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20" yWindow="-60" windowWidth="20730" windowHeight="11100" tabRatio="757"/>
  </bookViews>
  <sheets>
    <sheet name="สรุป 434" sheetId="84" r:id="rId1"/>
    <sheet name="434" sheetId="72" r:id="rId2"/>
    <sheet name="สรุป 452" sheetId="85" r:id="rId3"/>
    <sheet name="452" sheetId="73" r:id="rId4"/>
    <sheet name="สรุป 453" sheetId="86" r:id="rId5"/>
    <sheet name="453" sheetId="81" r:id="rId6"/>
    <sheet name="สรุป 454" sheetId="87" r:id="rId7"/>
    <sheet name="454" sheetId="82" r:id="rId8"/>
    <sheet name="สรุป 455" sheetId="88" r:id="rId9"/>
    <sheet name="455" sheetId="71" r:id="rId10"/>
    <sheet name="สรุป 457" sheetId="89" r:id="rId11"/>
    <sheet name="457" sheetId="70" r:id="rId12"/>
    <sheet name="สรุป 1603" sheetId="90" r:id="rId13"/>
    <sheet name="1603" sheetId="65" r:id="rId14"/>
    <sheet name="สรุป 1605" sheetId="91" r:id="rId15"/>
    <sheet name="1605" sheetId="77" r:id="rId16"/>
    <sheet name="สรุป 1679" sheetId="92" r:id="rId17"/>
    <sheet name="1679" sheetId="83" r:id="rId18"/>
    <sheet name="สรุป 1681" sheetId="94" r:id="rId19"/>
    <sheet name="1681" sheetId="79" r:id="rId20"/>
    <sheet name="สรุป 1682" sheetId="95" r:id="rId21"/>
    <sheet name="1682" sheetId="80" r:id="rId22"/>
    <sheet name="สรุป 1683" sheetId="96" r:id="rId23"/>
    <sheet name="1683" sheetId="66" r:id="rId24"/>
    <sheet name="สรุป 1684" sheetId="97" r:id="rId25"/>
    <sheet name="1684" sheetId="68" r:id="rId26"/>
    <sheet name="สรุป 1685" sheetId="98" r:id="rId27"/>
    <sheet name="1685" sheetId="67" r:id="rId28"/>
    <sheet name="สรุป 1686" sheetId="99" r:id="rId29"/>
    <sheet name="1686" sheetId="69" r:id="rId30"/>
    <sheet name="สรุป 1698" sheetId="93" r:id="rId31"/>
    <sheet name="1698" sheetId="78" r:id="rId32"/>
  </sheets>
  <definedNames>
    <definedName name="_xlnm._FilterDatabase" localSheetId="13" hidden="1">'1603'!$C$1:$C$931</definedName>
    <definedName name="_xlnm._FilterDatabase" localSheetId="23" hidden="1">'1683'!$C$1:$C$776</definedName>
    <definedName name="_xlnm._FilterDatabase" localSheetId="1" hidden="1">'434'!$A$1:$A$6528</definedName>
    <definedName name="_xlnm._FilterDatabase" localSheetId="3" hidden="1">'452'!$H$1:$H$1039</definedName>
    <definedName name="_xlnm.Print_Area" localSheetId="12">'สรุป 1603'!$A$1:$G$27</definedName>
    <definedName name="_xlnm.Print_Area" localSheetId="14">'สรุป 1605'!$A$1:$G$31</definedName>
    <definedName name="_xlnm.Print_Area" localSheetId="16">'สรุป 1679'!$A$1:$G$27</definedName>
    <definedName name="_xlnm.Print_Area" localSheetId="18">'สรุป 1681'!$A$1:$G$31</definedName>
    <definedName name="_xlnm.Print_Area" localSheetId="20">'สรุป 1682'!$A$1:$G$30</definedName>
    <definedName name="_xlnm.Print_Area" localSheetId="22">'สรุป 1683'!$A$1:$G$30</definedName>
    <definedName name="_xlnm.Print_Area" localSheetId="24">'สรุป 1684'!$A$1:$G$31</definedName>
    <definedName name="_xlnm.Print_Area" localSheetId="26">'สรุป 1685'!$A$1:$G$31</definedName>
    <definedName name="_xlnm.Print_Area" localSheetId="28">'สรุป 1686'!$A$1:$G$30</definedName>
    <definedName name="_xlnm.Print_Area" localSheetId="30">'สรุป 1698'!$A$1:$G$30</definedName>
    <definedName name="_xlnm.Print_Area" localSheetId="0">'สรุป 434'!$A$1:$G$30</definedName>
    <definedName name="_xlnm.Print_Area" localSheetId="2">'สรุป 452'!$A$1:$G$27</definedName>
    <definedName name="_xlnm.Print_Area" localSheetId="4">'สรุป 453'!$A$1:$G$27</definedName>
    <definedName name="_xlnm.Print_Area" localSheetId="6">'สรุป 454'!$A$1:$G$31</definedName>
    <definedName name="_xlnm.Print_Area" localSheetId="8">'สรุป 455'!$A$1:$G$30</definedName>
    <definedName name="_xlnm.Print_Area" localSheetId="10">'สรุป 457'!$A$1:$G$30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99" l="1"/>
  <c r="F27" i="99"/>
  <c r="C26" i="99"/>
  <c r="C25" i="99"/>
  <c r="C24" i="99"/>
  <c r="C23" i="99"/>
  <c r="C22" i="99"/>
  <c r="C21" i="99"/>
  <c r="C20" i="99"/>
  <c r="C19" i="99"/>
  <c r="C18" i="99"/>
  <c r="C17" i="99"/>
  <c r="C16" i="99"/>
  <c r="C15" i="99"/>
  <c r="C14" i="99"/>
  <c r="C13" i="99"/>
  <c r="C12" i="99"/>
  <c r="C11" i="99"/>
  <c r="C10" i="99"/>
  <c r="C9" i="99"/>
  <c r="C8" i="99"/>
  <c r="C7" i="99"/>
  <c r="C6" i="99"/>
  <c r="C5" i="99"/>
  <c r="C4" i="99"/>
  <c r="G27" i="98"/>
  <c r="F27" i="98"/>
  <c r="C26" i="98"/>
  <c r="C25" i="98"/>
  <c r="C24" i="98"/>
  <c r="C23" i="98"/>
  <c r="C22" i="98"/>
  <c r="C21" i="98"/>
  <c r="C20" i="98"/>
  <c r="C19" i="98"/>
  <c r="C18" i="98"/>
  <c r="C17" i="98"/>
  <c r="C16" i="98"/>
  <c r="C15" i="98"/>
  <c r="C14" i="98"/>
  <c r="C13" i="98"/>
  <c r="C12" i="98"/>
  <c r="C11" i="98"/>
  <c r="C10" i="98"/>
  <c r="C9" i="98"/>
  <c r="C8" i="98"/>
  <c r="C7" i="98"/>
  <c r="C6" i="98"/>
  <c r="C5" i="98"/>
  <c r="C4" i="98"/>
  <c r="G27" i="97"/>
  <c r="F27" i="97"/>
  <c r="C26" i="97"/>
  <c r="C25" i="97"/>
  <c r="C24" i="97"/>
  <c r="C23" i="97"/>
  <c r="C22" i="97"/>
  <c r="C21" i="97"/>
  <c r="C20" i="97"/>
  <c r="C19" i="97"/>
  <c r="C18" i="97"/>
  <c r="C17" i="97"/>
  <c r="C16" i="97"/>
  <c r="C15" i="97"/>
  <c r="C14" i="97"/>
  <c r="C13" i="97"/>
  <c r="C12" i="97"/>
  <c r="C11" i="97"/>
  <c r="C10" i="97"/>
  <c r="C9" i="97"/>
  <c r="C8" i="97"/>
  <c r="C7" i="97"/>
  <c r="C6" i="97"/>
  <c r="C5" i="97"/>
  <c r="C4" i="97"/>
  <c r="G27" i="96"/>
  <c r="F27" i="96"/>
  <c r="C26" i="96"/>
  <c r="C25" i="96"/>
  <c r="C24" i="96"/>
  <c r="C23" i="96"/>
  <c r="C22" i="96"/>
  <c r="C21" i="96"/>
  <c r="C20" i="96"/>
  <c r="C19" i="96"/>
  <c r="C18" i="96"/>
  <c r="C17" i="96"/>
  <c r="C16" i="96"/>
  <c r="C15" i="96"/>
  <c r="C14" i="96"/>
  <c r="C13" i="96"/>
  <c r="C12" i="96"/>
  <c r="C11" i="96"/>
  <c r="C10" i="96"/>
  <c r="C9" i="96"/>
  <c r="C8" i="96"/>
  <c r="C7" i="96"/>
  <c r="C6" i="96"/>
  <c r="C5" i="96"/>
  <c r="C4" i="96"/>
  <c r="G27" i="95"/>
  <c r="F27" i="95"/>
  <c r="C26" i="95"/>
  <c r="C25" i="95"/>
  <c r="C24" i="95"/>
  <c r="C23" i="95"/>
  <c r="C22" i="95"/>
  <c r="C21" i="95"/>
  <c r="C20" i="95"/>
  <c r="C19" i="95"/>
  <c r="C18" i="95"/>
  <c r="C17" i="95"/>
  <c r="C16" i="95"/>
  <c r="C15" i="95"/>
  <c r="C14" i="95"/>
  <c r="C13" i="95"/>
  <c r="C12" i="95"/>
  <c r="C11" i="95"/>
  <c r="C10" i="95"/>
  <c r="C9" i="95"/>
  <c r="C8" i="95"/>
  <c r="C7" i="95"/>
  <c r="C6" i="95"/>
  <c r="C5" i="95"/>
  <c r="C4" i="95"/>
  <c r="G27" i="94"/>
  <c r="F27" i="94"/>
  <c r="C26" i="94"/>
  <c r="C25" i="94"/>
  <c r="C24" i="94"/>
  <c r="C23" i="94"/>
  <c r="C22" i="94"/>
  <c r="C21" i="94"/>
  <c r="C20" i="94"/>
  <c r="C19" i="94"/>
  <c r="C18" i="94"/>
  <c r="C17" i="94"/>
  <c r="C16" i="94"/>
  <c r="C15" i="94"/>
  <c r="C14" i="94"/>
  <c r="C13" i="94"/>
  <c r="C12" i="94"/>
  <c r="C11" i="94"/>
  <c r="C10" i="94"/>
  <c r="C9" i="94"/>
  <c r="C8" i="94"/>
  <c r="C7" i="94"/>
  <c r="C6" i="94"/>
  <c r="C5" i="94"/>
  <c r="C4" i="94"/>
  <c r="G27" i="93"/>
  <c r="F27" i="93"/>
  <c r="C25" i="93"/>
  <c r="C24" i="93"/>
  <c r="C23" i="93"/>
  <c r="C22" i="93"/>
  <c r="C21" i="93"/>
  <c r="C20" i="93"/>
  <c r="C19" i="93"/>
  <c r="C18" i="93"/>
  <c r="C17" i="93"/>
  <c r="C16" i="93"/>
  <c r="C15" i="93"/>
  <c r="C14" i="93"/>
  <c r="C13" i="93"/>
  <c r="C12" i="93"/>
  <c r="C11" i="93"/>
  <c r="C10" i="93"/>
  <c r="C9" i="93"/>
  <c r="C8" i="93"/>
  <c r="C7" i="93"/>
  <c r="C6" i="93"/>
  <c r="C5" i="93"/>
  <c r="C4" i="93"/>
  <c r="G27" i="92"/>
  <c r="F27" i="92"/>
  <c r="C26" i="92"/>
  <c r="C25" i="92"/>
  <c r="C24" i="92"/>
  <c r="C23" i="92"/>
  <c r="C22" i="92"/>
  <c r="C21" i="92"/>
  <c r="C20" i="92"/>
  <c r="C19" i="92"/>
  <c r="C18" i="92"/>
  <c r="C17" i="92"/>
  <c r="C16" i="92"/>
  <c r="C15" i="92"/>
  <c r="C14" i="92"/>
  <c r="C13" i="92"/>
  <c r="C12" i="92"/>
  <c r="C11" i="92"/>
  <c r="C10" i="92"/>
  <c r="C9" i="92"/>
  <c r="C8" i="92"/>
  <c r="C7" i="92"/>
  <c r="C6" i="92"/>
  <c r="C5" i="92"/>
  <c r="C4" i="92"/>
  <c r="G27" i="91"/>
  <c r="F27" i="91"/>
  <c r="C26" i="91"/>
  <c r="C25" i="91"/>
  <c r="C24" i="91"/>
  <c r="C23" i="91"/>
  <c r="C22" i="91"/>
  <c r="C21" i="91"/>
  <c r="C20" i="91"/>
  <c r="C19" i="91"/>
  <c r="C18" i="91"/>
  <c r="C17" i="91"/>
  <c r="C16" i="91"/>
  <c r="C15" i="91"/>
  <c r="C14" i="91"/>
  <c r="C13" i="91"/>
  <c r="C12" i="91"/>
  <c r="C11" i="91"/>
  <c r="C10" i="91"/>
  <c r="C9" i="91"/>
  <c r="C8" i="91"/>
  <c r="C7" i="91"/>
  <c r="C6" i="91"/>
  <c r="C5" i="91"/>
  <c r="C4" i="91"/>
  <c r="C26" i="90"/>
  <c r="C25" i="90"/>
  <c r="C23" i="90"/>
  <c r="C22" i="90"/>
  <c r="C21" i="90"/>
  <c r="C20" i="90"/>
  <c r="C19" i="90"/>
  <c r="C17" i="90"/>
  <c r="C16" i="90"/>
  <c r="C15" i="90"/>
  <c r="C14" i="90"/>
  <c r="C13" i="90"/>
  <c r="C10" i="90"/>
  <c r="C8" i="90"/>
  <c r="C7" i="90"/>
  <c r="C6" i="90"/>
  <c r="C5" i="90"/>
  <c r="G27" i="89"/>
  <c r="F27" i="89"/>
  <c r="C26" i="89"/>
  <c r="C25" i="89"/>
  <c r="C24" i="89"/>
  <c r="C23" i="89"/>
  <c r="C22" i="89"/>
  <c r="C21" i="89"/>
  <c r="C20" i="89"/>
  <c r="C19" i="89"/>
  <c r="C18" i="89"/>
  <c r="C17" i="89"/>
  <c r="C16" i="89"/>
  <c r="C15" i="89"/>
  <c r="C14" i="89"/>
  <c r="C13" i="89"/>
  <c r="C12" i="89"/>
  <c r="C11" i="89"/>
  <c r="C10" i="89"/>
  <c r="C9" i="89"/>
  <c r="C8" i="89"/>
  <c r="C7" i="89"/>
  <c r="C6" i="89"/>
  <c r="C5" i="89"/>
  <c r="C4" i="89"/>
  <c r="G27" i="88"/>
  <c r="F27" i="88"/>
  <c r="C26" i="88"/>
  <c r="C25" i="88"/>
  <c r="C24" i="88"/>
  <c r="C23" i="88"/>
  <c r="C22" i="88"/>
  <c r="C21" i="88"/>
  <c r="C20" i="88"/>
  <c r="C19" i="88"/>
  <c r="C18" i="88"/>
  <c r="C17" i="88"/>
  <c r="C16" i="88"/>
  <c r="C15" i="88"/>
  <c r="C14" i="88"/>
  <c r="C13" i="88"/>
  <c r="C12" i="88"/>
  <c r="C11" i="88"/>
  <c r="C10" i="88"/>
  <c r="C9" i="88"/>
  <c r="C8" i="88"/>
  <c r="C7" i="88"/>
  <c r="C6" i="88"/>
  <c r="C5" i="88"/>
  <c r="C4" i="88"/>
  <c r="G27" i="87"/>
  <c r="F27" i="87"/>
  <c r="C26" i="87"/>
  <c r="C25" i="87"/>
  <c r="C24" i="87"/>
  <c r="C23" i="87"/>
  <c r="C22" i="87"/>
  <c r="C21" i="87"/>
  <c r="C20" i="87"/>
  <c r="C19" i="87"/>
  <c r="C18" i="87"/>
  <c r="C17" i="87"/>
  <c r="C16" i="87"/>
  <c r="C15" i="87"/>
  <c r="C14" i="87"/>
  <c r="C13" i="87"/>
  <c r="C12" i="87"/>
  <c r="C11" i="87"/>
  <c r="C10" i="87"/>
  <c r="C9" i="87"/>
  <c r="C8" i="87"/>
  <c r="C7" i="87"/>
  <c r="C6" i="87"/>
  <c r="C5" i="87"/>
  <c r="C4" i="87"/>
  <c r="G27" i="86"/>
  <c r="F27" i="86"/>
  <c r="C26" i="86"/>
  <c r="C25" i="86"/>
  <c r="C24" i="86"/>
  <c r="C23" i="86"/>
  <c r="C22" i="86"/>
  <c r="C21" i="86"/>
  <c r="C20" i="86"/>
  <c r="C19" i="86"/>
  <c r="C18" i="86"/>
  <c r="C17" i="86"/>
  <c r="C16" i="86"/>
  <c r="C15" i="86"/>
  <c r="C14" i="86"/>
  <c r="C13" i="86"/>
  <c r="C12" i="86"/>
  <c r="C11" i="86"/>
  <c r="C10" i="86"/>
  <c r="C9" i="86"/>
  <c r="C8" i="86"/>
  <c r="C7" i="86"/>
  <c r="C6" i="86"/>
  <c r="C5" i="86"/>
  <c r="C4" i="86"/>
  <c r="C26" i="85"/>
  <c r="C25" i="85"/>
  <c r="C24" i="85"/>
  <c r="C23" i="85"/>
  <c r="C22" i="85"/>
  <c r="C21" i="85"/>
  <c r="C20" i="85"/>
  <c r="C19" i="85"/>
  <c r="C18" i="85"/>
  <c r="C17" i="85"/>
  <c r="C16" i="85"/>
  <c r="C15" i="85"/>
  <c r="C14" i="85"/>
  <c r="C13" i="85"/>
  <c r="C12" i="85"/>
  <c r="C11" i="85"/>
  <c r="C10" i="85"/>
  <c r="C9" i="85"/>
  <c r="C8" i="85"/>
  <c r="C7" i="85"/>
  <c r="C6" i="85"/>
  <c r="C5" i="85"/>
  <c r="C4" i="85"/>
  <c r="G27" i="84"/>
  <c r="F27" i="84"/>
  <c r="C26" i="84"/>
  <c r="C25" i="84"/>
  <c r="C24" i="84"/>
  <c r="C23" i="84"/>
  <c r="C22" i="84"/>
  <c r="C21" i="84"/>
  <c r="C20" i="84"/>
  <c r="C19" i="84"/>
  <c r="C18" i="84"/>
  <c r="C17" i="84"/>
  <c r="C16" i="84"/>
  <c r="C15" i="84"/>
  <c r="C14" i="84"/>
  <c r="C13" i="84"/>
  <c r="C12" i="84"/>
  <c r="C11" i="84"/>
  <c r="C10" i="84"/>
  <c r="C9" i="84"/>
  <c r="C8" i="84"/>
  <c r="C7" i="84"/>
  <c r="C6" i="84"/>
  <c r="C4" i="84"/>
  <c r="C18" i="90" l="1"/>
  <c r="G27" i="85"/>
  <c r="C9" i="90"/>
  <c r="C11" i="90"/>
  <c r="F27" i="85"/>
  <c r="C4" i="90"/>
  <c r="G27" i="90"/>
  <c r="F27" i="90"/>
  <c r="C24" i="90"/>
  <c r="C12" i="90"/>
  <c r="G1220" i="71" l="1"/>
  <c r="H1220" i="71"/>
  <c r="F1220" i="71"/>
  <c r="G1215" i="71"/>
  <c r="H1215" i="71"/>
  <c r="F1215" i="71"/>
  <c r="G1214" i="71"/>
  <c r="H1214" i="71"/>
  <c r="F1214" i="71"/>
  <c r="G594" i="67"/>
  <c r="H594" i="67"/>
  <c r="F594" i="67"/>
  <c r="G171" i="70"/>
  <c r="H171" i="70"/>
  <c r="F171" i="70"/>
  <c r="G857" i="82"/>
  <c r="H857" i="82"/>
  <c r="F857" i="82"/>
  <c r="G824" i="82"/>
  <c r="H824" i="82"/>
  <c r="F824" i="82"/>
  <c r="G818" i="82"/>
  <c r="H818" i="82"/>
  <c r="F818" i="82"/>
  <c r="G817" i="82"/>
  <c r="H817" i="82"/>
  <c r="F817" i="82"/>
  <c r="H738" i="82"/>
  <c r="G738" i="82"/>
  <c r="F738" i="82"/>
  <c r="H216" i="82"/>
  <c r="G216" i="82"/>
  <c r="H215" i="82"/>
  <c r="G215" i="82"/>
  <c r="F216" i="82"/>
  <c r="F215" i="82"/>
  <c r="G209" i="82"/>
  <c r="H209" i="82"/>
  <c r="F209" i="82"/>
  <c r="G190" i="82"/>
  <c r="H190" i="82"/>
  <c r="F190" i="82"/>
  <c r="G189" i="82"/>
  <c r="H189" i="82"/>
  <c r="F189" i="82"/>
  <c r="G183" i="82"/>
  <c r="H183" i="82"/>
  <c r="F183" i="82"/>
  <c r="G161" i="82"/>
  <c r="H161" i="82"/>
  <c r="F161" i="82"/>
  <c r="G160" i="82"/>
  <c r="H160" i="82"/>
  <c r="F160" i="82"/>
  <c r="G146" i="82"/>
  <c r="H146" i="82"/>
  <c r="F146" i="82"/>
  <c r="G114" i="82"/>
  <c r="H114" i="82"/>
  <c r="F114" i="82"/>
  <c r="G113" i="82"/>
  <c r="H113" i="82"/>
  <c r="F113" i="82"/>
  <c r="G102" i="82"/>
  <c r="H102" i="82"/>
  <c r="F102" i="82"/>
  <c r="G60" i="82"/>
  <c r="H60" i="82"/>
  <c r="F60" i="82"/>
  <c r="G44" i="82"/>
  <c r="H44" i="82"/>
  <c r="F44" i="82"/>
  <c r="G35" i="82"/>
  <c r="G36" i="82" s="1"/>
  <c r="H35" i="82"/>
  <c r="H36" i="82" s="1"/>
  <c r="F36" i="82"/>
  <c r="F35" i="82"/>
  <c r="G30" i="82"/>
  <c r="H30" i="82"/>
  <c r="F30" i="82"/>
  <c r="G18" i="82"/>
  <c r="G19" i="82" s="1"/>
  <c r="H18" i="82"/>
  <c r="H19" i="82" s="1"/>
  <c r="F19" i="82"/>
  <c r="F18" i="82"/>
  <c r="G13" i="82"/>
  <c r="H13" i="82"/>
  <c r="F13" i="82"/>
  <c r="G804" i="81"/>
  <c r="H804" i="81"/>
  <c r="F804" i="81"/>
  <c r="G802" i="81"/>
  <c r="H802" i="81"/>
  <c r="F802" i="81"/>
  <c r="G791" i="81"/>
  <c r="G792" i="81" s="1"/>
  <c r="H791" i="81"/>
  <c r="H792" i="81" s="1"/>
  <c r="F792" i="81"/>
  <c r="F791" i="81"/>
  <c r="G725" i="81"/>
  <c r="H725" i="81"/>
  <c r="F725" i="81"/>
  <c r="G288" i="81"/>
  <c r="G289" i="81" s="1"/>
  <c r="H288" i="81"/>
  <c r="H289" i="81" s="1"/>
  <c r="F289" i="81"/>
  <c r="F288" i="81"/>
  <c r="G242" i="81"/>
  <c r="H242" i="81"/>
  <c r="F242" i="81"/>
  <c r="G231" i="81"/>
  <c r="G232" i="81" s="1"/>
  <c r="H231" i="81"/>
  <c r="H232" i="81" s="1"/>
  <c r="F232" i="81"/>
  <c r="G210" i="81"/>
  <c r="H210" i="81"/>
  <c r="F210" i="81"/>
  <c r="F231" i="81"/>
  <c r="G160" i="81"/>
  <c r="G161" i="81" s="1"/>
  <c r="H160" i="81"/>
  <c r="H161" i="81" s="1"/>
  <c r="F161" i="81"/>
  <c r="F160" i="81"/>
  <c r="G148" i="81"/>
  <c r="H148" i="81"/>
  <c r="F148" i="81"/>
  <c r="G120" i="81"/>
  <c r="G121" i="81" s="1"/>
  <c r="H120" i="81"/>
  <c r="H121" i="81" s="1"/>
  <c r="F121" i="81"/>
  <c r="F120" i="81"/>
  <c r="G108" i="81"/>
  <c r="H108" i="81"/>
  <c r="F108" i="81"/>
  <c r="G66" i="81"/>
  <c r="H66" i="81"/>
  <c r="F66" i="81"/>
  <c r="G65" i="81"/>
  <c r="H65" i="81"/>
  <c r="F65" i="81"/>
  <c r="G58" i="81"/>
  <c r="H58" i="81"/>
  <c r="F58" i="81"/>
  <c r="G47" i="81"/>
  <c r="H47" i="81"/>
  <c r="F47" i="81"/>
  <c r="G46" i="81"/>
  <c r="H46" i="81"/>
  <c r="F46" i="81"/>
  <c r="G39" i="81"/>
  <c r="H39" i="81"/>
  <c r="F39" i="81"/>
  <c r="G29" i="81"/>
  <c r="H29" i="81"/>
  <c r="F29" i="81"/>
  <c r="G24" i="81"/>
  <c r="H24" i="81"/>
  <c r="F24" i="81"/>
  <c r="G977" i="78"/>
  <c r="H977" i="78"/>
  <c r="F977" i="78"/>
  <c r="G499" i="78"/>
  <c r="H499" i="78"/>
  <c r="F499" i="78"/>
  <c r="G361" i="78"/>
  <c r="H361" i="78"/>
  <c r="F361" i="78"/>
  <c r="G32" i="78"/>
  <c r="H32" i="78"/>
  <c r="F32" i="78"/>
  <c r="G20" i="78"/>
  <c r="H20" i="78"/>
  <c r="F20" i="78"/>
  <c r="G15" i="78"/>
  <c r="H15" i="78"/>
  <c r="F15" i="78"/>
  <c r="G5" i="78"/>
  <c r="H5" i="78"/>
  <c r="F5" i="78"/>
  <c r="G1118" i="83"/>
  <c r="H1118" i="83"/>
  <c r="F1118" i="83"/>
  <c r="G1116" i="83"/>
  <c r="H1116" i="83"/>
  <c r="F1116" i="83"/>
  <c r="G1109" i="83"/>
  <c r="H1109" i="83"/>
  <c r="F1109" i="83"/>
  <c r="G1098" i="83"/>
  <c r="H1098" i="83"/>
  <c r="F1098" i="83"/>
  <c r="G1097" i="83"/>
  <c r="H1097" i="83"/>
  <c r="F1097" i="83"/>
  <c r="G933" i="83"/>
  <c r="H933" i="83"/>
  <c r="F933" i="83"/>
  <c r="G611" i="83"/>
  <c r="H611" i="83"/>
  <c r="F611" i="83"/>
  <c r="G610" i="83"/>
  <c r="H610" i="83"/>
  <c r="F610" i="83"/>
  <c r="G596" i="83"/>
  <c r="H596" i="83"/>
  <c r="F596" i="83"/>
  <c r="G573" i="83"/>
  <c r="H573" i="83"/>
  <c r="F573" i="83"/>
  <c r="G530" i="83"/>
  <c r="H530" i="83"/>
  <c r="F530" i="83"/>
  <c r="G529" i="83"/>
  <c r="H529" i="83"/>
  <c r="F529" i="83"/>
  <c r="G512" i="83"/>
  <c r="H512" i="83"/>
  <c r="F512" i="83"/>
  <c r="G336" i="83"/>
  <c r="H336" i="83"/>
  <c r="F336" i="83"/>
  <c r="G335" i="83"/>
  <c r="H335" i="83"/>
  <c r="F335" i="83"/>
  <c r="G287" i="83"/>
  <c r="H287" i="83"/>
  <c r="F287" i="83"/>
  <c r="G37" i="83"/>
  <c r="H37" i="83"/>
  <c r="F37" i="83"/>
  <c r="G24" i="83"/>
  <c r="H24" i="83"/>
  <c r="F24" i="83"/>
  <c r="G13" i="83"/>
  <c r="H13" i="83"/>
  <c r="F13" i="83"/>
  <c r="G5" i="83"/>
  <c r="H5" i="83"/>
  <c r="F5" i="83"/>
  <c r="F2597" i="77"/>
  <c r="G407" i="78" l="1"/>
  <c r="H407" i="78"/>
  <c r="F407" i="78"/>
  <c r="F183" i="78"/>
  <c r="F119" i="78"/>
  <c r="F184" i="78" s="1"/>
  <c r="G975" i="78"/>
  <c r="H975" i="78"/>
  <c r="F975" i="78"/>
  <c r="G959" i="78"/>
  <c r="H959" i="78"/>
  <c r="F959" i="78"/>
  <c r="F952" i="78"/>
  <c r="F953" i="78" l="1"/>
  <c r="G1439" i="69"/>
  <c r="H1439" i="69"/>
  <c r="F1439" i="69"/>
  <c r="F1438" i="69"/>
  <c r="H1438" i="69"/>
  <c r="G1438" i="69"/>
  <c r="F163" i="67"/>
  <c r="F610" i="67"/>
  <c r="G610" i="67"/>
  <c r="H610" i="67"/>
  <c r="H611" i="67" s="1"/>
  <c r="F611" i="67"/>
  <c r="G611" i="67"/>
  <c r="G992" i="68"/>
  <c r="H992" i="68"/>
  <c r="F992" i="68"/>
  <c r="G781" i="66"/>
  <c r="H781" i="66"/>
  <c r="F781" i="66"/>
  <c r="G809" i="80"/>
  <c r="H809" i="80"/>
  <c r="F809" i="80"/>
  <c r="F182" i="70"/>
  <c r="G182" i="70"/>
  <c r="H182" i="70"/>
  <c r="F1238" i="71" l="1"/>
  <c r="F1239" i="71" s="1"/>
  <c r="G1238" i="71"/>
  <c r="G1239" i="71" s="1"/>
  <c r="H1238" i="71"/>
  <c r="H1239" i="71" s="1"/>
  <c r="G1023" i="73"/>
  <c r="H1023" i="73"/>
  <c r="F1023" i="73"/>
  <c r="G979" i="73"/>
  <c r="H979" i="73"/>
  <c r="F979" i="73"/>
  <c r="F978" i="73"/>
  <c r="G926" i="65"/>
  <c r="H926" i="65"/>
  <c r="F926" i="65"/>
  <c r="G1214" i="79"/>
  <c r="H1214" i="79"/>
  <c r="F1214" i="79"/>
  <c r="F1203" i="79"/>
  <c r="G1203" i="79"/>
  <c r="H1203" i="79"/>
  <c r="K820" i="82" l="1"/>
  <c r="J820" i="82"/>
  <c r="I820" i="82"/>
  <c r="G2586" i="72" l="1"/>
  <c r="J2587" i="72" s="1"/>
  <c r="H47" i="72"/>
  <c r="H2586" i="72" s="1"/>
  <c r="G47" i="72"/>
  <c r="F47" i="72"/>
  <c r="F2586" i="72" s="1"/>
  <c r="G14" i="72"/>
  <c r="G2579" i="72" s="1"/>
  <c r="H56" i="79"/>
  <c r="H57" i="79" s="1"/>
  <c r="H42" i="79"/>
  <c r="H43" i="79" s="1"/>
  <c r="G42" i="79"/>
  <c r="G43" i="79" s="1"/>
  <c r="G56" i="79" s="1"/>
  <c r="F42" i="79"/>
  <c r="F43" i="79" s="1"/>
  <c r="F56" i="79" s="1"/>
  <c r="H32" i="79"/>
  <c r="H33" i="79" s="1"/>
  <c r="G32" i="79"/>
  <c r="G33" i="79" s="1"/>
  <c r="F32" i="79"/>
  <c r="F33" i="79" s="1"/>
  <c r="H6" i="79"/>
  <c r="H7" i="79" s="1"/>
  <c r="H20" i="79" s="1"/>
  <c r="G6" i="79"/>
  <c r="G7" i="79" s="1"/>
  <c r="G20" i="79" s="1"/>
  <c r="F6" i="79"/>
  <c r="F7" i="79" s="1"/>
  <c r="F20" i="79" s="1"/>
  <c r="F21" i="79" s="1"/>
  <c r="H852" i="82" l="1"/>
  <c r="H853" i="82" s="1"/>
  <c r="H895" i="82"/>
  <c r="G852" i="82"/>
  <c r="G853" i="82" s="1"/>
  <c r="G895" i="82"/>
  <c r="F852" i="82"/>
  <c r="F853" i="82" s="1"/>
  <c r="F895" i="82"/>
  <c r="G57" i="79"/>
  <c r="G21" i="79"/>
  <c r="H21" i="79"/>
  <c r="F57" i="79"/>
  <c r="G123" i="79"/>
  <c r="H123" i="79"/>
  <c r="G176" i="79"/>
  <c r="K2587" i="72"/>
  <c r="H14" i="72"/>
  <c r="F14" i="72"/>
  <c r="F2579" i="72" s="1"/>
  <c r="F6104" i="72" s="1"/>
  <c r="F33" i="72" s="1"/>
  <c r="G6104" i="72"/>
  <c r="G33" i="72" s="1"/>
  <c r="G2598" i="72" s="1"/>
  <c r="J2599" i="72" s="1"/>
  <c r="I2587" i="72"/>
  <c r="H262" i="66"/>
  <c r="H778" i="66" s="1"/>
  <c r="H736" i="66" s="1"/>
  <c r="H187" i="66" s="1"/>
  <c r="G262" i="66"/>
  <c r="F262" i="66"/>
  <c r="F778" i="66" s="1"/>
  <c r="H13" i="66"/>
  <c r="G13" i="66"/>
  <c r="F13" i="66"/>
  <c r="K737" i="66" l="1"/>
  <c r="F736" i="66"/>
  <c r="G778" i="66"/>
  <c r="H152" i="66"/>
  <c r="H728" i="66" s="1"/>
  <c r="H742" i="66" s="1"/>
  <c r="F123" i="79"/>
  <c r="F176" i="79"/>
  <c r="H176" i="79"/>
  <c r="G177" i="79"/>
  <c r="F2598" i="72"/>
  <c r="I2599" i="72" s="1"/>
  <c r="H2579" i="72"/>
  <c r="H6104" i="72" s="1"/>
  <c r="F6068" i="72"/>
  <c r="I6069" i="72" s="1"/>
  <c r="G6068" i="72"/>
  <c r="G6087" i="72" s="1"/>
  <c r="J6088" i="72" s="1"/>
  <c r="F187" i="66" l="1"/>
  <c r="I737" i="66"/>
  <c r="F152" i="66"/>
  <c r="F728" i="66" s="1"/>
  <c r="G736" i="66"/>
  <c r="J737" i="66" s="1"/>
  <c r="G1015" i="79"/>
  <c r="G354" i="79"/>
  <c r="F354" i="79"/>
  <c r="F1015" i="79"/>
  <c r="H412" i="79"/>
  <c r="H177" i="79"/>
  <c r="G1146" i="79"/>
  <c r="F412" i="79"/>
  <c r="F425" i="79" s="1"/>
  <c r="F426" i="79" s="1"/>
  <c r="F177" i="79"/>
  <c r="F1146" i="79" s="1"/>
  <c r="G386" i="79"/>
  <c r="G412" i="79"/>
  <c r="G425" i="79" s="1"/>
  <c r="G426" i="79" s="1"/>
  <c r="H1146" i="79"/>
  <c r="F386" i="79"/>
  <c r="F387" i="79" s="1"/>
  <c r="H386" i="79"/>
  <c r="H354" i="79"/>
  <c r="G475" i="79"/>
  <c r="H475" i="79"/>
  <c r="H1015" i="79"/>
  <c r="F475" i="79"/>
  <c r="H33" i="72"/>
  <c r="H2598" i="72"/>
  <c r="H6068" i="72" s="1"/>
  <c r="K6069" i="72" s="1"/>
  <c r="F6087" i="72"/>
  <c r="F2564" i="72" s="1"/>
  <c r="J6069" i="72"/>
  <c r="G2564" i="72"/>
  <c r="I6088" i="72" l="1"/>
  <c r="K2599" i="72"/>
  <c r="F742" i="66"/>
  <c r="G187" i="66"/>
  <c r="G1147" i="79"/>
  <c r="H1147" i="79"/>
  <c r="H387" i="79"/>
  <c r="H425" i="79"/>
  <c r="H426" i="79" s="1"/>
  <c r="F1178" i="79"/>
  <c r="F1179" i="79" s="1"/>
  <c r="F487" i="79"/>
  <c r="F488" i="79" s="1"/>
  <c r="F1147" i="79"/>
  <c r="H1178" i="79"/>
  <c r="H1179" i="79" s="1"/>
  <c r="H487" i="79"/>
  <c r="H488" i="79" s="1"/>
  <c r="G387" i="79"/>
  <c r="G1178" i="79"/>
  <c r="G1179" i="79" s="1"/>
  <c r="G487" i="79"/>
  <c r="G488" i="79" s="1"/>
  <c r="H6087" i="72"/>
  <c r="K6088" i="72" s="1"/>
  <c r="F6457" i="72"/>
  <c r="F1691" i="72" s="1"/>
  <c r="H2564" i="72"/>
  <c r="H6457" i="72" s="1"/>
  <c r="G6457" i="72"/>
  <c r="H804" i="80"/>
  <c r="G804" i="80"/>
  <c r="F804" i="80"/>
  <c r="H798" i="80"/>
  <c r="G798" i="80"/>
  <c r="F798" i="80"/>
  <c r="H776" i="80"/>
  <c r="H777" i="80" s="1"/>
  <c r="H159" i="80" s="1"/>
  <c r="G776" i="80"/>
  <c r="G777" i="80" s="1"/>
  <c r="F776" i="80"/>
  <c r="F777" i="80" s="1"/>
  <c r="H150" i="80"/>
  <c r="G150" i="80"/>
  <c r="G159" i="80" s="1"/>
  <c r="H30" i="80"/>
  <c r="H31" i="80" s="1"/>
  <c r="G30" i="80"/>
  <c r="G31" i="80" s="1"/>
  <c r="F30" i="80"/>
  <c r="F31" i="80" s="1"/>
  <c r="F150" i="80" s="1"/>
  <c r="H21" i="66" l="1"/>
  <c r="K22" i="66" s="1"/>
  <c r="G152" i="66"/>
  <c r="G728" i="66" s="1"/>
  <c r="G742" i="66" s="1"/>
  <c r="G805" i="80"/>
  <c r="H805" i="80"/>
  <c r="F159" i="80"/>
  <c r="F2426" i="72"/>
  <c r="F6051" i="72"/>
  <c r="F2572" i="72" s="1"/>
  <c r="F2580" i="72" s="1"/>
  <c r="F865" i="72"/>
  <c r="F2605" i="72" s="1"/>
  <c r="H1691" i="72"/>
  <c r="G1691" i="72"/>
  <c r="H2426" i="72"/>
  <c r="H865" i="72" s="1"/>
  <c r="F805" i="80"/>
  <c r="H119" i="66" l="1"/>
  <c r="F21" i="66"/>
  <c r="I22" i="66" s="1"/>
  <c r="H6051" i="72"/>
  <c r="H2572" i="72" s="1"/>
  <c r="H2580" i="72" s="1"/>
  <c r="H2605" i="72"/>
  <c r="I2581" i="72"/>
  <c r="F62" i="72"/>
  <c r="G2426" i="72"/>
  <c r="F119" i="66" l="1"/>
  <c r="F153" i="66" s="1"/>
  <c r="I154" i="66" s="1"/>
  <c r="H153" i="66"/>
  <c r="K154" i="66" s="1"/>
  <c r="G21" i="66"/>
  <c r="J22" i="66" s="1"/>
  <c r="G6051" i="72"/>
  <c r="G2572" i="72" s="1"/>
  <c r="G2580" i="72" s="1"/>
  <c r="J2581" i="72" s="1"/>
  <c r="G865" i="72"/>
  <c r="G2605" i="72" s="1"/>
  <c r="G62" i="72"/>
  <c r="I63" i="72"/>
  <c r="K2581" i="72"/>
  <c r="H62" i="72"/>
  <c r="H119" i="78"/>
  <c r="G119" i="78"/>
  <c r="F256" i="66" l="1"/>
  <c r="G119" i="66"/>
  <c r="H256" i="66"/>
  <c r="G360" i="78"/>
  <c r="H360" i="78"/>
  <c r="K63" i="72"/>
  <c r="J63" i="72"/>
  <c r="H626" i="77"/>
  <c r="G626" i="77"/>
  <c r="F626" i="77"/>
  <c r="G583" i="77"/>
  <c r="G591" i="77" s="1"/>
  <c r="G600" i="77" s="1"/>
  <c r="G542" i="77"/>
  <c r="H526" i="77"/>
  <c r="G526" i="77"/>
  <c r="F526" i="77"/>
  <c r="F263" i="66" l="1"/>
  <c r="I264" i="66" s="1"/>
  <c r="F221" i="66"/>
  <c r="I222" i="66" s="1"/>
  <c r="F773" i="66"/>
  <c r="H263" i="66"/>
  <c r="K264" i="66" s="1"/>
  <c r="H221" i="66"/>
  <c r="K222" i="66" s="1"/>
  <c r="G153" i="66"/>
  <c r="J154" i="66" s="1"/>
  <c r="H773" i="66"/>
  <c r="H385" i="78"/>
  <c r="G385" i="78"/>
  <c r="G406" i="78"/>
  <c r="H406" i="78"/>
  <c r="F360" i="78"/>
  <c r="F406" i="78"/>
  <c r="F467" i="78"/>
  <c r="F385" i="78"/>
  <c r="G618" i="77"/>
  <c r="G637" i="77" s="1"/>
  <c r="F542" i="77"/>
  <c r="H542" i="77"/>
  <c r="H583" i="77" s="1"/>
  <c r="H111" i="70"/>
  <c r="G111" i="70"/>
  <c r="F111" i="70"/>
  <c r="H103" i="70"/>
  <c r="G103" i="70"/>
  <c r="F103" i="70"/>
  <c r="H95" i="70"/>
  <c r="G95" i="70"/>
  <c r="F95" i="70"/>
  <c r="H87" i="70"/>
  <c r="G87" i="70"/>
  <c r="F87" i="70"/>
  <c r="H43" i="70"/>
  <c r="H54" i="70" s="1"/>
  <c r="H25" i="70"/>
  <c r="H26" i="70" s="1"/>
  <c r="G25" i="70"/>
  <c r="G26" i="70" s="1"/>
  <c r="F25" i="70"/>
  <c r="F26" i="70" s="1"/>
  <c r="H16" i="70"/>
  <c r="H17" i="70" s="1"/>
  <c r="G16" i="70"/>
  <c r="G17" i="70" s="1"/>
  <c r="F16" i="70"/>
  <c r="F17" i="70" s="1"/>
  <c r="H6" i="70"/>
  <c r="H7" i="70" s="1"/>
  <c r="G6" i="70"/>
  <c r="G7" i="70" s="1"/>
  <c r="F6" i="70"/>
  <c r="F7" i="70" s="1"/>
  <c r="F803" i="78" l="1"/>
  <c r="H467" i="78"/>
  <c r="G467" i="78"/>
  <c r="F779" i="66"/>
  <c r="I780" i="66" s="1"/>
  <c r="F42" i="66"/>
  <c r="H779" i="66"/>
  <c r="K780" i="66" s="1"/>
  <c r="H42" i="66"/>
  <c r="H667" i="66"/>
  <c r="H729" i="66" s="1"/>
  <c r="K730" i="66" s="1"/>
  <c r="G256" i="66"/>
  <c r="F43" i="70"/>
  <c r="F54" i="70" s="1"/>
  <c r="G43" i="70"/>
  <c r="G54" i="70" s="1"/>
  <c r="G55" i="70" s="1"/>
  <c r="G66" i="70" s="1"/>
  <c r="G77" i="70" s="1"/>
  <c r="G78" i="70" s="1"/>
  <c r="G144" i="70" s="1"/>
  <c r="G166" i="70" s="1"/>
  <c r="G167" i="70" s="1"/>
  <c r="F498" i="78"/>
  <c r="F347" i="78"/>
  <c r="F997" i="78" s="1"/>
  <c r="H498" i="78"/>
  <c r="H803" i="78" s="1"/>
  <c r="G803" i="78"/>
  <c r="G347" i="78" s="1"/>
  <c r="G997" i="78" s="1"/>
  <c r="G498" i="78"/>
  <c r="H591" i="77"/>
  <c r="H600" i="77" s="1"/>
  <c r="H618" i="77"/>
  <c r="G2436" i="77"/>
  <c r="G2547" i="77" s="1"/>
  <c r="F583" i="77"/>
  <c r="F55" i="70"/>
  <c r="F66" i="70" s="1"/>
  <c r="F77" i="70" s="1"/>
  <c r="F78" i="70" s="1"/>
  <c r="F144" i="70" s="1"/>
  <c r="G112" i="70"/>
  <c r="F96" i="70"/>
  <c r="H55" i="70"/>
  <c r="H66" i="70" s="1"/>
  <c r="H77" i="70" s="1"/>
  <c r="H78" i="70" s="1"/>
  <c r="H96" i="70"/>
  <c r="F112" i="70"/>
  <c r="G96" i="70"/>
  <c r="H112" i="70"/>
  <c r="H32" i="66" l="1"/>
  <c r="K33" i="66" s="1"/>
  <c r="K43" i="66"/>
  <c r="F32" i="66"/>
  <c r="I43" i="66"/>
  <c r="F180" i="66"/>
  <c r="F188" i="66" s="1"/>
  <c r="I189" i="66" s="1"/>
  <c r="G263" i="66"/>
  <c r="J264" i="66" s="1"/>
  <c r="G221" i="66"/>
  <c r="J222" i="66" s="1"/>
  <c r="G773" i="66"/>
  <c r="H180" i="66"/>
  <c r="H188" i="66" s="1"/>
  <c r="K189" i="66" s="1"/>
  <c r="F7" i="66"/>
  <c r="F14" i="66" s="1"/>
  <c r="I15" i="66" s="1"/>
  <c r="H7" i="66"/>
  <c r="H14" i="66" s="1"/>
  <c r="K15" i="66" s="1"/>
  <c r="F166" i="70"/>
  <c r="F167" i="70" s="1"/>
  <c r="H144" i="70"/>
  <c r="H166" i="70" s="1"/>
  <c r="H167" i="70" s="1"/>
  <c r="G952" i="78"/>
  <c r="G953" i="78" s="1"/>
  <c r="G183" i="78"/>
  <c r="H183" i="78"/>
  <c r="H952" i="78" s="1"/>
  <c r="H953" i="78" s="1"/>
  <c r="H347" i="78"/>
  <c r="H997" i="78" s="1"/>
  <c r="G2548" i="77"/>
  <c r="G2597" i="77" s="1"/>
  <c r="G2587" i="77"/>
  <c r="F591" i="77"/>
  <c r="H637" i="77"/>
  <c r="H2436" i="77" s="1"/>
  <c r="H1227" i="71"/>
  <c r="H1228" i="71" s="1"/>
  <c r="G1227" i="71"/>
  <c r="G1228" i="71" s="1"/>
  <c r="F1227" i="71"/>
  <c r="F1228" i="71" s="1"/>
  <c r="H217" i="71"/>
  <c r="G217" i="71"/>
  <c r="F217" i="71"/>
  <c r="G208" i="71"/>
  <c r="F208" i="71"/>
  <c r="H198" i="71"/>
  <c r="H208" i="71" s="1"/>
  <c r="G198" i="71"/>
  <c r="F198" i="71"/>
  <c r="H64" i="71"/>
  <c r="H65" i="71" s="1"/>
  <c r="G64" i="71"/>
  <c r="G65" i="71" s="1"/>
  <c r="F64" i="71"/>
  <c r="F65" i="71" s="1"/>
  <c r="H53" i="71"/>
  <c r="H54" i="71" s="1"/>
  <c r="G53" i="71"/>
  <c r="G54" i="71" s="1"/>
  <c r="F53" i="71"/>
  <c r="F54" i="71" s="1"/>
  <c r="H29" i="71"/>
  <c r="G29" i="71"/>
  <c r="F29" i="71"/>
  <c r="H21" i="71"/>
  <c r="G21" i="71"/>
  <c r="F21" i="71"/>
  <c r="F667" i="66" l="1"/>
  <c r="F729" i="66" s="1"/>
  <c r="I730" i="66" s="1"/>
  <c r="I33" i="66"/>
  <c r="G779" i="66"/>
  <c r="J780" i="66" s="1"/>
  <c r="G42" i="66"/>
  <c r="J43" i="66" s="1"/>
  <c r="G32" i="66"/>
  <c r="J33" i="66" s="1"/>
  <c r="G667" i="66"/>
  <c r="G729" i="66" s="1"/>
  <c r="J730" i="66" s="1"/>
  <c r="F30" i="71"/>
  <c r="F167" i="71"/>
  <c r="F191" i="71" s="1"/>
  <c r="F190" i="71"/>
  <c r="F129" i="71"/>
  <c r="F43" i="71"/>
  <c r="F44" i="71" s="1"/>
  <c r="F1113" i="71"/>
  <c r="G118" i="71"/>
  <c r="G167" i="71" s="1"/>
  <c r="F600" i="77"/>
  <c r="H2547" i="77"/>
  <c r="H30" i="71"/>
  <c r="H43" i="71" s="1"/>
  <c r="H44" i="71" s="1"/>
  <c r="G30" i="71"/>
  <c r="G43" i="71" s="1"/>
  <c r="G44" i="71" s="1"/>
  <c r="F209" i="71"/>
  <c r="F237" i="71" s="1"/>
  <c r="F238" i="71" s="1"/>
  <c r="L990" i="68"/>
  <c r="K990" i="68"/>
  <c r="J990" i="68"/>
  <c r="H981" i="68"/>
  <c r="G981" i="68"/>
  <c r="G982" i="68" s="1"/>
  <c r="F981" i="68"/>
  <c r="F982" i="68" s="1"/>
  <c r="L619" i="67"/>
  <c r="K619" i="67"/>
  <c r="J619" i="67"/>
  <c r="H589" i="67"/>
  <c r="H590" i="67" s="1"/>
  <c r="G589" i="67"/>
  <c r="G590" i="67" s="1"/>
  <c r="F589" i="67"/>
  <c r="F590" i="67" s="1"/>
  <c r="H581" i="67"/>
  <c r="G581" i="67"/>
  <c r="F581" i="67"/>
  <c r="G99" i="67"/>
  <c r="F99" i="67"/>
  <c r="H33" i="67"/>
  <c r="H34" i="67" s="1"/>
  <c r="G33" i="67"/>
  <c r="G34" i="67" s="1"/>
  <c r="F33" i="67"/>
  <c r="F34" i="67" s="1"/>
  <c r="G1430" i="69"/>
  <c r="H1430" i="69"/>
  <c r="F1430" i="69"/>
  <c r="G16" i="69"/>
  <c r="H16" i="69"/>
  <c r="F16" i="69"/>
  <c r="F118" i="71" l="1"/>
  <c r="G163" i="67"/>
  <c r="H99" i="67"/>
  <c r="G137" i="67"/>
  <c r="G198" i="67" s="1"/>
  <c r="F972" i="68"/>
  <c r="F973" i="68" s="1"/>
  <c r="F475" i="68"/>
  <c r="G972" i="68"/>
  <c r="G973" i="68" s="1"/>
  <c r="F256" i="68"/>
  <c r="G475" i="68"/>
  <c r="H982" i="68"/>
  <c r="G180" i="66"/>
  <c r="G188" i="66" s="1"/>
  <c r="J189" i="66" s="1"/>
  <c r="G7" i="66"/>
  <c r="G14" i="66" s="1"/>
  <c r="J15" i="66" s="1"/>
  <c r="F130" i="71"/>
  <c r="H118" i="71"/>
  <c r="H1113" i="71"/>
  <c r="G190" i="71"/>
  <c r="G129" i="71"/>
  <c r="G130" i="71" s="1"/>
  <c r="G1113" i="71"/>
  <c r="H2548" i="77"/>
  <c r="H2587" i="77" s="1"/>
  <c r="H2597" i="77" s="1"/>
  <c r="F618" i="77"/>
  <c r="F637" i="77" s="1"/>
  <c r="F2436" i="77" s="1"/>
  <c r="G1051" i="69" l="1"/>
  <c r="G1168" i="69"/>
  <c r="G1408" i="69"/>
  <c r="G509" i="69"/>
  <c r="G553" i="69"/>
  <c r="G756" i="69"/>
  <c r="F1051" i="69"/>
  <c r="F1168" i="69"/>
  <c r="F1408" i="69"/>
  <c r="F509" i="69"/>
  <c r="F553" i="69"/>
  <c r="F756" i="69"/>
  <c r="H1168" i="69"/>
  <c r="H1051" i="69"/>
  <c r="H756" i="69"/>
  <c r="H1408" i="69"/>
  <c r="H509" i="69"/>
  <c r="H553" i="69"/>
  <c r="H26" i="69"/>
  <c r="H27" i="69" s="1"/>
  <c r="G26" i="69"/>
  <c r="G27" i="69" s="1"/>
  <c r="G562" i="69" s="1"/>
  <c r="G571" i="67"/>
  <c r="F137" i="67"/>
  <c r="F198" i="67" s="1"/>
  <c r="G150" i="67"/>
  <c r="H137" i="67"/>
  <c r="H163" i="67"/>
  <c r="F382" i="68"/>
  <c r="H972" i="68"/>
  <c r="G256" i="68"/>
  <c r="G209" i="71"/>
  <c r="G237" i="71" s="1"/>
  <c r="G238" i="71" s="1"/>
  <c r="G191" i="71"/>
  <c r="H129" i="71"/>
  <c r="H130" i="71" s="1"/>
  <c r="H190" i="71"/>
  <c r="H167" i="71"/>
  <c r="F2547" i="77"/>
  <c r="F1169" i="69" l="1"/>
  <c r="G563" i="69"/>
  <c r="H1169" i="69"/>
  <c r="H562" i="69"/>
  <c r="H563" i="69" s="1"/>
  <c r="G779" i="69"/>
  <c r="G35" i="69"/>
  <c r="G36" i="69" s="1"/>
  <c r="H779" i="69"/>
  <c r="H35" i="69"/>
  <c r="H36" i="69" s="1"/>
  <c r="F35" i="69"/>
  <c r="F36" i="69" s="1"/>
  <c r="G1169" i="69"/>
  <c r="F571" i="67"/>
  <c r="G164" i="67"/>
  <c r="G175" i="67" s="1"/>
  <c r="G199" i="67" s="1"/>
  <c r="G48" i="67" s="1"/>
  <c r="G49" i="67" s="1"/>
  <c r="F150" i="67"/>
  <c r="H571" i="67"/>
  <c r="H198" i="67"/>
  <c r="F215" i="68"/>
  <c r="G382" i="68"/>
  <c r="H973" i="68"/>
  <c r="H191" i="71"/>
  <c r="H209" i="71"/>
  <c r="H237" i="71" s="1"/>
  <c r="H238" i="71" s="1"/>
  <c r="F2548" i="77"/>
  <c r="F2587" i="77" s="1"/>
  <c r="H879" i="65"/>
  <c r="G879" i="65"/>
  <c r="F879" i="65"/>
  <c r="H874" i="65"/>
  <c r="G874" i="65"/>
  <c r="J875" i="65" s="1"/>
  <c r="F874" i="65"/>
  <c r="H58" i="65"/>
  <c r="K59" i="65" s="1"/>
  <c r="G58" i="65"/>
  <c r="J59" i="65" s="1"/>
  <c r="F58" i="65"/>
  <c r="I59" i="65" s="1"/>
  <c r="H19" i="65"/>
  <c r="G19" i="65"/>
  <c r="F19" i="65"/>
  <c r="H12" i="65"/>
  <c r="G12" i="65"/>
  <c r="F12" i="65"/>
  <c r="K1448" i="69" l="1"/>
  <c r="L1448" i="69"/>
  <c r="H48" i="69"/>
  <c r="H49" i="69" s="1"/>
  <c r="H1420" i="69"/>
  <c r="H1421" i="69" s="1"/>
  <c r="F48" i="69"/>
  <c r="F49" i="69" s="1"/>
  <c r="F1420" i="69"/>
  <c r="F1421" i="69" s="1"/>
  <c r="F779" i="69"/>
  <c r="G24" i="67"/>
  <c r="G25" i="67" s="1"/>
  <c r="G89" i="67"/>
  <c r="G100" i="67" s="1"/>
  <c r="H150" i="67"/>
  <c r="H164" i="67" s="1"/>
  <c r="F164" i="67"/>
  <c r="F175" i="67" s="1"/>
  <c r="F959" i="68"/>
  <c r="G215" i="68"/>
  <c r="H475" i="68"/>
  <c r="F69" i="65"/>
  <c r="G69" i="65"/>
  <c r="H69" i="65"/>
  <c r="K875" i="65"/>
  <c r="I875" i="65"/>
  <c r="F20" i="65"/>
  <c r="I21" i="65" s="1"/>
  <c r="H20" i="65"/>
  <c r="H867" i="65" s="1"/>
  <c r="G20" i="65"/>
  <c r="G51" i="65" s="1"/>
  <c r="G1420" i="69" l="1"/>
  <c r="G1421" i="69" s="1"/>
  <c r="G48" i="69"/>
  <c r="G49" i="69" s="1"/>
  <c r="F787" i="69"/>
  <c r="F788" i="69" s="1"/>
  <c r="F515" i="69"/>
  <c r="H515" i="69"/>
  <c r="H787" i="69"/>
  <c r="H788" i="69" s="1"/>
  <c r="F89" i="67"/>
  <c r="F100" i="67" s="1"/>
  <c r="F199" i="67"/>
  <c r="F48" i="67" s="1"/>
  <c r="F49" i="67" s="1"/>
  <c r="G474" i="67"/>
  <c r="G572" i="67" s="1"/>
  <c r="H24" i="67"/>
  <c r="H25" i="67" s="1"/>
  <c r="H175" i="67"/>
  <c r="F474" i="67"/>
  <c r="F572" i="67" s="1"/>
  <c r="F465" i="68"/>
  <c r="F476" i="68" s="1"/>
  <c r="F159" i="68"/>
  <c r="F216" i="68" s="1"/>
  <c r="G959" i="68"/>
  <c r="H256" i="68"/>
  <c r="J52" i="65"/>
  <c r="G497" i="65"/>
  <c r="F358" i="65"/>
  <c r="F922" i="65" s="1"/>
  <c r="F171" i="65"/>
  <c r="J70" i="65"/>
  <c r="F618" i="65"/>
  <c r="G171" i="65"/>
  <c r="H37" i="65"/>
  <c r="K38" i="65" s="1"/>
  <c r="I70" i="65"/>
  <c r="F383" i="65"/>
  <c r="K70" i="65"/>
  <c r="G37" i="65"/>
  <c r="J38" i="65" s="1"/>
  <c r="K21" i="65"/>
  <c r="H112" i="65"/>
  <c r="H383" i="65" s="1"/>
  <c r="H384" i="65" s="1"/>
  <c r="K385" i="65" s="1"/>
  <c r="H51" i="65"/>
  <c r="H618" i="65"/>
  <c r="H868" i="65" s="1"/>
  <c r="H358" i="65"/>
  <c r="H922" i="65" s="1"/>
  <c r="H923" i="65" s="1"/>
  <c r="F51" i="65"/>
  <c r="G867" i="65"/>
  <c r="G868" i="65" s="1"/>
  <c r="J869" i="65" s="1"/>
  <c r="J21" i="65"/>
  <c r="G618" i="65"/>
  <c r="G112" i="65"/>
  <c r="G436" i="65" s="1"/>
  <c r="F112" i="65"/>
  <c r="F436" i="65" s="1"/>
  <c r="F37" i="65"/>
  <c r="I38" i="65" s="1"/>
  <c r="H171" i="65"/>
  <c r="F867" i="65"/>
  <c r="G358" i="65"/>
  <c r="G922" i="65" s="1"/>
  <c r="H763" i="69" l="1"/>
  <c r="H764" i="69" s="1"/>
  <c r="H516" i="69"/>
  <c r="K1446" i="69" s="1"/>
  <c r="K1450" i="69" s="1"/>
  <c r="F763" i="69"/>
  <c r="F764" i="69" s="1"/>
  <c r="F516" i="69"/>
  <c r="F26" i="69" s="1"/>
  <c r="F27" i="69" s="1"/>
  <c r="G515" i="69"/>
  <c r="G787" i="69"/>
  <c r="G788" i="69" s="1"/>
  <c r="H89" i="67"/>
  <c r="H100" i="67" s="1"/>
  <c r="H199" i="67"/>
  <c r="H48" i="67" s="1"/>
  <c r="H49" i="67" s="1"/>
  <c r="G13" i="67"/>
  <c r="G14" i="67" s="1"/>
  <c r="H474" i="67"/>
  <c r="H572" i="67" s="1"/>
  <c r="F24" i="67"/>
  <c r="F25" i="67" s="1"/>
  <c r="F13" i="67"/>
  <c r="F14" i="67" s="1"/>
  <c r="G465" i="68"/>
  <c r="G476" i="68" s="1"/>
  <c r="G159" i="68" s="1"/>
  <c r="G216" i="68" s="1"/>
  <c r="G353" i="68" s="1"/>
  <c r="G383" i="68" s="1"/>
  <c r="F353" i="68"/>
  <c r="F383" i="68" s="1"/>
  <c r="H382" i="68"/>
  <c r="K869" i="65"/>
  <c r="G437" i="65"/>
  <c r="J438" i="65" s="1"/>
  <c r="F868" i="65"/>
  <c r="F384" i="65"/>
  <c r="G498" i="65"/>
  <c r="J499" i="65" s="1"/>
  <c r="F437" i="65"/>
  <c r="G404" i="65"/>
  <c r="G452" i="65" s="1"/>
  <c r="G172" i="65"/>
  <c r="J173" i="65" s="1"/>
  <c r="G383" i="65"/>
  <c r="G384" i="65" s="1"/>
  <c r="J385" i="65" s="1"/>
  <c r="G923" i="65"/>
  <c r="J924" i="65" s="1"/>
  <c r="F923" i="65"/>
  <c r="F404" i="65"/>
  <c r="F452" i="65" s="1"/>
  <c r="F172" i="65"/>
  <c r="K924" i="65"/>
  <c r="H436" i="65"/>
  <c r="I52" i="65"/>
  <c r="F497" i="65"/>
  <c r="F498" i="65" s="1"/>
  <c r="H404" i="65"/>
  <c r="H452" i="65" s="1"/>
  <c r="H172" i="65"/>
  <c r="K52" i="65"/>
  <c r="H497" i="65"/>
  <c r="H498" i="65" s="1"/>
  <c r="F29" i="73"/>
  <c r="I30" i="73" s="1"/>
  <c r="G16" i="73"/>
  <c r="H16" i="73"/>
  <c r="F16" i="73"/>
  <c r="F45" i="73" s="1"/>
  <c r="F562" i="69" l="1"/>
  <c r="G763" i="69"/>
  <c r="G764" i="69" s="1"/>
  <c r="G516" i="69"/>
  <c r="L1446" i="69" s="1"/>
  <c r="L1450" i="69" s="1"/>
  <c r="G123" i="67"/>
  <c r="G138" i="67" s="1"/>
  <c r="K617" i="67" s="1"/>
  <c r="K620" i="67" s="1"/>
  <c r="H13" i="67"/>
  <c r="H14" i="67" s="1"/>
  <c r="F123" i="67"/>
  <c r="F138" i="67" s="1"/>
  <c r="J617" i="67" s="1"/>
  <c r="J620" i="67" s="1"/>
  <c r="H215" i="68"/>
  <c r="H959" i="68" s="1"/>
  <c r="H465" i="68" s="1"/>
  <c r="H476" i="68" s="1"/>
  <c r="F48" i="68"/>
  <c r="F49" i="68" s="1"/>
  <c r="F70" i="68" s="1"/>
  <c r="F71" i="68"/>
  <c r="F840" i="68"/>
  <c r="F17" i="68"/>
  <c r="F18" i="68" s="1"/>
  <c r="G48" i="68"/>
  <c r="F60" i="73"/>
  <c r="I61" i="73" s="1"/>
  <c r="F276" i="73"/>
  <c r="G29" i="73"/>
  <c r="J30" i="73" s="1"/>
  <c r="H29" i="73"/>
  <c r="K30" i="73" s="1"/>
  <c r="J17" i="73"/>
  <c r="I173" i="65"/>
  <c r="I438" i="65"/>
  <c r="K499" i="65"/>
  <c r="I499" i="65"/>
  <c r="K173" i="65"/>
  <c r="I385" i="65"/>
  <c r="I869" i="65"/>
  <c r="H437" i="65"/>
  <c r="I924" i="65"/>
  <c r="I46" i="73"/>
  <c r="I17" i="73"/>
  <c r="K17" i="73"/>
  <c r="J1448" i="69" l="1"/>
  <c r="F563" i="69"/>
  <c r="J1446" i="69" s="1"/>
  <c r="H123" i="67"/>
  <c r="H138" i="67" s="1"/>
  <c r="L617" i="67" s="1"/>
  <c r="L620" i="67" s="1"/>
  <c r="F29" i="68"/>
  <c r="F30" i="68" s="1"/>
  <c r="F960" i="68"/>
  <c r="H159" i="68"/>
  <c r="H216" i="68" s="1"/>
  <c r="G49" i="68"/>
  <c r="G70" i="68"/>
  <c r="G71" i="68" s="1"/>
  <c r="F243" i="68"/>
  <c r="F257" i="68" s="1"/>
  <c r="F293" i="73"/>
  <c r="H45" i="73"/>
  <c r="G45" i="73"/>
  <c r="K438" i="65"/>
  <c r="J1450" i="69" l="1"/>
  <c r="J988" i="68"/>
  <c r="J992" i="68" s="1"/>
  <c r="G840" i="68"/>
  <c r="G17" i="68"/>
  <c r="G18" i="68" s="1"/>
  <c r="H353" i="68"/>
  <c r="H383" i="68" s="1"/>
  <c r="H60" i="73"/>
  <c r="K46" i="73"/>
  <c r="H276" i="73"/>
  <c r="J46" i="73"/>
  <c r="G60" i="73"/>
  <c r="F294" i="73"/>
  <c r="G29" i="68" l="1"/>
  <c r="G30" i="68" s="1"/>
  <c r="G960" i="68"/>
  <c r="G243" i="68"/>
  <c r="G257" i="68" s="1"/>
  <c r="H48" i="68"/>
  <c r="H49" i="68" s="1"/>
  <c r="K61" i="73"/>
  <c r="H346" i="73"/>
  <c r="H293" i="73"/>
  <c r="H294" i="73" s="1"/>
  <c r="J61" i="73"/>
  <c r="F346" i="73"/>
  <c r="I295" i="73"/>
  <c r="F362" i="73"/>
  <c r="F363" i="73" s="1"/>
  <c r="G276" i="73"/>
  <c r="K988" i="68" l="1"/>
  <c r="K992" i="68" s="1"/>
  <c r="H70" i="68"/>
  <c r="K295" i="73"/>
  <c r="I364" i="73"/>
  <c r="F442" i="73"/>
  <c r="F451" i="73" s="1"/>
  <c r="F452" i="73" s="1"/>
  <c r="G293" i="73"/>
  <c r="H362" i="73"/>
  <c r="H71" i="68" l="1"/>
  <c r="H840" i="68"/>
  <c r="H17" i="68"/>
  <c r="H18" i="68" s="1"/>
  <c r="I453" i="73"/>
  <c r="G294" i="73"/>
  <c r="G346" i="73"/>
  <c r="G362" i="73"/>
  <c r="G363" i="73" s="1"/>
  <c r="J364" i="73" s="1"/>
  <c r="F519" i="73"/>
  <c r="H363" i="73"/>
  <c r="H29" i="68" l="1"/>
  <c r="H30" i="68" s="1"/>
  <c r="H960" i="68"/>
  <c r="H243" i="68"/>
  <c r="H257" i="68" s="1"/>
  <c r="G442" i="73"/>
  <c r="G451" i="73" s="1"/>
  <c r="G452" i="73" s="1"/>
  <c r="J453" i="73" s="1"/>
  <c r="I520" i="73"/>
  <c r="F865" i="73"/>
  <c r="K364" i="73"/>
  <c r="H442" i="73"/>
  <c r="J295" i="73"/>
  <c r="G865" i="73"/>
  <c r="G519" i="73"/>
  <c r="J520" i="73" s="1"/>
  <c r="L988" i="68" l="1"/>
  <c r="L992" i="68" s="1"/>
  <c r="G978" i="73"/>
  <c r="J980" i="73" s="1"/>
  <c r="H451" i="73"/>
  <c r="H452" i="73" s="1"/>
  <c r="I980" i="73"/>
  <c r="K453" i="73" l="1"/>
  <c r="H519" i="73"/>
  <c r="G996" i="73"/>
  <c r="J997" i="73" s="1"/>
  <c r="F996" i="73"/>
  <c r="I997" i="73" l="1"/>
  <c r="G1020" i="73"/>
  <c r="J1021" i="73" s="1"/>
  <c r="K520" i="73"/>
  <c r="H865" i="73"/>
  <c r="F1020" i="73"/>
  <c r="H978" i="73" l="1"/>
  <c r="K980" i="73" s="1"/>
  <c r="I1021" i="73"/>
  <c r="H996" i="73" l="1"/>
  <c r="H1020" i="73"/>
  <c r="K1021" i="73" l="1"/>
  <c r="K997" i="73"/>
  <c r="H2465" i="72" l="1"/>
  <c r="F2465" i="72"/>
  <c r="G2465" i="72"/>
  <c r="G2565" i="72" s="1"/>
  <c r="G55" i="72" s="1"/>
  <c r="J56" i="72" s="1"/>
  <c r="J2566" i="72" l="1"/>
  <c r="H2565" i="72"/>
  <c r="K2566" i="72" s="1"/>
  <c r="G6097" i="72"/>
  <c r="F2565" i="72"/>
  <c r="I2566" i="72" s="1"/>
  <c r="F55" i="72" l="1"/>
  <c r="G6105" i="72"/>
  <c r="H55" i="72"/>
  <c r="F6097" i="72"/>
  <c r="H6097" i="72" l="1"/>
  <c r="K56" i="72"/>
  <c r="F6105" i="72"/>
  <c r="J6106" i="72"/>
  <c r="G42" i="72"/>
  <c r="I56" i="72"/>
  <c r="H6105" i="72"/>
  <c r="G48" i="72" l="1"/>
  <c r="G388" i="72"/>
  <c r="K6106" i="72"/>
  <c r="H42" i="72"/>
  <c r="I6106" i="72"/>
  <c r="F42" i="72"/>
  <c r="H48" i="72" l="1"/>
  <c r="F48" i="72"/>
  <c r="F388" i="72"/>
  <c r="G866" i="72"/>
  <c r="J867" i="72" s="1"/>
  <c r="J49" i="72"/>
  <c r="G24" i="72"/>
  <c r="G34" i="72" s="1"/>
  <c r="J35" i="72" s="1"/>
  <c r="F866" i="72" l="1"/>
  <c r="I867" i="72" s="1"/>
  <c r="G8" i="72"/>
  <c r="K49" i="72"/>
  <c r="H388" i="72"/>
  <c r="I49" i="72"/>
  <c r="F24" i="72"/>
  <c r="F34" i="72" s="1"/>
  <c r="I35" i="72" s="1"/>
  <c r="H866" i="72" l="1"/>
  <c r="K867" i="72" s="1"/>
  <c r="H24" i="72"/>
  <c r="H34" i="72" s="1"/>
  <c r="K35" i="72" s="1"/>
  <c r="F8" i="72"/>
  <c r="G15" i="72"/>
  <c r="J16" i="72" s="1"/>
  <c r="G1384" i="72"/>
  <c r="G1692" i="72" s="1"/>
  <c r="J1693" i="72" s="1"/>
  <c r="G2017" i="72"/>
  <c r="G2427" i="72" s="1"/>
  <c r="G6245" i="72" l="1"/>
  <c r="G6458" i="72" s="1"/>
  <c r="J2428" i="72"/>
  <c r="H8" i="72"/>
  <c r="H15" i="72" s="1"/>
  <c r="K16" i="72" s="1"/>
  <c r="H2017" i="72"/>
  <c r="H2427" i="72" s="1"/>
  <c r="K2428" i="72" s="1"/>
  <c r="H6245" i="72"/>
  <c r="H6458" i="72" s="1"/>
  <c r="K6459" i="72" s="1"/>
  <c r="F15" i="72"/>
  <c r="F2017" i="72" l="1"/>
  <c r="F2427" i="72" s="1"/>
  <c r="I2428" i="72" s="1"/>
  <c r="I16" i="72"/>
  <c r="G3594" i="72"/>
  <c r="G6052" i="72" s="1"/>
  <c r="J6053" i="72" s="1"/>
  <c r="J6459" i="72"/>
  <c r="H1384" i="72"/>
  <c r="F6245" i="72"/>
  <c r="H1692" i="72" l="1"/>
  <c r="K1693" i="72" s="1"/>
  <c r="H3594" i="72"/>
  <c r="H6052" i="72" s="1"/>
  <c r="K6053" i="72" s="1"/>
  <c r="F6458" i="72"/>
  <c r="I6459" i="72" s="1"/>
  <c r="F1384" i="72"/>
  <c r="F1692" i="72" s="1"/>
  <c r="I1693" i="72" s="1"/>
  <c r="F3594" i="72"/>
  <c r="F6052" i="72" s="1"/>
  <c r="I6053" i="72" s="1"/>
  <c r="G184" i="80"/>
  <c r="G767" i="80" s="1"/>
  <c r="G140" i="80"/>
  <c r="G85" i="80"/>
  <c r="G86" i="80" s="1"/>
  <c r="G173" i="80"/>
  <c r="G789" i="80"/>
  <c r="G790" i="80" s="1"/>
  <c r="G22" i="80" s="1"/>
  <c r="H184" i="80"/>
  <c r="H185" i="80" s="1"/>
  <c r="H140" i="80"/>
  <c r="H85" i="80"/>
  <c r="H86" i="80" s="1"/>
  <c r="H173" i="80"/>
  <c r="H64" i="80"/>
  <c r="H160" i="80" s="1"/>
  <c r="H789" i="80"/>
  <c r="H790" i="80"/>
  <c r="H22" i="80" s="1"/>
  <c r="F184" i="80"/>
  <c r="F140" i="80" s="1"/>
  <c r="F173" i="80"/>
  <c r="F185" i="80"/>
  <c r="F64" i="80"/>
  <c r="F160" i="80"/>
  <c r="F789" i="80"/>
  <c r="F790" i="80" s="1"/>
  <c r="G64" i="80"/>
  <c r="G160" i="80" s="1"/>
  <c r="H767" i="80" l="1"/>
  <c r="G185" i="80"/>
  <c r="H23" i="80"/>
  <c r="H12" i="80" s="1"/>
  <c r="H13" i="80" s="1"/>
  <c r="F22" i="80"/>
  <c r="H719" i="80"/>
  <c r="H768" i="80" s="1"/>
  <c r="G719" i="80"/>
  <c r="G768" i="80" s="1"/>
  <c r="G23" i="80"/>
  <c r="F85" i="80"/>
  <c r="F767" i="80" l="1"/>
  <c r="F86" i="80"/>
  <c r="G12" i="80"/>
  <c r="G13" i="80" s="1"/>
  <c r="F23" i="80"/>
  <c r="F719" i="80" s="1"/>
  <c r="F768" i="80" s="1"/>
  <c r="H123" i="80"/>
  <c r="H141" i="80" s="1"/>
  <c r="F12" i="80" l="1"/>
  <c r="F13" i="80" s="1"/>
  <c r="F123" i="80"/>
  <c r="F141" i="80" s="1"/>
  <c r="G123" i="80"/>
  <c r="G141" i="80" s="1"/>
  <c r="F1240" i="71"/>
  <c r="H1240" i="71"/>
  <c r="G1240" i="71"/>
</calcChain>
</file>

<file path=xl/sharedStrings.xml><?xml version="1.0" encoding="utf-8"?>
<sst xmlns="http://schemas.openxmlformats.org/spreadsheetml/2006/main" count="44623" uniqueCount="4878">
  <si>
    <t>ณ 30 ก.ย. 63</t>
  </si>
  <si>
    <t>ลำดับ</t>
  </si>
  <si>
    <t>มูลค่าตามบัญชี</t>
  </si>
  <si>
    <t>อาคารสำนักงาน</t>
  </si>
  <si>
    <t>อาคารเพื่อประโยชน์อื่น</t>
  </si>
  <si>
    <t>ครุภัณฑ์สำนักงาน</t>
  </si>
  <si>
    <t>ครุภัณฑ์ยานพาหนะ</t>
  </si>
  <si>
    <t>ครุภัณฑ์คอมพิวเตอร์</t>
  </si>
  <si>
    <t>โปรแกรมคอมพิวเตอร์</t>
  </si>
  <si>
    <t>สินทรัพย์คงเหลือ สตม. (2500700434)</t>
  </si>
  <si>
    <t>หมวดสินทรัพย์ 12050100 อาคารพักอาศัย</t>
  </si>
  <si>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</si>
  <si>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</si>
  <si>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</si>
  <si>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</si>
  <si>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</si>
  <si>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 ค่าเสื่อมสะสม</t>
  </si>
  <si>
    <t xml:space="preserve"> มูลค่าตามบัญชี</t>
  </si>
  <si>
    <t>01.02.2014</t>
  </si>
  <si>
    <t>บ้านพักโครงการพิพรพงษ์ 4</t>
  </si>
  <si>
    <t>บ้านพักโครงการทีเอฟดีทาวน์ นวนคร</t>
  </si>
  <si>
    <t>หมวดสินทรัพย์ 12050200 อาคารสำนักงาน</t>
  </si>
  <si>
    <t>อาคารที่ทำการ ตม.2</t>
  </si>
  <si>
    <t>หมวดสินทรัพย์ 12060100 ครุภัณฑ์สนง.</t>
  </si>
  <si>
    <t>01.01.2020</t>
  </si>
  <si>
    <t>เครื่องปรับอากาศ Eminent EER18F 18000 BTU</t>
  </si>
  <si>
    <t>เครื่องปรับอากาศ Eminent EER24F 24000 BTU</t>
  </si>
  <si>
    <t>เครื่องปรับอากาศ Eminent EER30F 30000 BTU</t>
  </si>
  <si>
    <t>เครื่องปรับอากาศ Eminent EER36F 36000 BTU</t>
  </si>
  <si>
    <t>01.09.2020</t>
  </si>
  <si>
    <t>เก้าอี้แบบท้าวแขน</t>
  </si>
  <si>
    <t>โต๊ะกลางพร้อมกระจกเจียรปลีปูโต๊ะ (ประธาน)</t>
  </si>
  <si>
    <t>เก้าอี้แบบไม่ท้าวแขน</t>
  </si>
  <si>
    <t>โต๊ะกลางพร้อมกระจกเจียรปลีปูโต๊ะ (ผู้ร่วม)</t>
  </si>
  <si>
    <t>หมวดสินทรัพย์ 12060100 ครุภัณฑ์สนง.(หมดอายุการใช้งาน)</t>
  </si>
  <si>
    <t>23.01.2006</t>
  </si>
  <si>
    <t>เครื่องเข้าเล่มเอกสาร แบบเจาะกระดาษและแบบมือโยก</t>
  </si>
  <si>
    <t>15.05.2006</t>
  </si>
  <si>
    <t>โต๊ะทำงานระดับ 7-9</t>
  </si>
  <si>
    <t>โต๊ะประชุม</t>
  </si>
  <si>
    <t>ตู้ 2 ประตู</t>
  </si>
  <si>
    <t>โต๊ะทำงานระดับ 3-6</t>
  </si>
  <si>
    <t>เครื่องรับ-ส่งโทรสาร</t>
  </si>
  <si>
    <t>ตู้เหล็ก ขนาด 4 ลิ้นชัก</t>
  </si>
  <si>
    <t>17.10.2005</t>
  </si>
  <si>
    <t>งานปรับปรุง</t>
  </si>
  <si>
    <t>06.03.2007</t>
  </si>
  <si>
    <t>เครื่องพิมพ์บัตร Evolis รุ่น New Peb3le Basic</t>
  </si>
  <si>
    <t>02.04.2007</t>
  </si>
  <si>
    <t>ฟลอร์บรรยาย ขนาด 200*150*30 ซม.</t>
  </si>
  <si>
    <t>แท่นบรรยาย (โพเดียม)</t>
  </si>
  <si>
    <t>ผ้าม่านพร้อมรางติดตั้ง</t>
  </si>
  <si>
    <t>ตู้ใส่อุปกรณ์ (เครื่องเสียง)</t>
  </si>
  <si>
    <t>รวมทั้งสิ้น</t>
  </si>
  <si>
    <t>หมวดสินทรัพย์ 12060200 คุรภัณฑ์ยานพาหนะ</t>
  </si>
  <si>
    <t>02.02.2015</t>
  </si>
  <si>
    <t>รถจักรยานยนต์ทดแทน ขนาด 120 ซีซี (ธุรการ) 98 คัน</t>
  </si>
  <si>
    <t>01.05.2019</t>
  </si>
  <si>
    <t>รถยนต์ HONDA รุ่น ACCORD เกรด 2.0 EL</t>
  </si>
  <si>
    <t>01.07.2019</t>
  </si>
  <si>
    <t>รถโดยสารขนาด 12 ที่นั่ง(ดีเซล)ก/บสูบไม่ต่ำกว่า2400</t>
  </si>
  <si>
    <t>รถบรรทุก(ดีเซล)ขนาด1ตันก/บสูบไม่ตำกว่า2400cc.</t>
  </si>
  <si>
    <t>รถยนต์นั่งส่วนกลาง ก/บสูบไม่ต่ำกว่า 1600cc</t>
  </si>
  <si>
    <t>หมวดสินทรัพย์ 12060200 คุรภัณฑ์ยานพาหนะ(หมดอายุการใช้งาน)</t>
  </si>
  <si>
    <t>05.10.2005</t>
  </si>
  <si>
    <t>รถบรรทุก(ดีเซล)ยี่ห้อมาสด้า รุ่นไฟเตอร์ ขนาด 1 ตัน</t>
  </si>
  <si>
    <t>11.10.2005</t>
  </si>
  <si>
    <t>เชฟโรเลต รุ่น OPRTA 1.6 AT LS</t>
  </si>
  <si>
    <t>07.11.2005</t>
  </si>
  <si>
    <t>รถโดยสารขนาด 12 ที่นั่ง ยี่ห้อ โตโยต้า</t>
  </si>
  <si>
    <t>รถยนต์นั่งส่วนกลาง ยี่ห้อ โตโยต้า</t>
  </si>
  <si>
    <t>30.03.2006</t>
  </si>
  <si>
    <t>รถยนต์นั่ง ยี่ห้อ นิสสัน รุ่น ซันนี นีโอ 1.6</t>
  </si>
  <si>
    <t>รถยนต์นั่งส่วนกลาง</t>
  </si>
  <si>
    <t>รถบรรทุก (ดีเซล) ขนาด 1 ตัน ดับเบิ้ลแคป</t>
  </si>
  <si>
    <t>รถบรรทุก (ดีเซล) ขนาด 1 ตัน ขับเคลื่อน 4 ล้อ</t>
  </si>
  <si>
    <t>17.05.2006</t>
  </si>
  <si>
    <t>รถจักรยานยนต์ ยี่ห้อ แพล็ททินัม รุ่น โมนาโค</t>
  </si>
  <si>
    <t>07.12.2006</t>
  </si>
  <si>
    <t>รถบรรทุก ขนาด 1 ตัน ยี่ห้อ ISUZU ร่น CAB4 SL</t>
  </si>
  <si>
    <t>รถโดยสารขนาด 12 ที่นั่ง ยี่ห้อ NISSAN</t>
  </si>
  <si>
    <t>01.06.2017</t>
  </si>
  <si>
    <t>รถเก๋ง นิสสัน รุ่น ทิด้า ราทิโอ ทะเบียน ฎท 3745</t>
  </si>
  <si>
    <t>รถเก๋ง นิสสัน รุ่น ทิด้า ราทิโอ ทะเบียน ฎท 3746</t>
  </si>
  <si>
    <t>หมวดสินทรัพย์ 12060300 คุรภัณฑ์ไฟฟ้า</t>
  </si>
  <si>
    <t>01.06.2019</t>
  </si>
  <si>
    <t>เครื่องโทรสาร ยี่ห้อ Cannon รุ่น 3005</t>
  </si>
  <si>
    <t>02.09.2019</t>
  </si>
  <si>
    <t>สัญญาณอิเล็กโทรนิกส์ไซเรนแบบแอลอีดีบก.อก.สตม.(สกบ)</t>
  </si>
  <si>
    <t>โทรทัศน์ขนาด 49 นิ้ว ยี่ห้อ LG รุ่น 49LT340C</t>
  </si>
  <si>
    <t>01.07.2020</t>
  </si>
  <si>
    <t>เครื่องลูกข่ายแบบพกพาหน้าจอสัมผัส HUAWEI รุ่นEP821</t>
  </si>
  <si>
    <t>เครื่องลูกข่ายแบบพกพาทั่วไป HUAWEI รุ่น EP682</t>
  </si>
  <si>
    <t>เครื่องลูกข่ายแบบติดตั้งในรถยนต์ HUAWEI รุ่น EV751</t>
  </si>
  <si>
    <t>หมวดสินทรัพย์ 12060300 คุรภัณฑ์ไฟฟ้า(หมดอายุการใช้งาน)</t>
  </si>
  <si>
    <t>ลำโพง 2 ทาง</t>
  </si>
  <si>
    <t>เครื่องผสมสัญญาณเสียง</t>
  </si>
  <si>
    <t>ไมโครโฟนไร้สายแบบมือถือ</t>
  </si>
  <si>
    <t>เครื่องฉายภาพ</t>
  </si>
  <si>
    <t>03.12.2007</t>
  </si>
  <si>
    <t>เครื่องรับ-ส่งวิทยุ VHF/FM ชนิดประจำที่</t>
  </si>
  <si>
    <t>เครื่องรับ-ส่งวิทยุ VHF/FM ชนิดประจำที่ ขนาด 50-60</t>
  </si>
  <si>
    <t>เครื่องรับ-ส่งวิทยุ VHF/FM ชนิดติดรถยนต์</t>
  </si>
  <si>
    <t>01.05.2008</t>
  </si>
  <si>
    <t>เครื่องรับส่งวิทยุHF/SSBชนิดประจำที่มีกำลังส่งไม่</t>
  </si>
  <si>
    <t>01.04.2008</t>
  </si>
  <si>
    <t>เครื่องทวนสัญญาณVHF/FMแบบCODE SQUELCH</t>
  </si>
  <si>
    <t>เครื่องรับส่งวิทยุVHF/FMชนิดประจำที่</t>
  </si>
  <si>
    <t>01.07.2009</t>
  </si>
  <si>
    <t>เครื่องรับ -ส่งวิทยุ VHF/FM ชนิดมือถือ 5 วัตต์</t>
  </si>
  <si>
    <t>หมวดสินทรัพย์ 12060400 คุรภัณฑ์โฆษณา</t>
  </si>
  <si>
    <t>ป้ายศูนย์ฝึกอบรมและพัฒนางานตร.ตม. แบบอิเล็กทรอน</t>
  </si>
  <si>
    <t>จอรับภาพชนิดมอเตอร์ไฟฟ้าขนาด 150 นิ้ว ยี่ห้อVertex</t>
  </si>
  <si>
    <t>เครื่องมัลติมีเดียโปรเจคเตอร์ EPSON รุ่น EB-X39</t>
  </si>
  <si>
    <t>หมวดสินทรัพย์ 12060400 คุรภัณฑ์โฆษณา(หมดอายุการใช้งาน)</t>
  </si>
  <si>
    <t>14.11.2005</t>
  </si>
  <si>
    <t>กล้อง วีดีโอ ยี่ห้อ โซนี่</t>
  </si>
  <si>
    <t>กล้องถ่ายภาพดิจิตอล C330</t>
  </si>
  <si>
    <t>05.04.2006</t>
  </si>
  <si>
    <t>กล้องถ่ายวีดีโอ ยี่ห้อ SUMSUNG รุ่น VP-D355i</t>
  </si>
  <si>
    <t>เครื่องขยายเสียง (ไมโครโฟน)</t>
  </si>
  <si>
    <t>18.05.2006</t>
  </si>
  <si>
    <t>โทรทัศน์สี ชนิดจอธรรมดา 25 นิ้ว</t>
  </si>
  <si>
    <t>เครื่องเล่นดีวีดี</t>
  </si>
  <si>
    <t>หมวดสินทรัพย์ 12060500 คุรภัณฑ์การเกษตร</t>
  </si>
  <si>
    <t>01.11.2019</t>
  </si>
  <si>
    <t>เครื่องสูบน้ำACMEPumpModel ESC 50 32 150 สตมสวนพลู</t>
  </si>
  <si>
    <t>หมวดสินทรัพย์ 12061000 คุรภัณฑ์คอมพิวเตอร์</t>
  </si>
  <si>
    <t>01.09.2019</t>
  </si>
  <si>
    <t>ครุภัณฑ์โครงการเพิ่มประสิทธิภาพการตรวจพิสูจน์บุคคล</t>
  </si>
  <si>
    <t>01.05.2020</t>
  </si>
  <si>
    <t>อุปกรณ์สำรองไฟฟ้า (หลัก)</t>
  </si>
  <si>
    <t>อุปกรณ์สำรองไฟฟ้า (ย่อย)</t>
  </si>
  <si>
    <t>อุปกรณ์ควบคุมสั่งการ ยี่ห้อ HP รุ่น PC workstation</t>
  </si>
  <si>
    <t>หมวดสินทรัพย์ 12061000 คุรภัณฑ์คอมพิวเตอร์(หมดอายุการใช้งาน)</t>
  </si>
  <si>
    <t>20.09.2005</t>
  </si>
  <si>
    <t>อุปกรณ์ค้นหาเส้นทาง (Router)</t>
  </si>
  <si>
    <t>30.09.2005</t>
  </si>
  <si>
    <t>เครื่องคอมพิวเตอร์ ชนิด พกพา</t>
  </si>
  <si>
    <t>11.08.2006</t>
  </si>
  <si>
    <t>เครื่องคอมพิวเตอร์ประมวลผลทั่วไป</t>
  </si>
  <si>
    <t>เครื่องคอมพิวเตอร์ประมวลผลระดับสูง</t>
  </si>
  <si>
    <t>20.04.2007</t>
  </si>
  <si>
    <t>เครื่องคอมพิวเตอร์ชนิดพกพา (Note Book)</t>
  </si>
  <si>
    <t>13.12.2006</t>
  </si>
  <si>
    <t>เครื่องไมโครคอมพิวเตอร์ประมวลผลระดับสูง</t>
  </si>
  <si>
    <t>เครื่องพิมพ์แบบเลเซอร์</t>
  </si>
  <si>
    <t>เครื่องคอมพิวเตอร์</t>
  </si>
  <si>
    <t>เครื่องพิมพ์คอมพิวเตอร์</t>
  </si>
  <si>
    <t>คอมพิวเตอร์แบบพกพา</t>
  </si>
  <si>
    <t>10.05.2007</t>
  </si>
  <si>
    <t>อุปกรณ์กำหนดเส้นทาง(Router)</t>
  </si>
  <si>
    <t>อุปกรณ์ป้องกันการบุกรุก (Firewall)</t>
  </si>
  <si>
    <t>อุปกรณ์สลับสัญญาณ (Layer 3 Switch)</t>
  </si>
  <si>
    <t>15.02.2008</t>
  </si>
  <si>
    <t>เครื่องสแกนเนอร์พร้อมระบบป้อนเอกสารอัตโนมัติ</t>
  </si>
  <si>
    <t>21.08.2008</t>
  </si>
  <si>
    <t>ระบบจัดเก็บและตรวจสอบลายพิมพ์นิ้วมืออัตโนมัติ</t>
  </si>
  <si>
    <t>19.09.2016</t>
  </si>
  <si>
    <t>ซื้อเครื่องคอมพิวเตอร์แบบประมวลผลตามใบสั่งซื้อ8/59</t>
  </si>
  <si>
    <t>ซื้อคอมพิวเตอร์Notebookตามสัญญา</t>
  </si>
  <si>
    <t>ซื้อเครื่องพิมพ์เลเซอร์ LED ขาวดำ ใบสั่งซื้อ8/59 ล</t>
  </si>
  <si>
    <t>01.09.2018</t>
  </si>
  <si>
    <t>ระบบเก็บผ่านเครือข่ายความเร็วสูง</t>
  </si>
  <si>
    <t>เครื่องคอมพิวเตอร์สำหรับติดตั้งเครื่องแม่ข่าย</t>
  </si>
  <si>
    <t>เครื่องคอมพิวเตอร์แม่ข่ายเพื่อสืบค้นลายนิ้วมือ</t>
  </si>
  <si>
    <t>เครื่องคอมพิวเตอร์ชนิดแม่ข่ายชนิด Blade</t>
  </si>
  <si>
    <t>ตู้ Rack 42U พร้อมอุปกรณ์</t>
  </si>
  <si>
    <t>อุปกรณ์สลับการทำงานของ</t>
  </si>
  <si>
    <t>อุปกรณ์สำรองไฟ (UPS)</t>
  </si>
  <si>
    <t>อุปกร์กระจายสัญญาณ</t>
  </si>
  <si>
    <t>อุปกรณ์ SAN Switch</t>
  </si>
  <si>
    <t>เครื่องคอมพิวเตอร์แม่ข่ายสืบค้นลายนิ้วมือในแต่ละ</t>
  </si>
  <si>
    <t>ตู้ Rack 36U พร้อมอุปกรณ์</t>
  </si>
  <si>
    <t>คอมพิวเตอร์แบบตั้งโต๊ะ</t>
  </si>
  <si>
    <t>เครื่องสแกนลายนิ้วมื้อแบบ 10 นิ้ว</t>
  </si>
  <si>
    <t>เครื่องพิมพ์ (Printer)</t>
  </si>
  <si>
    <t>เครื่องพิมพ์บาร์โค้ด</t>
  </si>
  <si>
    <t>อุปกรณ์ Tape Drive</t>
  </si>
  <si>
    <t>หมวดสินทรัพย์ 12061200 คุรภัณฑ์งานบ้าน(หมดอายุการใช้งาน)</t>
  </si>
  <si>
    <t>ตู้เย็น ขนาด 5.9 คิว</t>
  </si>
  <si>
    <t>หมวดสินทรัพย์ 12061600 คุรภัณฑ์อื่นๆ</t>
  </si>
  <si>
    <t>01.08.2018</t>
  </si>
  <si>
    <t>ครุภัณฑ์อื่น ๆ (393 อัน)</t>
  </si>
  <si>
    <t>01.01.2019</t>
  </si>
  <si>
    <t>เสื้อเกราะอ่อนป้องกันกระสุน งานป้องกันปราบปราม</t>
  </si>
  <si>
    <t>ครุภัณฑ์อื่นๆ (142 อัน)</t>
  </si>
  <si>
    <t>01.08.2019</t>
  </si>
  <si>
    <t>เสื้อเกราะอ่อนป้องกันกระสุน</t>
  </si>
  <si>
    <t>หมวดสินทรัพย์ 12090100 สินทรัพย์-software(หมดอายุการใช้งาน)</t>
  </si>
  <si>
    <t>โปรแกรม(ซอฟแวร์สำเร็จสืบค้นลายนิ้วมือ</t>
  </si>
  <si>
    <t>โปรแกรม (ซอฟแวร์สำเร็จรูปเก็บและป้อนข้อมูล</t>
  </si>
  <si>
    <t>อุปกรณ์เชื่อมต่อเครือข่าย (Network)</t>
  </si>
  <si>
    <t>หมวดสินทรัพย์ 12110100 งานระหว่างทำ</t>
  </si>
  <si>
    <t>15.05.2014</t>
  </si>
  <si>
    <t>อาคารที่ทำการ สตม. (จ่ายล่วงหน้า 10%)</t>
  </si>
  <si>
    <t>25.03.2015</t>
  </si>
  <si>
    <t>อาคารที่ทำการ สตม. งวดที่ 1 สญ.14/57 ลง 6 มี.ค.57</t>
  </si>
  <si>
    <t>28.05.2015</t>
  </si>
  <si>
    <t>อาคารที่ทำการ สตม. พื้นที่ก่อสร้างหมายเลข 1 และ 2</t>
  </si>
  <si>
    <t>09.06.2015</t>
  </si>
  <si>
    <t>พื้นที่ก่อสร้าง อาคาร สตม. หมายเลข 1 และ2 งวดที่ 4</t>
  </si>
  <si>
    <t>05.08.2015</t>
  </si>
  <si>
    <t>อาคารที่ทำการ สตม. งวด 2-4 พื้นที่ก่อสร้าง 4-5</t>
  </si>
  <si>
    <t>30.11.2015</t>
  </si>
  <si>
    <t>อาคาร บก.อก.สตม. งวด 1(1) งวด 5-6(4) และงวด 5(5)</t>
  </si>
  <si>
    <t>04.03.2016</t>
  </si>
  <si>
    <t>ค่าก่อสร้างอาคาร สตม.งวดที่ 7-8และงวดที่ 6-8 พ.4,5</t>
  </si>
  <si>
    <t>29.03.2016</t>
  </si>
  <si>
    <t>ค่าก่อสร้าง อาคาร สตม. งวดที่ 9-11 (พื้นที่ 4-5)</t>
  </si>
  <si>
    <t>10.06.2016</t>
  </si>
  <si>
    <t>ค่าก่อสร้างอาคารที่ทำการ สตม.งวดที่ 12-13 พื้นที่5</t>
  </si>
  <si>
    <t>15.07.2016</t>
  </si>
  <si>
    <t>ค่าก่อสร้างอาคารที่ทำการ สตม.งวดที่ 5 อาคารที่ทำกา</t>
  </si>
  <si>
    <t>03.08.2016</t>
  </si>
  <si>
    <t>ค่าก่อสร้างอาคารที่ทำการ สตม.งวดที่ 6 อาคารที่ทำกา</t>
  </si>
  <si>
    <t>08.09.2016</t>
  </si>
  <si>
    <t>บก.อก.สตม.จ้างก่อสร้างที่ทำการสตม ใบแจ้งหนี้ลง15สค</t>
  </si>
  <si>
    <t>30.09.2016</t>
  </si>
  <si>
    <t>บก.อก.สตม.จ้างก่อสร้างที่ทำการสตม</t>
  </si>
  <si>
    <t>04.11.2016</t>
  </si>
  <si>
    <t>บก.อก.สตม.จ้างก่อสร้างอาคารที่ทำการ สตม.งวดที่ 19</t>
  </si>
  <si>
    <t>30.11.2016</t>
  </si>
  <si>
    <t>จ้างก่อสร้างอาคารสตม.งวดที่10</t>
  </si>
  <si>
    <t>10.01.2017</t>
  </si>
  <si>
    <t>จ้างก่อสร้างอาคารสตม.งวดที่11</t>
  </si>
  <si>
    <t>06.02.2017</t>
  </si>
  <si>
    <t>จ้างก่อสร้างอาคารสตม.งวดที่12-13</t>
  </si>
  <si>
    <t>09.05.2017</t>
  </si>
  <si>
    <t>จ้างก่อสร้างอาคารสตม.งวดที่14</t>
  </si>
  <si>
    <t>09.06.2017</t>
  </si>
  <si>
    <t>จ้างก่อสร้างอาคารสตม.งวดที่15</t>
  </si>
  <si>
    <t>11.07.2017</t>
  </si>
  <si>
    <t>จ้างสร้างที่ทำการ สตม.งวด16-17อ.1งวด10อ.3 ส.14/57</t>
  </si>
  <si>
    <t>24.11.2017</t>
  </si>
  <si>
    <t>งานระหว่างทำ</t>
  </si>
  <si>
    <t>15.03.2018</t>
  </si>
  <si>
    <t>จ้างสร้าง อ.สตม.ง.29-30,33-36(พ4)ง.29-31,33-36(พ5)</t>
  </si>
  <si>
    <t>02.04.2018</t>
  </si>
  <si>
    <t>จ้างก่อสร้าง อ.สตม.งวดที่ 22-28(พ1) งวดที12-15(พ3)</t>
  </si>
  <si>
    <t>09.05.2018</t>
  </si>
  <si>
    <t>จ้างก่อสร้าง อ.สตม.งวด29,45-46(อ1)งวด31,37-42(อ5)</t>
  </si>
  <si>
    <t>11.07.2018</t>
  </si>
  <si>
    <t>ก่อสร้างสตม.ง30-32,47-48(อ.1)ง43-45(อ.4)ง43-45(อ.5</t>
  </si>
  <si>
    <t>22.08.2018</t>
  </si>
  <si>
    <t>ก่อสร้างสตม.ง49(อ.1)ง16-21(อ.3)ง46(อ.4)ง32,46(อ.5)</t>
  </si>
  <si>
    <t>24.09.2018</t>
  </si>
  <si>
    <t>อาคาร สตม.ง.33-34,50อ.1,ง.5อ.2,ง.22-25อ.3ส.14/2557</t>
  </si>
  <si>
    <t>13.12.2018</t>
  </si>
  <si>
    <t>ก่อสร้างอาคารสตม.ง.26-28อ.3ง.47อ.4 ง.47อ.5</t>
  </si>
  <si>
    <t>ก่อสร้างอาคารสตม.ง.35อ.1งวด29-30อ.3</t>
  </si>
  <si>
    <t>12.02.2019</t>
  </si>
  <si>
    <t>ก่อสร้างอ.สตม.14/57ง.36,37พท.1ง.6พท.2ง31,33พท.3</t>
  </si>
  <si>
    <t>20.03.2019</t>
  </si>
  <si>
    <t>ก่อสร้างอาคารสตม.ง.38-39พท.1ง.8พท.2 ง.32,34-36พท.3</t>
  </si>
  <si>
    <t>05.04.2019</t>
  </si>
  <si>
    <t>อาคารที่ทำการ สตม. ง.51 พท.1 ง.7 พท.2 ง.37-41 พท.3</t>
  </si>
  <si>
    <t>06.06.2019</t>
  </si>
  <si>
    <t>อาคาร สตม.ง.42-44(พท.3)ง.53(พท.5)ง.53(พท.4)</t>
  </si>
  <si>
    <t>อาคาร สตม.ง.40(พท.1)ง.9(พท.2)ง.54-55(พท.5)</t>
  </si>
  <si>
    <t>12.06.2019</t>
  </si>
  <si>
    <t>อาคาร สตม.ง.52-53(พท.1)ง.45(พท.3)ง.54,56(พท.4)</t>
  </si>
  <si>
    <t>25.07.2019</t>
  </si>
  <si>
    <t>อาคาร สตม.ง.10(พท.2)ง.46-47(พท.3)ง.55,57-58(พท.4)</t>
  </si>
  <si>
    <t>23.08.2019</t>
  </si>
  <si>
    <t>อาคาร สตม. ง.11(พท.2) ง.48-49(พท.3) ง.59-60(พท.4)</t>
  </si>
  <si>
    <t>28.10.2019</t>
  </si>
  <si>
    <t>อาคาร สตม.ง.12(พท.2)ง.61(พท.4)ง.60,61,64(พท.5)</t>
  </si>
  <si>
    <t>06.12.2019</t>
  </si>
  <si>
    <t>ที่ทำการสตม.ง.13(พท2)ง.50-53(พท3)ง.62-64(พท4)</t>
  </si>
  <si>
    <t>03.01.2020</t>
  </si>
  <si>
    <t>อาคาร สตม.ง.54-62(พท.1) และง.14(พท.2)</t>
  </si>
  <si>
    <t>28.01.2020</t>
  </si>
  <si>
    <t>อาคารสตม.ง.63-68(พท.1)ง.15-16,19-22(พท.2)ง.54-55</t>
  </si>
  <si>
    <t>19.02.2020</t>
  </si>
  <si>
    <t>ที่ทำการสตม.ง.69-70(พท.1)และง.23(พท.2)</t>
  </si>
  <si>
    <t>06.03.2020</t>
  </si>
  <si>
    <t>อาคารสตม.ง.41,71-72(พท.1)ง.18,26(พท.2)ง.57-59(พท.3</t>
  </si>
  <si>
    <t>01.04.2020</t>
  </si>
  <si>
    <t>กก.3บก.สส.สตม.โครงการปป.ที่ทำการงาน1งวด1งาน2งวด1</t>
  </si>
  <si>
    <t>27.04.2020</t>
  </si>
  <si>
    <t>กก.3บก.สส.สตม.ปป.ที่ทำการงาน1งวด2งาน2งวด2งาน3งวด1</t>
  </si>
  <si>
    <t>อาคารสตม.ง.42-43,73-74(พท.1)ง.17(พท.2)ง.56,60(พท3)</t>
  </si>
  <si>
    <t>08.06.2020</t>
  </si>
  <si>
    <t>สตม.ง.44,83-84(พท.1)ง.24-25,27-28,30,33-35(พท.2)</t>
  </si>
  <si>
    <t>17.08.2020</t>
  </si>
  <si>
    <t>สตม.ง.75-78,85(พท1)ง.31-31,36-37(พท2)ง.61(พท3)</t>
  </si>
  <si>
    <t>30.09.2020</t>
  </si>
  <si>
    <t>สตม.ง.81,87-88(พท.1)ง.64-68(พท.3)ง.67-68(พท.4)</t>
  </si>
  <si>
    <t>***</t>
  </si>
  <si>
    <t>รายการงบดุล 8000000 บัญชีไม่ถูกกำหนด</t>
  </si>
  <si>
    <t>****</t>
  </si>
  <si>
    <t>รหัสจังหวัด 1000 ส่วนกลาง</t>
  </si>
  <si>
    <t>*****</t>
  </si>
  <si>
    <t>รหัสหน่วยงาน 2507 สนง.ตำรวจแห่งชาติ</t>
  </si>
  <si>
    <t>สินทรัพย์คงเหลือ ตม.จว.กาญจนบุรี (2500700452)</t>
  </si>
  <si>
    <t>01.03.2010</t>
  </si>
  <si>
    <t>อาคารที่พักอาศัย(แฟลต) ต.ม.กาญจนบุรี</t>
  </si>
  <si>
    <t>01.11.2015</t>
  </si>
  <si>
    <t>กจ.-อาคารบ้านพักตึกเดี่ยว2ชั้น(รอง ผกก.หรือ สว.)</t>
  </si>
  <si>
    <t>กจ.-บ้านพักระดับ รอง สว. (แฝด)</t>
  </si>
  <si>
    <t>กจ.-อาคารบ้านพักเรือนแถว2ชั้น5คูหาสำหรับชั้นประทวน</t>
  </si>
  <si>
    <t>กจ.-อาคารบ้านพักเรือนแถวชั้นเดียว4คูหา</t>
  </si>
  <si>
    <t>ปจ.-อาคารที่พักอาศัย(แฟลต)ขนาด30ครอบครัว</t>
  </si>
  <si>
    <t>ปจ.-เรือนแถวชั้นประทวนและพลตำรวจรพร้อมส่วนประกอบ</t>
  </si>
  <si>
    <t>01.09.2010</t>
  </si>
  <si>
    <t>อาคารที่ำทำการ พร้อมบ้านพัก และส่วนประกอบ</t>
  </si>
  <si>
    <t>10.10.2014</t>
  </si>
  <si>
    <t>กจ.-อาคารที่ทำการพร้อมส่วนประกอบ</t>
  </si>
  <si>
    <t>กจ.-อาคารที่ทำการงานการเงินและพัสดุอาคารคอนกรีต</t>
  </si>
  <si>
    <t>กจ.-อาคารจุดตรวจไทรโยค</t>
  </si>
  <si>
    <t>01.11.2018</t>
  </si>
  <si>
    <t>ปจ.-อาคารที่ทำการตึก 4 ชั้น</t>
  </si>
  <si>
    <t>กจ.-โรงจอดรถชั้นเดียว(ปป.เป็นอาคารที่ทำการ1ชั้น)</t>
  </si>
  <si>
    <t>หมวดสินทรัพย์ 12050300 อาคารประโยชน์อื่นๆ</t>
  </si>
  <si>
    <t>กจ.-อาคารควบคุมผู้หลบหนีเข้าเมือง(คอนกรีต2ชั้น)</t>
  </si>
  <si>
    <t>กจ.-อาคารที่เก็บเอกสารเป็นอาคารคอนกรีตชั้นเดียว</t>
  </si>
  <si>
    <t>กจ.-อาคารระบบประปาเป็นถังเก็บน้ำพร้อมบ่อสูบน้ำ</t>
  </si>
  <si>
    <t>กจ.-โรงจอดรถของทางราชการ</t>
  </si>
  <si>
    <t>ปจ.-โรงจอดรถยนต์ (ชั้นเดียวไม่มีผนัง)</t>
  </si>
  <si>
    <t>หมวดสินทรัพย์ 12050400 สิ่งปลูกสร้าง</t>
  </si>
  <si>
    <t>กจ.-รั้วคอนกรีตรอบบริเวณด่าน ตม.จว.กาญจนบุรี</t>
  </si>
  <si>
    <t>ปจ.-ถนน คสล.</t>
  </si>
  <si>
    <t>ปจ.-มาตรวัดน้ำขนาด 2" พร้อมประตูน้ำ 2 ด้าน</t>
  </si>
  <si>
    <t>ปจ.-เสาธงพร้อมแท่น</t>
  </si>
  <si>
    <t>ปจ.-ป้ายอาคารที่ทำการ (ด้านหน้ารั้ว)</t>
  </si>
  <si>
    <t>ปจ.-รั้วครึ่งทึบโปร่งแสง</t>
  </si>
  <si>
    <t>ปจ.-ประตูเลื่อนเหล็กโปร่ง</t>
  </si>
  <si>
    <t>ปจ.-รั้วคอนกรีตบล๊อก</t>
  </si>
  <si>
    <t>03.05.2013</t>
  </si>
  <si>
    <t>กจ.-เครื่องปรับอากาศ Star รุ่น AE255/25000 BTU</t>
  </si>
  <si>
    <t>กจ.-เครื่องปรับอากาศ Star รุ่น AR325D/36560.26 BTU</t>
  </si>
  <si>
    <t>27.06.2013</t>
  </si>
  <si>
    <t>ปจ.-เครื่องถ่ายเอกสารระบบดิจิตอลToshiba/C-STUDIO45</t>
  </si>
  <si>
    <t>18.11.2016</t>
  </si>
  <si>
    <t>กจ.-โต๊ะทำงานขนาด5ฟุตพร้อมกระจก</t>
  </si>
  <si>
    <t>กจ.-ตู้เก็บเอกสารเหล็ก 4 ลิ้นชัก (มอก.)</t>
  </si>
  <si>
    <t>23.01.2017</t>
  </si>
  <si>
    <t>กจ.-ตู้คอนเทนเนอร์สำนักงานสำเร็จรูป</t>
  </si>
  <si>
    <t>13.03.2017</t>
  </si>
  <si>
    <t>ปจ.-เครื่องดูดฝุ่นขนาด 25 ลิตร</t>
  </si>
  <si>
    <t>ปจ.-โต๊ะ 2 ลิ้นชัก ขนาด 1.80*0.75*0.725 ม.</t>
  </si>
  <si>
    <t>ปจ.-โต๊ะ 2 ลิ้นชัก ขนาด 1.50*0.75*0.725 ม.</t>
  </si>
  <si>
    <t>ปจ.-โต๊ะ 2 ลิ้นชัก ขนาด 1.20*0.75*0.725 ม.</t>
  </si>
  <si>
    <t>ปจ.-โต๊ะอเนกประสงค์ ขนาด 1.80*0.60*0.75 ม.</t>
  </si>
  <si>
    <t>ปจ.-ตู้เอกสารบานเปิด ขนาด 47*62*130 ซม.</t>
  </si>
  <si>
    <t>ปจ.-ตู้เอกสารบานกระจก ขนาด 90*41*180 ซม.</t>
  </si>
  <si>
    <t>ปจ.-ตู้เอกสาร 2 บาน ขนาด 40*90*180 ซม.</t>
  </si>
  <si>
    <t>ปจ.-เก้าอี้ล้อเลื่อนหุ้มหนังเทียมมีท้าวแขนพนักสูง</t>
  </si>
  <si>
    <t>ปจ.-เก้าอี้ล้อเลื่อนหุ้มหนังเทียมมีท้าวแขนพนักเตี้</t>
  </si>
  <si>
    <t>ปจ.-เก้าอี้พักคอยแบบ2ที่นั่งหุ้มหนังเทียม (มีถาดวา</t>
  </si>
  <si>
    <t>ปจ.-เก้าอี้โซฟาแบบ3ที่นั่งหุ้มผ้าหนังเทียมโครงเหล็</t>
  </si>
  <si>
    <t>ปจ.-ฉากหน้า 9 ซม.ครึ่งกระจก ขนาด 120*150 ซม.</t>
  </si>
  <si>
    <t>ปจ.-เสาธงพร้อมแท่นในห้องประชุม</t>
  </si>
  <si>
    <t>ปจ.-โต๊ะหมู่บูชา</t>
  </si>
  <si>
    <t>ปจ.-เคาเตอร์ติดต่อ</t>
  </si>
  <si>
    <t>ปจ.-แสตนด์</t>
  </si>
  <si>
    <t>ปจ.-เครื่องปรับอากาศ ขนาด 13,000 BTU</t>
  </si>
  <si>
    <t>ปจ.-เครื่องปรับอากาศ ขนาด 15,000 BTU</t>
  </si>
  <si>
    <t>ปจ.-เครื่องปรับอากาศ ขนาด 24,000 BTU</t>
  </si>
  <si>
    <t>ปจ.-ถังเก็บน้ำไฟเบอร์กลาส ขนาด 3,000 ลิตร</t>
  </si>
  <si>
    <t>17.09.2019</t>
  </si>
  <si>
    <t>สส.-ครุภัณฑ์ตู้นิรภัย</t>
  </si>
  <si>
    <t>สพ.-ครุภัณฑ์ตู้นิรภัย</t>
  </si>
  <si>
    <t>01.10.2005</t>
  </si>
  <si>
    <t>เครื่องพิมพ์แบบเลเซอร์ ยี่ห้อ fuji xerox</t>
  </si>
  <si>
    <t>29.08.2006</t>
  </si>
  <si>
    <t>ตู้นิรภัยเก็บเงินสด</t>
  </si>
  <si>
    <t>31.10.2007</t>
  </si>
  <si>
    <t>โพเดียม</t>
  </si>
  <si>
    <t>ม่าน</t>
  </si>
  <si>
    <t>ฉากกั้นห้อง</t>
  </si>
  <si>
    <t>โต๊ะประชุมตัวต่อโค้ง</t>
  </si>
  <si>
    <t>เก้าอี้</t>
  </si>
  <si>
    <t>01.04.2011</t>
  </si>
  <si>
    <t>เครื่องออกบัตรคิว</t>
  </si>
  <si>
    <t>กจ.-เครื่องออกบัตรคิว ยี่ห้อสมาร์ทคิว</t>
  </si>
  <si>
    <t>กจ.-เครื่องปรับอากาศชนิดแขวน ขนาด 18,000 บีทียู</t>
  </si>
  <si>
    <t>กจ.-เครื่องปรับอากาศชนิดแขวน ขนาด 25,000 บีทียู</t>
  </si>
  <si>
    <t>ปจ.-เครื่องออกบัตรคิว ยี่ห้อสมาร์ทคิว</t>
  </si>
  <si>
    <t>31.05.2013</t>
  </si>
  <si>
    <t>กจ.-รถบรรทุก(ดีเชล)1ตันขับเคลื่อน4 ล้อดับเบิ้ลแค็บ</t>
  </si>
  <si>
    <t>กจ.-รถบรรทุก(ดีเซล)1ตัน ขับเคลื่อน4ล้อดับเบิ้ลแค็บ</t>
  </si>
  <si>
    <t>01.07.2013</t>
  </si>
  <si>
    <t>ปจ.-โล่19302 รถโดยสารขนาด12ที่นั่ง(ดีเซล)โตโยต้าคอ</t>
  </si>
  <si>
    <t>12.06.2013</t>
  </si>
  <si>
    <t>ปจ.-โล่กจ6066ปข รถบรรทุกดีเซล1ตันโตโยต้าดับเบิ้ลแค</t>
  </si>
  <si>
    <t>19.12.2016</t>
  </si>
  <si>
    <t>กจ.-รถยนต์โดยสาร 12 ที่นั่ง</t>
  </si>
  <si>
    <t>15.12.2016</t>
  </si>
  <si>
    <t>กจ.-รถยนต์บรรทุก ขับเคลื่อน 4 ล้อ</t>
  </si>
  <si>
    <t>22.12.2016</t>
  </si>
  <si>
    <t>ปจ.-โล่09940 รถยนต์บรรทุกโตโยต้าไฮลักซ์รีโว่ 2.4E</t>
  </si>
  <si>
    <t>ปจ.-โล่09941 รถยนต์บรรทุกโตโยต้าไฮลักซ์รีโว่2.4J</t>
  </si>
  <si>
    <t>29.12.2016</t>
  </si>
  <si>
    <t>ปจ.-โล่09942 รถยนต์บรรทุกโตโยต้าไฮลักซ์รีโว่ 2.4J</t>
  </si>
  <si>
    <t>23.06.2017</t>
  </si>
  <si>
    <t>กจ.-รถยนต์โดยสารขนาด 12 ที่นั่ง (ดีเซล)  สีเทา</t>
  </si>
  <si>
    <t>ปจ.-เรือยนต์ตรวจการณ์ความยาวไม่น้อยกว่า 32 ฟุตงวด5</t>
  </si>
  <si>
    <t>สส.-รถยนต์บรรทุก(ปิคอัพ) ISUZU สี บรอนซ์เงิน</t>
  </si>
  <si>
    <t>รบ.-รถยนต์บรรทุก(ปิคอัพ) ISUZU สี บรอนซ์เงิน</t>
  </si>
  <si>
    <t>พบ.-รถยนต์บรรทุก(ปิคอัพ) ISUZU สี บรอนซ์เงิน</t>
  </si>
  <si>
    <t>สพ.-รถยนต์บรรทุก(ปิคอัพ) ISUZU สี บรอนซ์เงิน</t>
  </si>
  <si>
    <t>กจ.-รถยนต์ไฟฟ้าตรวจการณ์อัจริยะ ประเภท 1</t>
  </si>
  <si>
    <t>ปจ.-รถยนต์ไฟฟ้าตรวจการณ์อัจริยะ ประเภท 1</t>
  </si>
  <si>
    <t>นฐ.-รถยนต์ไฟฟ้าตรวจการณ์อัจริยะ ประเภท 1</t>
  </si>
  <si>
    <t>สส.-รถยนต์ไฟฟ้าตรวจการณ์อัจริยะ ประเภท 1</t>
  </si>
  <si>
    <t>รบ.-รถยนต์ไฟฟ้าตรวจการณ์อัจริยะ ประเภท 1</t>
  </si>
  <si>
    <t>พบ.-รถยนต์ไฟฟ้าตรวจการณ์อัจริยะ ประเภท 1</t>
  </si>
  <si>
    <t>สพ.-รถยนต์ไฟฟ้าตรวจการณ์อัจริยะ ประเภท 1</t>
  </si>
  <si>
    <t>กจ.-รถยนต์ไฟฟ้าตรวจการณ์อัจริยะ ประเภท 2</t>
  </si>
  <si>
    <t>ปจ.-รถยนต์ไฟฟ้าตรวจการณ์อัจริยะ ประเภท 2</t>
  </si>
  <si>
    <t>สส.โล่ 01313 รถบรรทุกผู้ต้องหาขนาด1ตันพร้อมอุปกรณ์</t>
  </si>
  <si>
    <t>กจ.-รถจักรยานยนต์ขนาด 120CC (ธุรการ)ยามาฮ่าMio125i</t>
  </si>
  <si>
    <t>ปจ.-รถจักรยานยนต์ขนาด 120CC(ธุรการ)ยามาฮ่าMio 125i</t>
  </si>
  <si>
    <t>สส.-รถจักรยานยนต์ขนาด 120CC(ธุรการ)ยามาฮ่า Mio125i</t>
  </si>
  <si>
    <t>นฐ.-รถจักรยานยนต์ขนาด 120CC (ธุรการ)ยามาฮ่าMio125i</t>
  </si>
  <si>
    <t>28.06.2006</t>
  </si>
  <si>
    <t>รถบรรทุก</t>
  </si>
  <si>
    <t>26.04.2007</t>
  </si>
  <si>
    <t>รถยนต์บรรทุก ขนาด 1 ตัน ขับเคลื่อน 2 ล้อ</t>
  </si>
  <si>
    <t>28.10.2013</t>
  </si>
  <si>
    <t>ปจ.-โล่79057 รถบรรทุกผู้ต้องหา พร้อมอุปกรณ์</t>
  </si>
  <si>
    <t>กจ.-รถจักรยานยนต์ขนาด 124 CC ยี่ห้อ PLATINUM</t>
  </si>
  <si>
    <t>กจ.-รถบรรทุกผู้ต้องหาISUZU รุ่นTFR86JVMNIขนาด 1ตัน</t>
  </si>
  <si>
    <t>กจ.-รถบรรทุกขนาด 1 ตันยี่ห้อTOYOTA รุ่น D-CAB 2.5E</t>
  </si>
  <si>
    <t>ปจ.-รถบรรทุกขนาด 1 ตันยี่ห้อTOYOTA รุ่น D-CAB 2.5E</t>
  </si>
  <si>
    <t>กจ.-รถบรรทุก ขนาด 1 ยี่ห้อโตโยต้า ไฮลักซ์ วีโก้</t>
  </si>
  <si>
    <t>ปจ.-รถบรรทุกขนาด 1 ตัน ISUZU D-MAX รุ่น TFS85HDQJ</t>
  </si>
  <si>
    <t>นฐ.-รถบรรทุกขนาด 1 ตัน ISUZU D-MAX รุ่น TFS85HDQJ</t>
  </si>
  <si>
    <t>นฐ.-รถบรรทุกขนาด 1 ตัน ยี่ห้อ มิตซูบิชิ รุ่นไทรทัน</t>
  </si>
  <si>
    <t>12.07.2013</t>
  </si>
  <si>
    <t>ปจ.-เครื่องรับส่งวิทยุ VHF/FM ประจำที่ 40 วัตต์</t>
  </si>
  <si>
    <t>ปจ.-เครื่องรับส่งวิทยุ VHF/FM ติดรถยนต์ 25 วัตต์</t>
  </si>
  <si>
    <t>ปจ.-เครื่องรับส่งวิทยุ ชนิดมือถือ 5 วัตต์</t>
  </si>
  <si>
    <t>ปจ.-เครื่องรับส่งวิทยุชนิดมือถือ 5 วัตต์</t>
  </si>
  <si>
    <t>14.12.2016</t>
  </si>
  <si>
    <t>กจ.-เครื่องกำเนิดไฟฟ้าดีเซล ขนาด 5KW</t>
  </si>
  <si>
    <t>ปจ.-เครื่องโทรสาร ยี่ห้อ CANON/FAX-2170</t>
  </si>
  <si>
    <t>18.02.2019</t>
  </si>
  <si>
    <t>กจ.-เครื่องควบคุมและสำรองไฟฟ้า10kVAยี่ห้อLeonics</t>
  </si>
  <si>
    <t>ปจ.-เครื่องชาร์จไฟสำหรับชุดประชุมแบบไร้สาย</t>
  </si>
  <si>
    <t>ปจ.-เครื่องเล่นแบบ DVD Bluray</t>
  </si>
  <si>
    <t>ปจ.-เครื่องผสมสัญญาณเสียงพร้อมเครื่องขยายเสียง</t>
  </si>
  <si>
    <t>ปจ.-ลำโพงแบบฝังฝ้าเพดาน แบบ 2 ทาง</t>
  </si>
  <si>
    <t>ปจ.-ชุดรับสัญญาณภาพหลายรูปแบบ แบบดิจิตอล</t>
  </si>
  <si>
    <t>ปจ.-เครื่องรับและแปลงสัญญาณแบบดิจิตอล</t>
  </si>
  <si>
    <t>ปจ.-เครื่องสูบน้ำพร้อมตู้ควบคุมอุปกรณ์</t>
  </si>
  <si>
    <t>ปจ.-ดวงโคมส่องสว่างไฟถนนตัวถังอลูมิเนียม 125วัตต์</t>
  </si>
  <si>
    <t>ปจ.-หม้อแปลงไฟฟ่า 315 KVA</t>
  </si>
  <si>
    <t>ปจ.-ตู้ควบคุมสัญญาณอัคคีภัย</t>
  </si>
  <si>
    <t>ปจ.-ตู้ ANN</t>
  </si>
  <si>
    <t>ปจ.-กระดิ่งเตือน ขนาด 6"</t>
  </si>
  <si>
    <t>ปจ.-อุปกรณ์ตรวจจับควัน</t>
  </si>
  <si>
    <t>ปจ.-อุปกรณ์ตรวจจับความร้อน</t>
  </si>
  <si>
    <t>01.12.2019</t>
  </si>
  <si>
    <t>กจ.-เครื่องกำเนิดไฟฟ้า (ห้องกัก)</t>
  </si>
  <si>
    <t>กจ.-เครื่องกำเนิดไฟฟ้า (พุน้ำร้อน)</t>
  </si>
  <si>
    <t>04.07.2006</t>
  </si>
  <si>
    <t>ระบบควบคุมหลัก</t>
  </si>
  <si>
    <t>กจ.-ระบบคำสั่งและควบคุม (ไมค์ชุด)</t>
  </si>
  <si>
    <t>กจ.-ลำโพง 2 ทาง</t>
  </si>
  <si>
    <t>26.09.2012</t>
  </si>
  <si>
    <t>ระบบอัตโนมัติ:กล้องวิดีโอ</t>
  </si>
  <si>
    <t>กจ.-เครื่องมัลติมีเดียโปรเจคเตอร์ ACER/P1223</t>
  </si>
  <si>
    <t>ปจ.-เครื่องมัลติมีเดียโปรเจคเตอร์ ACER รุ่น P1223</t>
  </si>
  <si>
    <t>17.11.2016</t>
  </si>
  <si>
    <t>กจ.-โทรทัศน์ LEDTVยี่ห้อSamsungรุ่น UA50KU6000KXXT</t>
  </si>
  <si>
    <t>ปจ.-โทรทัศน์แอลอีดีขนาด 55นิ้ว</t>
  </si>
  <si>
    <t>ปจ.-โทรทัศน์แอลอีดีขนาด 49 นิ้ว</t>
  </si>
  <si>
    <t>กจ.-จอแสดงผลLED 32นิ้ว ยี่ห้อSamsung รุ่นHG32AE690</t>
  </si>
  <si>
    <t>กจ.-กล้องโทรทัศน์วงจรปิด ยี่ห้อSony รุ่นSNC-VM772R</t>
  </si>
  <si>
    <t>กจ.-กล้องโทรทัศน์วงจรปิด ยี่ห้อSony รุ่นSNC-VB642D</t>
  </si>
  <si>
    <t>ปจ.-เครื่องควบคุมชุดประชุมแบบไร้สายแบบสัญญาณ RI</t>
  </si>
  <si>
    <t>ปจ.-ชุดประชุมสำหรับประธาน</t>
  </si>
  <si>
    <t>ปจ.-ชุดประชุมสำหรับผู้เข้าร่วมประชุม</t>
  </si>
  <si>
    <t>ปจ.-เครื่องกระจายสัญญาณชุดประชุมแบบ IR</t>
  </si>
  <si>
    <t>ปจ.-เครื่องฉายภาพโปรเจคเตอร์ LED ขนาด 3,500 ลูเมน</t>
  </si>
  <si>
    <t>ปจ.-จอรับภาพขนาด 161" แบบมีสายขึง 16:9 HDTV Format</t>
  </si>
  <si>
    <t>21.11.2017</t>
  </si>
  <si>
    <t>รบ.-คอมพิวเตอร์19นิ้ว ยี่ห้อAcer รุ่นVerito X2640G</t>
  </si>
  <si>
    <t>รบ.เครื่องสำรองไฟขนาด1KVAยี่ห้อChuphotic</t>
  </si>
  <si>
    <t>พบ.-คอมพิวเตอร์19นิ้วยี่ห้อAcerรุ่นVeritonX2640G</t>
  </si>
  <si>
    <t>พบ.-เครื่องสำรองไฟฟ้าขนาด1KVAยี่ห้อChuphotic</t>
  </si>
  <si>
    <t>พบ-เครื่องสำรองไฟฟ้าขนาด1KVAยี่ห้อChuphotic</t>
  </si>
  <si>
    <t>22.11.2017</t>
  </si>
  <si>
    <t>สพ.-คอมพิวเตอร์Acerรุ่นVeritonX2640G</t>
  </si>
  <si>
    <t>สพ.-เครื่องสำรองไฟฟ้าขนาด1KVA</t>
  </si>
  <si>
    <t>กจ.-เครื่องบริการจัดการบันทึก (Recording Server)</t>
  </si>
  <si>
    <t>กจ.-เครื่องบริการจัดการกลาง(Central Management Ser</t>
  </si>
  <si>
    <t>กจ-เครื่องสำรองไฟฟ้า ขนาด 1kVA ยี่ห้อ Leonics</t>
  </si>
  <si>
    <t>กจ.-อุปกรณ์กระจายสัญญาณแบบ PoE(PoE L2 Switch)</t>
  </si>
  <si>
    <t>กจ.-อุปกรณ์กระจายสัญญาณไร้สาย (Access Point)</t>
  </si>
  <si>
    <t>กจ.-อุปกรณ์ป้องกันเครือข่าย(Firewall)ยี่ห้อWatchqu</t>
  </si>
  <si>
    <t>กจ.-อุปกรณ์กระจายสัญญาณ(L3Switch)24ช่องยี่ห้อCisco</t>
  </si>
  <si>
    <t>กจ.-External Storage ยี่ห้อ Dell รุ่น PS4210X</t>
  </si>
  <si>
    <t>กจ.-ตู้จัดเก็บเครื่องคอมพิวเตอร์และอุปกรณ์</t>
  </si>
  <si>
    <t>กจ.-เครื่องคอมพิวเตอร์บริหารจัดการระบบ ยี่ห้อDell</t>
  </si>
  <si>
    <t>กจ.-เครื่องพิมพ์ห้อCannonรุ่นLASER SHOT LBP7200Cdn</t>
  </si>
  <si>
    <t>ชุดตรวจพิสูจน์หลักฐานโทรศัพท์มือถือ ตม.กาญจนบุรี</t>
  </si>
  <si>
    <t>ชุดตรวจพิสูจน์หลักฐานโทรศัพท์มือถือ ตม.ประจวบฯ</t>
  </si>
  <si>
    <t>01.03.2020</t>
  </si>
  <si>
    <t>เครื่องคอมพิวเตอร์สำหรับงานประมวลผลแบบที่1(57ชุด)</t>
  </si>
  <si>
    <t>เครื่องอ่านหนังสือเดินทางฯ Dermalog XF9e (57ชุด)</t>
  </si>
  <si>
    <t>เครื่องจัดเก็บข้อมูลBiometrics+กล้องWebcam(57ชุด)</t>
  </si>
  <si>
    <t>อุปกรณ์กระจายสัญญาณ L2Switch24ช่องAruba2530(7ชุด)</t>
  </si>
  <si>
    <t>เครื่องสำรองไฟฟ้าขนาด1 KVA CLEANLINE L1150D(57ชุด)</t>
  </si>
  <si>
    <t>ปจ.-อุปกรณ์กระจายสัญญาณL2Switch24ช่องAruba2530</t>
  </si>
  <si>
    <t>รบ.-อุปกรณ์กระจายสัญญาณL2Switch24ช่องAruba2530</t>
  </si>
  <si>
    <t>สพ.-อุปกรณ์กระจายสัญญาณL2Switch24ช่องAruba2530</t>
  </si>
  <si>
    <t>พบ.-อุปกรณ์กระจายสัญญาณL2Switch24ช่องAruba2530</t>
  </si>
  <si>
    <t>นฐ.-อุปกรณ์กระจายสัญญาณL2Switch24ช่องAruba2530</t>
  </si>
  <si>
    <t>สส.-อุปกรณ์กระจายสัญญาณL2Switch24ช่องAruba2530</t>
  </si>
  <si>
    <t>กจ.-เครื่องคอมพิวเตอร์สำหรับงานประมวลผลแบบที่1(BIO</t>
  </si>
  <si>
    <t>ปจ.-เครื่องคอมพิวเตอร์สำหรับงานประมวลผลแบบที่1(BIO</t>
  </si>
  <si>
    <t>รบ.-เครื่องคอมพิวเตอร์สำหรับงานประมวลผลแบบที่1(BIO</t>
  </si>
  <si>
    <t>สพ.-เครื่องคอมพิวเตอร์สำหรับงานประมวลผลแบบที่1(BIO</t>
  </si>
  <si>
    <t>พบ.-เครื่องคอมพิวเตอร์สำหรับงานประมวลผลแบบที่1(BIO</t>
  </si>
  <si>
    <t>นฐ.-เครื่องคอมพิวเตอร์สำหรับงานประมวลผลแบบที่1(BIO</t>
  </si>
  <si>
    <t>สส.-เครื่องคอมพิวเตอร์สำหรับงานประมวลผลแบบที่1(BIO</t>
  </si>
  <si>
    <t>กจ.-เครื่องอ่านหนังสือเดินทางฯDermalogXF9e(Bio)</t>
  </si>
  <si>
    <t>เครื่องจัดเก็บข้อมูลBiometrics+กล้องWebcam</t>
  </si>
  <si>
    <t>กจ.-เครื่องสำรองไฟฟ้าขนาด 1KVA CLEANLINE L-1150D</t>
  </si>
  <si>
    <t>ปจ.-เครื่องสำรองไฟฟ้าขนาด 1KVA CLEANLINE L-1150D</t>
  </si>
  <si>
    <t>รบ.-เครื่องสำรองไฟฟ้าขนาด 1KVA CLEANLINE L-1150D</t>
  </si>
  <si>
    <t>สพ.-เครื่องสำรองไฟฟ้าขนาด 1KVA CLEANLINE L-1150D</t>
  </si>
  <si>
    <t>พบ.-เครื่องสำรองไฟฟ้าขนาด 1KVA CLEANLINE L-1150D</t>
  </si>
  <si>
    <t>นฐ.-เครื่องสำรองไฟฟ้าขนาด 1KVA CLEANLINE L-1150D</t>
  </si>
  <si>
    <t>สส.-เครื่องสำรองไฟฟ้าขนาด 1KVA CLEANLINE L-1150D</t>
  </si>
  <si>
    <t>25.09.2020</t>
  </si>
  <si>
    <t>พบ.-เครื่องคอมพิวเตอร์ยี่ห้อ Dell รุ่นV3888</t>
  </si>
  <si>
    <t>เครื่องไมโครคอมพิวเตอร์ ยี่ห้อ mission</t>
  </si>
  <si>
    <t>เครื่องคอมพิวเตอร์ชนิดพกพา ยี่ห้อ laser</t>
  </si>
  <si>
    <t>19.09.2012</t>
  </si>
  <si>
    <t>เครื่องคอมพิวเตอร์ พร้อมอุปกรณ์</t>
  </si>
  <si>
    <t>กจ.-เครื่องพิมพ์ DOT MATRIX /EPSON/LQ-590</t>
  </si>
  <si>
    <t>กจ.-เครื่องคอมพิวเตอร์ ACER/Veriton M2610G</t>
  </si>
  <si>
    <t>กจ.-เครื่องพิมพ์เลเซอร์ Samsung/ML-3310ND</t>
  </si>
  <si>
    <t>02.08.2013</t>
  </si>
  <si>
    <t>ปจ.-คอมพิวเตอร์ LEMEL รุ่น LMB-PCJ4302042.2Y</t>
  </si>
  <si>
    <t>ปจ.-คอมพิวเตอร์ LEMEL รุ่น LMB-PCJ4302072.21Y</t>
  </si>
  <si>
    <t>07.08.2013</t>
  </si>
  <si>
    <t>ปจ.-Notebook HP รุ่น 450-791+X(Gray)</t>
  </si>
  <si>
    <t>ปจ.-Notebook HP รุ่น 450-791+X GRAY</t>
  </si>
  <si>
    <t>ปจ.-Notebook HP 450-791+X GRAY</t>
  </si>
  <si>
    <t>ปจ.-แท็บเล็ต APPLE ipad4 32 GB wifi+sellular</t>
  </si>
  <si>
    <t>ปจ.-เครื่องพิมพ์เลเซอร์ LED  FUJIXEROX/Docuprintp2</t>
  </si>
  <si>
    <t>กจ.-เครื่องพิมพ์เลเซอร์ LED FUJIXEROX/Docuprintp2</t>
  </si>
  <si>
    <t>ปจ.-เครื่องพิมพ์เลเซอร์ LED FUJIXEROX/DocuprintP2</t>
  </si>
  <si>
    <t>01.07.2018</t>
  </si>
  <si>
    <t>เครื่องคอมพิวเตอร์(ประมวลผล) ตม.จว.ประจวบคีรีขันธ์</t>
  </si>
  <si>
    <t>กจ.-เครืองคอมพิวเตอร์ยี่ห้อ Acerรุ่นVeriton X2640G</t>
  </si>
  <si>
    <t>กจ.-เครื่องคอมพิวเตอร์ยี่ห้อAcerรุ่นVeriton X26400</t>
  </si>
  <si>
    <t>กจ.-เครืองคอมพิวเตอร์ยี่ห้อAcerรุ่น Veriton X2640G</t>
  </si>
  <si>
    <t>ปจ.-เครื่องคอมพิวเตอร์โน๊คบุ๊ค HP รุ่น 14AM048TX</t>
  </si>
  <si>
    <t>ปจ.-เครื่องคอมพิวเตอร์สำหรับประมวลผลแบบที่ 1</t>
  </si>
  <si>
    <t>กจ.-เครื่องพิมพ์ยี่ห้อ Brother รุ่น HL-3170CDW</t>
  </si>
  <si>
    <t>กจ.-คอมพิวเตอร์โน้ตบุ๊กยี่ห้อAcerรุ่นAspireE15</t>
  </si>
  <si>
    <t>กจ.-เครื่องคอมพิวเตอร์ยี่ห้อAcerรุ่น VeritonX2640G</t>
  </si>
  <si>
    <t>01.12.2018</t>
  </si>
  <si>
    <t>ปจ.-เครื่องจ่ายไฟฟ้าสำรอง(UPS)ยี่ห้อETECHGRAND</t>
  </si>
  <si>
    <t>17.07.2017</t>
  </si>
  <si>
    <t>พบ.-เครื่องทำน้ำร้อน-น้ำเย็นแบบต่อท่อ 2 ก็อก</t>
  </si>
  <si>
    <t>รบ.เครื่องทำน้ำร้อน-น้ำเย็นแบบต่อท่อ 2 ก๊อก</t>
  </si>
  <si>
    <t>24.07.2017</t>
  </si>
  <si>
    <t>สพ.-ตู้กดน้ำเย็น-น้ำร้อนพร้อมระบบกรองน้ำ 5 ขั้นตอน</t>
  </si>
  <si>
    <t>ปจ.-เครื่องทำน้ำร้อน-เย็นแบบต่อท่อขนาด 2 ก๊อก</t>
  </si>
  <si>
    <t>กจ.-ตู้เย็นขนาดไม่น้อยกว่า7คิวยี่ห้อHITACHI</t>
  </si>
  <si>
    <t>หมวดสินทรัพย์ 12090100 สินทรัพย์-software</t>
  </si>
  <si>
    <t>กจ-ซอฟต์แวร์บริหารจัดการกล้องโทรทัศน์วงจรปิด(CCTV)</t>
  </si>
  <si>
    <t>กจ.-ระบบโปรแกรมควบคุม Video Wall</t>
  </si>
  <si>
    <t>กจ.-ระบบตรวจจับใบหน้าบุคคลเฝ้าระวัง ยี่ห้อ Kaoato</t>
  </si>
  <si>
    <t>กจ.-ระบบตรวจจับป้ายทะเบียนพาหนะ ยี่ห้อMirasys</t>
  </si>
  <si>
    <t>รหัสจังหวัด 7100 กาญจนบุรี</t>
  </si>
  <si>
    <t>สินทรัพย์คงเหลือ บก.ตม.6 (2500701603)</t>
  </si>
  <si>
    <t>12.03.2013</t>
  </si>
  <si>
    <t>อาคารที่พักอาศัย ระดับ รอง สว.ตม.จว.ปัตตานี</t>
  </si>
  <si>
    <t>อาคารบ้านพักแฟลต 30 คูหา ตม.ปาดังเบซาร์ สงขลา</t>
  </si>
  <si>
    <t>อาคารบ้านพักแฟลต 30 คูหา ตม.หาดใหญ่ สงขลา</t>
  </si>
  <si>
    <t>03.03.2020</t>
  </si>
  <si>
    <t>อาคารที่พักอาศัย 5 ชั้น 40 ครอบครัว สุราษฎร์ธานี</t>
  </si>
  <si>
    <t>อาคารที่พักอาศัย 5 ชั้น 40 ครอบครัว บก.ตม.6</t>
  </si>
  <si>
    <t>อาคารที่พักอาศัย 5 ชั้น 40 ครอบครัว ตม.จว.สตูล</t>
  </si>
  <si>
    <t>หมวดสินทรัพย์ 12050100 อาคารพักอาศัย (หมดอายุการใช้งาน)</t>
  </si>
  <si>
    <t>อาคารบ้านพักไม้ชั้นเดียว ตม.ปาดังเบซาร์ สงขลา</t>
  </si>
  <si>
    <t>อาคารบ้านพักเรือนแถว 6 คูหา ตม.ปาดังเบซาร์ สงขลา</t>
  </si>
  <si>
    <t>อาคารบ้านพัก ตึก 3 ชั้น ตม.ท่าเรือ สงขลา</t>
  </si>
  <si>
    <t>อาคารที่ทำการ บก.ตม.6</t>
  </si>
  <si>
    <t>01.07.2015</t>
  </si>
  <si>
    <t>โอนล้างพักบัญชีงานระหว่างก่อสร้างอาคารสำนักงาน</t>
  </si>
  <si>
    <t>22.12.2015</t>
  </si>
  <si>
    <t>อาคารที่ทำการ ตม.จว.สตูล</t>
  </si>
  <si>
    <t>11.03.2016</t>
  </si>
  <si>
    <t>อาคารที่ทำการ ด่าน ตม.ปาดังเบซาร์</t>
  </si>
  <si>
    <t>08.08.2016</t>
  </si>
  <si>
    <t>อาคารที่ทำการ ตม.จว.สุราษฎร์ธานี</t>
  </si>
  <si>
    <t>อาคารที่ทำการ ตม.จว.สงขลา</t>
  </si>
  <si>
    <t>ปรับปรุงอาคารที่ทำการ ตม.จว.ตรัง</t>
  </si>
  <si>
    <t>20.12.2018</t>
  </si>
  <si>
    <t>อาคารที่ทำการพร้อมส่วนประกอบ ตม.จว.ยะลา</t>
  </si>
  <si>
    <t>อาคารที่ทำการ ตม.หาดใหญ่ สงขลา</t>
  </si>
  <si>
    <t>โรงจอดรถยนต์ ศตม.ภ.ใต้</t>
  </si>
  <si>
    <t>01.02.2012</t>
  </si>
  <si>
    <t>อาคารควบคุมคนต่างด้าวหลบหนีเข้าเมือง</t>
  </si>
  <si>
    <t>04.01.2016</t>
  </si>
  <si>
    <t>อาคารผู้ต้องกัก</t>
  </si>
  <si>
    <t>โรงจอดรถอาคารกักตัวผู้ต้องกัก</t>
  </si>
  <si>
    <t>อาคารควบคุมผู้ต้องกัก ตม.ปาดังเบซาร์</t>
  </si>
  <si>
    <t>อาคารคลังเก็บพัสดุ เอกสาร ตม.หาดใหญ สงขลา</t>
  </si>
  <si>
    <t>หมวดสินทรัพย์ 12050800 ส่วนปรับปรุงอาคาร</t>
  </si>
  <si>
    <t>ปรับปรุงอาคารควบคุมผู้ต้องกัก ตม.จว.สงขลา</t>
  </si>
  <si>
    <t>01.03.2012</t>
  </si>
  <si>
    <t>ก่อสร้างรั้วบ้านพักและอาคารสำนักงาน ตม.จว.ปัตตานี</t>
  </si>
  <si>
    <t>รั้วรอบ บก.ตม.6</t>
  </si>
  <si>
    <t>01.03.2018</t>
  </si>
  <si>
    <t>ก่อสร้างกำแพงกั้นที่ดิน ตม.ปาดังเบซาร์</t>
  </si>
  <si>
    <t>ก่อสร้างถนนและรั่วรอบอาคาร ตม.สะเดา</t>
  </si>
  <si>
    <t>ก่อสร้างรั้วรอบบริเวณอาคาร ด่าน ตม.ปาดังเบซาร์</t>
  </si>
  <si>
    <t>25.10.2011</t>
  </si>
  <si>
    <t>เครื่องกั้นทางเดินพาหนะ</t>
  </si>
  <si>
    <t>01.12.2011</t>
  </si>
  <si>
    <t>เครื่องปรับอากาศ ขนาด 15,000 บีทียู</t>
  </si>
  <si>
    <t>เครื่องปรับอากาศ ขนาด 18,000 บีทียู</t>
  </si>
  <si>
    <t>เครื่องปรับอากาศ ขนาด 36,000 บีทียู</t>
  </si>
  <si>
    <t>25.03.2013</t>
  </si>
  <si>
    <t>เครื่องพิมพ์ดีดไฟฟ้า ชนิดไม่มีหน่วยความจำ</t>
  </si>
  <si>
    <t>27.03.2013</t>
  </si>
  <si>
    <t>เครื่องโทรสาร บก.ตม.6</t>
  </si>
  <si>
    <t>27.08.2013</t>
  </si>
  <si>
    <t>ล้างพักเครื่องกดบัตรคิว เครื่องที่ 1 (สุุราษ)</t>
  </si>
  <si>
    <t>ล้างพักเครื่องกดบัตรคิว เครื่องที่ 2 (สุุราษ)</t>
  </si>
  <si>
    <t>12.01.2015</t>
  </si>
  <si>
    <t>เครื่องปรับอากาศ ด่าน ตม.ปาดัง เครื่องที่1</t>
  </si>
  <si>
    <t>เครื่องปรับอากาศ ด่าน ตม.ปาดัง เครื่องที่2</t>
  </si>
  <si>
    <t>เครื่องปรับอากาศ ด่าน ตม.ปาดัง เครื่องที่3</t>
  </si>
  <si>
    <t>เครื่องปรับอากาศ ด่าน ตม.ปาดัง เครื่องที่4</t>
  </si>
  <si>
    <t>05.01.2015</t>
  </si>
  <si>
    <t>เครื่องปรับอากาศ ตม.สุราษ เครื่องที่ 1</t>
  </si>
  <si>
    <t>เครื่องปรับอากาศ ตม.สุราษ เครื่องที่ 2</t>
  </si>
  <si>
    <t>เครื่องปรับอากาศ ตม.สุราษ เครื่องที่ 4</t>
  </si>
  <si>
    <t>เครื่องปรับอากาศ ตม.สุราษ เครื่องที่ 5</t>
  </si>
  <si>
    <t>เครื่องปรับอากาศ ตม.สุราษ เครื่องที่ 6</t>
  </si>
  <si>
    <t>เครื่องปรับอากาศ ตม.สุราษ เครื่องที่ 7</t>
  </si>
  <si>
    <t>เครื่องปรับอากาศ ตม.สุราษ เครื่องที่ 8</t>
  </si>
  <si>
    <t>08.11.2017</t>
  </si>
  <si>
    <t>โอนล้างโครงการติดตั้งระบบตรวจจับใบหน้างวด1</t>
  </si>
  <si>
    <t>01.02.2018</t>
  </si>
  <si>
    <t>โอนล้างโครงการติดตั้งระบบตรวจจับใบหน้างวด 2</t>
  </si>
  <si>
    <t>ตู้ตรวจหนังสือเดินทางงวด1 ด่านตม.บ้านประกอบ</t>
  </si>
  <si>
    <t>โอนล้างโครงการติดตั้งระบบตรวจจับใบหน้างวด 3</t>
  </si>
  <si>
    <t>โอนล้างโครงการติดตั้งระบบตรวจจับใบหน้างวด 4</t>
  </si>
  <si>
    <t>19.09.2018</t>
  </si>
  <si>
    <t>โอนล้างครุภัณฑ์ ตม.นครศรีธรรมราช</t>
  </si>
  <si>
    <t>24.10.2018</t>
  </si>
  <si>
    <t>โอนล้างครุภัณฑ์สำนักงาน</t>
  </si>
  <si>
    <t>โอนล้างครุภัณฑ์สำนักงาน สุราษฎร์ธานี</t>
  </si>
  <si>
    <t>ครุภัณฑ์ตู้นิรภัย ตม.จว.ยะลา</t>
  </si>
  <si>
    <t>เครื่องโทรสารยี่ห้อ Ricoh รุ่น SP230SFNw</t>
  </si>
  <si>
    <t>เครื่องทำลายเอกสาร ยี่ห้อ Fellower รุ่น 225CI</t>
  </si>
  <si>
    <t>09.09.2009</t>
  </si>
  <si>
    <t>ตู้ล็อกเกอร์ ชนิด 9 ช่อง</t>
  </si>
  <si>
    <t>เครื่องพิมพ์ดีด ภาษาไทย แคร่ยาว 18 นิ้ว</t>
  </si>
  <si>
    <t>ตู้สำนักงานเคลื่อนที่ พร้อมอุปกรณ์</t>
  </si>
  <si>
    <t>ตู้นิรภัย</t>
  </si>
  <si>
    <t>เครื่องโทรสาร</t>
  </si>
  <si>
    <t>21.01.2009</t>
  </si>
  <si>
    <t>ตู้สำนักงานเคลื่อนที่ พร้อมส่วนประกอบ</t>
  </si>
  <si>
    <t xml:space="preserve"> เครื่องปรับอากาศ</t>
  </si>
  <si>
    <t>30.09.2011</t>
  </si>
  <si>
    <t>เครื่องปรับอากาศแบบแยกส่วน ขนาด 18000 BTU</t>
  </si>
  <si>
    <t>เครื่องพิมพ์ดีด</t>
  </si>
  <si>
    <t>โต๊ะบูชา</t>
  </si>
  <si>
    <t>เก้าอี้ผู้มาติดต่อราชการ</t>
  </si>
  <si>
    <t>โต๊ะทำงานระดับ 1-2 พร้อมเก้าอี้</t>
  </si>
  <si>
    <t>เก้าอี้ทำงานระดับ 7-9</t>
  </si>
  <si>
    <t>ตู้เหล็กขนาด 2 บาน</t>
  </si>
  <si>
    <t>โต๊ะทำงานระดับ3-6</t>
  </si>
  <si>
    <t>ตู้เหล้กขนาด 15 ลิ้นชัก</t>
  </si>
  <si>
    <t>ตู้เหล็กขนาด 40 ช่อง</t>
  </si>
  <si>
    <t>โต๊ะวางคอมพิวเตอร์</t>
  </si>
  <si>
    <t>โต๊ะประชุมพร้อมเก้าอี้ 20 ที่นั่ง</t>
  </si>
  <si>
    <t>เครื่องพิมพ์ดีดไฟฟ้า</t>
  </si>
  <si>
    <t>กล้องวงจรปิด</t>
  </si>
  <si>
    <t>KOBI HI-SPEED DOME</t>
  </si>
  <si>
    <t>เครื่องบันทึกภาพ</t>
  </si>
  <si>
    <t>โทรทัศน์ panasonic 29 นิ้ว</t>
  </si>
  <si>
    <t>กล้อง IP CAMARA PT 3123</t>
  </si>
  <si>
    <t>DISK MANAGEMENT SOFTWARE</t>
  </si>
  <si>
    <t>COMPEX NETWORK</t>
  </si>
  <si>
    <t>HP PAVILION  G30856</t>
  </si>
  <si>
    <t>PRINTER HO OFFICEJET</t>
  </si>
  <si>
    <t>อุปกรณ์ดูแลระบบ</t>
  </si>
  <si>
    <t>คอมพิวเตอร์</t>
  </si>
  <si>
    <t>กล้อง</t>
  </si>
  <si>
    <t>ชุดรับแขก</t>
  </si>
  <si>
    <t>ชุดโต๊ะทำงานระดับ สว.</t>
  </si>
  <si>
    <t>ชุดโต๊ะทำงานระดับ รอง สว.</t>
  </si>
  <si>
    <t>ชุดรองรับการตรวจสอบการส่งกลับคนต่างด้าว</t>
  </si>
  <si>
    <t>เครื่องมัลติมีเดียโปรเจคเตอร์</t>
  </si>
  <si>
    <t>จอภาพชนิดมอเตอร์ไฟฟ้า</t>
  </si>
  <si>
    <t>ชุดควบคุมกระจายกระแสไฟฟ้า</t>
  </si>
  <si>
    <t>ลำโพง</t>
  </si>
  <si>
    <t>เครื่องขยายเสียง</t>
  </si>
  <si>
    <t>02.04.2013</t>
  </si>
  <si>
    <t>รถบรรทุก(ดีเซล)ขนาด1ตันขับเคลื่อน4ล้อแบบดับเบิ้ลแค</t>
  </si>
  <si>
    <t>26.04.2013</t>
  </si>
  <si>
    <t>รถยนต์โดยสาร12ที่นั่ง(ดีเซล) ตม.สุราษฎร์ธานี</t>
  </si>
  <si>
    <t>22.04.2013</t>
  </si>
  <si>
    <t>รถยนต์ตู้12ที่นั่ง2คัน ตม.สตูล</t>
  </si>
  <si>
    <t>10.07.2013</t>
  </si>
  <si>
    <t>รถยนต์โดยสาร12ที่นั่ง(ดีเซล)ตม.ยะลา</t>
  </si>
  <si>
    <t>รถบรรทุกดีเซล1ตันตม.ยะลา</t>
  </si>
  <si>
    <t>04.07.2013</t>
  </si>
  <si>
    <t>รถ6ล้อบรรทุกผู้ต้องกัก1คันบก.ตม.6</t>
  </si>
  <si>
    <t>01.01.2017</t>
  </si>
  <si>
    <t>สพ.โอนรถบรรทุก(ดีเซล)ขนาด1ตันดับเบิ้ลแคปหุ้มเกราะ</t>
  </si>
  <si>
    <t>01.11.2017</t>
  </si>
  <si>
    <t>โอนล้างซื้อรถโดยสารขนาด 12 ที่นั่ง</t>
  </si>
  <si>
    <t>รถบรรทุกดีเซลขนาด 1 ตัน ตม.สุราษฎร์ธานี</t>
  </si>
  <si>
    <t>รถตู้ ขนาด 15 ที่นั่ง NISSAN รุ่น NV305 URVANงวด12</t>
  </si>
  <si>
    <t>รถยนต์นั่งTOYOTA รุ่นNEW ALTIS 1.6G COROLLAงวด9</t>
  </si>
  <si>
    <t>รถยนต์บรรทุก(ดีเซล)ดับเบิ้ลแคปISUZU Cab4 1.9 Ddi S</t>
  </si>
  <si>
    <t>เรือยนต์ตรวจการณ์ ความยาวไม่น้อยกว่า 32 ฟุต</t>
  </si>
  <si>
    <t>เรือยนต์ตรวจการณ์ ความยาวไม่น้อยกว่า 32 ฟุต งวด1</t>
  </si>
  <si>
    <t>เรือยนต์ตรวจการณ์ฯ ความยาวไม่น้อยกว่า 21 ฟุต งวด 2</t>
  </si>
  <si>
    <t>เรือยนต์ตรวจการณ์ ความยาวไม่น้อยกว่า 32 ฟุต งวด2</t>
  </si>
  <si>
    <t>เรือยนต์ตรวจการณ์ ความยาวไม่น้อยกว่า 32 ฟุต งวด4</t>
  </si>
  <si>
    <t>รถตู้โดยสารขนาดไม่น้อยกว่า 2900 CC Mercedes Benz</t>
  </si>
  <si>
    <t>เก้าอี้พร้อมรางสไลด์</t>
  </si>
  <si>
    <t>ตู้เก็บอุปกรณ์สื่อสารพร้อมระบบกันกระแทก</t>
  </si>
  <si>
    <t>เครื่องปรับอากาศขนาด 18000 BTU</t>
  </si>
  <si>
    <t>outdoor cabinet + mounting set</t>
  </si>
  <si>
    <t>จอภาพแสดงผลขนาด 32 นิ้ว แบบ LED TV</t>
  </si>
  <si>
    <t>จอภาพแสดงผลขนาด 17 นิ้ว แบบติดเพดาน</t>
  </si>
  <si>
    <t>โรลพร้อมม้วนสายไฟ</t>
  </si>
  <si>
    <t>ระบบควบคุมไฟฟ้ารถยนต์</t>
  </si>
  <si>
    <t>อุปกรณ์แปลงไฟฟ้า 12 Vdc to 220 Vac ขนาด 3000 วัตต์</t>
  </si>
  <si>
    <t>อุปกรณ์แปลงไฟฟ้า 220 Vac to 12 Vdc ขนาด 3000 วัตต์</t>
  </si>
  <si>
    <t>อุปกรณ์ประจุไฟฟ้าแบตเตอรี่</t>
  </si>
  <si>
    <t>แบตเตอรี่สำรองไฟ ขนาด 12V 100AH</t>
  </si>
  <si>
    <t>เครื่องรับ-ส่งวิทยุแบบ digital/analog VHF 25 วัตต์</t>
  </si>
  <si>
    <t>เครื่องรับ-ส่งวิทยุแบบ digital/analog VHF 5 วัตต์</t>
  </si>
  <si>
    <t>ระบบเครือข่ายโทรศัพท์แบบ IP (PBX)</t>
  </si>
  <si>
    <t>เครื่องแปลงสัญญาณโทรศัพท์มือถือ</t>
  </si>
  <si>
    <t>เครื่องโทรศัพท์หน้าจอสัมผัสแบบตั้งโต๊ะ</t>
  </si>
  <si>
    <t>อุปกรณ์เชื่อมต่อโครงข่ายวิทยุสื่อสาร</t>
  </si>
  <si>
    <t>อุปกรณ์เชื่อมต่อระบบสื่อสารข้อมูล</t>
  </si>
  <si>
    <t>อุปกรณ์รับสัญญาณดิจิตอลทีวี</t>
  </si>
  <si>
    <t>เครื่องกำเนิดไฟฟ้าขนาด 5 kVA</t>
  </si>
  <si>
    <t>เครื่องถอดรหัสข้อมูลโทรศัพท์มือถือชนิดพกพา</t>
  </si>
  <si>
    <t>อุปกรณ์เชื่อมต่อสัญญาณไร้สายระยะไกลแบบpointtopoint</t>
  </si>
  <si>
    <t>อุปกรณ์กระจายสัญญาณไร้สาย</t>
  </si>
  <si>
    <t>อุปกรณ์กระจายสัญญาณขนาด 24 ช่อง</t>
  </si>
  <si>
    <t>เครื่องพิมพ์ multifuction ชนิดเลเซอร์</t>
  </si>
  <si>
    <t>เครื่องคอมพิวเตอร์สำหรับประมวลผลภาคสนาม</t>
  </si>
  <si>
    <t>ซอฟแวร์ระบบปฏิบัติการและโปรแกรมการทำงาน</t>
  </si>
  <si>
    <t>เครื่องคอมพิวเตอร์สำหรับงานประมวลผล</t>
  </si>
  <si>
    <t>อุปกรณ์ค้นหาเส้นทาง</t>
  </si>
  <si>
    <t>เครื่องตรวจหนังสือเดินทาง</t>
  </si>
  <si>
    <t>กล้องโทรทัศน์วงจรปิดสำหรับติดตัวเจ้าหน้าที่</t>
  </si>
  <si>
    <t>กล้องโทรทัศน์วงจรปิดสำหรับติดตั้งในพื้นที่เป้าหมาย</t>
  </si>
  <si>
    <t>กล้อง Webcam Full HD</t>
  </si>
  <si>
    <t>01.02.2020</t>
  </si>
  <si>
    <t>รถยนต์ไฟฟ้าตรวจการณ์อัจริยะ (SPC)ประเภท 1บก.ตม.6</t>
  </si>
  <si>
    <t>รถยนต์ไฟฟ้าตรวจการณ์อัจริยะ (SPC)ประเภท 2 บก.ตม.6</t>
  </si>
  <si>
    <t>รถยนต์ไฟฟ้าตรวจการณ์อัจริยะ (SPC)ประเภท 1 ตม.สงขลา</t>
  </si>
  <si>
    <t>รถยนต์ไฟฟ้าตรวจการณ์อัจริยะ (SPC)ประเภท 2 ตม.สงขลา</t>
  </si>
  <si>
    <t>รถยนต์ไฟฟ้าตรวจการณ์อัจริยะ (SPC)ประเภท 1 ตม.สตูล</t>
  </si>
  <si>
    <t>รถยนต์ไฟฟ้าตรวจการณ์อัจริยะ (SPC)ประเภท 2 ตม.สตูล</t>
  </si>
  <si>
    <t>รถยนต์ไฟฟ้าตรวจการณ์อัจริยะ (SPC)ประเภท1ตม.สุราษฎร</t>
  </si>
  <si>
    <t>รถยนต์ไฟฟ้าตรวจการณ์อัจริยะ (SPC)ประเภท2ตม.สุราษฎร</t>
  </si>
  <si>
    <t>รถยนต์ไฟฟ้าตรวจการณ์อัจริยะ (SPC) ประเภท 1 ตม.ตรัง</t>
  </si>
  <si>
    <t>รถยนต์ไฟฟ้าตรวจการณ์อัจริยะ (SPC)ประเภท1ตม.นครศรีฯ</t>
  </si>
  <si>
    <t>รถยนต์ไฟฟ้าตรวจการณ์อัจริยะ (SPC)ประเภท1ตม.ปัตตานี</t>
  </si>
  <si>
    <t>รถยนต์ไฟฟ้าตรวจการณ์อัจริยะ (SPC) ประเภท 1 ตม.ยะลา</t>
  </si>
  <si>
    <t>รถยนต์ไฟฟ้าตรวจการณ์อัจริยะ (SPC)ประเภท1 ตม.พัทลุง</t>
  </si>
  <si>
    <t>รถยนต์ไฟฟ้าตรวจการณ์อัจริยะ (SPC)ประเภท1 ด่าน เบตง</t>
  </si>
  <si>
    <t>รถยนต์นั่งNISSAN รุ่น SYLPHY 16MY 1.6E CVTงวด2ตม.6</t>
  </si>
  <si>
    <t>รถยนต์ตู้โดยสารNISSAN รุ่น NV350 URVAN งวด2บก.ตม.6</t>
  </si>
  <si>
    <t>รถยนต์บรรทุกขนาด1ตัน ดับเบิ้ลแคป ยี่ห้อISUZUตม.6</t>
  </si>
  <si>
    <t>รถยนต์บรรทุกขนาด1ตัน ดับเบิ้ลแคป ISUZU ตม.พัทลุง</t>
  </si>
  <si>
    <t>รถจักรยานยนต์ ยี่ห้อ ไทเกอร์ รุ่น st 200</t>
  </si>
  <si>
    <t>รถยนต์ยี่ห้อ อิซูซุ สีดำ รุ่นโรดีโอ ขนาด 1 ตัน</t>
  </si>
  <si>
    <t>รถยนต์ปิคอัพ ยี่ห้อ โตโยต้า</t>
  </si>
  <si>
    <t>รถจักรยานยนต์ ไทเกอร์ รุ่น st 200</t>
  </si>
  <si>
    <t>รถยนต์ ยี่ห้อเชฟโรเลต 4 ประตู</t>
  </si>
  <si>
    <t>รถจักรยานยนต์ ยี่ห้อ ไทเกอร์ รุ่น เอสที 200</t>
  </si>
  <si>
    <t>รถยนต์บรรทุก ขนาด 1 ตัน</t>
  </si>
  <si>
    <t>รถยนต์</t>
  </si>
  <si>
    <t>รถยนต์บรรทุก (ดีเซล) ขนาด 1 ตัน ขับเคลื่อน 2 ล้อ</t>
  </si>
  <si>
    <t>รถตู้ 12 ที่นั่ง ยี่ห้อ โตโยต้า</t>
  </si>
  <si>
    <t>26.07.2013</t>
  </si>
  <si>
    <t>ล้างพักครุภัณฑ์ยานพาหนะ</t>
  </si>
  <si>
    <t>30.07.2013</t>
  </si>
  <si>
    <t>ล้างพักครุภัณฑ์ยานพาหนะ (ปาดังเบซาร์)</t>
  </si>
  <si>
    <t>ล้างพักครุภัณฑ์ยานพาหนะคันที่ 2 (ปาดังฯ)</t>
  </si>
  <si>
    <t>ล้างพักครุภัณฑ์ยานพาหนะ รถบรรทุกขนาด 1 ตัน สุราษ</t>
  </si>
  <si>
    <t>26.09.2013</t>
  </si>
  <si>
    <t>รถยนต์ขนผู้ต้องกัก ด่านปาดัง 1 คัน</t>
  </si>
  <si>
    <t>รถบรรทุกขนาด 1 ตัน(ดีเซล) แบบดับเบิ้ลแคป 4 ประตู</t>
  </si>
  <si>
    <t>01.12.2015</t>
  </si>
  <si>
    <t>โอนล้างพักครุภัณฑ์เครื่องกั้นพาหนะจำนวน4ชุด ชุด 1</t>
  </si>
  <si>
    <t>โอนล้างพักครุภัณฑ์เครื่องกั้นพาหนะ ชุด 2</t>
  </si>
  <si>
    <t>โอนล้างพักครุภัณฑ์เครื่องกั้นพาหนะ ชุด 3</t>
  </si>
  <si>
    <t>โอนล้างพักครุภัณฑ์เครื่องกั้นพาหนะ ชุด 4</t>
  </si>
  <si>
    <t>โอนล้างระบบไฟฟ้าสองสว่าง</t>
  </si>
  <si>
    <t>เครื่องมือตรวจวิเคราะห์อุปกรณ์สื่อสาร Cellebrit</t>
  </si>
  <si>
    <t>เครื่องกำเนิดไฟฟ้า ตม.จว.สงขลา</t>
  </si>
  <si>
    <t>28.11.2009</t>
  </si>
  <si>
    <t>เครื่องสูบน้ำ มอเตอร์ไฟฟ้า</t>
  </si>
  <si>
    <t>ไฟสปอตไลต์ส่องสว่าง</t>
  </si>
  <si>
    <t>เครื่องรับ-ส่งวิทยุ ชนิดประจำที่ 40วัตต์</t>
  </si>
  <si>
    <t>25.04.2013</t>
  </si>
  <si>
    <t>เครื่องสำรองไฟตม.สตูล</t>
  </si>
  <si>
    <t>เครื่องรับส่งวิทยุ1ชุดตม.สตูล</t>
  </si>
  <si>
    <t>23.05.2013</t>
  </si>
  <si>
    <t>โทรทัศน์สี LED เครื่องที่ 1</t>
  </si>
  <si>
    <t>โทรทัศน์สี LED เครื่องที่ 2</t>
  </si>
  <si>
    <t>โทรทัศน์ซัมซุง LEDเครื่องที่ 1</t>
  </si>
  <si>
    <t>โทรทัศน์ซัมซุง LEDเครื่องที่ 2</t>
  </si>
  <si>
    <t>15.07.2013</t>
  </si>
  <si>
    <t>เครื่องรับส่งวิทยุ 40 วัตต์ ด่าน ตม.ปาดัง 1 ตัว</t>
  </si>
  <si>
    <t>เครื่องรับส่งวิทยุ25วัตต์ตัวที่1ด่านปาดัง</t>
  </si>
  <si>
    <t>เครื่องรับส่งวิทยุ25วัตต์ตัวที่2ด่านปาดัง</t>
  </si>
  <si>
    <t>เครื่องรับส่งวิทยุ25วัตต์ตัวที่3ด่านปาดัง</t>
  </si>
  <si>
    <t>เครื่องกำเนิดไฟฟ้าขนาด25กิโลวัตต์ปาดัง</t>
  </si>
  <si>
    <t>เครื่องรับส่งวิทยุ ขนาด 40 วัตต์</t>
  </si>
  <si>
    <t>22.05.2015</t>
  </si>
  <si>
    <t>โทรทัศน์ LED  ขนาด 46 นิ้ว ปาดังฯ</t>
  </si>
  <si>
    <t>โทรทัศน์ LED  ขนาด 46 นิ้ว เครื่องที่ 2 ปาดังฯ</t>
  </si>
  <si>
    <t>โทรทัศน์ LED  ขนาด 46 นิ้ว เครื่องที่ 3</t>
  </si>
  <si>
    <t>โทรทัศน์ LED  ขนาด 46 นิ้ว เครื่อง 4 ปาดังฯ</t>
  </si>
  <si>
    <t>โอนล้างพักครุภัณฑ์ชุดแขนกั้นอัตโนมัติ จำนวน 4 ชุด</t>
  </si>
  <si>
    <t>โอนล้างพักครุภัณฑ์ชุดแขนกั้นอัตโนมัติ ชุด 2</t>
  </si>
  <si>
    <t>โอนล้างพักครุภัณฑ์ชุดแขนกั้นอัตโนมัติ ชุด 3</t>
  </si>
  <si>
    <t>โอนล้างพักครุภัณฑ์ชุดแขนกั้นอัตโนมัติ ชุด 4</t>
  </si>
  <si>
    <t>25.03.2016</t>
  </si>
  <si>
    <t>โอนล้างพักครุภัณฑ์ระบบกล้องอ่านแผ่นป้ายทะเบียนรถ 1</t>
  </si>
  <si>
    <t>โอนล้างพักครุภัณฑ์ระบบกล้องอ่านแผ่นป้ายทะเบียนรถ 2</t>
  </si>
  <si>
    <t>โอนล้างพักครุภัณฑ์ระบบกล้องอ่านแผ่นป้ายทะเบียนรถ 3</t>
  </si>
  <si>
    <t>โอนล้างพักครุภัณฑ์ระบบกล้องอ่านแผ่นป้ายทะเบียนรถ 4</t>
  </si>
  <si>
    <t>ระบบกล้องวงจรปิด CCTV</t>
  </si>
  <si>
    <t>04.06.2019</t>
  </si>
  <si>
    <t>โอนล้างจัดวื้อระบบบัตรคิวอัตโนมัติ ตม.สตุล</t>
  </si>
  <si>
    <t>05.06.2019</t>
  </si>
  <si>
    <t>โอนล้างจัดซื้ออุปกรณ์ประชุมทางไกลฯ</t>
  </si>
  <si>
    <t>กล้องWEB CAMERA,LOGITECH,CONFERENCECAM BCC950 ตม.6</t>
  </si>
  <si>
    <t>03.04.2019</t>
  </si>
  <si>
    <t>กล้องถ่ายภาพดิจิตอลยี่ห้อCanonรุ่นPowerShotG9XM.II</t>
  </si>
  <si>
    <t>26.11.2009</t>
  </si>
  <si>
    <t>กล้องถ่ายรูปดิจิตอล ไม่น้อยกว่า 5 ล้านพิ</t>
  </si>
  <si>
    <t>เครื่องจ่ายสำรองไฟ ขนาด 700 VA</t>
  </si>
  <si>
    <t>กล้องถ่ายภาพเคลื่อนไหว ชนิดบันทึกลงฮาร์ด</t>
  </si>
  <si>
    <t>กล้องถ่ายภาพดิจิตอล</t>
  </si>
  <si>
    <t>เครื่องโทรสาร ใช้กระดาษธรรมดา</t>
  </si>
  <si>
    <t>กล้องถ่ายภาพนิ่ง ระบบดิจิตอล</t>
  </si>
  <si>
    <t>เครื่องบันทึกข้อมูลเสียง ระบบดิจิตอล</t>
  </si>
  <si>
    <t>เครื่องจ่ายสำรองไฟ ขนาด 750 VA</t>
  </si>
  <si>
    <t>ไมโครโฟนไร้สาย แบบมือถือ พร้อมเครื่องรับ</t>
  </si>
  <si>
    <t xml:space="preserve"> กล้องถ่ายรูปดิจิตอล</t>
  </si>
  <si>
    <t>โทรทัศน์สีจอธรรมดา</t>
  </si>
  <si>
    <t>ชุดเครื่องขยายเสียงสำหรับห้องประชุม</t>
  </si>
  <si>
    <t>20.09.2011</t>
  </si>
  <si>
    <t>ระบบโทรทัศน์วงจรปิด</t>
  </si>
  <si>
    <t>กล้องถ่ายรูประบบดิจิตอล ยี่ห้อ sumsung</t>
  </si>
  <si>
    <t>กล้องดิจิตอล</t>
  </si>
  <si>
    <t>13.03.2013</t>
  </si>
  <si>
    <t>กล้องถ่ายภาพนิ่งระบบดิจิตอล ไม่น้อยกว่า14ล้านพิเซล</t>
  </si>
  <si>
    <t>08.03.2013</t>
  </si>
  <si>
    <t>เครื่องมัลติมิเดียโปรเจคเตอร์ ตม.จว.สุราษฯ</t>
  </si>
  <si>
    <t>เครื่องมัลติมิเดียโปรเจคเตอร์ บก. ตม.6</t>
  </si>
  <si>
    <t>02.05.2013</t>
  </si>
  <si>
    <t>กล้องถ่ายภาพนิ่ง</t>
  </si>
  <si>
    <t>เครื่องโปรเจคเตอร์</t>
  </si>
  <si>
    <t>โทรทัศน์</t>
  </si>
  <si>
    <t>กล้องวีดีโอ</t>
  </si>
  <si>
    <t>จอรับภาพไฟฟ้า</t>
  </si>
  <si>
    <t>03.06.2013</t>
  </si>
  <si>
    <t>กล้องถ่ายภาพนิ่ง บก.ตม.6</t>
  </si>
  <si>
    <t>กล้องวีดีโอ บก.ตม.6</t>
  </si>
  <si>
    <t>25.06.2013</t>
  </si>
  <si>
    <t>ล้างพักครุภัณฑ์โฆษณากล้องถ่ายภาพ</t>
  </si>
  <si>
    <t>ล้างพัก กล้องถ่ายภาพ ตม.ยะลา</t>
  </si>
  <si>
    <t>ล้างพัก กล้องถ่ายภาพ เครื่องที่ 2 ตม.จว.ยะลา</t>
  </si>
  <si>
    <t>05.02.2014</t>
  </si>
  <si>
    <t>กล้องวงจรปิด แม่ข่ายคอมพิวเตอร์ สะเดา</t>
  </si>
  <si>
    <t>01.06.2018</t>
  </si>
  <si>
    <t>เครื่องคอมพิวเตอร์(ประมวลผล) ตม.จว.สุราษฎร์ธานี</t>
  </si>
  <si>
    <t>โอนล้างช่องตรวจผ่านแดนอัตโนมัติ สะเดา สงขลา</t>
  </si>
  <si>
    <t>เครื่องอ่านหนังสือเดินทางเคลื่อนเอกสาร3MCR100Mตม.6</t>
  </si>
  <si>
    <t>เครื่องพิมพ์ DOT MATRIX PRINTER,OKI,ML790 PLUSตม.6</t>
  </si>
  <si>
    <t>เครื่องพิมพ์ชนิดเลเซอร์FUJI,DOCUMENTPRINT P355ตม.6</t>
  </si>
  <si>
    <t>เครื่องสำรองไฟฟ้า 1 KVA,CLEANLINE รุ่น L-1150Dตม.6</t>
  </si>
  <si>
    <t>คอมพิวเตอร์HP,HP 280 G2 MICROTOWER BUSINESS PCตม.6</t>
  </si>
  <si>
    <t>28.05.2019</t>
  </si>
  <si>
    <t>เครื่องคอมพิวเตอร์แบบที่ 1ยี่ห้อHPรุ่น280G4</t>
  </si>
  <si>
    <t>18.09.2019</t>
  </si>
  <si>
    <t>ครุภัณฑ์คอมพิวเตอร์โน้ตบุ๊ค บก.ตม.6</t>
  </si>
  <si>
    <t>ชุดตรวจพิสูจน์หลักฐานโทรศัพท์มือถือ ตม.สุราษฎร์ฯ</t>
  </si>
  <si>
    <t>ชุดตรวจพิสูจน์หลักฐานโทรศัพท์มือถือ ตม.สตูล</t>
  </si>
  <si>
    <t>เครื่องอ่านหนังสือฯแบบสแกน3M,AT9000MK2ตม.สงขลา</t>
  </si>
  <si>
    <t>เครื่องอ่านหนังสือฯแบบสแกน3M,AT9000MK2 ตม.สตูล</t>
  </si>
  <si>
    <t>เครื่องอ่านหนังสือฯแบบสแกน3M,AT9000MK2ตม.สุราษฎร์ฯ</t>
  </si>
  <si>
    <t>เครื่องอ่านหนังสือฯแบบสแกน3M,AT9000MK2 ตม.ตรัง</t>
  </si>
  <si>
    <t>เครื่องอ่านหนังสือฯแบบสแกน3M,AT9000MK2 ตม.นครศรีฯ</t>
  </si>
  <si>
    <t>เครื่องอ่านหนังสือฯแบบสแกน3M,AT9000MK2 ตม.ปัตตานี</t>
  </si>
  <si>
    <t>เครื่องอ่านหนังสือฯแบบสแกน3M,AT9000MK2 ตม.ยะลา</t>
  </si>
  <si>
    <t>เครื่องอ่านหนังสือฯแบบสแกน3M,AT9000MK2ด่าน.ตม.เบตง</t>
  </si>
  <si>
    <t>เครื่องคอมพิวเตอร์สำหรับงานประมวลผลแบบที่1(204ชุด)</t>
  </si>
  <si>
    <t>เครื่องอ่านหนังสือเดินทางฯ Dermalog XF9e (202ชุด)</t>
  </si>
  <si>
    <t>เครื่องจัดเก็บข้อมูลBiometrics+กล้องWebcam(164ชุด)</t>
  </si>
  <si>
    <t>เครื่องจัดเก็บข้อมูลBiometricsDermalogLF10st 40ชุด</t>
  </si>
  <si>
    <t>อุปกรณ์กระจายสัญญาณ L2Switch24ช่องAruba2530(6ชุด)</t>
  </si>
  <si>
    <t>เครื่องสำรองไฟฟ้าขนาด1KVA CLEANLINE L1150D(204ชุด)</t>
  </si>
  <si>
    <t>โอนล้างจัดซื้อครุภัณฑ์คอมพิวเตอร์ ตม.6</t>
  </si>
  <si>
    <t>17.10.2008</t>
  </si>
  <si>
    <t>เครื่องพิมพ์เลเซอร์ ชนิดขาว-ดำ</t>
  </si>
  <si>
    <t>24.10.2008</t>
  </si>
  <si>
    <t>เครื่องคอมพิวเตอร์ ชนิดพกพา Notebook</t>
  </si>
  <si>
    <t>คอมพิวเตอร์ ประมวลผลระดับสูง</t>
  </si>
  <si>
    <t>23.09.2009</t>
  </si>
  <si>
    <t>คอมพิวเตอร์ ชนิดพกพา (Note Book)</t>
  </si>
  <si>
    <t>เครื่องพิมพ์เลเซอร์ ขาว-ดำ</t>
  </si>
  <si>
    <t>เครื่องพิมพ์เลเซอร์ สี Network</t>
  </si>
  <si>
    <t>12.11.2009</t>
  </si>
  <si>
    <t>โครงการติดตั้งระบบเทคโนโลยีสารสนเทศ IMMS</t>
  </si>
  <si>
    <t>21.12.2009</t>
  </si>
  <si>
    <t>เครื่องสำรองไฟฟ้า UPS</t>
  </si>
  <si>
    <t>เครื่องคอมพิวเตอร์ขนาดเล็ก</t>
  </si>
  <si>
    <t>เครื่องพิมพ์แบบเลเซอร์ samsung</t>
  </si>
  <si>
    <t>เครื่องสำรองไฟ</t>
  </si>
  <si>
    <t>01.10.2011</t>
  </si>
  <si>
    <t>คอมพิวเตอร์โน๊ตบุคสำหรับประมวลผล</t>
  </si>
  <si>
    <t>05.04.2013</t>
  </si>
  <si>
    <t>คอมพิวเตอร์สำนักงาน บก.ตม.6</t>
  </si>
  <si>
    <t>ซื้อคอมพิวเตอร์ บก.ตม.6</t>
  </si>
  <si>
    <t>ครุภัณฑ์คอมพิวเตอร์สำนักงานตม.สตูล</t>
  </si>
  <si>
    <t>เครื่องคอมพิวเตอร์โน๊ตบุ๊คตม.สตูล</t>
  </si>
  <si>
    <t>เครื่องพิมพ์เลเซอร์ตม.สตูล</t>
  </si>
  <si>
    <t>30.04.2013</t>
  </si>
  <si>
    <t>ครุภัณฑ์คอมพิวเตอร์สำนักงานสฎ.</t>
  </si>
  <si>
    <t>เครื่องพิมพ์เลเซอร์3เครื่องสฏ.</t>
  </si>
  <si>
    <t>เครื่องพิมพ์เลเซอร์3เครื่องสฎ.</t>
  </si>
  <si>
    <t>09.04.2013</t>
  </si>
  <si>
    <t>คอมพิวเตอร์สำนักงานสงขลา</t>
  </si>
  <si>
    <t>คอมพิวเตอร์โน๊ตบุ๊คสงขลา</t>
  </si>
  <si>
    <t>เครื่องพิมพ์เลเซอร์สงขลา</t>
  </si>
  <si>
    <t>01.05.2013</t>
  </si>
  <si>
    <t>เครื่องคอมพิวเตอร์สำนักงานครบชุดเครื่องที่ 1</t>
  </si>
  <si>
    <t>เครื่องคอมพิวเตอร์สำนักงานครบชุดเครื่องที่ 2</t>
  </si>
  <si>
    <t>เครื่องคอมพิวเตอร์สำนักงานครบชุดเครื่่องที่ 3</t>
  </si>
  <si>
    <t>เครื่องคอมพิวเตอร์สำนักงานครบชุดเครื่องที่ 4</t>
  </si>
  <si>
    <t>เครื่องคอมพิวเตอร์สำนักงานครบชุดเครื่องที่ 5</t>
  </si>
  <si>
    <t>เครื่องคอมพิวเตอร์สำนักงานครบชุดเครื่อง 6</t>
  </si>
  <si>
    <t>เครื่องคอมพิวเตอร์สำนักงานครบชุดเครื่องที่ 7</t>
  </si>
  <si>
    <t>เครื่องคอมพิวเตอร์สำนักงานครบชุดเครื่องที่ 8</t>
  </si>
  <si>
    <t>เครื่องคอมพิวเตอร์สำนักงานครบชุดเครื่องที่ 9</t>
  </si>
  <si>
    <t>เครื่องคอมพิวเตอร์สำนักงานครบชุดเครื่องที่ 10</t>
  </si>
  <si>
    <t>เครืองคอมพิวเตอร์โน็ตบุ้คเครื่องที่ 1</t>
  </si>
  <si>
    <t>เครืองคอมพิวเตอร์โน็ตบุ้คเครื่องที่ 2</t>
  </si>
  <si>
    <t>เครืองคอมพิวเตอร์โน็ตบุ้คเครื่องที่ 3</t>
  </si>
  <si>
    <t>เครืองคอมพิวเตอร์โน็ตบุ้คเครื่องที่ 4</t>
  </si>
  <si>
    <t>เครืองคอมพิวเตอร์โน็ตบุ้คเครื่องที่ 5</t>
  </si>
  <si>
    <t>เครืองคอมพิวเตอร์โน็ตบุ้คเครื่องที่ 6</t>
  </si>
  <si>
    <t>เครืองคอมพิวเตอร์โน็ตบุ้คเครื่องที่ 7</t>
  </si>
  <si>
    <t>เครื่องพิมพ์ชนิดเลเซอร์ ขาวดำ</t>
  </si>
  <si>
    <t>เครื่องพิมพ์ชนิดเลเซอร์ ขาวดำ เครื่องที่ 2</t>
  </si>
  <si>
    <t>แท็บเล็ตคอมพิวเตอร์ เครื่องที่ 1</t>
  </si>
  <si>
    <t>แท็บเล็ตคอมพิวเตอร์ เครื่องที่ 2</t>
  </si>
  <si>
    <t>แท็บเล็ตคอมพิวเตอร์ เครื่องที่ 3</t>
  </si>
  <si>
    <t>แท็บเล็ตคอมพิวเตอร์ เครื่องที่ 4</t>
  </si>
  <si>
    <t>แท็บเล็ตคอมพิวเตอร์ เครื่องที่ 5</t>
  </si>
  <si>
    <t>แท็บเล็ตคอมพิวเตอร์ เครื่องที่ 6</t>
  </si>
  <si>
    <t>แท็บเล็ตคอมพิวเตอร์ เครื่องที่ 7</t>
  </si>
  <si>
    <t>02.07.2013</t>
  </si>
  <si>
    <t>คอมพิวเตอร์สำนักงานตม.ยะลา</t>
  </si>
  <si>
    <t>เครื่องสำรองไฟตม.ยะลา</t>
  </si>
  <si>
    <t>คอมพิวเตอร์กระเป๋าหิ้ว ตม.จว.ยะลา ตุัวที่ 1</t>
  </si>
  <si>
    <t>คอมพิวเตอร์กระเป๋าหิ้ว ตม.จว.ยะลา ตุัวที่ 2</t>
  </si>
  <si>
    <t>คอมพิวเตอร์กระเป๋าหิ้ว ตม.จว.ยะลา ตุัวที่ 3</t>
  </si>
  <si>
    <t>คอมพิวเตอร์กระเป๋าหิ้ว ตม.จว.ยะลา ตุัวที่ 4</t>
  </si>
  <si>
    <t>คอมพิวเตอร์กระเป๋าหิ้ว ตม.จว.ยะลา ตุัวที่ 5</t>
  </si>
  <si>
    <t>คอมพิวเตอร์กระเป๋าหิ้ว ตม.จว.ยะลา ตุัวที่ 6</t>
  </si>
  <si>
    <t>คอมพิวเตอร์กระเป๋าหิ้ว ตม.จว.ยะลา ตุัวที่ 7</t>
  </si>
  <si>
    <t>คอมพิวเตอร์กระเป๋าหิ้ว ตม.จว.ยะลา ตุัวที่ 8</t>
  </si>
  <si>
    <t>คอมพิวเตอร์กระเป๋าหิ้ว ตม.จว.ยะลา ตุัวที่ 9</t>
  </si>
  <si>
    <t>คอมพิวเตอร์กระเป๋าหิ้ว ตม.จว.ยะลา ตุัวที่ 10</t>
  </si>
  <si>
    <t>แท็บเล็ตคอมพิวเตอร์ตัวที่1ตม.จว.ยะลา</t>
  </si>
  <si>
    <t>แท็บเล็ตตม.จว.ยะลาตัวที่2</t>
  </si>
  <si>
    <t>แท็บเล็ตตม.จว.ยะลาตัวที่3</t>
  </si>
  <si>
    <t>แท็บเล็ตตม.จว.ยะลาตัวที่4</t>
  </si>
  <si>
    <t>แท็บเล็ตตม.จว.ยะลาตัวที่5</t>
  </si>
  <si>
    <t>แท็บเล็ตตม.จว.ยะลาตัวที่6</t>
  </si>
  <si>
    <t>แท็บเล็ตตม.จว.ยะลาตัวที่7</t>
  </si>
  <si>
    <t>แท็บเล็ตตม.จว.ยะลาตัวที่8</t>
  </si>
  <si>
    <t>แท็บเล็ตตม.จว.ยะลาตัวที่9</t>
  </si>
  <si>
    <t>แท็บเล็ตตม.จว.ยะลาตัวที่10</t>
  </si>
  <si>
    <t>เครื่องคอมพิวเตอร์แม่ข่ายพร้อมอุปกรณ์ สะเดา</t>
  </si>
  <si>
    <t>โปรแกรมสำเร็จรูประบบผ่านแดน(สะเดา)</t>
  </si>
  <si>
    <t>เครื่องคอมพิวเตอร์สำหรับงานสำนักงาน ตม.จว.สุราษฎร์</t>
  </si>
  <si>
    <t>เครื่องคอมพิวเตอร์สำหรับงานสำนักงาน ตม.จว.ปัตตานี</t>
  </si>
  <si>
    <t>เครื่องคอมพิวเตอร์(ประมวลผล) ตม.จว.สงขลา</t>
  </si>
  <si>
    <t>เครื่องพิมพ์ชนิดเลเซอร์/ชนิดLED ขาวดำตม.จว.ปัตตานี</t>
  </si>
  <si>
    <t>เครื่องพิมพ์ชนิดเลเซอร์/ชนิดLED สี ตม.จว.สุราษฎร์ธ</t>
  </si>
  <si>
    <t xml:space="preserve">  ค่าเสื่อมสะสม</t>
  </si>
  <si>
    <t>05.06.2013</t>
  </si>
  <si>
    <t>เครื่องตัดหญ้าจักรยานพร้อมเครื่องยนต์ ตม.6</t>
  </si>
  <si>
    <t>03.12.2018</t>
  </si>
  <si>
    <t>โอนครุภัณฑ์ตู้สาขาโทรศัพท์อัตโนมัติ สะเดาและปาดังฯ</t>
  </si>
  <si>
    <t>หมวดสินทรัพย์ 12061600 คุรภัณฑ์อื่นๆ(หมดอายุการใช้งาน)</t>
  </si>
  <si>
    <t>06.01.2009</t>
  </si>
  <si>
    <t>ถังเก็บน้ำ ความจุ 1500 ลิตร</t>
  </si>
  <si>
    <t>เสื้อเกราะอ่อนป้อกันกระสุน ตม.จว.สงขลา</t>
  </si>
  <si>
    <t>เสื้อเกราะอ่อนป้อกันกระสุน ตม.จว.สตูล</t>
  </si>
  <si>
    <t>รหัสจังหวัด 9000 สงขลา</t>
  </si>
  <si>
    <t>สินทรัพย์คงเหลือ ตม.จว.สระแก้ว (2500701683)</t>
  </si>
  <si>
    <t>21.07.2015</t>
  </si>
  <si>
    <t>ก่อสร้างแฟลต 5 ชั้น 30 ครอบครัว</t>
  </si>
  <si>
    <t>อาคารที่พักอาศัย (แฟลต) สูง 5 ชั้น 30 ครอบครัว</t>
  </si>
  <si>
    <t>อาคารที่พักอาศัย 5 ชั้น พร้อมส่วนประกอบตม.จันทบุรี</t>
  </si>
  <si>
    <t>หมวดสินทรัพย์ 12050100 อาคารพักอาศัย(หมดอายุการใช้งาน)</t>
  </si>
  <si>
    <t>01.08.2020</t>
  </si>
  <si>
    <t>บ้านพักชั้นประทวนบ้านไม้ชั้นเดียวใต้ถุนสูงทรงมนิลา</t>
  </si>
  <si>
    <t>อาคารที่ทำการจุดผ่านแดนถาวรบ้านผักกาด ตม.จันทบุรี</t>
  </si>
  <si>
    <t>อาคารที่ทำการจุดผ่านแดนถาวรบ้านแหลม ตม.จันทบุรี</t>
  </si>
  <si>
    <t>โครงการก่อสร้างอาคาร เพื่อใช้เป็นห้องคัดแยกเหยื่อฯ</t>
  </si>
  <si>
    <t>อาคารผู้โดยสาร-ขาเข้า เนื้อที่ 3800 ตรม.</t>
  </si>
  <si>
    <t>อาคารผู้โดยสาร-ขาออก เนื้อที่ 2877 ตรม.</t>
  </si>
  <si>
    <t>12.05.2014</t>
  </si>
  <si>
    <t>ปรับปรุงสถานที่เพื่อให้บริการแก่นักท่องเที่ยว</t>
  </si>
  <si>
    <t>16.12.2015</t>
  </si>
  <si>
    <t>ก่อสร้างห้องน้ำและศาลาที่พักรอฯ</t>
  </si>
  <si>
    <t>14.09.2016</t>
  </si>
  <si>
    <t>โครงการปรับปรุงสถานที่เพื่อรองรับการให้บริการ</t>
  </si>
  <si>
    <t>12.10.2016</t>
  </si>
  <si>
    <t>ช่องตรวจหนังสือเดินทางฯ 40 ช่องตรวจ</t>
  </si>
  <si>
    <t>ก่อสร้างห้องน้ำ ตม.จว.จันทบุรี</t>
  </si>
  <si>
    <t>โต๊ะทำงานเหล็กเคลือบสี</t>
  </si>
  <si>
    <t>เก้าอี้ประชุม</t>
  </si>
  <si>
    <t>ครุภัณฑ์ตู้นิรภัย ตม.จว.ปราจีนบุรี</t>
  </si>
  <si>
    <t>แอร์แคเรีย 24000 BTU รุ่น38SGS025-703 จุดผักกาด</t>
  </si>
  <si>
    <t>แอร์แคเรีย 12000BTU รุ่น42TSGS013-703 จุดผักกาด</t>
  </si>
  <si>
    <t>แอร์แคเรีย 9000BTU รุ่น38TSGS010-703 จุดผักกาด</t>
  </si>
  <si>
    <t>ไม้กระดกกันรถเปิด-ปิดอัตโนมัติ บ้านผักกาด จันทบุรี</t>
  </si>
  <si>
    <t>28.09.2011</t>
  </si>
  <si>
    <t>เคาน์เตอร์สำหรับตรวจบัตรควบคุมคนกัมพูชา</t>
  </si>
  <si>
    <t>เคาน์เตอร์สำหรับตรวจคนกัมพูชา</t>
  </si>
  <si>
    <t>รถโดยสารขนาด 12 ที่นั่ง(ดีเซล)</t>
  </si>
  <si>
    <t>รถ จยย.งานสืบสวน120ซีซียามาฮ่ารุ่นGT125ตม.จันทบุรี</t>
  </si>
  <si>
    <t>จบ.-เรือยนต์ตรวจการณ์ความยาวไม่น้อยกว่า 32 ฟุต</t>
  </si>
  <si>
    <t>รถยนต์บรรทุก(ปิคอัพ) ISUZU สีบรอนซ์เงิน ตม.ปราจีนฯ</t>
  </si>
  <si>
    <t>รถยนต์ไฟฟ้าตรวจการณ์อัจริยะ ประเภท 1 ตม.จว.สระแก้ว</t>
  </si>
  <si>
    <t>รถยนต์ไฟฟ้าตรวจการณ์อัจริยะ ประเภท1 ตม.จว.จันทบุรี</t>
  </si>
  <si>
    <t>รถยนต์ไฟฟ้าตรวจการณ์อัจริยะ ประเภท 1 ตม.จว.ปราจีน</t>
  </si>
  <si>
    <t>รถยนต์ไฟฟ้าตรวจการณ์อัจริยะ ประเภท 1 ตม.จว.นครนายก</t>
  </si>
  <si>
    <t>รถยนต์ไฟฟ้าตรวจการณ์อัจริยะ ประเภท 2 ตม.จว.สระแก้ว</t>
  </si>
  <si>
    <t>รถยนต์ไฟฟ้าตรวจการณ์อัจริยะ ประเภท2 ตม.จว.จันทบุรี</t>
  </si>
  <si>
    <t>รถยนต์บรรทุกขนาด 1 ตัน ดับเบิ้ลแคป ยี่ห้อISUZU-นย.</t>
  </si>
  <si>
    <t>รถบรรทุกผู้ต้องกัก ตม.จันทบุรี</t>
  </si>
  <si>
    <t>เครื่องปรับอากาศ mitsubishi inverter 12000 btu</t>
  </si>
  <si>
    <t>เครื่องปรับอากาศ mitsubishi inverter 16000 btu</t>
  </si>
  <si>
    <t>08.03.2019</t>
  </si>
  <si>
    <t>เครื่องควบคุมและสำรองไฟฟ้า ขนาด 10 kVA ระบบไฟฟ้า 3</t>
  </si>
  <si>
    <t>28.08.2019</t>
  </si>
  <si>
    <t>หม้อแปลงระบบ3 เฟส22000-400/230 โวลท์ ขนาด 100 kva</t>
  </si>
  <si>
    <t>เครื่องกำเนิดไฟฟ้า ตม.สระแก้ว</t>
  </si>
  <si>
    <t>จอแสดงผลแบบ LED ขนาด 32 นิ้ว</t>
  </si>
  <si>
    <t>กล้องโทรทัศน์วงจรปิดชนิดไอพี  ประเภทไอพีเน็ตเวิร์ค</t>
  </si>
  <si>
    <t>กล้องโทรทัศน์วงจรปิดชนิดไอพี  แบบมุมมองคงที่</t>
  </si>
  <si>
    <t>05.07.2013</t>
  </si>
  <si>
    <t>กล้องถ่ายภาพนิ่งระบบดิจิตอล</t>
  </si>
  <si>
    <t>ชุดคอมพิวเตอร์ตั้งโต๊ะ  HP ELITE 800</t>
  </si>
  <si>
    <t>เครื่องพิมพ์ชนิดเลเซอร์ LED samsung mono laserjet</t>
  </si>
  <si>
    <t>เครื่องพิมพ์ชนิดเลเซอร์ samsung mono laserjet</t>
  </si>
  <si>
    <t>เครื่องสแกนเนอร์ HP SCANJET PRO 3000 S2</t>
  </si>
  <si>
    <t>เครื่องสำรองไฟ ขนาด 2 KVA UPS SYNDOME ATOM 2000 VA</t>
  </si>
  <si>
    <t>28.11.2017</t>
  </si>
  <si>
    <t>คอมพิวเตอร์สำหรับสำนักงาน ยี่ห้อ ACER</t>
  </si>
  <si>
    <t>เครื่องสำรองไฟฟ้า ขนาด 1 KVA</t>
  </si>
  <si>
    <t>เครื่องบริหารจัดการบันทึก (Recording Server)</t>
  </si>
  <si>
    <t>เครื่องบริหารจัดการกลาง (Central Management Server</t>
  </si>
  <si>
    <t>เครื่องสำรองไฟฟ้า ขนาด 1 kVA</t>
  </si>
  <si>
    <t>อุปกรณ์กระจายสัญญาณแบบ  PoE (PoE L2  Switch) ขนาด</t>
  </si>
  <si>
    <t>อุปกรณ์กระจายสัญญาณไร้สาย (Access Point)</t>
  </si>
  <si>
    <t>อุปกรณ์ป้องกันเครือข่าย (Firewall)</t>
  </si>
  <si>
    <t>อุปกรณ์กระจายสัญญาณ (L3 Switch) ขนาด 24 ช่อง</t>
  </si>
  <si>
    <t>อุปกรณ์สำหรับจัดเก็บข้อมูลแบบภายนอก (External Stor</t>
  </si>
  <si>
    <t>ตู้สำหรับจัดเก็บเครื่องคอมพิวเตอร์และอุปกรณ์ แบบที</t>
  </si>
  <si>
    <t>ครื่องคอมพิวเตอร์บริหารจัดการระบบ Operation Workst</t>
  </si>
  <si>
    <t>เครื่องพิมพ์ชนิดเลเซอร์/ชนิด LED สี แบบ Network</t>
  </si>
  <si>
    <t>ชุดตรวจพิสูจน์หลักฐานโทรศัพท์มือถือ ตม.จันทบุรี</t>
  </si>
  <si>
    <t>ชุดตรวจพิสูจน์หลักฐานโทรศัพท์มือถือ ตม.สระแก้ว</t>
  </si>
  <si>
    <t>เครื่องคอมพิวเตอร์สำหรับงานประมวลผลแบบที่1(65ชุด)</t>
  </si>
  <si>
    <t>เครื่องอ่านหนังสือเดินทางฯ Dermalog XF9e (65ชุด)</t>
  </si>
  <si>
    <t>เครื่องจัดเก็บข้อมูลBiometrics+กล้องWebcam(65ชุด)</t>
  </si>
  <si>
    <t>อุปกรณ์กระจายสัญญาณ L2Switch24ช่องAruba2530(3ชุด)</t>
  </si>
  <si>
    <t>01.06.2020</t>
  </si>
  <si>
    <t>เครื่องคอมพิวเตอร์สำหรับงานประมวลผล แบบที่ 1</t>
  </si>
  <si>
    <t>เครื่องอ่านหนังสือเดินทางฯ Dermalog XF9e</t>
  </si>
  <si>
    <t>เครื่องจัดเก็บข้อมูล Biometrics+กล้อง Webcam</t>
  </si>
  <si>
    <t>อุปกรณ์กระจายสัญญาณ(L2 Switch) ขนาด 24 ช่องแบบที่2</t>
  </si>
  <si>
    <t>คอมพิวเตอร์ประมวลผลแบบที่1(Bioระยะที่1) ตม.นครนายก</t>
  </si>
  <si>
    <t>เครื่องจัดเก็บข้อมูลBioลายนิ้วมือ+ภาพถ่ายใบหน้า นย</t>
  </si>
  <si>
    <t>เครื่องอ่านหนังสือเดินทาง(e-passport Reader)  นย.</t>
  </si>
  <si>
    <t>เครื่องสำรองไฟฟ้าขนาด1 KVA CLEANLINE L1150D(65ชุด)</t>
  </si>
  <si>
    <t>เครื่องสำรองไฟ 1 KVA Cleanline (Bioระยะ1)ตม.นย.</t>
  </si>
  <si>
    <t>แท็บเล็ตคอมพิวเตอร์</t>
  </si>
  <si>
    <t>01.10.2013</t>
  </si>
  <si>
    <t>จัดซื้อระบบคิวอัตโนมัติ  1 ระบบ</t>
  </si>
  <si>
    <t>04.12.2013</t>
  </si>
  <si>
    <t>ครุภัณฑ์โครงการ pibics ระบบการตรวจบุคคลและยานพาหนะ</t>
  </si>
  <si>
    <t>โครงการปรับปรุงระบบบัตรควบคุมพิเศษImmigration card</t>
  </si>
  <si>
    <t>11.08.2017</t>
  </si>
  <si>
    <t xml:space="preserve"> โครงการช่องตรวจหนังสือเดินทางอัตโนมัติ</t>
  </si>
  <si>
    <t>เครื่องคอมพิวเตอร์แม่ข่าย แบบที่ 2 ตม.จว.จันทบุรี</t>
  </si>
  <si>
    <t>เครื่องสำรองไฟฟ้า ขนาด 2KVA ตม.จว.จันทบุรี</t>
  </si>
  <si>
    <t>เครื่องคอมพิวเตอร์งานประมวลผล แบบที่2 ตม.จันทบุรี</t>
  </si>
  <si>
    <t>เครื่องพิมพ์ชนิดเลเซอร์LED สี ตม.จว.จันทบุรี</t>
  </si>
  <si>
    <t>เครื่องคอมพิวเตอร์สำหรับงานสำนักงาน ตม.จว.จันทบุรี</t>
  </si>
  <si>
    <t>เครื่องสำรองไฟฟ้าขนาด1000VA/600W ตม.จว.จันทบุรี</t>
  </si>
  <si>
    <t>คอมพิวเตอร์พกพา TOSHIBA ตม.จว.จันทบุรี 2 เครื่อง</t>
  </si>
  <si>
    <t>เครื่องพิมพ์เลเซอร์ขาว/ดำ ตม.จว.จันทบุรี 4 เครื่อง</t>
  </si>
  <si>
    <t>คอมพิวเตอร์สำนักงาน ตม.จว.จันทบุรี จำนวน 4 เครื่อง</t>
  </si>
  <si>
    <t>เครื่องทำน้ำร้อน-น้ำเย็น แบบต่อท่อ ขนาด 2 ก๊อก</t>
  </si>
  <si>
    <t>04.04.2018</t>
  </si>
  <si>
    <t>แผงกันช่องตรวจหนังสือเดินทาง</t>
  </si>
  <si>
    <t>ซอฟต์แวร์บริหารจัดการกล้องโทรทัศน์วงจรปิด (CCTV)</t>
  </si>
  <si>
    <t>ระบบโปรแกรมควบคุม Video Wall</t>
  </si>
  <si>
    <t>ระบบตรวจจับใบหน้าบุคคลเฝ้าระวัง</t>
  </si>
  <si>
    <t>ระบบตรวจจับป้ายทะเบียนพาหนะ</t>
  </si>
  <si>
    <t>ครุภัณฑ์โครงการพัฒนาด่านชายแดนฯ (Immigration Card)</t>
  </si>
  <si>
    <t>รหัสจังหวัด 2700 สระแก้ว</t>
  </si>
  <si>
    <t>เสากั้นทางเดินสแตนเลสแบบโซ่คล้อง ตม.จว.จันทบุรี</t>
  </si>
  <si>
    <t>กล้องถ่ายรูปยี่ห้อโซนี่ ตม.จว.จันทบุรี</t>
  </si>
  <si>
    <t>สินทรัพย์คงเหลือ ตม.ตาก (2500701686)</t>
  </si>
  <si>
    <t>วันที่ได้มา</t>
  </si>
  <si>
    <t>18.01.2019</t>
  </si>
  <si>
    <t>บ้านพักระดับรองผู้บังคับการหรือผู้กำกับการ</t>
  </si>
  <si>
    <t>บ้านพักระดับรองผู้กำกับการหรือสารวัตร</t>
  </si>
  <si>
    <t>อาคารที่พักอาศัยตำรวจ 50 ครอบครัว (แฟลต 5ชั้น)</t>
  </si>
  <si>
    <t>บัญชีงบดุล APC 1205010101 อาคารพักอาศัย</t>
  </si>
  <si>
    <t>อาคารที่ทำการ ด่าน ตม.ตาก</t>
  </si>
  <si>
    <t>อาคารตรวจบุคคล(Terminal)ตม.จว.ตาก</t>
  </si>
  <si>
    <t>บัญชีงบดุล APC 1205020101 อาคารสำนักงาน</t>
  </si>
  <si>
    <t>11.05.2016</t>
  </si>
  <si>
    <t>อาคารควบคุมผู้ต้องกัก</t>
  </si>
  <si>
    <t>21.05.2019</t>
  </si>
  <si>
    <t>อาคารคัดแยกแม่และเด็ก</t>
  </si>
  <si>
    <t>บัญชีงบดุล APC 1205030101 อาคารเพื่อป/ยอื่น</t>
  </si>
  <si>
    <t>ช่องทางบังคับเดิน</t>
  </si>
  <si>
    <t>โรงจอดรถขนาด 10 คัน</t>
  </si>
  <si>
    <t>เสาธง 12 เมตร</t>
  </si>
  <si>
    <t>บัญชีงบดุล APC 1205040101 สิ่งปลูกสร้าง</t>
  </si>
  <si>
    <t>26.12.2016</t>
  </si>
  <si>
    <t>เครื่องถ่ายเอกสารระบบดิจิตอล (ขาว-ดำ)</t>
  </si>
  <si>
    <t>เครื่องนับธนบัตรแบบตั้งโต๊ะ</t>
  </si>
  <si>
    <t>12.07.2017</t>
  </si>
  <si>
    <t>เครื่องกดบัตรคิว ตม.ตาก</t>
  </si>
  <si>
    <t>เครื่องปรับอากาศ ตม.สุโขทัย (5)</t>
  </si>
  <si>
    <t>09.03.2018</t>
  </si>
  <si>
    <t>โซฟานั่งคอย3ที่นั่ง terminal</t>
  </si>
  <si>
    <t>ฐานรองเวทีสำเร็จรูป terminal</t>
  </si>
  <si>
    <t>18.05.2018</t>
  </si>
  <si>
    <t>โต๊ะทำงาน 2 ลิ้นชัก ห้องกัก</t>
  </si>
  <si>
    <t>โต๊ะประชุม ห้องกัก</t>
  </si>
  <si>
    <t>ตู้เอกสารบานเลื่อนกระจก 0.9*0.45 ห้องกัก</t>
  </si>
  <si>
    <t>ตู้เอกสารบานเลื่อนกระจก 1.15*0.4 ห้องกัก</t>
  </si>
  <si>
    <t>เครื่องปรับอากาศชนิดแยกส่วน24000BTU</t>
  </si>
  <si>
    <t>เครื่องปรับอากาศชนิดแยกส่วน12000BTU</t>
  </si>
  <si>
    <t>เครื่องปรับอากาศชนิดแยกส่วน9000BTU</t>
  </si>
  <si>
    <t>01.02.2019</t>
  </si>
  <si>
    <t>ถังเก็บน้ำพร้อมขาตั้ง1000ลิตร</t>
  </si>
  <si>
    <t>ชุดรับแขกโซฟาเข้ามุม</t>
  </si>
  <si>
    <t>ตู้โชว์สำหรับวางวัสดุอุปกรณ์ต่างๆ</t>
  </si>
  <si>
    <t>ระบบปรับอากาศ(VRF)ในอาคารตรวจบุคคลTerminal</t>
  </si>
  <si>
    <t>ลิฟท์capacity1000kgอาคารตรวจบุคคลterminal</t>
  </si>
  <si>
    <t>ลิฟท์capacity630kg อาคารตรวจบุคคลterminal</t>
  </si>
  <si>
    <t>ครุภัณฑ์ตู้นิรภัย ตม.จว.สุโขทัย</t>
  </si>
  <si>
    <t>ครุภัณฑ์ตู้นิรภัย ตม.จว.เพชรบูรณ์</t>
  </si>
  <si>
    <t>ครุภัณฑ์ตู้นิรภัย ตม.จว.พิจิตร</t>
  </si>
  <si>
    <t>ครุภัณฑ์ตู้นิรภัย ตม.จว.กำแพงเพชร</t>
  </si>
  <si>
    <t>ครุภัณฑ์ตู้นิรภัย ตม.จว.อุทัยธานี</t>
  </si>
  <si>
    <t>เครื่องปรับอากาศ9000BTUห้องทำงานระดับสารวัตร</t>
  </si>
  <si>
    <t>11.06.2020</t>
  </si>
  <si>
    <t>โต๊ะทำงานเหล็ก4ฟุต121*66*75พร้อมกระจก สะพาน2</t>
  </si>
  <si>
    <t>โต๊ะทำงานเหล็ก5ฟุต152*76*75พร้อมกระจก สะพาน2</t>
  </si>
  <si>
    <t>โต๊ะทำงานเหล็กL-Shape160*75*75พร้อมกระจก ค.สะพาน2</t>
  </si>
  <si>
    <t>โต๊ะผู้บริหาร L-Shape สะพาน2</t>
  </si>
  <si>
    <t>เก้าอี้ผู้บริหารพนักพิงสูงหุ้มหนังเทียม สะพาน2</t>
  </si>
  <si>
    <t>ตู้ล็อกเกอร์เหล็กแบบ12ช่อง สะพาน2</t>
  </si>
  <si>
    <t>เครื่องถ่ายเอกสารระบบดิจิตอล(ขาวดำและสี) สะพาน2</t>
  </si>
  <si>
    <t>15.07.2020</t>
  </si>
  <si>
    <t>เครื่องกดบัตรคิว ตม.จว.เพชรบูรณ์</t>
  </si>
  <si>
    <t>ตู้Rackขนาด27U-Standradackห้องประชุมterminal</t>
  </si>
  <si>
    <t>หมวดสินทรัพย์ 12060100 ครุภัณฑ์สนง. (หมดอายุการใช้งาน)</t>
  </si>
  <si>
    <t>จัดทำป้ายอาคารที่ทำการ : หินแกรนิตแกะสลัก</t>
  </si>
  <si>
    <t>บัญชีงบดุล APC 1206010101 ครุภัณฑ์สำนักงาน</t>
  </si>
  <si>
    <t>15.08.2017</t>
  </si>
  <si>
    <t>รถตู้โดยสาร 12ที่นั่ง นิสสัน</t>
  </si>
  <si>
    <t>25.12.2017</t>
  </si>
  <si>
    <t>รถตู้โดยสาร 12 ที่นั่ง นิสสัน</t>
  </si>
  <si>
    <t>07.02.2018</t>
  </si>
  <si>
    <t>รถยนต์(ดีเซล)1ตัน ขับเคลื่อน2ล้อ(นิสสัน)</t>
  </si>
  <si>
    <t>23.03.2018</t>
  </si>
  <si>
    <t>รถบรรทุกผู้ต้องหา(ดีเซล)2ตัน 6 ล้อ</t>
  </si>
  <si>
    <t>รถบรรทุกผู้ต้องหา(ดีเซล)2ตัน 6ล้อ</t>
  </si>
  <si>
    <t>รถยนต์ไฟฟ้าตรวจการณ์อัจฉริยะ (SPC) ประเภท 1 ตม.ตาก</t>
  </si>
  <si>
    <t>รถยนต์ไฟฟ้าตรวจการณ์อัจฉริยะ (SPC)ป 1 ตม.นครสวรรค์</t>
  </si>
  <si>
    <t>รถยนต์ไฟฟ้าตรวจการณ์อัจฉริยะ (SPC) ป 1 ตม.สุโขทัย</t>
  </si>
  <si>
    <t>รถยนต์ไฟฟ้าตรวจการณ์อัจฉริยะ (SPC)ป 1 ตม.กำแพงเพชร</t>
  </si>
  <si>
    <t>รถยนต์ไฟฟ้าตรวจการณ์อัจฉริยะ (SPC)ป 1 ตม.เพชรบูรณ์</t>
  </si>
  <si>
    <t>รถยนต์ไฟฟ้าตรวจการณ์อัจฉริยะ (SPC) ป 1 ตม.พิจิตร</t>
  </si>
  <si>
    <t>รถยนต์ไฟฟ้าตรวจการณ์อัจฉริยะ (SPC)ป 1 ตม.อุทัยธานี</t>
  </si>
  <si>
    <t>รถยนต์ไฟฟ้าตรวจการณ์อัจฉริยะ (SPC) ประเภท 2 ตม.ตาก</t>
  </si>
  <si>
    <t xml:space="preserve">หมวดสินทรัพย์ 12060200 คุรภัณฑ์ยานพาหนะ </t>
  </si>
  <si>
    <t xml:space="preserve">หมวดสินทรัพย์ 12060200 คุรภัณฑ์ยานพาหนะ (หมดอายุการใช้งาน) </t>
  </si>
  <si>
    <t>รถยนต์โดยสารขนาด 12 ที่นั่ง เครื่องยนต์ด</t>
  </si>
  <si>
    <t>รถยนต์(ดีเซล) ขับเคลื่อน 4 ล้อ</t>
  </si>
  <si>
    <t>รถยนต์(ดีเซล) ขับเคลื่อน 2 ล้อ</t>
  </si>
  <si>
    <t>รถบรรทุกขนาด 1 ตัน ขับเคลื่อน 4 ล้อ ดับเบิ้ลแค็บ</t>
  </si>
  <si>
    <t>บัญชีงบดุล APC 1206020101 ครุภัณฑ์ยานพาหนะ</t>
  </si>
  <si>
    <t>เครื่องโทรสาร แบบใช้กระดาษธรรมดา</t>
  </si>
  <si>
    <t>โทรทัศน์แอลอีดี(LED)40นิ้ว</t>
  </si>
  <si>
    <t>โทรทัศน์แอลอีดี (LED)55นิ้ว</t>
  </si>
  <si>
    <t>ปั๊มน้ำอัตโนมัติ150วัตต์พร้อมท่อระบบ</t>
  </si>
  <si>
    <t>เครื่องรับโทรทัศน์ขนาด32นิ้ว</t>
  </si>
  <si>
    <t>เครื่องรับโทรทัศน์ขนาด 32 นิ้ว</t>
  </si>
  <si>
    <t>เครื่องกำเนิดไฟฟ้า ตม.จว.ตาก</t>
  </si>
  <si>
    <t>แอมป็กระจายสัญญาณเสียง 250 วัตต์ สะพาน2</t>
  </si>
  <si>
    <t>เครื่องควบคุมไมโครโฟน สะพาน2</t>
  </si>
  <si>
    <t>โทรทัศน์LED Smart TV ขนาด 55นิ้ว สะพาน2</t>
  </si>
  <si>
    <t>เครื่องโทรสารแบบใช้กระดาษธรรมดาFaxCanon สะพาน2</t>
  </si>
  <si>
    <t>เครื่องจ่ายกระแสไฟฟ้าและควบคุมการสนทนา ป.terminal</t>
  </si>
  <si>
    <t>ชุดไมโครโฟนประธานก้านยาว48ซม. ป.terminal</t>
  </si>
  <si>
    <t>ชุดไมโครโฟนแบบผู้เข้าร่วมประชุมก้านยาว48ป.terminal</t>
  </si>
  <si>
    <t>ลำโพงติดผนังห้องประชุมใหญ่terminal</t>
  </si>
  <si>
    <t>ลำโพงติดผนังห้องประชุมเล็กterminal</t>
  </si>
  <si>
    <t>ลำโพงเสียงต่ำห้องประชุมใหญ่terminal</t>
  </si>
  <si>
    <t>เครื่่องควบคุมสัญญาณเสียงห้องประชุมterminal</t>
  </si>
  <si>
    <t>เครื่องขยายเสียงห้องประชุมterminal</t>
  </si>
  <si>
    <t>เครื่องผสมสัญญาณเสียงแบบDigital ป.terminal</t>
  </si>
  <si>
    <t>ชุดไมโครโฟนไร้สายแบบมือถือ ป.terminal</t>
  </si>
  <si>
    <t>ชุดไมโครโฟนไร้สายแบบหนีบปกเสื้อ ป.terminal</t>
  </si>
  <si>
    <t>เครื่องเล่นBlurayห้องประชุมใหญ่terminal</t>
  </si>
  <si>
    <t xml:space="preserve">หมวดสินทรัพย์ 12060300 คุรภัณฑ์ไฟฟ้า (หมดอายุการใช้งาน) </t>
  </si>
  <si>
    <t>เครื่่องรับโทรสารFax Panasonic KX-MB2085CXW Multi</t>
  </si>
  <si>
    <t>เครื่องรับสัญญาณRouter Cisco 887</t>
  </si>
  <si>
    <t>บัญชีงบดุล APC 1206030101 คุรภัณฑ์ไฟฟ้า&amp;วิทยุ</t>
  </si>
  <si>
    <t>11.06.2019</t>
  </si>
  <si>
    <t>ระบบกล้องวงจรปิดอาคารตรวจบุคคล1ระบบ</t>
  </si>
  <si>
    <t>จอรับภาพชนิดมอเตอร์ไฟฟ้า180*240cmทแยง120นิ้วสะพาน2</t>
  </si>
  <si>
    <t>เครื่องมัลติมีเดียโปรเจคเตอร์ความสว่าง4400L.สะพาน2</t>
  </si>
  <si>
    <t>เครื่องฉายโปรเจคเตอร์Laser5000Lu ป.terminal</t>
  </si>
  <si>
    <t>จอรับภาพขนาด150นิ้ว16:10แบบมอเตอร์ ป.terminal</t>
  </si>
  <si>
    <t>จอรับภาพขนาด120นิ้ว16:10แบบมอเตอร์ ป.terminal</t>
  </si>
  <si>
    <t>หมวดสินทรัพย์ 12060400 คุรภัณฑ์โฆษณา (หมดอายุการใช้งาน)</t>
  </si>
  <si>
    <t>20.05.2013</t>
  </si>
  <si>
    <t>27.03.2014</t>
  </si>
  <si>
    <t>กล้องถ่ายภาพเคลื่อนไหว JVC</t>
  </si>
  <si>
    <t>กล้องถ่ายรูปSony DSCWX200B Digital Camera</t>
  </si>
  <si>
    <t>บัญชีงบดุล APC 1206040101 ครุภัณฑ์โฆษณา</t>
  </si>
  <si>
    <t>คอมพิวเตอร์สำนักงาน ตม.สุโขทัย (5)</t>
  </si>
  <si>
    <t>คอมพิวเตอร์ ตม.สุโขทัย (5)</t>
  </si>
  <si>
    <t>เครื่องสำรองไฟฟ้า ตม.อุทัยธานี</t>
  </si>
  <si>
    <t>คอมพิวเตอร์แบบตั้งโต๊ะ ตม.อุทัยธานี</t>
  </si>
  <si>
    <t>04.12.2017</t>
  </si>
  <si>
    <t>คอมพิวเตอร์สำนักงาน ตม.กำแพงเพชร</t>
  </si>
  <si>
    <t>เครื่องสำรองไฟฟ้า ตม.กำแพงเพชร</t>
  </si>
  <si>
    <t>06.12.2017</t>
  </si>
  <si>
    <t>คอมพิวเตอร์สำนักงาน ตม.เพชรบูรณ์</t>
  </si>
  <si>
    <t>เครื่องสำรองไฟฟ้า ตม.เพชรบูรณ์</t>
  </si>
  <si>
    <t>08.12.2017</t>
  </si>
  <si>
    <t>คอมพิวเตอร์สำนักงาน ตม.พิจิตร</t>
  </si>
  <si>
    <t>เครื่องสำรองไฟฟ้า ตม.พิจิตร</t>
  </si>
  <si>
    <t>คอมพิวเตอร์สำนักงาน ตม.สุโขทัย</t>
  </si>
  <si>
    <t>เครื่องสำรองไฟฟ้า ตม.สุโขทัย</t>
  </si>
  <si>
    <t>ชุดตรวจพิสูจน์หลักฐานโทรศัพท์มือถือ ตม.ตาก</t>
  </si>
  <si>
    <t>เครื่องคอมพิวเตอร์สำหรับงานประมวลผลแบบที่1(37ชุด)</t>
  </si>
  <si>
    <t>เครื่องอ่านหนังสือเดินทางฯ Dermalog XF9e (37ชุด)</t>
  </si>
  <si>
    <t>เครื่องจัดเก็บข้อมูลBiometrics+กล้องWebcam(35ชุด)</t>
  </si>
  <si>
    <t>เครื่องจัดเก็บข้อมูลBiometricsDermalogLF10st(2ชุด)</t>
  </si>
  <si>
    <t>เครื่องคอมพิวเตอร์สำหรับงานประมวลผลแบบที่1Bioตก.</t>
  </si>
  <si>
    <t>เครื่องคอมพิวเตอร์สำหรับงานประมวลผลแบบที่1Bioสท.</t>
  </si>
  <si>
    <t>เครื่องคอมพิวเตอร์สำหรับงานประมวลแบบที่1Bioกพ.</t>
  </si>
  <si>
    <t>เครื่องคอมพิวเตอร์สำหรับงานประมวลแบบที่1Bioอธ.</t>
  </si>
  <si>
    <t>เครื่องคอมพิวเตอร์สำหรับงานประมวลแบบที่1Bioพช.</t>
  </si>
  <si>
    <t>เครื่องคอมพิวเตอร์สำหรับงานประมวลแบบที่1Bioพจ.</t>
  </si>
  <si>
    <t>เครื่องคอมพิวเตอร์สำหรับงานประมวลแบบที่1Bioนว.</t>
  </si>
  <si>
    <t>เครื่องอ่านหนังสือเดินทางฯDermalogXF9e Bio ตก.</t>
  </si>
  <si>
    <t>เครื่องอ่านหนังสือเดินทางฯDermalogXF9e Bio สท.</t>
  </si>
  <si>
    <t>เครื่องอ่านหนังสือเดินทางฯDermalogXF9e Bio กพ.</t>
  </si>
  <si>
    <t>เครื่องอ่านหนังสือเดินทางฯDermalogXF9e Bio อธ.</t>
  </si>
  <si>
    <t>เครื่องอ่านหนังสือเดินทางฯDermalogXF9e Bio พช.</t>
  </si>
  <si>
    <t>เครื่องอ่านหนังสือเดินทางฯDermalogXF9e Bio พจ.</t>
  </si>
  <si>
    <t>เครื่องอ่านหนังสือเดินทางฯDermalogXF9e Bio นว.</t>
  </si>
  <si>
    <t>เครื่องจัดเก็บข้อมูลBiometrics+กล้องWebcam ตก.</t>
  </si>
  <si>
    <t>ครื่องจัดเก็บข้อมูลBiometrics+กล้องWebcam สท.</t>
  </si>
  <si>
    <t>ครื่องจัดเก็บข้อมูลBiometrics+กล้องWebcam กพ.</t>
  </si>
  <si>
    <t>ครื่องจัดเก็บข้อมูลBiometrics+กล้องWebcam อธ.</t>
  </si>
  <si>
    <t>ครื่องจัดเก็บข้อมูลBiometrics+กล้องWebcam พช.</t>
  </si>
  <si>
    <t>ครื่องจัดเก็บข้อมูลBiometrics+กล้องWebcam พจ.</t>
  </si>
  <si>
    <t>ครื่องจัดเก็บข้อมูลBiometrics+กล้องWebcam นว.</t>
  </si>
  <si>
    <t>เครื่องจัดเก็บข้อมูลBiometricsDemalogLF10stตก.</t>
  </si>
  <si>
    <t>อุปกรณ์กระจายสัญญาณL2Switch24ช่องAruba2530 สท.</t>
  </si>
  <si>
    <t>อุปกรณ์กระจายสัญญาณL2Switch24ช่องAruba2530 กพ.</t>
  </si>
  <si>
    <t>อุปกรณ์กระจายสัญญาณL2Switch24ช่องAruba2530 อธ.</t>
  </si>
  <si>
    <t>อุปกรณ์กระจายสัญญาณL2Switch24ช่องAruba2530 พช.</t>
  </si>
  <si>
    <t>อุปกรณ์กระจายสัญญาณL2Switch24ช่องAruba2530 พจ.</t>
  </si>
  <si>
    <t>อุปกรณ์กระจายสัญญาณL2Switch24ช่องAruba2530 นว.</t>
  </si>
  <si>
    <t>เครื่องคอมพิวเตอร์ตั้งโต๊ะพร้อมจอสำหรับสนง.สะพาน2</t>
  </si>
  <si>
    <t>เครื่องพิมพ์ชนิดDotMatrixPrinterแบบแคร่สั้น สะพาน2</t>
  </si>
  <si>
    <t>คอมพิวเตอร์สำนักงานพร้อมจอmonitor(Lenovo)ตาก</t>
  </si>
  <si>
    <t>หมวดสินทรัพย์ 12061000 คุรภัณฑ์คอมพิวเตอร์ (หมดอายุการใช้งาน)</t>
  </si>
  <si>
    <t>เครื่องพิมพ์ชนิดเลเซอร์</t>
  </si>
  <si>
    <t>18.01.2012</t>
  </si>
  <si>
    <t>ชุดคอมพิวเตอร์:ข้อมูลทั่วไป</t>
  </si>
  <si>
    <t>เครื่องพิมพ์:ดอตแมทริกซ์</t>
  </si>
  <si>
    <t>10.05.2013</t>
  </si>
  <si>
    <t>18.06.2013</t>
  </si>
  <si>
    <t>เครื่องคอมพิวเตอร์สำนักงาน Acer จำนวน 10 เครื่อง</t>
  </si>
  <si>
    <t>เครื่องพิมพ์ชนิดเลเซอร์ ขาวดำ OKI จำนวน 10 เครื่อง</t>
  </si>
  <si>
    <t>เครื่องสำรองไฟ 1 KVA  LEONICS จำนวน 10 เครื่อง</t>
  </si>
  <si>
    <t>เครื่องคอมพิวเตอร์พร้อมระบบปฏิบัติการ windows10Pro</t>
  </si>
  <si>
    <t>เครื่องพิมพ์เลเซอร์ (ขาว-ดำ)</t>
  </si>
  <si>
    <t>เครื่องสำรองไฟฟ้า (UPS)</t>
  </si>
  <si>
    <t>เครื่องคอมพิวเตอร์สำหรับสำนักงาน</t>
  </si>
  <si>
    <t>เครื่องพิมพ์เลเซอร์ชนิดขาวดำ</t>
  </si>
  <si>
    <t>สแกนเนอร์สำหรับงานเก็บเอกสาร</t>
  </si>
  <si>
    <t>31.05.2017</t>
  </si>
  <si>
    <t>สแกนเนอร์ ตม.กำแพงเพชร</t>
  </si>
  <si>
    <t>29.05.2017</t>
  </si>
  <si>
    <t>สแกนเนอร์ ตม.จว.พิจิตร</t>
  </si>
  <si>
    <t>สแกนเนอร์ ตม.จว.อุทัยธานี</t>
  </si>
  <si>
    <t>สแกนเนอร์ ตม.ตาก</t>
  </si>
  <si>
    <t>05.06.2017</t>
  </si>
  <si>
    <t xml:space="preserve"> สแกนเนอร์ ตม.จว.สุโขทัย</t>
  </si>
  <si>
    <t>เครื่องคอมพิวเตอร์HP Pavillion(5)</t>
  </si>
  <si>
    <t>เครื่องคอมพิวเตอร์HP Compaq Elite8300</t>
  </si>
  <si>
    <t>จอคอมพิวเตอร์LCD HP EliteDisplay E231</t>
  </si>
  <si>
    <t>เครื่องสำรองไฟฟ้าUPS Powerware515 1000va 220v</t>
  </si>
  <si>
    <t>เครื่องปริ๊นเตอร์HP Printer colour laserj cp4525dn</t>
  </si>
  <si>
    <t>บัญชีงบดุล APC 1206100101 ครุภัณฑ์คอมพิวเตอร์</t>
  </si>
  <si>
    <t>หมวดสินทรัพย์ 12061200 คุรภัณฑ์งานบ้าน</t>
  </si>
  <si>
    <t>เตียงนอนไม้6ฟุตพร้อมที่นอน</t>
  </si>
  <si>
    <t>เตียงนอนขนาด5ฟุตพร้อมที่นอน</t>
  </si>
  <si>
    <t>ตู้เย็นขนาด 6.3 คิว</t>
  </si>
  <si>
    <t>อ่างล้างภาชนะสแตนเลส</t>
  </si>
  <si>
    <t>หมวดสินทรัพย์ 12061200 คุรภัณฑ์งานบ้าน (หมดอายุการใช้งาน)</t>
  </si>
  <si>
    <t>ตู้เย็นขนาด 16.3 คิว</t>
  </si>
  <si>
    <t>07.07.2017</t>
  </si>
  <si>
    <t>เครื่องทำน้ำร้อน-น้ำเย็นแบบ 2 ก๊อก ตม.เพชรบูรณ์</t>
  </si>
  <si>
    <t>เครื่องทำน้ำร้อน-น้ำเย็นแบบ 2 ก๊อก ตม.พิจิตร</t>
  </si>
  <si>
    <t>บัญชีงบดุล APC 1206120101 ครุภัณฑ์บ้านครัว</t>
  </si>
  <si>
    <t>เครื่องเอ็กซเรย์กระเป๋าพร้อมอุปกรณ์</t>
  </si>
  <si>
    <t>บัญชีงบดุล APC 1206160101 ครุภัณฑ์อื่น</t>
  </si>
  <si>
    <t>19.11.2019</t>
  </si>
  <si>
    <t>ระบบปฏิบัติการอาคารตรวจบุคคลงวดที่1/3</t>
  </si>
  <si>
    <t>22.07.2020</t>
  </si>
  <si>
    <t>ระบบปฏิบัติการอาคารตรวจบุคคลงวดที่2/3</t>
  </si>
  <si>
    <t>บัญชีงบดุล APC 1211010101 งานระหว่างก่อสร้าง</t>
  </si>
  <si>
    <t>รหัสจังหวัด 6300 ตาก</t>
  </si>
  <si>
    <t>เครื่องสำรองไฟฟ้าขนาด1 KVA CLEANLINE L1150D(37ชุด)</t>
  </si>
  <si>
    <t>เครื่องสำรองไฟฟ้าขนาด1KVA CLEANLINE L1150Dตก.</t>
  </si>
  <si>
    <t>เครื่องสำรองไฟฟ้าขนาด1KVA CLEANLINE L1150Dสท.</t>
  </si>
  <si>
    <t>เครื่องสำรองไฟฟ้าขนาด1KVA CLEANLINE L1150Dกพ.</t>
  </si>
  <si>
    <t>เครื่องสำรองไฟฟ้าขนาด1KVA CLEANLINE L1150Dอธ.</t>
  </si>
  <si>
    <t>เครื่องสำรองไฟฟ้าขนาด1KVA CLEANLINE L1150Dพช.</t>
  </si>
  <si>
    <t>เครื่องสำรองไฟฟ้าขนาด1KVA CLEANLINE L1150Dพจ.</t>
  </si>
  <si>
    <t>เครื่องสำรองไฟฟ้าขนาด1KVA CLEANLINE L1150Dนว.</t>
  </si>
  <si>
    <t>.</t>
  </si>
  <si>
    <t>สินทรัพย์คงเหลือ ตม.อุบลราชธานี (2500701685)</t>
  </si>
  <si>
    <t>01.06.2012</t>
  </si>
  <si>
    <t>ปรับปรุงช่องตรวจยานพาหนะเดินทางเข้า-ออก ช่องเม็ก</t>
  </si>
  <si>
    <t>ปรับปรุงจุดตรวจผ่านแดนถาวร ช่องเม็ก</t>
  </si>
  <si>
    <t>21.09.2012</t>
  </si>
  <si>
    <t>เรือนแถวชั้นประทวน ตม.จว.ศรีสะเกษ</t>
  </si>
  <si>
    <t>09.04.2018</t>
  </si>
  <si>
    <t>อาคารที่พักอาศัย(แฟลต)30ครอบครัวสูง5ชั้น ตม.จว.อบ.</t>
  </si>
  <si>
    <t>17.04.2019</t>
  </si>
  <si>
    <t>เรือนแถวชั้นประทวน10คูหาพร้อมที่จอดรถตม.จว.อจ.</t>
  </si>
  <si>
    <t>เรือนแถวชั้นประทวน10คูหาพร้อมที่จอดรถตม.จว.อบ.</t>
  </si>
  <si>
    <t xml:space="preserve"> อาคารควบคุมคนต่างด้าวหลบหนีเข้าเมือง พร้อมรั้ว</t>
  </si>
  <si>
    <t>อาคารที่ทำการ ตม.โขงเจียม</t>
  </si>
  <si>
    <t>18.05.2015</t>
  </si>
  <si>
    <t>อาคารสำนักงาน ตม.จว.อุบลราชธานี</t>
  </si>
  <si>
    <t>23.05.2018</t>
  </si>
  <si>
    <t>อาคารเอนกประสงค์ตม.จว.ศรีสะเกษ</t>
  </si>
  <si>
    <t>ระบบประปาบาดาล ตม.จว.อุบลราชธานี</t>
  </si>
  <si>
    <t>24.05.2017</t>
  </si>
  <si>
    <t>ระบบไฟฟ้าส่องสว่างรอบอาคารที่ทำการ20จุด ตม.จว.อบ.</t>
  </si>
  <si>
    <t>02.08.2017</t>
  </si>
  <si>
    <t>โรงจอดรถสำหรับประชาชนผู้มาติดต่อราชการหลังที่1 อบ.</t>
  </si>
  <si>
    <t>โรงจอดรถสำหรับประชาชนผู้มาติดต่อราชการหลังที่2 อบ.</t>
  </si>
  <si>
    <t>โรงจอดรถสำหรับประชาชนผู้มาติดต่อราชการหลังที่3 อบ.</t>
  </si>
  <si>
    <t>โรงจอดรถสำหรับประชาชนผู้มาติดต่อราชการหลังที่4 อบ.</t>
  </si>
  <si>
    <t>10.07.2018</t>
  </si>
  <si>
    <t>ประตูทางเข้า-ออกรั้วรอบบริเวณและป้ายชื่อหน่วยงานอบ</t>
  </si>
  <si>
    <t>ตู้นิรภัย ขนาด 590*600*765  ตม.จว.อจ.</t>
  </si>
  <si>
    <t>เครื่องปรับอากาศชนิดติดผนัง (Wall Type) ตม.จว.อบ.</t>
  </si>
  <si>
    <t>ป้ายสำนักงาน ตม.จว.อุบลราชธานี (ส่วนแยก)</t>
  </si>
  <si>
    <t>01.05.2017</t>
  </si>
  <si>
    <t>ตู้คอนเทรนเนอร์ ตม.จว.อุบลราชธานี</t>
  </si>
  <si>
    <t>ครุภัณฑ์สำนักงาน (ตู้คอนเทรนเนอร์)</t>
  </si>
  <si>
    <t>เครื่องปรับอากาศชนิดแขวน sumsung ตม.จว.อบ.</t>
  </si>
  <si>
    <t>เครื่องปรับอากาศชนิดแขวน sumsung</t>
  </si>
  <si>
    <t>เครื่องปรับอากาศชนิดแขวนsumsung ตม.จว.อบ.</t>
  </si>
  <si>
    <t>เครื่องปรับอากาศชนิดแขวนsumsung</t>
  </si>
  <si>
    <t>10.08.2018</t>
  </si>
  <si>
    <t>ป้ายสำนักงานตม.จว.บุรีรัมย์(ส่วนแยก)</t>
  </si>
  <si>
    <t>09.08.2018</t>
  </si>
  <si>
    <t>เครื่องปรับอากาศแบบแยกส่วน ตม.จว.บุรีรัมย์</t>
  </si>
  <si>
    <t>ตู้เหล็ก 2 บาน ตม.จว.บุรีรัมย์ ตู้ที่ 1</t>
  </si>
  <si>
    <t>ตู้เหล็ก 2 บาน ตม.จว.บุรีรัมย์ ตู้ที่ 2</t>
  </si>
  <si>
    <t>ตู้เหล็ก 2 บาน ตม.จว.บุรีรัมย์ ตู้ที่ 3</t>
  </si>
  <si>
    <t>โต๊ะทำงาน ตม.จว.บุรีรัมย์ ตัวที่ 1</t>
  </si>
  <si>
    <t>โต๊ะทำงาน ตม.จว.บุรีรัมย์ ตัวที่ 2</t>
  </si>
  <si>
    <t>โต๊ะทำงาน ตม.จว.บุรีรัมย์ ตัวที่ 3</t>
  </si>
  <si>
    <t>โต๊ะทำงาน ตม.จว.บุรีรัมย์ ตัวที่ 4</t>
  </si>
  <si>
    <t>โต๊ะทำงาน ตม.จว.บุรีรัมย์ ตัวที่ 5</t>
  </si>
  <si>
    <t>โต๊ะประชุมขนาด 12 ที่นั่ง ตม.จว.บุรีรัมย์</t>
  </si>
  <si>
    <t>เคาน์เตอร์ ตม.จว.บุรีรัมย์</t>
  </si>
  <si>
    <t>เก้าอี้แถว 4 ที่นั่งรอง ตม.จว.บุรีรัมย์ ตัวที่ 1</t>
  </si>
  <si>
    <t>เก้าอี้แถว 4 ที่นั่งรอง ตม.จว.บุรีรัมย์ ตัวที่ 2</t>
  </si>
  <si>
    <t>เก้าอี้แถว 4 ที่นั่งรอง ตม.จว.บุรีรัมย์ ตัวที่ 3</t>
  </si>
  <si>
    <t>เก้าอี้แถว 4 ที่นั่งรอง ตม.จว.บุรีรัมย์ ตัวที่ 4</t>
  </si>
  <si>
    <t>ครุภัณฑ์ตู้นิรภัย ตม.จว.บุรีรัมย์</t>
  </si>
  <si>
    <t>เครื่องถ่ายเอกสาร</t>
  </si>
  <si>
    <t>รถยนต์สำหรับโดยสาร 12 ที่นั่ง (ดีเซล) สีขาว ตมอุบล</t>
  </si>
  <si>
    <t>05.08.2013</t>
  </si>
  <si>
    <t>รถบรรทุก(ดีเซล)2ตัน 6 ล้อ ยี่ห้อฮีโน่ ร่นXZU600Rอบ</t>
  </si>
  <si>
    <t>29.08.2013</t>
  </si>
  <si>
    <t>รถนั่งเกินกว่า7คน(รถโดยสารตู้) TOYOTA COMMUTER ศก.</t>
  </si>
  <si>
    <t>17.09.2013</t>
  </si>
  <si>
    <t>รถบรรทุกผู้ต้องหาพร้อมอุปกรณ์ ยี่ห้ออีซูซุเอลฟ์ อจ</t>
  </si>
  <si>
    <t>รถยนต์โดยสารนั่งเกินกว่า 7 คน  เลขทะเบียนโล่ 19348</t>
  </si>
  <si>
    <t>เรือยนต์ตรวจการณ์ฯ ความยาวไม่น้อยกว่า 21 ฟุต งวด 1</t>
  </si>
  <si>
    <t>รถยนต์ไฟฟ้าตรวจการณฺ์อัจฉริยะ(SPC)ประเภท1 อบ.06341</t>
  </si>
  <si>
    <t>รถยนต์ไฟฟ้าตรวจการณ์อัจฉริยะ(SPC)ประเภท2 อบ.06369</t>
  </si>
  <si>
    <t>รถยนต์ไฟฟ้าตรวจการณฺ์อัจฉริยะ(SPC)ประเภท1 อบ.06342</t>
  </si>
  <si>
    <t>รถยนต์ไฟฟ้าตรวจการณ์อัจฉริยะ(SPC))ประเภท1 อบ.06302</t>
  </si>
  <si>
    <t>รถยนต์ไฟฟ้าตรวจการณ์อัจฉริยะ(SPC))ประเภท1 ศก.06348</t>
  </si>
  <si>
    <t>รถยนต์ไฟฟ้าตรวจการณ์อัจฉริยะ(SPC))ประเภท1 ศก.06347</t>
  </si>
  <si>
    <t>รถยนต์ไฟฟ้าตรวจการณ์อัจฉริยะ(SPC))ประเภท1 อจ.06360</t>
  </si>
  <si>
    <t>รถยนต์ไฟฟ้าตรวจการณ์อัจฉริยะ(SPC))ประเภท1 อจ.06311</t>
  </si>
  <si>
    <t>รถยนต์ไฟฟ้าตรวจการณ์อัจฉริยะ(SPC))ประเภท1 บร.06361</t>
  </si>
  <si>
    <t>รถยนต์ไฟฟ้าตรวจการณ์อัจฉริยะ(SPC))ประเภท1 ยส.06313</t>
  </si>
  <si>
    <t>รถยนต์ไฟฟ้าตรวจการณ์อัจฉริยะ(SPC))ประเภท2 ศก.06371</t>
  </si>
  <si>
    <t>หมวดสินทรัพย์ 12060200 คุรภัณฑ์ยานพาหนะ (หมดอายุการใช้งาน)</t>
  </si>
  <si>
    <t>รถยนต์บรรทุก6ล้อ</t>
  </si>
  <si>
    <t>รถยนต์บรรทุกดับเบิ้ลแคป</t>
  </si>
  <si>
    <t>19.06.2013</t>
  </si>
  <si>
    <t>รถยรรทุก(ดีเซล)ขนาด1ตันขับเคลื่อน4ล้อ CHEVROLET อบ</t>
  </si>
  <si>
    <t>05.03.2014</t>
  </si>
  <si>
    <t>รถบรรทุกผู้ต้องหา ขนาด 2 ตัน 6 ล้อ</t>
  </si>
  <si>
    <t>รถยนต์บรรทุก TOYOTA โล่ 67656 ศก.แลกนครพนม</t>
  </si>
  <si>
    <t>เครื่องโทรสารสำนักงาน (ศรีสะเกษ)</t>
  </si>
  <si>
    <t>เครื่องโทรสาร CANON ตม.จว.อบ.</t>
  </si>
  <si>
    <t>เครื่องโทรสาร CANON</t>
  </si>
  <si>
    <t>หมวดสินทรัพย์ 12060300 คุรภัณฑ์ไฟฟ้า (หมดอายุการใช้งาน)</t>
  </si>
  <si>
    <t>เครื่องออกบัตรคิว DEP 1 ชุด ตม.จว.อบ.</t>
  </si>
  <si>
    <t>25.07.2013</t>
  </si>
  <si>
    <t>ไมโครโฟนชุดผู้ร่วมประชุมก้านยาว ยี่ห้อ DIGITAL</t>
  </si>
  <si>
    <t>ลำโพง2ทางยี่ห้อ EVID ELECTRO-VOICE MODEL4.2 ศก.</t>
  </si>
  <si>
    <t>เครื่องขยายเสียงสัญญาณเสียงแบบสเตอริโอ (500W) ศก.</t>
  </si>
  <si>
    <t>28.08.2013</t>
  </si>
  <si>
    <t>เครื่องรับส่งวิทยุชนิดประจำที่40วัตต์ยี่ห้อICOM อจ</t>
  </si>
  <si>
    <t>เครื่องรับส่งวืทยุชนิดประจำที่ 40วัตต์ยี่ห้อICOMอจ</t>
  </si>
  <si>
    <t>เครื่องขยายเสียง  ขนาด 500 วัตต์ ยี่ห้อ HIFI อจ.</t>
  </si>
  <si>
    <t>ลำโพง 2 ทาง ONPD  รุ่น V-ST  602 B อจ.</t>
  </si>
  <si>
    <t>โทรทัศน์ LED 48 นิ้ว ตม.จว.อบ.</t>
  </si>
  <si>
    <t>กล้องโทรทัศน์วงจรปิด CCTV IP CAM 1.3M Pixel อบ.</t>
  </si>
  <si>
    <t>โทรทัศน์ขนาด55นิ้ว ยี่ห้อLG รุ่น5UK6100 บุรีรัมย์</t>
  </si>
  <si>
    <t>กล้อง TV วงจรปิด</t>
  </si>
  <si>
    <t>กล้องถ่ายรูปติจิตอล</t>
  </si>
  <si>
    <t>เครื่องฉายภาพข้ามศรีษะ(VDO PROJECTER)</t>
  </si>
  <si>
    <t>11.03.2013</t>
  </si>
  <si>
    <t>กล้องถ่ายภาพนิ่ง ระบบดิจิตอล canon อบ.</t>
  </si>
  <si>
    <t>กล้องถ่ายภาพเคลื่อนไหว ระบบดิจิตอล canon อบ.</t>
  </si>
  <si>
    <t>18.03.2013</t>
  </si>
  <si>
    <t>กล้องถ่ายภาพนิ่งระบบดิจิตอลความละเอียดไม่เกิน14 ศก</t>
  </si>
  <si>
    <t>กล้องถ่ายภาพนิ่งระบบดิจิตอล ความละเอียดไม่เกิน14ศก</t>
  </si>
  <si>
    <t>กล้องถ่ายภาพเคลื่อนไหว ระบบดิจิตอล บันทึกข้อมูล ศก</t>
  </si>
  <si>
    <t>กล้องถ่ายภาพเคลื่อนไหว บันทึกข้อมูลลง Disk SONY อจ</t>
  </si>
  <si>
    <t>เครื่องมัลติมีเดียโปรเจคเตอร์ขนาด3500 ANSI ACER อจ</t>
  </si>
  <si>
    <t>จอรับภาพชนิดมอเตอร์ ขนาด200นิ้ว ยี่ห้อ VERTEX อจ</t>
  </si>
  <si>
    <t>17.11.2017</t>
  </si>
  <si>
    <t>เครื่องคอมพิวเตอร์แบบตั้งโต๊ะ ACER รุ่น ASPIRE บร.</t>
  </si>
  <si>
    <t>เครื่องสำรองไฟ(UPS)1050VA630W ยี่ห้อ CHUPHOTIC บร.</t>
  </si>
  <si>
    <t>สแกนเนอร์สำหรับงานเก็บเอกสาร ยี่ห้อBROTHER บร.</t>
  </si>
  <si>
    <t>ชุดตรวจพิสูจน์หลักฐานโทรศัพท์มือถือ ตม.อุบลราชธานี</t>
  </si>
  <si>
    <t>เครื่องคอมพิวเตอร์สำหรับงานประมวลผลแบบที่1(46ชุด)</t>
  </si>
  <si>
    <t>เครื่องอ่านหนังสือเดินทางฯ Dermalog XF9e (46ชุด)</t>
  </si>
  <si>
    <t>เครื่องจัดเก็บข้อมูลBiometrics+กล้องWebcam(44ชุด)</t>
  </si>
  <si>
    <t>อุปกรณ์กระจายสัญญาณ L2Switch24ช่องAruba2530(4ชุด)</t>
  </si>
  <si>
    <t>เครื่องอ่านหนังสือเดินทางแบบสแกน3M,AT9000MK2ตม.อุบ</t>
  </si>
  <si>
    <t>เครื่องอ่านหนังสือเดินทางแบบสแกน3M,AT9000MK2 อบ.2</t>
  </si>
  <si>
    <t>เครื่องอ่านหนังสือเดินทางแบบสแกน3M,AT9000MK2 อบ.3</t>
  </si>
  <si>
    <t>เครื่องอ่านหนังสือเดินทางแบบสแกน3M,AT9000MK2 อบ.4</t>
  </si>
  <si>
    <t>เครื่องอ่านหนังสือเดินทางแบบสแกน3M,AT9000MK2 อบ.5</t>
  </si>
  <si>
    <t>เครื่องอ่านหนังสือเดินทางแบบสแกน3M,AT9000MK2 อบ.6</t>
  </si>
  <si>
    <t>เครื่องอ่านหนังสือเดินทางแบบสแกน3M,AT9000MK2 อบ.7</t>
  </si>
  <si>
    <t>เครื่องอ่านหนังสือเดินทางแบบสแกน3M,AT9000MK2 อบ.8</t>
  </si>
  <si>
    <t>เครื่องอ่านหนังสือเดินทางแบบสแกน3M,AT9000MK2 ศก.1</t>
  </si>
  <si>
    <t>เครื่องอ่านหนังสือเดินทางแบบสแกน3M,AT9000MK2 ศก.2</t>
  </si>
  <si>
    <t>เครื่องอ่านหนังสือเดินทางแบบสแกน3M,AT9000MK2 ศก.3</t>
  </si>
  <si>
    <t>เครื่องอ่านหนังสือเดินทางแบบสแกน3M,AT9000MK2 ศก.4</t>
  </si>
  <si>
    <t>เครื่องอ่านหนังสือเดินทางแบบสแกน3M,AT9000MK2 ศก.5</t>
  </si>
  <si>
    <t>เครื่องอ่านหนังสือเดินทางแบบสแกน3M,AT9000MK2 ศก.6</t>
  </si>
  <si>
    <t>เครื่องอ่านหนังสือเดินทางแบบสแกน3M,AT9000MK2 บร.</t>
  </si>
  <si>
    <t>อุปกรณ์กระจายสัญญาณL2Switch24ช่องAruba2530 อบ.2</t>
  </si>
  <si>
    <t>อุปกรณ์กระจายสัญญาณL2Switch24ช่องAruba2530 ศก.</t>
  </si>
  <si>
    <t>อุปกรณ์กระจายสัญญาณL2Switch24ช่องAruba2530 บร.</t>
  </si>
  <si>
    <t>เครื่องจัดเก็บข้อมูลBiometricsDermalogLF10st อบ.2</t>
  </si>
  <si>
    <t>เครื่องคอมพิวเตอร์สำหรับงานประมวลผลแบบที่1 อบ.2</t>
  </si>
  <si>
    <t>เครื่องคอมพิวเตอร์สำหรับงานประมวลผลแบบที่1 อบ.3</t>
  </si>
  <si>
    <t>เครื่องคอมพิวเตอร์สำหรับงานประมวลผลแบบที่1 อบ.4</t>
  </si>
  <si>
    <t>เครื่องคอมพิวเตอร์สำหรับงานประมวลผลแบบที่1 อบ.5</t>
  </si>
  <si>
    <t>เครื่องคอมพิวเตอร์สำหรับงานประมวลผลแบบที่1 อบ.6</t>
  </si>
  <si>
    <t>เครื่องคอมพิวเตอร์สำหรับงานประมวลผลแบบที่1 อบ.7</t>
  </si>
  <si>
    <t>เครื่องคอมพิวเตอร์สำหรับงานประมวลผลแบบที่1 อบ.8</t>
  </si>
  <si>
    <t>เครื่องคอมพิวเตอร์สำหรับงานประมวลผลแบบที่1 อบ.9</t>
  </si>
  <si>
    <t>เครื่องคอมพิวเตอร์สำหรับงานประมวลผลแบบที่1 อบ.10</t>
  </si>
  <si>
    <t>เครื่องคอมพิวเตอร์สำหรับงานประมวลผลแบบที่1 อบ.11</t>
  </si>
  <si>
    <t>เครื่องคอมพิวเตอร์สำหรับงานประมวลผลแบบที่1 อบ.12</t>
  </si>
  <si>
    <t>เครื่องคอมพิวเตอร์สำหรับงานประมวลผลแบบที่1 อบ.13</t>
  </si>
  <si>
    <t>เครื่องคอมพิวเตอร์สำหรับงานประมวลผลแบบที่1 อบ.14</t>
  </si>
  <si>
    <t>เครื่องคอมพิวเตอร์สำหรับงานประมวลผลแบบที่1 อบ.15</t>
  </si>
  <si>
    <t>เครื่องคอมพิวเตอร์สำหรับงานประมวลผลแบบที่1 อบ.16</t>
  </si>
  <si>
    <t>เครื่องคอมพิวเตอร์สำหรับงานประมวลผลแบบที่1 อบ.17</t>
  </si>
  <si>
    <t>เครื่องคอมพิวเตอร์สำหรับงานประมวลผลแบบที่1 อบ.18</t>
  </si>
  <si>
    <t>เครื่องคอมพิวเตอร์สำหรับงานประมวลผลแบบที่1 อบ.19</t>
  </si>
  <si>
    <t>เครื่องคอมพิวเตอร์สำหรับงานประมวลผลแบบที่1 อบ.20</t>
  </si>
  <si>
    <t>เครื่องคอมพิวเตอร์สำหรับงานประมวลผลแบบที่1 อบ.21</t>
  </si>
  <si>
    <t>เครื่องคอมพิวเตอร์สำหรับงานประมวลผลแบบที่1 อบ.22</t>
  </si>
  <si>
    <t>เครื่องคอมพิวเตอร์สำหรับงานประมวลผลแบบที่1 อบ.23</t>
  </si>
  <si>
    <t>เครื่องคอมพิวเตอร์สำหรับงานประมวลผลแบบที่1 อบ.24</t>
  </si>
  <si>
    <t>เครื่องคอมพิวเตอร์สำหรับงานประมวลผลแบบที่1 อบ.25</t>
  </si>
  <si>
    <t>เครื่องคอมพิวเตอร์สำหรับงานประมวลผลแบบที่1 อบ.26</t>
  </si>
  <si>
    <t>เครื่องคอมพิวเตอร์สำหรับงานประมวลผลแบบที่1 อบ.27</t>
  </si>
  <si>
    <t>เครื่องคอมพิวเตอร์สำหรับงานประมวลผลแบบที่1 อบ.28</t>
  </si>
  <si>
    <t>เครื่องคอมพิวเตอร์สำหรับงานประมวลผลแบบที่1 อบ.29</t>
  </si>
  <si>
    <t>เครื่องคอมพิวเตอร์สำหรับงานประมวลผลแบบที่1 ศก.1</t>
  </si>
  <si>
    <t>เครื่องคอมพิวเตอร์สำหรับงานประมวลผลแบบที่1 ศก.2</t>
  </si>
  <si>
    <t>เครื่องคอมพิวเตอร์สำหรับงานประมวลผลแบบที่1 ศก.3</t>
  </si>
  <si>
    <t>เครื่องคอมพิวเตอร์สำหรับงานประมวลผลแบบที่1 ศก.4</t>
  </si>
  <si>
    <t>เครื่องคอมพิวเตอร์สำหรับงานประมวลผลแบบที่1 ศก.5</t>
  </si>
  <si>
    <t>เครื่องคอมพิวเตอร์สำหรับงานประมวลผลแบบที่1 ศก.6</t>
  </si>
  <si>
    <t>เครื่องคอมพิวเตอร์สำหรับงานประมวลผลแบบที่1 ศก.7</t>
  </si>
  <si>
    <t>เครื่องคอมพิวเตอร์สำหรับงานประมวลผลแบบที่1 ศก.8</t>
  </si>
  <si>
    <t>เครื่องคอมพิวเตอร์สำหรับงานประมวลผลแบบที่1 ศก.9</t>
  </si>
  <si>
    <t>เครื่องคอมพิวเตอร์สำหรับงานประมวลผลแบบที่1 ศก.10</t>
  </si>
  <si>
    <t>เครื่องคอมพิวเตอร์สำหรับงานประมวลผลแบบที่1 อจ.1</t>
  </si>
  <si>
    <t>เครื่องคอมพิวเตอร์สำหรับงานประมวลผลแบบที่1 อจ.2</t>
  </si>
  <si>
    <t>เครื่องคอมพิวเตอร์สำหรับงานประมวลผลแบบที่1 อจ.3</t>
  </si>
  <si>
    <t>เครื่องคอมพิวเตอร์สำหรับงานประมวลผลแบบที่1 อจ.4</t>
  </si>
  <si>
    <t>เครื่องคอมพิวเตอร์สำหรับงานประมวลผลแบบที่1 บร.1</t>
  </si>
  <si>
    <t>เครื่องคอมพิวเตอร์สำหรับงานประมวลผลแบบที่1 บร.2</t>
  </si>
  <si>
    <t>เครื่องคอมพิวเตอร์สำหรับงานประมวลผลแบบที่1 บร.3</t>
  </si>
  <si>
    <t>เครื่องอ่านหนังสือเดินทางฯDermalogXF9e อบ.2</t>
  </si>
  <si>
    <t>เครื่องอ่านหนังสือเดินทางฯDermalogXF9e อบ.3</t>
  </si>
  <si>
    <t>เครื่องอ่านหนังสือเดินทางฯDermalogXF9e อบ.4</t>
  </si>
  <si>
    <t>เครื่องอ่านหนังสือเดินทางฯDermalogXF9e อบ.5</t>
  </si>
  <si>
    <t>เครื่องอ่านหนังสือเดินทางฯDermalogXF9e อบ.6</t>
  </si>
  <si>
    <t>เครื่องอ่านหนังสือเดินทางฯDermalogXF9e อบ.7</t>
  </si>
  <si>
    <t>เครื่องอ่านหนังสือเดินทางฯDermalogXF9e อบ.8</t>
  </si>
  <si>
    <t>เครื่องอ่านหนังสือเดินทางฯDermalogXF9e อบ.9</t>
  </si>
  <si>
    <t>เครื่องอ่านหนังสือเดินทางฯDermalogXF9e อบ.10</t>
  </si>
  <si>
    <t>เครื่องอ่านหนังสือเดินทางฯDermalogXF9e อบ.11</t>
  </si>
  <si>
    <t>เครื่องอ่านหนังสือเดินทางฯDermalogXF9e อบ.12</t>
  </si>
  <si>
    <t>เครื่องอ่านหนังสือเดินทางฯDermalogXF9e อบ.13</t>
  </si>
  <si>
    <t>เครื่องอ่านหนังสือเดินทางฯDermalogXF9e อบ.14</t>
  </si>
  <si>
    <t>เครื่องอ่านหนังสือเดินทางฯDermalogXF9e อบ.15</t>
  </si>
  <si>
    <t>เครื่องอ่านหนังสือเดินทางฯDermalogXF9e อบ.16</t>
  </si>
  <si>
    <t>เครื่องอ่านหนังสือเดินทางฯDermalogXF9e อบ.17</t>
  </si>
  <si>
    <t>เครื่องอ่านหนังสือเดินทางฯDermalogXF9e อบ.18</t>
  </si>
  <si>
    <t>เครื่องอ่านหนังสือเดินทางฯDermalogXF9e อบ.19</t>
  </si>
  <si>
    <t>เครื่องอ่านหนังสือเดินทางฯDermalogXF9e อบ.20</t>
  </si>
  <si>
    <t>เครื่องอ่านหนังสือเดินทางฯDermalogXF9e อบ.21</t>
  </si>
  <si>
    <t>เครื่องอ่านหนังสือเดินทางฯDermalogXF9e อบ.22</t>
  </si>
  <si>
    <t>เครื่องอ่านหนังสือเดินทางฯDermalogXF9e อบ.23</t>
  </si>
  <si>
    <t>เครื่องอ่านหนังสือเดินทางฯDermalogXF9e อบ.24</t>
  </si>
  <si>
    <t>เครื่องอ่านหนังสือเดินทางฯDermalogXF9e อบ.25</t>
  </si>
  <si>
    <t>เครื่องอ่านหนังสือเดินทางฯDermalogXF9e อบ.26</t>
  </si>
  <si>
    <t>เครื่องอ่านหนังสือเดินทางฯDermalogXF9e อบ.27</t>
  </si>
  <si>
    <t>เครื่องอ่านหนังสือเดินทางฯDermalogXF9e อบ.28</t>
  </si>
  <si>
    <t>เครื่องอ่านหนังสือเดินทางฯDermalogXF9e อบ.29</t>
  </si>
  <si>
    <t>เครื่องอ่านหนังสือเดินทางฯDermalogXF9e ศก.1</t>
  </si>
  <si>
    <t>เครื่องอ่านหนังสือเดินทางฯDermalogXF9e ศก.2</t>
  </si>
  <si>
    <t>เครื่องอ่านหนังสือเดินทางฯDermalogXF9e ศก.3</t>
  </si>
  <si>
    <t>เครื่องอ่านหนังสือเดินทางฯDermalogXF9e ศก.4</t>
  </si>
  <si>
    <t>เครื่องอ่านหนังสือเดินทางฯDermalogXF9e ศก.5</t>
  </si>
  <si>
    <t>เครื่องอ่านหนังสือเดินทางฯDermalogXF9e ศก.6</t>
  </si>
  <si>
    <t>เครื่องอ่านหนังสือเดินทางฯDermalogXF9e ศก.7</t>
  </si>
  <si>
    <t>เครื่องอ่านหนังสือเดินทางฯDermalogXF9e ศก.8</t>
  </si>
  <si>
    <t>เครื่องอ่านหนังสือเดินทางฯDermalogXF9e ศก.9</t>
  </si>
  <si>
    <t>เครื่องอ่านหนังสือเดินทางฯDermalogXF9e ศก.10</t>
  </si>
  <si>
    <t>เครื่องอ่านหนังสือเดินทางฯDermalogXF9e อจ.1</t>
  </si>
  <si>
    <t>เครื่องอ่านหนังสือเดินทางฯDermalogXF9e อจ.2</t>
  </si>
  <si>
    <t>เครื่องอ่านหนังสือเดินทางฯDermalogXF9e อจ.3</t>
  </si>
  <si>
    <t>เครื่องอ่านหนังสือเดินทางฯDermalogXF9e อจ.4</t>
  </si>
  <si>
    <t>เครื่องอ่านหนังสือเดินทางฯDermalogXF9e บร.1</t>
  </si>
  <si>
    <t>เครื่องอ่านหนังสือเดินทางฯDermalogXF9e บร.2</t>
  </si>
  <si>
    <t>เครื่องอ่านหนังสือเดินทางฯDermalogXF9e บร.3</t>
  </si>
  <si>
    <t>เครื่องจัดเก็บข้อมูลBiometrics+กล้องWebcam อบ.2</t>
  </si>
  <si>
    <t>เครื่องจัดเก็บข้อมูลBiometrics+กล้องWebcam อบ.3</t>
  </si>
  <si>
    <t>เครื่องจัดเก็บข้อมูลBiometrics+กล้องWebcam อบ.4</t>
  </si>
  <si>
    <t>เครื่องจัดเก็บข้อมูลBiometrics+กล้องWebcam อบ.5</t>
  </si>
  <si>
    <t>เครื่องจัดเก็บข้อมูลBiometrics+กล้องWebcam อบ.6</t>
  </si>
  <si>
    <t>เครื่องจัดเก็บข้อมูลBiometrics+กล้องWebcam อบ.7</t>
  </si>
  <si>
    <t>เครื่องจัดเก็บข้อมูลBiometrics+กล้องWebcam อบ.8</t>
  </si>
  <si>
    <t>เครื่องจัดเก็บข้อมูลBiometrics+กล้องWebcam อบ.9</t>
  </si>
  <si>
    <t>เครื่องจัดเก็บข้อมูลBiometrics+กล้องWebcam อบ.10</t>
  </si>
  <si>
    <t>เครื่องจัดเก็บข้อมูลBiometrics+กล้องWebcam อบ.11</t>
  </si>
  <si>
    <t>เครื่องจัดเก็บข้อมูลBiometrics+กล้องWebcam อบ.12</t>
  </si>
  <si>
    <t>เครื่องจัดเก็บข้อมูลBiometrics+กล้องWebcam อบ.13</t>
  </si>
  <si>
    <t>เครื่องจัดเก็บข้อมูลBiometrics+กล้องWebcam อบ.14</t>
  </si>
  <si>
    <t>เครื่องจัดเก็บข้อมูลBiometrics+กล้องWebcam อบ.15</t>
  </si>
  <si>
    <t>เครื่องจัดเก็บข้อมูลBiometrics+กล้องWebcam อบ.16</t>
  </si>
  <si>
    <t>เครื่องจัดเก็บข้อมูลBiometrics+กล้องWebcam อบ.17</t>
  </si>
  <si>
    <t>เครื่องจัดเก็บข้อมูลBiometrics+กล้องWebcam อบ.18</t>
  </si>
  <si>
    <t>เครื่องจัดเก็บข้อมูลBiometrics+กล้องWebcam อบ.19</t>
  </si>
  <si>
    <t>เครื่องจัดเก็บข้อมูลBiometrics+กล้องWebcam อบ.20</t>
  </si>
  <si>
    <t>เครื่องจัดเก็บข้อมูลBiometrics+กล้องWebcam อบ.21</t>
  </si>
  <si>
    <t>เครื่องจัดเก็บข้อมูลBiometrics+กล้องWebcam อบ.22</t>
  </si>
  <si>
    <t>เครื่องจัดเก็บข้อมูลBiometrics+กล้องWebcam อบ.23</t>
  </si>
  <si>
    <t>เครื่องจัดเก็บข้อมูลBiometrics+กล้องWebcam อบ.24</t>
  </si>
  <si>
    <t>เครื่องจัดเก็บข้อมูลBiometrics+กล้องWebcam อบ.25</t>
  </si>
  <si>
    <t>เครื่องจัดเก็บข้อมูลBiometrics+กล้องWebcam อบ.26</t>
  </si>
  <si>
    <t>เครื่องจัดเก็บข้อมูลBiometrics+กล้องWebcam อบ.27</t>
  </si>
  <si>
    <t>เครื่องจัดเก็บข้อมูลBiometrics+กล้องWebcam ศก.1</t>
  </si>
  <si>
    <t>เครื่องจัดเก็บข้อมูลBiometrics+กล้องWebcam ศก.2</t>
  </si>
  <si>
    <t>เครื่องจัดเก็บข้อมูลBiometrics+กล้องWebcam ศก.3</t>
  </si>
  <si>
    <t>เครื่องจัดเก็บข้อมูลBiometrics+กล้องWebcam ศก.4</t>
  </si>
  <si>
    <t>เครื่องจัดเก็บข้อมูลBiometrics+กล้องWebcam ศก.5</t>
  </si>
  <si>
    <t>เครื่องจัดเก็บข้อมูลBiometrics+กล้องWebcam ศก.6</t>
  </si>
  <si>
    <t>เครื่องจัดเก็บข้อมูลBiometrics+กล้องWebcam ศก.7</t>
  </si>
  <si>
    <t>เครื่องจัดเก็บข้อมูลBiometrics+กล้องWebcam ศก.8</t>
  </si>
  <si>
    <t>เครื่องจัดเก็บข้อมูลBiometrics+กล้องWebcam ศก.9</t>
  </si>
  <si>
    <t>เครื่องจัดเก็บข้อมูลBiometrics+กล้องWebcam ศก.10</t>
  </si>
  <si>
    <t>เครื่องจัดเก็บข้อมูลBiometrics+กล้องWebcam อจ.1</t>
  </si>
  <si>
    <t>เครื่องจัดเก็บข้อมูลBiometrics+กล้องWebcam อจ.2</t>
  </si>
  <si>
    <t>เครื่องจัดเก็บข้อมูลBiometrics+กล้องWebcam อจ.3</t>
  </si>
  <si>
    <t>เครื่องจัดเก็บข้อมูลBiometrics+กล้องWebcam อจ.4</t>
  </si>
  <si>
    <t>เครื่องจัดเก็บข้อมูลBiometrics+กล้องWebcam บร.1</t>
  </si>
  <si>
    <t>เครื่องจัดเก็บข้อมูลBiometrics+กล้องWebcam บร.2</t>
  </si>
  <si>
    <t>เครื่องจัดเก็บข้อมูลBiometrics+กล้องWebcam บร.3</t>
  </si>
  <si>
    <t>เครื่องสำรองไฟฟ้าขนาด1 KVA CLEANLINE L1150D(46ชุด)</t>
  </si>
  <si>
    <t>เครื่องสำรองไฟฟ้าขนาด1 KVA CLEANLINE L1150D อบ.2</t>
  </si>
  <si>
    <t>เครื่องสำรองไฟฟ้าขนาด1 KVA CLEANLINE L1150D อบ.3</t>
  </si>
  <si>
    <t>เครื่องสำรองไฟฟ้าขนาด1 KVA CLEANLINE L1150D อบ.4</t>
  </si>
  <si>
    <t>เครื่องสำรองไฟฟ้าขนาด1 KVA CLEANLINE L1150D อบ.5</t>
  </si>
  <si>
    <t>เครื่องสำรองไฟฟ้าขนาด1 KVA CLEANLINE L1150D อบ.6</t>
  </si>
  <si>
    <t>เครื่องสำรองไฟฟ้าขนาด1 KVA CLEANLINE L1150D อบ.7</t>
  </si>
  <si>
    <t>เครื่องสำรองไฟฟ้าขนาด1 KVA CLEANLINE L1150D อบ.8</t>
  </si>
  <si>
    <t>เครื่องสำรองไฟฟ้าขนาด1 KVA CLEANLINE L1150D อบ.9</t>
  </si>
  <si>
    <t>เครื่องสำรองไฟฟ้าขนาด1 KVA CLEANLINE L1150D อบ.10</t>
  </si>
  <si>
    <t>เครื่องสำรองไฟฟ้าขนาด1 KVA CLEANLINE L1150D อบ.11</t>
  </si>
  <si>
    <t>เครื่องสำรองไฟฟ้าขนาด1 KVA CLEANLINE L1150D อบ.12</t>
  </si>
  <si>
    <t>เครื่องสำรองไฟฟ้าขนาด1 KVA CLEANLINE L1150D อบ.13</t>
  </si>
  <si>
    <t>เครื่องสำรองไฟฟ้าขนาด1 KVA CLEANLINE L1150D อบ.14</t>
  </si>
  <si>
    <t>เครื่องสำรองไฟฟ้าขนาด1 KVA CLEANLINE L1150D อบ.15</t>
  </si>
  <si>
    <t>เครื่องสำรองไฟฟ้าขนาด1 KVA CLEANLINE L1150D อบ.16</t>
  </si>
  <si>
    <t>เครื่องสำรองไฟฟ้าขนาด1 KVA CLEANLINE L1150D อบ.17</t>
  </si>
  <si>
    <t>เครื่องสำรองไฟฟ้าขนาด1 KVA CLEANLINE L1150D อบ.18</t>
  </si>
  <si>
    <t>เครื่องสำรองไฟฟ้าขนาด1 KVA CLEANLINE L1150D อบ.19</t>
  </si>
  <si>
    <t>เครื่องสำรองไฟฟ้าขนาด1 KVA CLEANLINE L1150D อบ.20</t>
  </si>
  <si>
    <t>เครื่องสำรองไฟฟ้าขนาด1 KVA CLEANLINE L1150D อบ.21</t>
  </si>
  <si>
    <t>เครื่องสำรองไฟฟ้าขนาด1 KVA CLEANLINE L1150D อบ.22</t>
  </si>
  <si>
    <t>เครื่องสำรองไฟฟ้าขนาด1 KVA CLEANLINE L1150D อบ.23</t>
  </si>
  <si>
    <t>เครื่องสำรองไฟฟ้าขนาด1 KVA CLEANLINE L1150D อบ.24</t>
  </si>
  <si>
    <t>เครื่องสำรองไฟฟ้าขนาด1 KVA CLEANLINE L1150D อบ.25</t>
  </si>
  <si>
    <t>เครื่องสำรองไฟฟ้าขนาด1 KVA CLEANLINE L1150D อบ.26</t>
  </si>
  <si>
    <t>เครื่องสำรองไฟฟ้าขนาด1 KVA CLEANLINE L1150D อบ.27</t>
  </si>
  <si>
    <t>เครื่องสำรองไฟฟ้าขนาด1 KVA CLEANLINE L1150D อบ.28</t>
  </si>
  <si>
    <t>เครื่องสำรองไฟฟ้าขนาด1 KVA CLEANLINE L1150D อบ.29</t>
  </si>
  <si>
    <t>เครื่องสำรองไฟฟ้าขนาด1 KVA CLEANLINE L1150D ศก.1</t>
  </si>
  <si>
    <t>เครื่องสำรองไฟฟ้าขนาด1 KVA CLEANLINE L1150D ศก.2</t>
  </si>
  <si>
    <t>เครื่องสำรองไฟฟ้าขนาด1 KVA CLEANLINE L1150D ศก.3</t>
  </si>
  <si>
    <t>เครื่องสำรองไฟฟ้าขนาด1 KVA CLEANLINE L1150D ศก.4</t>
  </si>
  <si>
    <t>เครื่องสำรองไฟฟ้าขนาด1 KVA CLEANLINE L1150D ศก.5</t>
  </si>
  <si>
    <t>เครื่องสำรองไฟฟ้าขนาด1 KVA CLEANLINE L1150D ศก.6</t>
  </si>
  <si>
    <t>เครื่องสำรองไฟฟ้าขนาด1 KVA CLEANLINE L1150D ศก.7</t>
  </si>
  <si>
    <t>เครื่องสำรองไฟฟ้าขนาด1 KVA CLEANLINE L1150D ศก.8</t>
  </si>
  <si>
    <t>เครื่องสำรองไฟฟ้าขนาด1 KVA CLEANLINE L1150D ศก.9</t>
  </si>
  <si>
    <t>เครื่องสำรองไฟฟ้าขนาด1 KVA CLEANLINE L1150D ศก.10</t>
  </si>
  <si>
    <t>เครื่องสำรองไฟฟ้าขนาด1 KVA CLEANLINE L1150D อจ.1</t>
  </si>
  <si>
    <t>เครื่องสำรองไฟฟ้าขนาด1 KVA CLEANLINE L1150D อจ.2</t>
  </si>
  <si>
    <t>เครื่องสำรองไฟฟ้าขนาด1 KVA CLEANLINE L1150D อจ.3</t>
  </si>
  <si>
    <t>เครื่องสำรองไฟฟ้าขนาด1 KVA CLEANLINE L1150D อจ.4</t>
  </si>
  <si>
    <t>เครื่องสำรองไฟฟ้าขนาด1 KVA CLEANLINE L1150D บร.1</t>
  </si>
  <si>
    <t>เครื่องสำรองไฟฟ้าขนาด1 KVA CLEANLINE L1150D บร.2</t>
  </si>
  <si>
    <t>เครื่องสำรองไฟฟ้าขนาด1 KVA CLEANLINE L1150D บร.3</t>
  </si>
  <si>
    <t>คอมพิวเตอร์ACER PC-TC-895-1014G1T00Mi ตม.จว.บร.1</t>
  </si>
  <si>
    <t>คอมพิวเตอร์ACER PC-TC-895-1014G1T00Mi ตม.จว.บร.2</t>
  </si>
  <si>
    <t>คอมพิวเตอร์ACER N/B A315-57G31P9/T006 ตม.จว.บร.</t>
  </si>
  <si>
    <t>28.09.2020</t>
  </si>
  <si>
    <t>คอมพิวเตอร์ สำหรับสำนักงาน ยี่ห้อHP ตม.จว.อบ.1</t>
  </si>
  <si>
    <t>คอมพิวเตอร์ สำหรับสำนักงาน ยี่ห้อHP ตม.จว.อบ.2</t>
  </si>
  <si>
    <t>คอมพิวเตอร์ สำหรับสำนักงาน ยี่ห้อHP ตม.จว.อบ.3</t>
  </si>
  <si>
    <t>คอมพิวเตอร์ สำหรับสำนักงาน ยี่ห้อHP ตม.จว.อบ.4</t>
  </si>
  <si>
    <t>คอมพิวเตอร์ สำหรับสำนักงาน ยี่ห้อHP ตม.จว.อบ.5</t>
  </si>
  <si>
    <t>คอมพิวเตอร์ สำหรับสำนักงาน ยี่ห้อHP ตม.จว.อบ.6</t>
  </si>
  <si>
    <t>คอมพิวเตอร์ สำหรับสำนักงาน ยี่ห้อHP ตม.จว.อบ.7</t>
  </si>
  <si>
    <t>คอมพิวเตอร์ สำหรับสำนักงาน ยี่ห้อHP ตม.จว.อบ.8</t>
  </si>
  <si>
    <t>เครื่องสำรองไฟขนาด 1 KVA</t>
  </si>
  <si>
    <t>เครื่องพิมพ์ Multifunction</t>
  </si>
  <si>
    <t>ไมโครคอมพิวเตอร์ประมวลผลทั่วไป</t>
  </si>
  <si>
    <t>เครื่องคอมพิวเตอร์แบบตั้งโต๊ะ</t>
  </si>
  <si>
    <t>เครื่องคอมพิวเตอร์แบบพกพา</t>
  </si>
  <si>
    <t>เครื่องพิมพ์เลเซอร์สี LBP5000 แคนนอน</t>
  </si>
  <si>
    <t>เครื่องพิมพ์เลเซอร์</t>
  </si>
  <si>
    <t>07.09.2012</t>
  </si>
  <si>
    <t>เครื่องคอมพิวเตอร์ประมวลผลทั่วไป อบ.</t>
  </si>
  <si>
    <t>เครื่องสำรองไฟขนาด 1 KVA อบ.</t>
  </si>
  <si>
    <t>เครื่องคอมพิวเตอร์โน้ตบุค สำหรับงานประมวลผล MSi อบ</t>
  </si>
  <si>
    <t>เครื่องพิมพ์เลเซอร์/ชนิด LDEขาวดำ ตม.จว.อบ.</t>
  </si>
  <si>
    <t>เครื่องพิมพ์เลเซอร์/ชนิด LDE ขาวดำ ตม.จว.อบ.</t>
  </si>
  <si>
    <t>เครื่องคอมพิวเตอร์สำหรับงานสำนักงาน อบ.</t>
  </si>
  <si>
    <t>เครื่องคอมพิวเตอร์สำนักงาน ยี่ห้อ LENOVO MODEL อบ.</t>
  </si>
  <si>
    <t>เครื่องคอมพิวเตอร์โน้ตบุ๊คยี่ห้อASUS MODELK46CB อบ</t>
  </si>
  <si>
    <t>เครื่องสำรองไฟฟ้า ขนาด 1 KVA 600W ยี่ห้อSYNDOME อบ</t>
  </si>
  <si>
    <t>เครื่องพิมพ์ชนิดเลเซอร์/LED ขาวดำ ยี่ห้อSUMSUNG อบ</t>
  </si>
  <si>
    <t>เครื่องคอมพิวเตอร์พร้อมจอ19นิ้วยี่ห้อSVOA อจ.</t>
  </si>
  <si>
    <t>เครื่องสำรองไฟขนาด 1 KVA ยี่ห้อ CBC อจ.</t>
  </si>
  <si>
    <t>เครื่องสำรองไฟขนาด 19 นิ้ว ยี่ห้อ CBC อจ.</t>
  </si>
  <si>
    <t>เครื่องคอมพิวเตอร์โน้ตบุ๊ค ยี่ห้อHP pavilion14 อจ.</t>
  </si>
  <si>
    <t>เครื่องคอมพิวเตอร์โน้ตบ๊ค ยี่ห้อ HP pavilion14 อจ.</t>
  </si>
  <si>
    <t>01.12.2016</t>
  </si>
  <si>
    <t>คอมพิวเตอร์Acer รุ่นAspire Z all in one ศก.</t>
  </si>
  <si>
    <t>คอมพิวเตอร์Acer รุ่นAspire Z all in one</t>
  </si>
  <si>
    <t>คอมพิวเตอร์Acer รุ่น Aspire Z all in one ศก.</t>
  </si>
  <si>
    <t>คอมพิวเตอร์Acer รุ่น Aspire Z all in one</t>
  </si>
  <si>
    <t>10.03.2017</t>
  </si>
  <si>
    <t>คอมพิวเตอร์ประมวลผลแบบที่2 lenovo อบ.</t>
  </si>
  <si>
    <t>คอมพิวเตอร์ประมวลผลแบบที่ 2 lenovo อบ.</t>
  </si>
  <si>
    <t>คอมพิวเตอร์ Notebook Lenovo อบ.</t>
  </si>
  <si>
    <t>เครื่องสแกนเนอร์ CANON อบ.</t>
  </si>
  <si>
    <t>คอมพิวเตอร์สำนักงาน (ตม.จว.อุบลฯ ส่วนแยก)</t>
  </si>
  <si>
    <t>เครื่องจ่ายไฟฟ้าคอมพิวเตอร์ (ตม.อุบลฯ ส่วนแยก)</t>
  </si>
  <si>
    <t>เครื่องพิมพ์แบบเลเซอร์ Brother สนง.ส่วนแยก อบ.</t>
  </si>
  <si>
    <t>เครื่องสแกนเนอร์ FUJI Xerox สนง.ส่วนแยก อบ.</t>
  </si>
  <si>
    <t>18.05.2017</t>
  </si>
  <si>
    <t>เครื่องสแกนเนอร์ ตม.จว.ศก.</t>
  </si>
  <si>
    <t>คอมพิวเตอร์ประมวลผลระดับสูง อบ.</t>
  </si>
  <si>
    <t>คอมพิวเตอร์ประมวลผลระดับสูง</t>
  </si>
  <si>
    <t>เครื่องพิมพ์ชนิดเลเซอร์/ชนิดLED ขาวดำ ตม.จว.อุบลรา</t>
  </si>
  <si>
    <t>เครื่องพิมพ์Multifuntion เลเซอร์/ชนิดLEDตม.จว.อุบล</t>
  </si>
  <si>
    <t>ชุดอุปกรณ์เครื่องกรองน้ำบริสุทธิ์</t>
  </si>
  <si>
    <t>07.06.2017</t>
  </si>
  <si>
    <t>เครื่องทำน้ำร้อน-น้ำเย็น แบบต่อท่อประปา ตม.จว.บร.</t>
  </si>
  <si>
    <t>เครื่องพิมพ์ระบบเลเซอร์</t>
  </si>
  <si>
    <t>06.06.2018</t>
  </si>
  <si>
    <t>อาคารด่านตรวจคนเข้าเมืองจังหวัดอำนาจเจริญ</t>
  </si>
  <si>
    <t>27.08.2018</t>
  </si>
  <si>
    <t>01.10.2018</t>
  </si>
  <si>
    <t>05.08.2019</t>
  </si>
  <si>
    <t>01.10.2019</t>
  </si>
  <si>
    <t>รหัสจังหวัด 3400 อุบลราชธานี</t>
  </si>
  <si>
    <t>สินทรัพย์คงเหลือ ตม.มุกดาหาร (2500701684)</t>
  </si>
  <si>
    <t>บ้านพัก ผกก. ตม.จว.มุกดาหาร</t>
  </si>
  <si>
    <t>เรือนแถวชั้นประทวน ตม.จว.มุกดาหาร</t>
  </si>
  <si>
    <t>19.08.2013</t>
  </si>
  <si>
    <t>อาคารเรือนแถวชั้นประทวนและพลตำรวจ</t>
  </si>
  <si>
    <t>12.11.2015</t>
  </si>
  <si>
    <t>อาคารเรือนแถวชั้นประทวนและพลตำรวจ ก่อสร้างปี 58</t>
  </si>
  <si>
    <t>อาคารเรือนแถวชั้นประทวน ศูนย์หม่อนไหม</t>
  </si>
  <si>
    <t>บ้านพักระดับสารวัตร ศูนย์หม่อนไหม</t>
  </si>
  <si>
    <t>บ้านพักระดับ รองสารวัตร ศูนย์หม่อนไหม</t>
  </si>
  <si>
    <t>20.08.2019</t>
  </si>
  <si>
    <t>อาคารผู้โดยสาร ขาออก</t>
  </si>
  <si>
    <t>อาคารผู้โดยสาร ขาเข้า</t>
  </si>
  <si>
    <t>อาคารสำนักงาน ตม.จว.มุกดาหาร</t>
  </si>
  <si>
    <t>อาคารควบคุมคนต่างด้าว ตม.มุกดาหาร</t>
  </si>
  <si>
    <t>อาคารโรงอาคาร</t>
  </si>
  <si>
    <t>อาคารที่ทำการแพทย์ ตม.</t>
  </si>
  <si>
    <t>อาคารห้องน้ำผู้โดยสาร ขาออก</t>
  </si>
  <si>
    <t>อาคารห้องน้ำผู้โดยสาร ขาเข้า</t>
  </si>
  <si>
    <t>อาคารคลังพัสดุ</t>
  </si>
  <si>
    <t>หลังคาโรงจอดรถ (ด้านหน้าอาคารที่ทำการ)</t>
  </si>
  <si>
    <t>หลังคาโรงจอดรถ (ด้านหน้าอาคารควบคุมคนต่างด้าว)</t>
  </si>
  <si>
    <t>ขยายเขตไฟฟ้า</t>
  </si>
  <si>
    <t>ขยายเขตประปา</t>
  </si>
  <si>
    <t>28.09.2015</t>
  </si>
  <si>
    <t>ขยายระบบไฟฟ้าเข้าบ้านพักอาศัย ตม.จว.มุกดาหาร</t>
  </si>
  <si>
    <t>12.10.2015</t>
  </si>
  <si>
    <t>ถนนทางเข้าบ้านพักอาศัย</t>
  </si>
  <si>
    <t>04.02.2016</t>
  </si>
  <si>
    <t>ขยายเขตระบบประปาบ้านพักข้าราชการตำรวจ</t>
  </si>
  <si>
    <t>08.05.2019</t>
  </si>
  <si>
    <t>แผงกั้นอะคริลิกกำหนดพื้นที่ปฏิบัติงานขาเข้า-ขาออก</t>
  </si>
  <si>
    <t>09.09.2019</t>
  </si>
  <si>
    <t>ถนนโดยรอบที่ทำการ ตม.จว.มุกดาหาร</t>
  </si>
  <si>
    <t>ถนน คสล.รอบอาคารที่ทำการ</t>
  </si>
  <si>
    <t>รั้วคอนกรีตบล็อก รอบอาคารที่ทำการ</t>
  </si>
  <si>
    <t>ประตูทางเข้า</t>
  </si>
  <si>
    <t>ประตูทางออก</t>
  </si>
  <si>
    <t>13.11.2017</t>
  </si>
  <si>
    <t>ตู้เหล็ก 2 บาน ตม.จว.มหาสารคาม สัญญา 2/2561</t>
  </si>
  <si>
    <t>ตู้เหล็ก 2 บานเปิด ตม.จว.มหาสารคาม สัญญา 2/2561</t>
  </si>
  <si>
    <t>เครื่องปรับอากาศ Haier 26,000 BTU ในอาคาร Terminal</t>
  </si>
  <si>
    <t>ครุภัณฑ์ตู้นิรภัย ตม.จว.มหาสารคาม</t>
  </si>
  <si>
    <t>ครุภัณฑ์ตู้นิรภัย ตม.จว.ร้อยเอ็ด</t>
  </si>
  <si>
    <t>03.12.2019</t>
  </si>
  <si>
    <t>เครื่องปรับอากาศยี่ห้อ AMENA ขนาด 30,000 BTU</t>
  </si>
  <si>
    <t>เครื่องปรับอากาศชนิดตู้ตั้งพื้น ยี่ห้อ AMENA/FKY</t>
  </si>
  <si>
    <t>ม่านตัดอากาศ ขนาด 900*230/215 มม.</t>
  </si>
  <si>
    <t>ม่านตัดอากาศ ขนาด 1200*230*215</t>
  </si>
  <si>
    <t>เคาน์เตอร์กรอกเอกสาร อาคารผู้โดยสาร</t>
  </si>
  <si>
    <t>เคาน์เตอร์ตรวจหนังสือเดินทาง แบบ A</t>
  </si>
  <si>
    <t>เคาน์เตอร์ตรวจหนังสือเดินทาง แบบ B</t>
  </si>
  <si>
    <t>ราวสแตนเลสกั้นทางเดินระหว่างเคาน์เตอร์ อาคารขาเข้า</t>
  </si>
  <si>
    <t>ราวสแตนเลสกั้นทางเดินระหว่างเคาน์เตอร์ อาคารขาออก</t>
  </si>
  <si>
    <t>22.01.2020</t>
  </si>
  <si>
    <t>ตู้ RACK สำหรับเก็บเครื่องเสียงขนาด 27U 19" Kimtec</t>
  </si>
  <si>
    <t>21.11.2019</t>
  </si>
  <si>
    <t>ตู้เก็บอุปกรณ์คอมพิวเตอร์ แบบที่ 1 ขนาด 36 U CCTV</t>
  </si>
  <si>
    <t>เครื่องกดบัตรคิว</t>
  </si>
  <si>
    <t>12.09.2011</t>
  </si>
  <si>
    <t>เครื่องปรับอากาศ</t>
  </si>
  <si>
    <t>โต๊ะทำงาน</t>
  </si>
  <si>
    <t>เครื่องปรับอากาศ ยี่ห้อ YORK 12000 BTU</t>
  </si>
  <si>
    <t>เครื่องปรับอากาศ ยี่ห้อ YORK 19000 BTU</t>
  </si>
  <si>
    <t>เครื่องปรับอากาศ ยี่ห้อ YORK 20000 BTU</t>
  </si>
  <si>
    <t>เครื่องปรับอากาศ ยี่ห้อ YORK 35000 BTU</t>
  </si>
  <si>
    <t>เสาธงพร้อมแท่น</t>
  </si>
  <si>
    <t>T-1 โต๊ะทำงานขนาด 0.80*1.80*0.75 ม.ลิ้นชักขวา</t>
  </si>
  <si>
    <t>T-2 โต๊ะทำงานขนาด 0.80*1.50*0.75 ม.ลิ้นชักขวา</t>
  </si>
  <si>
    <t>CB-2 ตู้เอกสารเหล็กแบบ 2 บาน เปิด</t>
  </si>
  <si>
    <t>โซฟา 3 ที่นั่ง</t>
  </si>
  <si>
    <t>16.09.2013</t>
  </si>
  <si>
    <t>ครุภัณฑ์ยานพาหนะ รถบรรทุกผู้ต้องหา ยี่ห้อ ISUZU</t>
  </si>
  <si>
    <t>06.10.2016</t>
  </si>
  <si>
    <t>ซื้อครุภัณฑ์ยานพาหนะและขนส่งรถโดยสาร12ที่นั่ง2คัน</t>
  </si>
  <si>
    <t>รถตู้โดยสาร 12 ที่นั่ง ตม.จว.มุกดาหาร 11157</t>
  </si>
  <si>
    <t>29.06.2017</t>
  </si>
  <si>
    <t>รถตู้โดยสาร 12 ที่นั่น(ดีเซล) ตม.จว.นครพนม</t>
  </si>
  <si>
    <t>รถกระบะยี่ห้อ ISUZU DMAX สีเทา</t>
  </si>
  <si>
    <t>เรือยนต์ตรวจการณ์ฯ ความยาวไม่น้อยกว่า 21 ฟุต งวด 3</t>
  </si>
  <si>
    <t>รถยนต์ไฟฟ้าตรวจการณ์อัจฉริยะ BMW 06300 มุกดาหาร</t>
  </si>
  <si>
    <t>รถยนต์ไฟฟ้าตรวจการณ์อัจฉริยะBMW ป2  06366 มุกดาหาร</t>
  </si>
  <si>
    <t>รถยนต์ไฟฟ้าตรวจการณ์อัจฉริยะ ประเภท 2 06368 นครพนม</t>
  </si>
  <si>
    <t>รถยนต์ไฟฟ้าตรวจการอัจฉริยะ BMW 06336 มุกดาหาร</t>
  </si>
  <si>
    <t>รถยนต์ไฟฟ้าตรวจการอัจฉริยะ BMW 06338 มุกดาหาร</t>
  </si>
  <si>
    <t>รถยนต์ไฟฟ้าตรวจการอัจฉริยะ BMW 06304 นครพนม</t>
  </si>
  <si>
    <t>รถยนต์ไฟฟ้าตรวจการณ์อัจฉริยะ BMW 06343 นครพนม</t>
  </si>
  <si>
    <t>รถยนต์ไฟฟ้าตรวจการณ์อัจฉริยะ BMW 06344 นครพนม</t>
  </si>
  <si>
    <t>รถยนต์ไฟฟ้าตรวจการณ์อัจฉริยะ BMW 06309 สกลนคร</t>
  </si>
  <si>
    <t>รถยนต์ไฟฟ้าตรวจการณ์อัจฉริยะ BMW 06359 สกลนคร</t>
  </si>
  <si>
    <t>รถตู้โดยสาร ยี่ห้อTOYOTA ทะเบียนโล่ 13516 นครพนม</t>
  </si>
  <si>
    <t>รถจักรยานยนต์ขนาด 120 CC (ธุรการ) ยามาฮ่า Mio 125i</t>
  </si>
  <si>
    <t>รถบรรทุกขนาด 1 ตัน ยี่ห้อ ISUZU รุ่น CAB4 SL</t>
  </si>
  <si>
    <t>รถบรรทุก(ดีเซล) ขับเคลื่อน 2 ล้อ ยี่ห้อ TOYOTA</t>
  </si>
  <si>
    <t>รถยนต์บรรทุก 6 ล้อ ยี่ห้อ ISUZU สีขาว ดำ</t>
  </si>
  <si>
    <t>รถกระบะยี่ห้อ ISUZU DMAX บรรทุกผู้ต้องหา สีดำ</t>
  </si>
  <si>
    <t xml:space="preserve"> TOYOTA ตม.จว.นครพนม 67655 ได้มา 20 มิ.ย.56</t>
  </si>
  <si>
    <t>TOYOTA ตม.จว.นครพนม 67661 ได้มา 20 มิ.ย.56</t>
  </si>
  <si>
    <t>รถบรรทุกขับเคลื่อน 4 ล้อ หมายเลขทะเบียนโล่ 67671</t>
  </si>
  <si>
    <t>รถบรรทุกขนาด1 ตัน ยี่ห้อ TOYOTA สีดำ ทะเบียน 67608</t>
  </si>
  <si>
    <t>เครื่องรับส่งวิทยุ 40 วัตต์</t>
  </si>
  <si>
    <t>เครื่องรับส่งวิทยุ 25 วัตต์</t>
  </si>
  <si>
    <t>ชุดเครื่องเสียงสำหรับห้องประชุม</t>
  </si>
  <si>
    <t>เครื่องโทรสาร Brother MFc-CL2740 ตม.จว.นครพนม</t>
  </si>
  <si>
    <t>เครื่องโทรสาร Brother MFC-L2740 ตม.จว.นครพนม(2)</t>
  </si>
  <si>
    <t>เครื่องโทรสารแบบใช้กระดาษธรรมดา</t>
  </si>
  <si>
    <t>เครื่องโทรสาร ตม.จว.มุกดาหาร ได้มา 20 มิ.ย.60</t>
  </si>
  <si>
    <t>เครื่องโทรสาร ตม.จว.มุกดาหาร (2) ได้มา 20 มิ.ย.60</t>
  </si>
  <si>
    <t>เครื่องโทรสาร ตม.จว.มหาสารคาม</t>
  </si>
  <si>
    <t>ตู้โทรศัพท์สาขา ตม.จว.นครพนม</t>
  </si>
  <si>
    <t>เครื่องกำเนิดไฟฟ้า ตม.จว.นครพนม</t>
  </si>
  <si>
    <t>เครื่องกำเนิดไฟฟ้า ตม.จว.มุกดาหาร</t>
  </si>
  <si>
    <t>จอ LED Indoor Full Color P6</t>
  </si>
  <si>
    <t>ชุดเครื่องขยายเสียง อาคารผู้โดยสารขาเข้า</t>
  </si>
  <si>
    <t>ชุดเครื่องเสียประชาสัมพันธ์ อาคารผู้โดยสารขาออก</t>
  </si>
  <si>
    <t>เครื่องขยายเสียงขนาด 150x2วัตต์ QSC รุ่น GX3</t>
  </si>
  <si>
    <t>เครื่องควบคุมการสนทนาป้องกันเสียงหอน Clear Sound</t>
  </si>
  <si>
    <t>ไมโครโฟน 18 นิ้ว พร้อมลำโพง-ประธาน Clear Sound</t>
  </si>
  <si>
    <t>ไมโครโฟน 18 นิ้ว พร้อมลำโพง-ผู้ร่วมประชุม Clear So</t>
  </si>
  <si>
    <t>เครื่องผสมเสียง 16 ช่อง ยี่ห้อ YAMAHA รุ่น MG16XU</t>
  </si>
  <si>
    <t>โทรทัศน์ LED TV ขนาด 60 นิ้ว CCTV มุกดาหาร</t>
  </si>
  <si>
    <t>เครื่องรับส่งโทรสาร ตม.จว.มุกดาหาร</t>
  </si>
  <si>
    <t>ตู้สาขาโทรศัพท์</t>
  </si>
  <si>
    <t>มิเตอร์พร้อมหม้อแปลงไฟฟ้า อาคารที่ทำการ</t>
  </si>
  <si>
    <t>ดวงโคมไฟส่องสว่าง (ถนนรอบอาคารที่ทำการ)</t>
  </si>
  <si>
    <t>เครื่องถ่ายภาพดิจิตอล</t>
  </si>
  <si>
    <t>กล้องถ่ายภาพดิจิตอล เครื่องที่ 2</t>
  </si>
  <si>
    <t>จอมอเตอร์ไฟฟ้า พร้อมรีโมท</t>
  </si>
  <si>
    <t>08.12.2016</t>
  </si>
  <si>
    <t>ระบบกล้องทีวีวงจรปิด CCTV</t>
  </si>
  <si>
    <t>ป้ายไฟวิ่งประชาสัมพันธ์ประจำเคาน์เตอร์ตรวจ</t>
  </si>
  <si>
    <t>เครื่องมัลติมีเดียโปรเจ็คเตอร์  SONY รุ่น VPL-E500</t>
  </si>
  <si>
    <t>จอรับภาพมอร์เตอร์ไฟฟ้า ขนาด 150 นิ้ว ชนิดแขวนเพดาน</t>
  </si>
  <si>
    <t>กล้องวงจรปิดชนิดเครือข่ายแบบมุมมองคงที่ (1) นครพนม</t>
  </si>
  <si>
    <t>กล้องวงจรปิดชนิดเครือข่ายแบบมุมมองคงที่(2) นครพนม</t>
  </si>
  <si>
    <t>กล้องวงจรปิดชนิดเครือข่ายแบบมุมมองคงที่(3) นครพนม</t>
  </si>
  <si>
    <t>กล้องวงจรปิดชนิดเครือข่ายแบบมุมมองคงที่(4) นครพนม</t>
  </si>
  <si>
    <t>กล้องวงจรปิดชนิดเครือข่ายมุมมองคงที่(5) นครพนม</t>
  </si>
  <si>
    <t>กล้องวงจรปิดชนิดเครือข่ายแบบมุมมองคงที่(6) นครพนม</t>
  </si>
  <si>
    <t>กล้องวงจรปิดชนิดเครือข่ายแบบมุมมองคงที่(7) นครพนม</t>
  </si>
  <si>
    <t>กล้องวงจรปิดชนิดเครือข่ายแบบมุมมองคงที่(8) นครพนม</t>
  </si>
  <si>
    <t>อุปกรณ์บันทึกภาพผ่านเครือข่ายแบบ 8 ช่อง นครพนม</t>
  </si>
  <si>
    <t>กล้องวงจรปิดติดตั้งนอกอาคาร แบบที่ 2 CCTV มุกดาหาร</t>
  </si>
  <si>
    <t>กล้องวงจรปิดติดตั้งนอกอาคาร แบบที่ 3 CCTV มุกดาหาร</t>
  </si>
  <si>
    <t>อุปกรณ์บันทึกภาพเครือข่าย แบบ 8 ช่อง CCTV มุกดาหาร</t>
  </si>
  <si>
    <t>อุปกรณ์บันทึกภาพเครือข่าย แบบ 16 ช่อง CCTV มุกดาหา</t>
  </si>
  <si>
    <t>เครื่องฉายภาพและวัสดุประกอบ</t>
  </si>
  <si>
    <t>เครื่องโทรทัศน์สี</t>
  </si>
  <si>
    <t>ระบบทีวีวงจรปิด</t>
  </si>
  <si>
    <t>ระบบโทรทัศน์วงจรปิด ได้มา 1 เม.ย.2011</t>
  </si>
  <si>
    <t>14.11.2017</t>
  </si>
  <si>
    <t>คอมพิวเตอร์สำหรับสำนักงาน ร้อยเอ็ด สัญญา 5/61</t>
  </si>
  <si>
    <t>เครื่องสำรองไฟ 1 KVA ตม.จว.ร้อยเอ็ด สัญญา 6/61</t>
  </si>
  <si>
    <t>เครื่องคอมพิวเตอร์ ตม.จว.มหาสารคาม สัญญา 1/61</t>
  </si>
  <si>
    <t>เครื่องสำรองไฟ ตม.จว.มหาสารคาม 1/2561</t>
  </si>
  <si>
    <t>03.04.2018</t>
  </si>
  <si>
    <t>เครื่องตรวจหนังสือเดินทางอัตโนมัติ(Auto Channel)</t>
  </si>
  <si>
    <t>ชุดตรวจพิสูจน์หลักฐานโทรศัพท์มือถือ ตม.มุกดาหาร</t>
  </si>
  <si>
    <t>คอมพิวเตอร์ note book ASUS รุ่น X407UF-BV048T</t>
  </si>
  <si>
    <t>เครื่องกระจายสัญญาณไวเลส ยี่ห้อ TP-Link</t>
  </si>
  <si>
    <t>เครื่องอ่านหนังสือเดินทางแบบสแกน3M,AT9000MK2ตม.มุก</t>
  </si>
  <si>
    <t>เครื่องอ่านหนังสือเดินทางแบบสแกน 3M,AT9000 MK2 สกล</t>
  </si>
  <si>
    <t>เครื่องอ่านหนังสือเดินทางแบบสแกน 3M,AT9000 MK2 มุก</t>
  </si>
  <si>
    <t>เครื่องคอมพิวเตอร์สำหรับงานประมวลผลแบบที่1(61ชุด)</t>
  </si>
  <si>
    <t>เครื่องอ่านหนังสือเดินทางฯ Dermalog XF9e (61ชุด)</t>
  </si>
  <si>
    <t>เครื่องจัดเก็บข้อมูลBiometrics+กล้องWebcam(61ชุด)</t>
  </si>
  <si>
    <t>อุปกรณ์กระจายสัญญาณ L2Switch24ช่องAruba2530 นครพนม</t>
  </si>
  <si>
    <t>อุปกรณ์กระจายสัญญาณ L2Switch24ช่องAruba2530 สกลนคร</t>
  </si>
  <si>
    <t>เครื่องจัดเก็บข้อมูล Biometrics สกลนคร</t>
  </si>
  <si>
    <t>เครื่องจัดเก็บข้อมูล Biometrics นครพนม</t>
  </si>
  <si>
    <t>เครื่องจัดเก็บข้อมูล Biometrics มุกดาหาร</t>
  </si>
  <si>
    <t>เครื่อง e-Passport Reader DermalogXF9e สกลนคร</t>
  </si>
  <si>
    <t>เครื่อง e-Passport Reader DermalogXF9e นครพนม</t>
  </si>
  <si>
    <t>เครื่อง e-Passport Reader DermalogXF9e มุกดหาาร</t>
  </si>
  <si>
    <t>เครื่องคอมพิวเตอร์สำหรับประมวลผล แบบที่ 1 สกลนคร</t>
  </si>
  <si>
    <t>เครื่องคอมพิวเตอร์สำหรับประมวลผล แบบที่ 1 นครพนม</t>
  </si>
  <si>
    <t>เครื่องคอมพิวเตอร์สำหรับประมวลผล แบบที่ 1 มุกดาหาร</t>
  </si>
  <si>
    <t>เครื่องสำรองไฟฟ้าขนาด1 KVA CLEANLINE L1150D(61ชุด)</t>
  </si>
  <si>
    <t>เครื่องสำรองไฟฟ้า 1 KVA CLEANLINE L1150D มุกดาหาร</t>
  </si>
  <si>
    <t>เครื่องสำรองไฟฟ้า 1 KVA CLEANLINE L1150D นครพนม</t>
  </si>
  <si>
    <t>เครื่องสำรองไฟฟ้า 1 KVA CLEANLINE L1150D สกลนคร</t>
  </si>
  <si>
    <t>เครื่องคอมพิวเตอร์ ประมวลผล แบบที่ 2 CCTV มุกดาหาร</t>
  </si>
  <si>
    <t>เครื่องคอมพิวเตอร์ ประมวลผล แบบที่ 3 CCTV มุกดาหาร</t>
  </si>
  <si>
    <t>เครื่องสำรองไฟ ขนาด 2 kVA CCTV มุกดาหาร</t>
  </si>
  <si>
    <t>เครื่องคอมพิวเตอร์สำนักงาน ตม.จว.มุกดาหาร</t>
  </si>
  <si>
    <t>เครื่องคอมพิวเตอร์ประมวลผล ตม.จว.นครพนม</t>
  </si>
  <si>
    <t>เครื่องจ่ายไฟฟ้าสำรองต่อเนื่อง</t>
  </si>
  <si>
    <t>คอมพิวเตอร์ ACER พร้อมอุปกรณ์</t>
  </si>
  <si>
    <t>เครื่องสำรองไฟฟ้า</t>
  </si>
  <si>
    <t>เครื่องพิมพ์ชนิดเลเซอร์ LED ขาวดำ Samsung</t>
  </si>
  <si>
    <t>เครื่องคอมพิวเตอร์ Acer  พร้อมอุปกรณ์</t>
  </si>
  <si>
    <t>เครื่องคอมพิวเตอร์โน้ตบุ๊ค HP450</t>
  </si>
  <si>
    <t>06.02.2014</t>
  </si>
  <si>
    <t>ชุดสำหรับติดตั้งแม่ข่ายชนิด Blade(Enclosure/Chassi</t>
  </si>
  <si>
    <t>เครื่องคอมพิวเตอร์แม่ข่ายชนิด</t>
  </si>
  <si>
    <t>เครื่องคอมพิวเตอร์ชนิด Blade สำหรับพิมพ์ลายนิ้วมือ</t>
  </si>
  <si>
    <t>เครื่องคอมพิวเตอร์ลุกข่ายแบบตั้งโต๊ะ</t>
  </si>
  <si>
    <t>เครื่องสแกนเนอร์ลายนิ้วมือ</t>
  </si>
  <si>
    <t>เครื่องพิมพ์พร้อมอุปกรณ์ส่งเสริมการพิมพ์</t>
  </si>
  <si>
    <t>กล้องเว็บแคม</t>
  </si>
  <si>
    <t>เครื่องอ่านบาร์โค้ด</t>
  </si>
  <si>
    <t>เครื่องสำรองไฟ (UPS) ขนาด 3 KVA</t>
  </si>
  <si>
    <t>25.07.2016</t>
  </si>
  <si>
    <t>เครื่องกระจายสัญญาณ</t>
  </si>
  <si>
    <t>โครงการจัดหาระบบ PIBICS จำนวน 10 ชุด</t>
  </si>
  <si>
    <t>โครงการจัดการระบบ PIBIC</t>
  </si>
  <si>
    <t>23.02.2017</t>
  </si>
  <si>
    <t>ระบบ PIBIC ตม.จว.นครพนม 25 ชุด</t>
  </si>
  <si>
    <t>07.02.2017</t>
  </si>
  <si>
    <t>ระบบ ตรวจหนังสือผ่านแดน E-Fingerprint</t>
  </si>
  <si>
    <t>15.05.2017</t>
  </si>
  <si>
    <t>เครื่องคอมพิวเตอร์สำหรับประมวลผล ตม.จว.นครพนม</t>
  </si>
  <si>
    <t>26.05.2017</t>
  </si>
  <si>
    <t>เครื่องสแกนเนอร์ จำนวน 4 เครื่อง มุกดาหาร</t>
  </si>
  <si>
    <t>02.05.2017</t>
  </si>
  <si>
    <t>เครื่องสแกนเนอร์ ระดับศูนย์บริการแบบที่ 3 ร้อยเอ็ด</t>
  </si>
  <si>
    <t>06.07.2017</t>
  </si>
  <si>
    <t>เครื่องสแกนเนอร์ FUJUTSU ตม.จว.มหาสารคาม</t>
  </si>
  <si>
    <t>เครื่องคอมพิวเตอร์สำหรับงานสำนักงาน ตม.จว.มุกดาหาร</t>
  </si>
  <si>
    <t>เครื่องคอมพิวเตอร์(ประมวลผล) ตม.จว.มุกดาหาร</t>
  </si>
  <si>
    <t>เครื่องพิมพ์ชนิดเลเซอร์/ชนิดLED ขาวดำ ตม.จว.มุกดาห</t>
  </si>
  <si>
    <t>เครื่องพิมพ์ชนิดเลเซอร์/ชนิดLED สี ตม.จว.มุกดาหาร</t>
  </si>
  <si>
    <t>เครื่องพิมพ์ดอตแมทริตซ์ ตม.จว.มุกดาหาร</t>
  </si>
  <si>
    <t>ตู้เย็น</t>
  </si>
  <si>
    <t>เครื่องทำน้ำเย็น</t>
  </si>
  <si>
    <t>เครื่องทำน้ำร้อนน้ำเย็น ตม.จว.มหาสารคาม</t>
  </si>
  <si>
    <t>หมวดสินทรัพย์ 12090100 สินทรัพย์-software (หมดอายุการใช้งาน)</t>
  </si>
  <si>
    <t>07.04.2016</t>
  </si>
  <si>
    <t>ระบบซอฟแวร์ ตม.จว.นครพนม</t>
  </si>
  <si>
    <t>บัญชีงบดุล APC 1209010101 โปรแกรมคอมฯ</t>
  </si>
  <si>
    <t>รหัสจังหวัด 4900 มุกดาหาร</t>
  </si>
  <si>
    <t>13.02.1989</t>
  </si>
  <si>
    <t>อาคารที่พักอาศัย</t>
  </si>
  <si>
    <t>25.06.1997</t>
  </si>
  <si>
    <t>13.11.1998</t>
  </si>
  <si>
    <t>อาคารที่พักอาศัย ด่านตม.ทอ.ภูเก็ต</t>
  </si>
  <si>
    <t>10.05.2016</t>
  </si>
  <si>
    <t>อาคารที่พักอาศัย ด่าน ตม.ทอ.ภูเก็ต</t>
  </si>
  <si>
    <t>อาคารที่พักอาศัย(แฟลต) 5 ชั้น-ตม.จว.ระนอง</t>
  </si>
  <si>
    <t>บ้านพัก สว.-ตม.จว.กระบี่</t>
  </si>
  <si>
    <t>บ้านพัก รอง สว.-ตม.จว.กระบี่</t>
  </si>
  <si>
    <t>อาคารเรือนแถวชั้นประทวน-พลฯ-ตม.จว.กระบี่</t>
  </si>
  <si>
    <t>อาคารที่ทำการ-ตม.จว.กระบี่</t>
  </si>
  <si>
    <t>10.09.2020</t>
  </si>
  <si>
    <t>อาคารที่พักอาศัยแฟลต ด่าน ตม.ทอ.ภูเก็ต</t>
  </si>
  <si>
    <t>14.08.1982</t>
  </si>
  <si>
    <t>15.09.2004</t>
  </si>
  <si>
    <t>01.11.2010</t>
  </si>
  <si>
    <t>อาคารที่ทำการตรวจคนเข้าเมืองจังหวัดภูเก็ต</t>
  </si>
  <si>
    <t>25.06.2014</t>
  </si>
  <si>
    <t>ปรับปรุงอาคารที่ทำการงานสืบสวนฯ ตม.จว.กระบี่</t>
  </si>
  <si>
    <t>อาคารที่ทำการ พร้อมส่วนประกอบ-ตม.จว.ระนอง</t>
  </si>
  <si>
    <t>04.03.2020</t>
  </si>
  <si>
    <t>อาคารที่ทำการ ด่าน ตม.ทอ.ภูเก็ต</t>
  </si>
  <si>
    <t>01.12.2001</t>
  </si>
  <si>
    <t>31.03.2017</t>
  </si>
  <si>
    <t>ปรับปรุงต่อเติมห้องเก็บพัสดุ ด่าน ตม.ทอ.ภูเก็ต</t>
  </si>
  <si>
    <t>ปรับปรุงอาคารจุดผ่านแดนถาวร(ปากน้ำ) ตม.จว.ระนอง</t>
  </si>
  <si>
    <t>03.09.2015</t>
  </si>
  <si>
    <t>โครงการป/ปอาคารที่ทำการพร้อมส่วนประกอบตม.จว.กระบี่</t>
  </si>
  <si>
    <t>ปรับปรุงซ่อมแซมกำแพงกั้นดิน ด่าน ตม.ทอ.ภก.</t>
  </si>
  <si>
    <t>โป๊ะเทียบเรือและทางเดินเชื่อมจุดตรวจฯ ตม.จว.ระนอง</t>
  </si>
  <si>
    <t>28.11.2014</t>
  </si>
  <si>
    <t>เครื่องปรับอากาศ ตม.จว.พังงา</t>
  </si>
  <si>
    <t>30.12.2014</t>
  </si>
  <si>
    <t>เครื่องปรับอากาศ ตม.จว.กระบี่</t>
  </si>
  <si>
    <t>29.12.2014</t>
  </si>
  <si>
    <t>เครื่องปรับอากาศ ตม.จว.ระนอง</t>
  </si>
  <si>
    <t>22.02.2017</t>
  </si>
  <si>
    <t>เครื่องทำลายเอกสาร -ตม.จว.ภูเก็ต</t>
  </si>
  <si>
    <t>01.01.2018</t>
  </si>
  <si>
    <t>ตู้เหล็ก 2 บาน-ตม.จว.ชุมพร</t>
  </si>
  <si>
    <t>ตู้เหล็ก 4 ลิ้นชัก-ตม.จว.ชุมพร</t>
  </si>
  <si>
    <t>ตู้เหล็กเก็บแบบฟอร์ม-ตม.จว.ชุมพร</t>
  </si>
  <si>
    <t>ครุภัณฑ์ตู้นิรภัย ตม.จว.พังงา</t>
  </si>
  <si>
    <t>ครุภัณฑ์ตู้นิรภัย ตม.จว.ชุมพร</t>
  </si>
  <si>
    <t>เครื่องปรับอากาศ ตม.จว.ภูเก็ต</t>
  </si>
  <si>
    <t>03.09.2020</t>
  </si>
  <si>
    <t>เครื่องกดบัตรคิวอัตโนมัติ ตม.จว.ระนอง</t>
  </si>
  <si>
    <t>เครื่องพิมพ์ดีด OLYMPIA ไทย-อังกฤษ</t>
  </si>
  <si>
    <t>เครื่องพิมพ์ดีด OLYMPIA อังกฤษ</t>
  </si>
  <si>
    <t>เครื่องโทรสาร Cannon</t>
  </si>
  <si>
    <t>ตู้เหล็ก 2 บาน LUCKY WORLD</t>
  </si>
  <si>
    <t>ตู้เก็บเอกสาร ขนาด 4 ลิ้นชัก</t>
  </si>
  <si>
    <t>ตู้นิรภัยยี่ห้อ Taiya รุ่น TS760K2</t>
  </si>
  <si>
    <t>25.11.2016</t>
  </si>
  <si>
    <t>รถบรรทุก(ดีเซล) ขนาด 1 ตัน ตม.จว.ภูเก็ต</t>
  </si>
  <si>
    <t>เรือยนต์ตรวจการณ์ ความยาวไม่น้อยกว่า 32 ฟุต งวด5</t>
  </si>
  <si>
    <t>รถยนต์ไฟฟ้าตรวจการณ์อัจริยะ (SPC)ประเภท 1ตม.ภูเก็ต</t>
  </si>
  <si>
    <t>รถยนต์ไฟฟ้าตรวจการณ์อัจริยะ (SPC)ประเภท2 ตม.ภูเก็ต</t>
  </si>
  <si>
    <t>รถยนต์ไฟฟ้าตรวจการณ์อัจริยะ (SPC)ประเภท 1ตม.ชุมพร</t>
  </si>
  <si>
    <t>รถยนต์ไฟฟ้าตรวจการณ์อัจริยะ (SPC)ประเภท 1ตม.ระนอง</t>
  </si>
  <si>
    <t>รถยนต์ไฟฟ้าตรวจการณ์อัจริยะ (SPC)ประเภท2 ตม.ระนอง</t>
  </si>
  <si>
    <t>รถยนต์ไฟฟ้าตรวจการณ์อัจริยะ (SPC)ประเภท 1ตม.กระบี่</t>
  </si>
  <si>
    <t>รถยนต์ไฟฟ้าตรวจการณ์อัจริยะ (SPC)ประเภท2 ตม.กระบี่</t>
  </si>
  <si>
    <t>รถยนต์ไฟฟ้าตรวจการณ์อัจริยะ (SPC)ประเภท 1ตม.พังงา</t>
  </si>
  <si>
    <t>รถยนต์บรรทุก(ดีเซล) ขราด 1 ตัน ขับเคลื่อน 4 ล้อ</t>
  </si>
  <si>
    <t>รถโดยสาร 12 ที่นั่ง (ดีเซล) ตม.จว.ภูเก็ต</t>
  </si>
  <si>
    <t>รถบรรทุกผู้ต้องหาพร้อมอุปกรณ์ ตม.จว.พังงา</t>
  </si>
  <si>
    <t>รถบรรทุกผู้ต้องหาพร้อมอุปกรณ์ ตม.จว.ภูเก็ต</t>
  </si>
  <si>
    <t>เรือตรวจการณ์ ขนาด 20 ฟุต ตม.จว.ระนอง</t>
  </si>
  <si>
    <t>เรือตรวจการณ์ ขนาด 30 ฟุต ตม.จว.ระนอง</t>
  </si>
  <si>
    <t>09.02.1998</t>
  </si>
  <si>
    <t>28.12.2005</t>
  </si>
  <si>
    <t>รถยนต์ผู้ต้องหา ยี่ห้อ อีซูซุ</t>
  </si>
  <si>
    <t>29.09.2006</t>
  </si>
  <si>
    <t>จักรยานยนต์</t>
  </si>
  <si>
    <t>รถยนต์ตู้ 12 ที่นั่ง</t>
  </si>
  <si>
    <t>รถยนต์ ขนาด 1 ตัน</t>
  </si>
  <si>
    <t>รถจยย.ยี่ห้อฮอนด้่ รุ่น NCB150(c)สีเหลือง-ดำ</t>
  </si>
  <si>
    <t>รถยนต์ยี่ห้อ ISUZU รุ่น แคปโฟร์ แอลเอส 3.0</t>
  </si>
  <si>
    <t>รถจักรยานยนต์ยี่ห้อคาวาซากิ  รุ่น BN175-E6F สีเทา</t>
  </si>
  <si>
    <t>21.02.2017</t>
  </si>
  <si>
    <t>ชุดสัญญาณไฟไซเรน 120 ซม.-ตม.จว.ภูเก็ต</t>
  </si>
  <si>
    <t>โทรทัศน์สี</t>
  </si>
  <si>
    <t>เครื่องกดบัตรคิดไฟฟ้า</t>
  </si>
  <si>
    <t>12.11.2008</t>
  </si>
  <si>
    <t>ชุดเครื่องเสียง Star Digital พร้อมอุปกรณ์</t>
  </si>
  <si>
    <t>ชุดเครื่องเสียง Ampfier พร้อมอุปกรณ์</t>
  </si>
  <si>
    <t>เครื่องรับส่งโทรสาร</t>
  </si>
  <si>
    <t>เครื่องสำรองไฟ UPS</t>
  </si>
  <si>
    <t>ไม้กั้นอัตโนมัติ</t>
  </si>
  <si>
    <t>15.10.2013</t>
  </si>
  <si>
    <t>เครื่องออกบัตรคิวอัตโนมัติ ตม.จว.กระบี่</t>
  </si>
  <si>
    <t>กล้อง Web cam ด่าน ตม.ทอ.ภูเก็ต</t>
  </si>
  <si>
    <t>เครื่องมัลติมีเดียโปรเจ็คเตอร์</t>
  </si>
  <si>
    <t>ชุดคอมพิวเตอร์</t>
  </si>
  <si>
    <t>ชุดควบคุมกล้องโทรทัศน์</t>
  </si>
  <si>
    <t>25.05.2013</t>
  </si>
  <si>
    <t>กล้องถ่ายภาพนิ่ง ตม.จว.พังงา</t>
  </si>
  <si>
    <t>ชุดกล้องวงจรปิด ตม.จว.ระนอง</t>
  </si>
  <si>
    <t>กล้องถ่ายภาพเคลื่อนไหว ตม.จว.พังงา</t>
  </si>
  <si>
    <t>กล้องถ่ายภาพนิ่ง ระบบดิจิตอล ตม.จว.ภูเก็ต</t>
  </si>
  <si>
    <t>กล้องถ่ายภาพเคลื่อนไหว ระบบดิจิตอล ตม.จว.ภูเก็ต</t>
  </si>
  <si>
    <t>เครื่องอ่านหนังสือเดินทาง ด่าน ตม.ทอ.ภูเก็ต</t>
  </si>
  <si>
    <t>29.12.2017</t>
  </si>
  <si>
    <t>คอมพิวเตอร์-ตม.จว.ชุมพร</t>
  </si>
  <si>
    <t>เครื่องสำรองไฟฟ้า-ตม.จว.ชุมพร</t>
  </si>
  <si>
    <t>ชุดตรวจพิสูจน์หลักฐานโทรศัพท์มือถือ ตม.ภูเก็ต</t>
  </si>
  <si>
    <t>ชุดตรวจพิสูจน์หลักฐานโทรศัพท์มือถือ ตม.ระนอง</t>
  </si>
  <si>
    <t>ชุดตรวจพิสูจน์หลักฐานโทรศัพท์มือถือ ตม.กระบี่</t>
  </si>
  <si>
    <t>เครื่องอ่านหนังสือฯแบบสแกน3M,AT9000MK2 ตม.ภูเก็ต</t>
  </si>
  <si>
    <t>เครื่องอ่านหนังสือฯแบบสแกน3M,AT9000MK2 ตม.ชุมพร</t>
  </si>
  <si>
    <t>เครื่องอ่านหนังสือฯแบบสแกน3M,AT9000MK2 ตม.ระนอง</t>
  </si>
  <si>
    <t>เครื่องอ่านหนังสือฯแบบสแกน3M,AT9000MK2 ตม.กระบี่</t>
  </si>
  <si>
    <t>เครื่องอ่านหนังสือฯแบบสแกน3M,AT9000MK2 ตม.พังงา</t>
  </si>
  <si>
    <t>คอมพิวเตอร์ประมวลผลแบบที่ 1 ตม.จว.ภูเก็ต</t>
  </si>
  <si>
    <t>คอมพิวเตอร์ประมวลผลแบบที่ 1 ตม.จว.ระนอง</t>
  </si>
  <si>
    <t>คอมพิวเตอร์ประมวลผลแบบที่ 1 ตม.จว.กระบี่</t>
  </si>
  <si>
    <t>คอมพิวเตอร์ประมวลผลแบบที่ 1 ตม.จว.พังงา</t>
  </si>
  <si>
    <t>คอมพิวเตอร์ประมวลผลแบบที่ 1 ตม.จว.ชุมพร</t>
  </si>
  <si>
    <t>คอมพิวเตอร์ประมวลผลแบบที่ 1 ตม.ทอ.ภูเก็ต</t>
  </si>
  <si>
    <t>เครื่องอ่านหนังสือเดินทาง ตม.จว.ภูเก็ต</t>
  </si>
  <si>
    <t>เครื่องอ่านหนังสือเดินทาง ตม.จว.ระนอง</t>
  </si>
  <si>
    <t>เครื่องอ่านหนังสือเดินทาง ตม.จว.กระบี่</t>
  </si>
  <si>
    <t>เครื่องอ่านหนังสือเดินทาง ตม.จว.พังงา</t>
  </si>
  <si>
    <t>เครื่องอ่านหนังสือเดินทาง ตม.จว.ชุมพร</t>
  </si>
  <si>
    <t>เครื่องอ่านหนังสือเดินทาง ตม.ทอ.ภูเก็ต</t>
  </si>
  <si>
    <t>เครื่องจัดเก็บข้อมูล BIO ตม.จว.ภูเก็ต</t>
  </si>
  <si>
    <t>เครื่องจัดเก็บข้อมูล BIO ตม.จว.ระนอง</t>
  </si>
  <si>
    <t>เครื่องจัดเก็บข้อมูล BIO ตม.จว.กระบี่</t>
  </si>
  <si>
    <t>เครื่องจัดเก็บข้อมูล BIO ตม.จว.พังงา</t>
  </si>
  <si>
    <t>เครื่องจัดเก็บข้อมูล BIO ตม.จว.ชุมพร</t>
  </si>
  <si>
    <t>เครื่องจัดเก็บข้อมูล BIO พร้อมจอ ตม.ทอ.ภูเก็ต</t>
  </si>
  <si>
    <t>เครื่องจัดเก็บข้อมูล BIO พร้อมจอ ตม.จว.กระบี่</t>
  </si>
  <si>
    <t>อุปกรณ์กระจายสัญญาณ (L2 Switch) ตม.จว.ภูเก็ต</t>
  </si>
  <si>
    <t>อุปกรณ์กระจายสัญญาณ (L2 Switch) ตม.จว.กระบี่</t>
  </si>
  <si>
    <t>อุปกรณ์กระจายสัญญาณ (L2 Switch) ตม.จว.พังงา</t>
  </si>
  <si>
    <t>อุปกรณ์กระจายสัญญาณ (L2 Switch) ตม.จว.ชุมพร</t>
  </si>
  <si>
    <t>คอมพิวเตอร์-ตม.ทอ.ภูเก็ต</t>
  </si>
  <si>
    <t>02.11.2007</t>
  </si>
  <si>
    <t>เครื่องไมโครคอมพิวเตอร์</t>
  </si>
  <si>
    <t>เครื่องควบคุมและสำรองไฟฟ้า</t>
  </si>
  <si>
    <t>เครื่องไมโครคอมพิวเตอร์ประมวลผลทั่วไป</t>
  </si>
  <si>
    <t>เครื่องคอมพิวเตอร์ชนิดพกพา</t>
  </si>
  <si>
    <t>08.04.2008</t>
  </si>
  <si>
    <t>เครื่องพิมพ์แบบเลเซอร์ ยี่ห้อ mission</t>
  </si>
  <si>
    <t>คอมพิวเตอร์พร้อมอุปกรณ์</t>
  </si>
  <si>
    <t>เครื่องไมโครคอมพิวเตอร์ ยี่ห้อ</t>
  </si>
  <si>
    <t>เครื่องพิมพ์ชนิดเลเซอร์-ตม.จว.ภูเก็ต</t>
  </si>
  <si>
    <t>25.09.2017</t>
  </si>
  <si>
    <t>เครื่องคอมพิวเตอร์ลูกข่าย ด่าน ตม.ทอ.ภก.</t>
  </si>
  <si>
    <t>เครื่องคอมพิวเตอร์สำหรับงานสำนักงาน ตม.จว.กระบี่</t>
  </si>
  <si>
    <t>เครื่องพิมพ์ชนิดเลเซอร์/ชนิดLED ขาวดำ ตม.จว.ระนอง</t>
  </si>
  <si>
    <t>เครื่องพิมพ์ชนิดเลเซอร์/ชนิดLED ขาวดำ ตม.จว.กระบี่</t>
  </si>
  <si>
    <t>คอมพิวเตอร์ ด่าน ตม.ทอ.ภูเก็ต</t>
  </si>
  <si>
    <t>เครื่องกระจายสัญญาณวิทยุ ด่าน ตม.ทอ.ภูเก็ต</t>
  </si>
  <si>
    <t>เครื่องสแกนเนอร์ ตม.จว.ชุมพร</t>
  </si>
  <si>
    <t>เครื่องคอมพิวเตอร์ ตม.จว.พังงา</t>
  </si>
  <si>
    <t>เครื่องสำรองไฟฟ้า UPS 1 KVA ด่าน ตม.ทอ.ภูเก็ต</t>
  </si>
  <si>
    <t>เครื่องคอมพิวเตอร์สำนักงานพร้อมจอ ตม.จว.ระนอง</t>
  </si>
  <si>
    <t>เครื่องพิมพ์เลเซอร์ ตม.จว.ระนอง</t>
  </si>
  <si>
    <t>เครื่องคอมพิวเตอร์โน๊ตบุ๊ค ตม.จว.ระนอง</t>
  </si>
  <si>
    <t>เครื่องคอมพิวเตอร์สำนักงานพร้อมจอ ตม.จว.ภูเก็ต</t>
  </si>
  <si>
    <t>เครื่องสำรองไฟฟ้า ตม.จว.ภูเก็ต</t>
  </si>
  <si>
    <t>เครื่องคอมพิวเตอร์โน๊ตบุ๊ค ตม.จว.ภูเก็ต</t>
  </si>
  <si>
    <t>เครื่องพิมพ์ชนิดเลเซอร์ ตม.จว.ภูเก็ต</t>
  </si>
  <si>
    <t>เครื่องสำรองไฟฟ้า ตม.จว.พังงา</t>
  </si>
  <si>
    <t>เครื่องทำน้ำร้อน น้ำเย็น ตม.จว.ชุมพร</t>
  </si>
  <si>
    <t>17.10.2018</t>
  </si>
  <si>
    <t>โอนล้างป/ปอาคารที่พักอาศัย ด่าน ตม.ทอ.ภูเก็ต งวด 1</t>
  </si>
  <si>
    <t>โอนล้างป/ปอาคารที่พักอาศัย ด่าน ตม.ทอ.ภูเก็ต งวด 2</t>
  </si>
  <si>
    <t>โอนล้างป/ปอาคารที่พักอาศัย ด่าน ตม.ทอ.ภูเก็ต งวด 3</t>
  </si>
  <si>
    <t>รหัสจังหวัด 8300 ภูเก็ต</t>
  </si>
  <si>
    <t>สินทรัพย์คงเหลือ ตม.จว.ภูเก็ต (2500700455)</t>
  </si>
  <si>
    <t>12.02.2016</t>
  </si>
  <si>
    <t>ล้างบัญชีงานระหว่างก่อสร้างเป็นสินทรัพย์</t>
  </si>
  <si>
    <t>22.01.2016</t>
  </si>
  <si>
    <t>ล้างบัญชงานระหว่างก่อสร้างเป็นที่ทำการ</t>
  </si>
  <si>
    <t>ศูนย์ควบคุมแรงงานต่างด้าว</t>
  </si>
  <si>
    <t>โรงจอดรถยนต์สำหรับส่วนราชการและผู้มาติดต่อราชการ</t>
  </si>
  <si>
    <t>ล้างบัญชีพักเครืองปรับอากาศ</t>
  </si>
  <si>
    <t>ล้างบัญชีพักเครื่องปรับอากาศ</t>
  </si>
  <si>
    <t xml:space="preserve"> ล้างบัญชีพักเครื่องปรับอากาศ</t>
  </si>
  <si>
    <t>28.12.2016</t>
  </si>
  <si>
    <t>ครุภัณฑ์ประจำสัำนักงานศูนย์แรงงานต่างด้าว</t>
  </si>
  <si>
    <t>ครุภัณฑ์สำนักงานประจำศูนย์แรงงานต่างด้าว</t>
  </si>
  <si>
    <t>ครุภัณฑ์ประจำศูนย์แรงงานต่างด้าว</t>
  </si>
  <si>
    <t>08.03.2017</t>
  </si>
  <si>
    <t>เครืื่องปรับอากาศประจำศูนย์แรงงานต่างด้าว</t>
  </si>
  <si>
    <t>เก้าอี้จำนวน 40 ตัว โดยบริษัท ไทยไทโย จำกัด</t>
  </si>
  <si>
    <t>ป้ายโฆษณาขนาดใหญ่</t>
  </si>
  <si>
    <t>ป้ายโฆษณาขนาดเล็ก</t>
  </si>
  <si>
    <t>29.05.2013</t>
  </si>
  <si>
    <t>รถตู้โดยสาร 12 ที่นั่ง</t>
  </si>
  <si>
    <t>รถยนต์ไฟฟ้าตรวจการณ์อัจริยะ(SPC)ประเภท1ตม.นราธิวาส</t>
  </si>
  <si>
    <t>รถยนต์บรรทุกขนาด1ตัน ดับเบิ้ลแคป ISUZU ตม.นราธิวาส</t>
  </si>
  <si>
    <t>รถจักรยานยนต์ ยี่ห้อ ไทเกอร์ รุ่น st 00</t>
  </si>
  <si>
    <t>รถยนต์บรรทุก (ดีเซล) 6 ตัน 6 ล้อ</t>
  </si>
  <si>
    <t>รถยนต์บรรทุก (ดีเซล) ขนาด 1 ตัน</t>
  </si>
  <si>
    <t>รถยนต์กระบะ</t>
  </si>
  <si>
    <t>เครื่องกำเนิดไฟฟ้า ตม.จว.นราธิวาส</t>
  </si>
  <si>
    <t>11.09.2007</t>
  </si>
  <si>
    <t>เครื่องสำรองไฟฟ้าขนาด1 KVA CLEANLINE L1150D(45ชุด)</t>
  </si>
  <si>
    <t xml:space="preserve">หมวดสินทรัพย์ 12060400 คุรภัณฑ์โฆษณา </t>
  </si>
  <si>
    <t>กล้องถ่ายภาพเคลื่อนไหวและกล้องถ่ายภาพนิ่ง</t>
  </si>
  <si>
    <t>เครื่องอ่านหนังสือฯแบบสแกน3M,AT9000MK2ตม.นราธิวาส</t>
  </si>
  <si>
    <t>เครื่องคอมพิวเตอร์สำหรับงานประมวลผลแบบที่1(45ชุด)</t>
  </si>
  <si>
    <t>เครื่องอ่านหนังสือเดินทางฯ Dermalog XF9e (45ชุด)</t>
  </si>
  <si>
    <t>เครื่องจัดเก็บข้อมูลBiometrics+กล้องWebcam(41ชุด)</t>
  </si>
  <si>
    <t>เครื่องจัดเก็บข้อมูลBiometricsDermalogLF10st(4ชุด)</t>
  </si>
  <si>
    <t>29.09.2020</t>
  </si>
  <si>
    <t>คอมพิวเตอร์ All In One</t>
  </si>
  <si>
    <t>29.12.2009</t>
  </si>
  <si>
    <t>อุปกรณ์สลับสัญญาน Fast Ethernet Switch</t>
  </si>
  <si>
    <t>เครื่องพิมพ์ดีด ชนิด Dot Matrix Printer</t>
  </si>
  <si>
    <t>กล้อง Wedcam</t>
  </si>
  <si>
    <t>26.01.2017</t>
  </si>
  <si>
    <t>รหัสจังหวัด 9600 นราธิวาส</t>
  </si>
  <si>
    <t>สินทรัพย์คงเหลือ ตม.จว.นราธิวาส (2500700457)</t>
  </si>
  <si>
    <t>สินทรัพย์คงเหลือ บก.ตม.2 (2500701605)</t>
  </si>
  <si>
    <t>12.06.2009</t>
  </si>
  <si>
    <t>อาคารที่ทำการ บก.ตม.ทอช.</t>
  </si>
  <si>
    <t>โรงจอดรถยนต์ บก.ตม.2</t>
  </si>
  <si>
    <t>28.09.2018</t>
  </si>
  <si>
    <t>ตู้เซฟนิรภัยระบบดิจิตอล รุ่น Leeco 702-XPLขนาด 250</t>
  </si>
  <si>
    <t>29.04.2019</t>
  </si>
  <si>
    <t>เก้าอี้พักผ่อน</t>
  </si>
  <si>
    <t>เก้าอี้พักผ่อน (โซฟา)109 ตัว</t>
  </si>
  <si>
    <t>เก้าอี้พักผ่อน 109 ชุด</t>
  </si>
  <si>
    <t>เก้าอี้พักผ่อน 109</t>
  </si>
  <si>
    <t>เก้าอี้เพื่อสุขภาพ 400 ตัว</t>
  </si>
  <si>
    <t>เก้าอี้เพื่อสุขภาพ400ตัว</t>
  </si>
  <si>
    <t>เก้าอี้เพื่อสุขภาพ 3 ตัว</t>
  </si>
  <si>
    <t>หมวดสินทรัพย์ 12060100 ครุภัณฑ์สนง. (หมดอายุการใช้งานแล้ว)</t>
  </si>
  <si>
    <t>เครื่องฟอกอากาศ</t>
  </si>
  <si>
    <t>เครื่องออกบัตรคิว จำนวน 1 เครื่อง</t>
  </si>
  <si>
    <t>เฟอร์นิเจอร์สำนักงาน</t>
  </si>
  <si>
    <t>01.08.2014</t>
  </si>
  <si>
    <t>เครื่องพิมพ์แบบเลเซอร์ยี่ห้อ Fuji Xerox</t>
  </si>
  <si>
    <t>ตู้นิรภัยขนาดกลาง 150 กก.ขนาด 59x55x70 cm. สีเทา</t>
  </si>
  <si>
    <t>รวมหมวดสินทรัพย์ 12060100 ครุภัณฑ์สนง.</t>
  </si>
  <si>
    <t>รถบรรทุกดีเซล</t>
  </si>
  <si>
    <t>รถโดยสาร 12 ที่นั่ง</t>
  </si>
  <si>
    <t>รถจักรยานยนต์</t>
  </si>
  <si>
    <t>30.09.2018</t>
  </si>
  <si>
    <t>รถยต์มิตซูบิชิไทรตั้น 4 ประตู</t>
  </si>
  <si>
    <t>รถยนต์ตรวจการณ์ ISUZU รุ่น MU-X4x2 1.9 CD6 งวด5</t>
  </si>
  <si>
    <t>รถยนต์นั่งTOYOTA รุ่นNEW ALTIS 1.6G COROLLAงวด8</t>
  </si>
  <si>
    <t>รถยนต์ไฟฟ้าตรวจการณ์อัจริยะ (SPC) ประเภท 1</t>
  </si>
  <si>
    <t>รถยนต์ไฟฟ้าตรวจการณ์อัจฉริยะ (SPC) ประเภท 1</t>
  </si>
  <si>
    <t>รถยนต์นั่ง Toyota รุ่น New ALTIS 1.6 G COROLLA</t>
  </si>
  <si>
    <t>รถยนต์ตู้โดยสารNISSAN รุ่น NV350 URVAN งวด2บก.ตม.2</t>
  </si>
  <si>
    <t>รถยนต์บรรทุกขนาด 1 ตัน ดับเบิ้ลแคป ยี่ห้อISUZUตม.2</t>
  </si>
  <si>
    <t>รถยนต์นั่ง NISSAN รุ่น SYLPHY 16MY1.6E บก.ตม.2</t>
  </si>
  <si>
    <t>หมวดสินทรัพย์ 12060200 คุรภัณฑ์ยานพาหนะ (หมดอายุการใช้งานแล้ว)</t>
  </si>
  <si>
    <t>จักรยายนยนต์</t>
  </si>
  <si>
    <t>รถยนต์โดยสาร</t>
  </si>
  <si>
    <t>รถยนต์บรรทุกดีเซล ขนาด 1 ตัน ดับเบิลแคป</t>
  </si>
  <si>
    <t>รวมหมวดสินทรัพย์ 12060200 คุรภัณฑ์ยานพาหนะ</t>
  </si>
  <si>
    <t>หมวดสินทรัพย์ 12060300 คุรภัณฑ์ไฟฟ้าและวิทยุ</t>
  </si>
  <si>
    <t>เครื่องโทรสารแบบธรรมดาเลเซอร์ Brother Fax-2840</t>
  </si>
  <si>
    <t>หมวดสินทรัพย์ 12060300 คุรภัณฑ์ไฟฟ้าและวิทยุ (หมดอายุการใช้งานแล้ว)</t>
  </si>
  <si>
    <t>23.03.2010</t>
  </si>
  <si>
    <t>เครื่องวัดหน่วยไฟฟ้า</t>
  </si>
  <si>
    <t>เครื่องขยายเสียงสำหรับประชุม 15 จุด</t>
  </si>
  <si>
    <t>ทีวีสีจอแบน 29 นิ้ว</t>
  </si>
  <si>
    <t>เครื่องขยายเสียงสำหรับประชุม</t>
  </si>
  <si>
    <t>ทีวีสี</t>
  </si>
  <si>
    <t>เครื่องสำรองไฟฟ้าพร้อมอุปกรณ์</t>
  </si>
  <si>
    <t>ตู้โทรศัพท์สาขา</t>
  </si>
  <si>
    <t>รวมหมวดสินทรัพย์ 12060300 คุรภัณฑ์ไฟฟ้าและวิทยุ</t>
  </si>
  <si>
    <t>20.08.2013</t>
  </si>
  <si>
    <t>โปรเจคเตอร์</t>
  </si>
  <si>
    <t>กล้องWEB CAMERA,LOGITECH,CONFERENCECAM BCC950 ตม.2</t>
  </si>
  <si>
    <t>หมวดสินทรัพย์ 12060400 คุรภัณฑ์โฆษณา (หมดอายุการใช้งานแล้ว)</t>
  </si>
  <si>
    <t>เครื่องฉายภาพข้ามศรีษะพร้อมจอรับภาพชนิดขาตั้ง</t>
  </si>
  <si>
    <t>ป้ายประชาสัมพันธ์อีเล็กทรอนิกส์</t>
  </si>
  <si>
    <t>กล้องถ่ายภาพเคลื่อนไหว</t>
  </si>
  <si>
    <t>กล้องวงจรปิดพร้อมอุปกรณ์</t>
  </si>
  <si>
    <t>รวมหมวดสินทรัพย์ 12060400 คุรภัณฑ์โฆษณา</t>
  </si>
  <si>
    <t>เครื่องพิมพ์ชนิดเลเซอร์FUJI,DOCUMENTPRINT P355ตม.2</t>
  </si>
  <si>
    <t>เครื่องสำรองไฟฟ้า 1 KVA,CLEANLINE รุ่น L-1150Dตม.2</t>
  </si>
  <si>
    <t>คอมพิวเตอร์HP,HP 280 G2 MICROTOWER BUSINESS PCตม.2</t>
  </si>
  <si>
    <t>ครุภัณฑ์คอมพิวเตอร์โน้ตบุ๊ค บก.ตม.2</t>
  </si>
  <si>
    <t>เครื่องอ่านหนังสือเดินทางแบบสแกน MRP Full</t>
  </si>
  <si>
    <t>เครื่องคอมพิวเตอร์สำหรับงานประมวลผลแบบที่1(322ชุด)</t>
  </si>
  <si>
    <t>เครื่องอ่านหนังสือเดินทางฯ Dermalog XF9e (320ชุด)</t>
  </si>
  <si>
    <t>เครื่องจัดเก็บข้อมูลBiometricsDermalogLF10st320ชุด</t>
  </si>
  <si>
    <t>เครื่องคอมพิวเตอร์สำหรับงานประมวลผลแบบที่ 1</t>
  </si>
  <si>
    <t>เครื่องอ่านหนังสือเดินทางฯ Dermalog XF9e (320 ชุด)</t>
  </si>
  <si>
    <t>เครื่องจัดเก็บข้อมูล Biometrics Dermalog LF10st</t>
  </si>
  <si>
    <t>เครื่องจัดเก็บข้อมูล Biometrics + กล้อง  Webcam</t>
  </si>
  <si>
    <t>เครื่องสำรองไฟฟ้าขนาด1KVA CLEANLINE L1150D(322ชุด)</t>
  </si>
  <si>
    <t>เครื่องสำรองไฟขนาด 1KVA CLEANLINE L1150D</t>
  </si>
  <si>
    <t xml:space="preserve">หมวดสินทรัพย์ 12061000 คุรภัณฑ์คอมพิวเตอร์ </t>
  </si>
  <si>
    <t>หมวดสินทรัพย์ 12061000 คุรภัณฑ์คอมพิวเตอร์ (หมดอายุการใช้งานแล้ว)</t>
  </si>
  <si>
    <t>08.10.2008</t>
  </si>
  <si>
    <t>คอมพิวเตอร์ประมวลผล</t>
  </si>
  <si>
    <t>10.03.2009</t>
  </si>
  <si>
    <t>เครื่องมือและอุปกรณ์ตามโครงการบัตรผ่านช่องทาง</t>
  </si>
  <si>
    <t>เครื่องคอมพิวเตอร์พร้อมเครื่องควบคุมและสำรองไฟฟ้า</t>
  </si>
  <si>
    <t>อุปกรณ์กำหนดเส้นทาง</t>
  </si>
  <si>
    <t>คอมพิวเตอร์โน๊ตบุ๊ค</t>
  </si>
  <si>
    <t>อุปกรณ์ป้องกันการบุกรุกเข้าระบบเครื่องแม่ข่าย</t>
  </si>
  <si>
    <t>Scanner ยี่ห้อ HP รุ่น Scanjet G3010</t>
  </si>
  <si>
    <t>เครื่องพิมพ์เลเซอร์ ยี่ห้อ Sumsung</t>
  </si>
  <si>
    <t>26.09.2011</t>
  </si>
  <si>
    <t>เครื่องพิมพ์คอมพิวเตอร์ ชนิด dot matrix</t>
  </si>
  <si>
    <t>30.07.2012</t>
  </si>
  <si>
    <t>ระบบช่องตรวจหนังสือเดินทางอัตโนมัติ</t>
  </si>
  <si>
    <t>17.07.2013</t>
  </si>
  <si>
    <t>ซื้อครุภัณฑ์คอมพิวเตอร์พร้อมอุปกรณ์ จำนวน 5 รายการ</t>
  </si>
  <si>
    <t>คอมพิวเตอร์สำนักงาน</t>
  </si>
  <si>
    <t>โน๊ตบุคประมวลผล</t>
  </si>
  <si>
    <t>เครื่องพิมพ์แบแคร่สั้น</t>
  </si>
  <si>
    <t>คอมพิวเตอร์แท็บเล็ต</t>
  </si>
  <si>
    <t>29.11.2013</t>
  </si>
  <si>
    <t>ติดตั้งคอมพิวเตอร์</t>
  </si>
  <si>
    <t>เครื่องไมโครคอมพิวเตอร์ ยี่ห้อ Mission</t>
  </si>
  <si>
    <t>เครื่องเซอฟเวอร์พร้อมอุปกรณ์</t>
  </si>
  <si>
    <t>03.08.2015</t>
  </si>
  <si>
    <t>เคื่องตรวจหนังสือเดินทาง Automatic Channel   F2</t>
  </si>
  <si>
    <t>09.09.2015</t>
  </si>
  <si>
    <t>เครื่องตรวจคุณสมบัติความปลอดภัยของเล่มหนังสือทาง</t>
  </si>
  <si>
    <t>เครื่อวตรวจคุณสมบัตความปลอดภัยของหนังสือเดินทาง</t>
  </si>
  <si>
    <t>01.03.2017</t>
  </si>
  <si>
    <t>คอมพิวเตอร์ Lenovo พร้อมจอ 19.5 นิ้ว</t>
  </si>
  <si>
    <t>คอมฯ Lenovo พร้อมจอ 19.5 นิ้ว</t>
  </si>
  <si>
    <t>เครื่องคอมพิวเตอร์สำหรับงานสำนักงาน บก.ตม.2</t>
  </si>
  <si>
    <t>เครื่องคอมพิวเตอร์(งานประมวลผล)บก.ตม.2</t>
  </si>
  <si>
    <t>เครื่องพิมพ์ชนิดเลเซอร์/ชนิดLED ขาวดำ บก.ตม.2</t>
  </si>
  <si>
    <t xml:space="preserve">รวมหมวดสินทรัพย์ 12061000 คุรภัณฑ์คอมพิวเตอร์ </t>
  </si>
  <si>
    <t>เตียง 2 ชั้นพร้อมที่นอน</t>
  </si>
  <si>
    <t>เตียงเหล้ก 2 ชั้น ร้อมเครื่องนอน</t>
  </si>
  <si>
    <t>หมวดสินทรัพย์ 12061200 คุรภัณฑ์งานบ้าน (หมดอายุการใช้งานแล้ว)</t>
  </si>
  <si>
    <t>เครื่องทำน้ำเย็นแบบขวด</t>
  </si>
  <si>
    <t>เตียงนอน 2 ชั้น</t>
  </si>
  <si>
    <t>เครื่องนอนและอุปกรณ์</t>
  </si>
  <si>
    <t>12.04.2013</t>
  </si>
  <si>
    <t>รวมหมวดสินทรัพย์ 12061200 คุรภัณฑ์งานบ้าน</t>
  </si>
  <si>
    <t>05.09.2012</t>
  </si>
  <si>
    <t>รหัสจังหวัด 1100 สมุทรปราการ</t>
  </si>
  <si>
    <t>สินทรัพย์คงเหลือ บก.ตม.4 (2500701698)</t>
  </si>
  <si>
    <t>30.11.2017</t>
  </si>
  <si>
    <t>เรือนแถวชั้นประทวนและพลตำรวจ บก.ตม.</t>
  </si>
  <si>
    <t>อาคารที่ทำการด่านตรวจคนเข้าเมือง</t>
  </si>
  <si>
    <t>อาคารที่ทำการระดับกองกำกับการ</t>
  </si>
  <si>
    <t>อาคารเอนกประสงค์ขนาดกลาง</t>
  </si>
  <si>
    <t>อาคารที่ทำการ บก.ตม.4</t>
  </si>
  <si>
    <t>01.12.2017</t>
  </si>
  <si>
    <t>อาคารที่ทำการขนาดเล็ก</t>
  </si>
  <si>
    <t>อาคารสำนักงาน บก.ตม.</t>
  </si>
  <si>
    <t>11.04.2018</t>
  </si>
  <si>
    <t>ห้องประชุม บก.ตม.4 ขอนแก่น</t>
  </si>
  <si>
    <t>โรงจอดรถสำหรับผู้มาติดต่อราชการ</t>
  </si>
  <si>
    <t>ติดตั้งระบบประปา กก.</t>
  </si>
  <si>
    <t>15.05.2018</t>
  </si>
  <si>
    <t>โรงจอดรถ บก.ตม.4 จว.ขอนแก่น จำนวน 6 หลัง (1/6)</t>
  </si>
  <si>
    <t>โรงจอดรถ บก.ตม.4 จว.ขอนแก่น จำนวน 6 หลัง (2/6)</t>
  </si>
  <si>
    <t>โรงจอดรถ บก.ตม.4 จว.ขอนแก่น จำนวน 6 หลัง (3/6)</t>
  </si>
  <si>
    <t>โรงจอดรถ บก.ตม.4 จว.ขอนแก่น จำนวน 6 หลัง (4/6)</t>
  </si>
  <si>
    <t>โรงจอดรถ บก.ตม.4 จว.ขอนแก่น จำนวน 6 หลัง (5/6)</t>
  </si>
  <si>
    <t>โรงจอดรถ บก.ตม.4 จว.ขอนแก่น จำนวน 6 หลัง (6/6)</t>
  </si>
  <si>
    <t>ตู้นิรภัย ตม.ขอนแก่น</t>
  </si>
  <si>
    <t>เครื่องปรับอากาศแบบแยกส่วน</t>
  </si>
  <si>
    <t>โต๊ะประชุม 12 ที่นั่ง ด่าน ตม.กาบเชิง</t>
  </si>
  <si>
    <t>โต๊ะวางคอมพิวเตอร์พร้อมเครื่องพิมพ์</t>
  </si>
  <si>
    <t>ตู้เหล็กเก็บเอกสาร  15 ลิ้นชัก</t>
  </si>
  <si>
    <t>ชั้นเก็บแฟ้ม 4 ชั้น ด่าน ตม.กาบเชิง</t>
  </si>
  <si>
    <t>ตู้นิรภัย ด่าน ตม.กาบเชิง</t>
  </si>
  <si>
    <t>เครื่องออกบัตรคิว ตม.จว.นครราชสีมา</t>
  </si>
  <si>
    <t>เครื่องออกบัตรคิว ด่าน ตม.กาบเชิง</t>
  </si>
  <si>
    <t>ครุภัณฑ์สำนักงาน เครื่อง</t>
  </si>
  <si>
    <t>เครื่องปรับอากาศ บก.ตม.4</t>
  </si>
  <si>
    <t>เครื่องปรับอากาศ บก.ตม.4 (2)</t>
  </si>
  <si>
    <t>เครื่องปรับอากาศ บก.ตม.4 (3)</t>
  </si>
  <si>
    <t>ภาชนะและตู้เก็บของ</t>
  </si>
  <si>
    <t>โต๊ะห้องปฏิบัติการ</t>
  </si>
  <si>
    <t>เก้าอี้หมุนได้</t>
  </si>
  <si>
    <t>เก้าอี้พนักตรง</t>
  </si>
  <si>
    <t>เครื่องดูดฝุ่นขนาด 25  นิ้ว</t>
  </si>
  <si>
    <t>เครื่องขัดพื้น</t>
  </si>
  <si>
    <t>กล้องทีวีวงจรปิด จำนวน 18 ตัว</t>
  </si>
  <si>
    <t>ป้ายโฆษณา (ติดหน้าตึก)</t>
  </si>
  <si>
    <t>09.08.2019</t>
  </si>
  <si>
    <t>โต๊ะประชุมเข้ามุม</t>
  </si>
  <si>
    <t>ตู้กระจกเก็บเอกสาร 2 บานเปิด</t>
  </si>
  <si>
    <t>ตู้สำหรับวางเครื่องเสียงและอุปกรณ์</t>
  </si>
  <si>
    <t>13.11.2019</t>
  </si>
  <si>
    <t>ครุภัณฑ์ตู้นิรภัย ตม.จว.ชัยภูมิ โอนให้ บก.ตม.4</t>
  </si>
  <si>
    <t>เครื่องเข้าเล่ม ยี่ห้อTATA รุ่น Orbis (เจาะมือโยก)</t>
  </si>
  <si>
    <t>เครื่องเข้าเล่ม ยี่ห้อTATA รุ่น Riesa (เจาะไฟฟ้า)</t>
  </si>
  <si>
    <t>เครื่องปรับอากาศแบบเคลื่อนย้ายได้</t>
  </si>
  <si>
    <t>เครื่องเจาะรูกระดาษ</t>
  </si>
  <si>
    <t>ตู้เก็บเอกสารแบบ 15 ลิ้นชัก</t>
  </si>
  <si>
    <t>เครื่องปรับอากาศ(30000บีทียู)</t>
  </si>
  <si>
    <t>โต๊ะประชุม(ขนาด 18 ที่นั่ง)</t>
  </si>
  <si>
    <t>เครื่องปรับอากาศ (13000 บีทียู)</t>
  </si>
  <si>
    <t>โต๊ะทำงาน ขนาด 6 ฟุต 2 ลิ้นชัก</t>
  </si>
  <si>
    <t>โต๊ะทำงานขนาด 5 ฟุต 2 ลิ้นชัก</t>
  </si>
  <si>
    <t>ตู้เย็นขนาด 7 คิวบิกฟุต</t>
  </si>
  <si>
    <t>ถังน้ำขนาดใหญ่และอุปกรณ์</t>
  </si>
  <si>
    <t>รถยนต์โดยสาร ขนาด 12 ที่นั่ง บก.ตม.4</t>
  </si>
  <si>
    <t>รถยนต์โดยสาร ขนาด 12 ที่นั่ง</t>
  </si>
  <si>
    <t>รถยนต์ไฟฟ้าตรวจการณ์อัจฉริยะ(SPC) ประเภท 1 บก.ตม.4</t>
  </si>
  <si>
    <t>รถยนต์ไฟฟ้าตรวจการณ์อัจฉริยะ (SPC)ประเภท 1 บก.ตม.4</t>
  </si>
  <si>
    <t>รถยนต์ไฟฟ้าตรวจการณ์อัจฉริยะ (SPC)ประเภท 1 ขอนแก่น</t>
  </si>
  <si>
    <t>รถยนต์ไฟฟ้าตรวจการณ์อัจฉริยะ(SPC)ประเภท 1 สุรินทร์</t>
  </si>
  <si>
    <t>รถยนต์ไฟฟ้าตรวจการณ์อัจฉริยะ (SPC)ประเภท 1 ตม.นม.</t>
  </si>
  <si>
    <t>รถยนต์ไฟฟ้าตรวจการณ์อัจฉริยะ (SPC)ประเภท 1 ชัยภูมิ</t>
  </si>
  <si>
    <t>รถยนต์ไฟฟ้าตรวจการณ์อัจฉริยะ(SPC)ประเภท 1 ร้อยเอ็ด</t>
  </si>
  <si>
    <t>รถยนต์ไฟฟ้าตรวจการณ์อัจฉริยะ(SPC)ประเภท 1กาฬสินธุ์</t>
  </si>
  <si>
    <t>รถยนต์ไฟฟ้าตรวจการณ์อัจฉริยะ(SPC)ประเภท1 มหาสารคาม</t>
  </si>
  <si>
    <t>รถยนต์ไฟฟ้าตรวจการณ์อัจฉริยะ(SPC)ประเภท 2 สุรินทร์</t>
  </si>
  <si>
    <t>รถยนต์ไฟฟ้าตรวจการณ์อัจฉริยะ(SPC)ประเภท 2 ตม.นม.</t>
  </si>
  <si>
    <t>รถยนต์ตู้โดยสารNISSAN รุ่น NV350 URVAN งวด2บก.ตม.4</t>
  </si>
  <si>
    <t>รถยนต์บรรทุกขนาด 1 ตัน ดับเบิ้ลแคป ยี่ห้อISUZUตม.4</t>
  </si>
  <si>
    <t>รถยนต์นั่ง NISSAN รุ่น SYLPHY 16MY1.6Eบก.ตม.4</t>
  </si>
  <si>
    <t>รถจักรยานยนต์ ยี่ห้อไทเกอร์</t>
  </si>
  <si>
    <t>รถบรรทุก(ดีเซล) ขนาด 1 ตัน บก.ตม.4</t>
  </si>
  <si>
    <t>รถบรรทุกผู้ต้องหาและอุปกรณ์ ตม.นครราชสีมา</t>
  </si>
  <si>
    <t>รถบรรทุก(ดีเซล) ขนาด 1 ตัน ด่าน ตม.</t>
  </si>
  <si>
    <t>รถบรรทุก(ดีเซล) ขนาด 1 ตัน ด่าน ตม.นครราชสีมา</t>
  </si>
  <si>
    <t>ไมโครโฟน</t>
  </si>
  <si>
    <t>อุปกรณ์จ่ายไฟฟ้า</t>
  </si>
  <si>
    <t>MIXER:LABORATORY</t>
  </si>
  <si>
    <t>MIXER:LABORATORY TOUCH</t>
  </si>
  <si>
    <t>วัสดุอุปกรณ์ไฟฟ้า</t>
  </si>
  <si>
    <t>เครื่องขยายเสียง เครื่องบันทึกเสียง</t>
  </si>
  <si>
    <t>02.04.2019</t>
  </si>
  <si>
    <t>เครื่องควบคุมและจ่ายไฟห้องประชุม (ตม.นครราชสีมา)</t>
  </si>
  <si>
    <t>ไมโครโฟน ชุดประชุม ประธาน (ตม.นครราชสีมา)</t>
  </si>
  <si>
    <t>ไมโครโฟนชุดประชุม ผู้ร่วมประชุม (ตม.นครราชสีมา)</t>
  </si>
  <si>
    <t>เครื่องผสมสัญญาณเสียง (ตม.นครราชสีมา)</t>
  </si>
  <si>
    <t>เครื่องปรับแต่งสัญญาณเสียง (ตม.นครราชสีมา)</t>
  </si>
  <si>
    <t>ลำโพงติดผนัง (ตม.นครราชสีมา)</t>
  </si>
  <si>
    <t>ไมค์ลอยคู่ (ตม.นครราชสีมา)</t>
  </si>
  <si>
    <t>ตู้สำหรับเก็บเครื่องเสียงขนาด14U (ตม.นครราชสีมา)</t>
  </si>
  <si>
    <t>เครื่องขนาดเสียง ขนาด 500 w</t>
  </si>
  <si>
    <t>หมวดสินทรัพย์ 12060300 คุรภัณฑ์ไฟฟ้า (หมดอายุการใช้งานแล้ว)</t>
  </si>
  <si>
    <t xml:space="preserve"> โทรทัศน์สี LCD  46 นิ้ว</t>
  </si>
  <si>
    <t>เครื่องรับส่งวิทยุ ระบบ VHF/FM</t>
  </si>
  <si>
    <t>ชุดเครื่องเสียงสำหรับการประชุม</t>
  </si>
  <si>
    <t>โทรทัศน์สี LCD 46 นิ้ว ตม.นครราชสีมา</t>
  </si>
  <si>
    <t>โทรทัศน์สี LCD 46 นิ้ว ด่าน ตม.กาบเชิง</t>
  </si>
  <si>
    <t>รวมหมวดสินทรัพย์ 12060300 คุรภัณฑ์ไฟฟ้า</t>
  </si>
  <si>
    <t>จอภาพ</t>
  </si>
  <si>
    <t>กล้องถ่ายรูป</t>
  </si>
  <si>
    <t>กล้อง CCTV พร้อมอุปกรณ์ติดตั้ง</t>
  </si>
  <si>
    <t>17.09.2018</t>
  </si>
  <si>
    <t>โทรทัศน์วงจรปิดและอุปกรณ์บันทึกภาพฯ (บก.ตม.4)</t>
  </si>
  <si>
    <t>จอแสดงผลไม่น้อยกว่า 55 นิ้ว  (บก.ตม.4)</t>
  </si>
  <si>
    <t>จอรับภาพชนิดมอเตอร์ไฟฟ้า (ตม.นครราชสีมา)</t>
  </si>
  <si>
    <t>เครื่องมัลติมีเดียโปรเจคเตอร์ (ตม.นครราชสีมา)</t>
  </si>
  <si>
    <t>กล้อง webcam Full HD 1080P (ตม.นครราชสีมา)</t>
  </si>
  <si>
    <t>โทรทัศน์ แอล อี ดี แบบ Smart TV (ตม.นครราชสีมา)</t>
  </si>
  <si>
    <t>กล้องWEB CAMERA,LOGITECH,CONFERENCECAM BCC950 ตม.4</t>
  </si>
  <si>
    <t>โทรทัศน์ LED ขนาด 55"</t>
  </si>
  <si>
    <t>โทรทัศน์ LED 55"</t>
  </si>
  <si>
    <t>เครื่องมัลติมีเดีย โปรเจคเตอร์</t>
  </si>
  <si>
    <t>เครื่องควบคุมไมค์ประธาน</t>
  </si>
  <si>
    <t>ไมค์ประชุม สำหรับประธาน</t>
  </si>
  <si>
    <t>ไมค์ประชุม สำหรับผู้เข้าร่วมประชุม</t>
  </si>
  <si>
    <t>ไมค์ประชุม สำหรับผู้เข้าร่วมการประชุม</t>
  </si>
  <si>
    <t>เครื่องผสมสัญญาณเสียง 10 ช่อง</t>
  </si>
  <si>
    <t>ชุดไมค์โครโฟนไร้สาย</t>
  </si>
  <si>
    <t>ตู้ลำโพง 2 ทาง ขนาด 100 W</t>
  </si>
  <si>
    <t>จอรับภาพ ชนิดมอเตอร์ไฟฟ้า</t>
  </si>
  <si>
    <t>กล้องถ่ายรูประบบดิจิตอล</t>
  </si>
  <si>
    <t>กล้องถ่ายภาพเคลื่อนไหว ระบบดิจิตอล</t>
  </si>
  <si>
    <t>เครื่องฉายภาพข้ามศรีษะ (VDO PROJETER)</t>
  </si>
  <si>
    <t>กล้องถ่ายภาพนิ่ง ระบบดิจิตอล ตม.นครราชสีมา</t>
  </si>
  <si>
    <t>เครื่องมัลติมิเดียโปรเจคเตอร์ ตม.</t>
  </si>
  <si>
    <t>จอรับภาพชนิดมอเตอร์ไฟฟ้า ตม.นครราชสีมา</t>
  </si>
  <si>
    <t>จอรับภาพชนิดมอเตอร์ไฟฟ้า ตม.ขอนแก่น</t>
  </si>
  <si>
    <t>เครื่องมัลติมิเดียโปรเจคเตอร์ ด่าน ตม.กาบเชิง</t>
  </si>
  <si>
    <t>จอรับภาพชนิดมอเตอร์ไฟฟ้า ด่าน ตม.กาบเชิง</t>
  </si>
  <si>
    <t>เครื่องพิมพ์ชนิดเลเซอร์/ชนิดLED ขาวดำด่านตม.กาบเชิ</t>
  </si>
  <si>
    <t>เครื่องสำรองไฟ ขนาด 1KVA 1 เครื่อง (บก.ตม.4)</t>
  </si>
  <si>
    <t>คอมพิวเตอร์สำหรับงาน สนง.(ห้องประชุม)ตม.นครราชสีมา</t>
  </si>
  <si>
    <t>เครื่องสำรองไฟ ขนาด 1KVA (ตม.นครราชสีมา)</t>
  </si>
  <si>
    <t>ชุดคีย์บอร์ด เมาท์ไร้สาย (ตม.นครราชสีมา)</t>
  </si>
  <si>
    <t>เครื่องอ่านหนังสือเดินทางแบบสแกน 3M,AT9000 MK2ตม.4</t>
  </si>
  <si>
    <t>เครื่องอ่านหนังสือเดินทางเคลื่อนเอกสาร3MCR100Mตม.4</t>
  </si>
  <si>
    <t>เครื่องพิมพ์ DOT MATRIX PRINTER,OKI,ML790 PLUSตม.4</t>
  </si>
  <si>
    <t>เครื่องพิมพ์ชนิดเลเซอร์FUJI,DOCUMENTPRINT P355ตม.4</t>
  </si>
  <si>
    <t>เครื่องสำรองไฟฟ้า 1 KVA,CLEANLINE รุ่น L-1150Dตม.4</t>
  </si>
  <si>
    <t>คอมพิวเตอร์HP,HP 280 G2 MICROTOWER BUSINESS PCตม.4</t>
  </si>
  <si>
    <t>เครื่องสำรองไฟ ขนาด 1 kVA</t>
  </si>
  <si>
    <t>เครื่องพิมพ์ Brother Color MFC-L3735(มัลติฟังชั่น)</t>
  </si>
  <si>
    <t>คอมพิวเตอร์ประมวลผลพร้อมจอ ขนาดไม่น้อยกว่า 21 นิ้ว</t>
  </si>
  <si>
    <t>ครุภัณฑ์คอมพิวเตอร์โน้ตบุ๊ค บก.ตม.4</t>
  </si>
  <si>
    <t>เครื่องคอมพิวเตอร์ Acer ตม.จว.ชัยภูมิโอนให้บก.ตม.4</t>
  </si>
  <si>
    <t>เครื่องสำรองไฟฟ้า ตม.จว.ชัยภูมิ โอนให้ บก.ตม.4</t>
  </si>
  <si>
    <t>ชุดตรวจพิสูจน์หลักฐานโทรศัพท์มือถือ ตม.นครราชสีมา</t>
  </si>
  <si>
    <t>ชุดตรวจพิสูจน์หลักฐานโทรศัพท์มือถือ ตม.สุรินทร์</t>
  </si>
  <si>
    <t>เครื่องคอมพิวเตอร์สำหรับงานประมวลผลแบบที่1(49ชุด)</t>
  </si>
  <si>
    <t>เครื่องอ่านหนังสือเดินทางฯ Dermalog XF9e (47ชุด)</t>
  </si>
  <si>
    <t>เครื่องจัดเก็บข้อมูลBiometrics+กล้องWebcam(47ชุด)</t>
  </si>
  <si>
    <t>อุปกรณ์กระจายสัญญาณ L2Switch24ช่องAruba2530(8ชุด)</t>
  </si>
  <si>
    <t>เครื่องอ่านหนังสือเดินทางแบบสแกน3M,AT9000MK2 (ขก.)</t>
  </si>
  <si>
    <t>เครื่องอ่านหนังสือเดินทางแบบสแกน3M,AT9000MK2 สุริน</t>
  </si>
  <si>
    <t>เครื่องอ่านหนังสือเดินทางแบบสแกน3M,AT9000MK2 (นม.)</t>
  </si>
  <si>
    <t>เครื่องอ่านหนังสือเดินทางแบบสแกน3M,AT9000MK2ชัยภูม</t>
  </si>
  <si>
    <t>เครื่องอ่านหนังสือเดินทางแบบสแกน3M,AT9000MK2ร้อยเอ</t>
  </si>
  <si>
    <t>เครื่องจัดเก็บข้อมูลBiometricsจอเเสดงผล ทอ.ขอนแก่น</t>
  </si>
  <si>
    <t>อุปกรณ์กระจายสัญญาณ L2 Switch กก.สส.บก.ตม.4</t>
  </si>
  <si>
    <t>อุปกรณ์กระจายสัญญาณ L2 Switch ตม.ขอนแก่น</t>
  </si>
  <si>
    <t>อุปกรณ์กระจายสัญญาณ L2 Switch ตม.สุรินทร์(สืบสวน)</t>
  </si>
  <si>
    <t>อุปกรณ์กระจายสัญญาณ L2 Switch ตม.สุรินทร์(กาบเชิง)</t>
  </si>
  <si>
    <t>อุปกรณ์กระจายสัญญาณ L2 Switch ตม.ชัยภูมิ</t>
  </si>
  <si>
    <t>อุปกรณ์กระจายสัญญาณ L2 Switch ตม.มหาสารคาม</t>
  </si>
  <si>
    <t>อุปกรณ์กระจายสัญญาณ L2 Switch ตม.ร้อยเอ็ด</t>
  </si>
  <si>
    <t>เครื่องคอมพิวเตอร์สำหรับงานประมวลผลแบบที่1 กก.สส.</t>
  </si>
  <si>
    <t>เครื่องคอมพิวเตอร์สำหรับงานประมวลผลแบบที่1 ฝท.ตม.4</t>
  </si>
  <si>
    <t>เครื่องคอมพิวเตอร์สำหรับงานประมวลผลแบบที่1 ตม.นม.</t>
  </si>
  <si>
    <t>เครื่องคอมพิวเตอร์สำหรับงานประมวลผลแบบที่1 ขอนแก่น</t>
  </si>
  <si>
    <t>เครื่องคอมพิวเตอร์สำหรับงานประมวลผลแบบที่1 ทอ.ขก.</t>
  </si>
  <si>
    <t>เครื่องคอมพิวเตอร์สำหรับงานประมวลผลแบบที่1สุรินทร์</t>
  </si>
  <si>
    <t>เครื่องคอมพิวเตอร์สำหรับงานประมวลผลแบบที่1ชัยภูมิ</t>
  </si>
  <si>
    <t>เครื่องคอมพิวเตอร์สำหรับงานประมวลผลแบบที่1มหาสารคา</t>
  </si>
  <si>
    <t>เครื่องคอมพิวเตอร์สำหรับงานประมวลผลแบบที่1ร้อยเอ็ด</t>
  </si>
  <si>
    <t>เครื่องอ่านหนังสือเดินทาง(e-Passport) ฝท.บก.ตม.4</t>
  </si>
  <si>
    <t>เครื่องอ่านหนังสือเดินทาง(e-Passport) ตม.นม.</t>
  </si>
  <si>
    <t>เครื่องอ่านหนังสือเดินทาง(e-Passport) ตม.ขอนแก่น</t>
  </si>
  <si>
    <t>เครื่องอ่านหนังสือเดินทาง(e-Passport) ทอ.ขอนแก่น</t>
  </si>
  <si>
    <t>เครื่องอ่านหนังสือเดินทาง(e-Passport) ตม.สุรินทร์</t>
  </si>
  <si>
    <t>เครื่องอ่านหนังสือเดินทาง (e-Passport) ตม.สุรินทร์</t>
  </si>
  <si>
    <t>เครื่องอ่านหนังสือเดินทาง(e-Passport) ตม.ชัยภูมิ</t>
  </si>
  <si>
    <t>เครื่องอ่านหนังสือเดินทาง(e-Passport) ตม.มหาสารคาม</t>
  </si>
  <si>
    <t>เครื่องอ่านหนังสือเดินทาง(e-Passport) ตม.ร้อยเอ็ด</t>
  </si>
  <si>
    <t>เครื่องจัดเก็บข้อมูล Biometrics กก.สส.บก.ตม.4</t>
  </si>
  <si>
    <t>เครื่องจัดเก็บข้อมูล Biometrics ฝท.บก.ตม.4</t>
  </si>
  <si>
    <t>เครื่องจัดเก็บข้อมูล Biometrics ตม.นครราชสีมา</t>
  </si>
  <si>
    <t>เครื่องจัดเก็บข้อมูล Biometrics ตม.ขอนแก่น</t>
  </si>
  <si>
    <t>เครื่องจัดเก็บข้อมูล Biometrics ตม.สุรินทร์</t>
  </si>
  <si>
    <t>เครื่องจัดเก็บข้อมูล Biometrics ตม.สุรินทร์ กก.สส.</t>
  </si>
  <si>
    <t>เครื่องจัดเก็บข้อมูล Biometricsตม.สุรินทร์ กาบเชิง</t>
  </si>
  <si>
    <t>เครื่องจัดเก็บข้อมูล Biometrics ตม.ชัยภูมิ</t>
  </si>
  <si>
    <t>เครื่องจัดเก็บข้อมูล Biometrics ตม.มหาสารคาม</t>
  </si>
  <si>
    <t>เครื่องจัดเก็บข้อมูล Biometrics ตม.ร้อยเอ็ด</t>
  </si>
  <si>
    <t>เครื่องสำรองไฟฟ้าขนาด1 KVA CLEANLINE L1150D(49ชุด)</t>
  </si>
  <si>
    <t>เครื่องสำรองไฟขนาด 1 KVA กก.สส.บก.ตม.4</t>
  </si>
  <si>
    <t>เครื่องสำรองไฟขนาด 1 KVA ฝท.บก.ตม.4</t>
  </si>
  <si>
    <t>เครื่องสำรองไฟขนาด 1 KVA ตม.จว.นครราชสีมา</t>
  </si>
  <si>
    <t>เครื่องสำรองไฟขนาด 1 KVA ตม.จว.ขอนแก่น</t>
  </si>
  <si>
    <t>เครื่องสำรองไฟขนาด 1 KVA ตม.จว.สุรินทร์</t>
  </si>
  <si>
    <t>เครื่องสำรองไฟขนาด 1 KVA ตม.จว.ชัยภูมิ</t>
  </si>
  <si>
    <t>เครื่องสำรองไฟขนาด 1 KVA ตม.จว.มหาสารคาม</t>
  </si>
  <si>
    <t>เครื่องสำรองไฟขนาด 1 KVA ตม.จว.ร้อยเอ็ด</t>
  </si>
  <si>
    <t>คอมพิวเตอร์ จำนวน  1  เครื่อง</t>
  </si>
  <si>
    <t>เครื่องคอมพิวเตอร์  จำนวน  1  เครื่อง</t>
  </si>
  <si>
    <t>เครื่องคอมพิวเตอร์ จำนวน 1 เครื่อง</t>
  </si>
  <si>
    <t>21.09.2020</t>
  </si>
  <si>
    <t>เครื่องไมโครคอมพิวเตอร์ ยี่ห้อ mi</t>
  </si>
  <si>
    <t>เครื่องพิมพ์แบบเลเซอร์ ยี่ห้อ fuj</t>
  </si>
  <si>
    <t>เครื่องคอมพิวเตอร์ชนิดพกพา ยี่ห้อ</t>
  </si>
  <si>
    <t>เครื่องพิมพ์:อิงค์เจ็ท</t>
  </si>
  <si>
    <t>เครื่องพิมพ์ชนิด Dot Matrix</t>
  </si>
  <si>
    <t>เครื่องพิมพ์ Laser LED ขาวดำ</t>
  </si>
  <si>
    <t>เครื่องพิมพ์ Laser LED ขาวดำ Network</t>
  </si>
  <si>
    <t>เครื่องพิมพ์ Laser LED  สี Network</t>
  </si>
  <si>
    <t>เครื่องสแกนเนอร์</t>
  </si>
  <si>
    <t>เครื่องคอมพิวเตอร์โน๊ตบุ้ค สำหรับ</t>
  </si>
  <si>
    <t>เครืองพิมพ์ชนิดเลเซอร์/ชนิด LED</t>
  </si>
  <si>
    <t>เครื่องคอมพิวเตอร์แทบเล็ต</t>
  </si>
  <si>
    <t>เครื่องคอมพิวเตอร์ สำหรับงานสำนักงาน</t>
  </si>
  <si>
    <t>เครื่องสำรองไฟฟ้า ขนาด 1 KVA ตม.นครราชสีมา</t>
  </si>
  <si>
    <t>เครื่องคอมพิวเตอร์โน๊ตบุ้ค สำหรับงาน</t>
  </si>
  <si>
    <t>เครืองพิมพ์ชนิดเลเซอร์/ชนิด LED ขาวดำ</t>
  </si>
  <si>
    <t>เครื่องคอมพิวเตอร์สำหรับงานสำนักงาน</t>
  </si>
  <si>
    <t>เครื่องสำรองไฟฟ้า ขนาด 1 KVA ด่าน ตม.กาบเชิง</t>
  </si>
  <si>
    <t>เครื่องคอมพิวเตอร์โน๊ตบุ้ค ด่าน ตม.กาบเชิง</t>
  </si>
  <si>
    <t>คอมพิวเตอร์(อุปกรณ์กระจายสัญญาณ)</t>
  </si>
  <si>
    <t>เครื่องคอมพิวเตอร์ บก.ตม.4 (1)</t>
  </si>
  <si>
    <t>เครื่องคอมพิวเตอร์ บก.ตม.4 (2)</t>
  </si>
  <si>
    <t>เครื่องคอมพิวเตอร์ บก.ตม.4 (3)</t>
  </si>
  <si>
    <t>เครื่องคอมพิวเตอร์สำหรับงานสำนักงาน บก.ตม.4</t>
  </si>
  <si>
    <t>เครื่องคอมพิวเตอร์สำหรับงานสำนักงาน ตม.จว.นครราชสี</t>
  </si>
  <si>
    <t>เครื่องคอมพิวเตอร์สำหรับงานสำนักงาน ตม.จว.ขอนแก่น</t>
  </si>
  <si>
    <t>เครื่องคอมพิวเตอร์โน้ตบุก(ประมวลผล) บก.ตม.4</t>
  </si>
  <si>
    <t>เครื่องพิมพ์ชนิดเลเซอร์/ชนิดLED ขาวดำ บก.ตม.4</t>
  </si>
  <si>
    <t>เครื่องพิมพ์ชนิดเลเซอร์/ชนิดLED สี ตม.จว.นครราชสีม</t>
  </si>
  <si>
    <t>เครื่องพิมพ์Multifuntion ชนิดเลเซอร์/ชนิดLED ตม.4</t>
  </si>
  <si>
    <t>เครื่องพิมพ์Multifuntion เลเซอร์/ชนิดLED ด่านตม.กา</t>
  </si>
  <si>
    <t>เครื่องพิมพ์Multifuntion เลเซอร์/ชนิดLEDตม.จว.ขอนแ</t>
  </si>
  <si>
    <t>เครื่องพิมพ์ชนิดเลเซอร์/ชนิดLED ขาวดำตม.จว.นครราชส</t>
  </si>
  <si>
    <t>รวมหมวดสินทรัพย์ 12061000 คุรภัณฑ์คอมพิวเตอร์</t>
  </si>
  <si>
    <t>ตู้เย็นขนาด 13 คิวบิก ด่าน กม.กาบเชิง</t>
  </si>
  <si>
    <t>หมวดสินทรัพย์ 12061600 คุรภัณฑ์อื่นๆ (หมดอายุการใช้งานแล้ว)</t>
  </si>
  <si>
    <t>เสื้อเกราะอ่อนป้องกันกระสุนงานป้องกันปราบปราม ตม.4</t>
  </si>
  <si>
    <t>ก่อสร้างอาคารที่ทำการ ตม.ร้อยเอ็ด งวดที่ 1</t>
  </si>
  <si>
    <t>ก่อสร้างอาคารที่ทำการ ตม.ร้อยเอ็ด งวดที่1</t>
  </si>
  <si>
    <t>รหัสจังหวัด 4000 ขอนแก่น</t>
  </si>
  <si>
    <t>รวม</t>
  </si>
  <si>
    <t>12.03.2018</t>
  </si>
  <si>
    <t>อาคารที่พักอาศัย ขนาดตึก 3 ชั้น 30 ห้อง</t>
  </si>
  <si>
    <t>อาคารที่ทำการด่าน ตม.แม่สะเีรียง</t>
  </si>
  <si>
    <t>อาคารที่ทำการ ตม.แม่ฮ่องสอน</t>
  </si>
  <si>
    <t>19.11.2012</t>
  </si>
  <si>
    <t>อาคารที่ทำการ บก.ตม.5</t>
  </si>
  <si>
    <t>14.07.2015</t>
  </si>
  <si>
    <t>อาคารเอนกประสงค์</t>
  </si>
  <si>
    <t>อาคารที่ทำการ ตม.จว.เชียงใหม่</t>
  </si>
  <si>
    <t>อาคารที่ทำการ ตม.จว.ลำปาง</t>
  </si>
  <si>
    <t>คลังพัสดุ ตม.ลำปาง</t>
  </si>
  <si>
    <t>24.10.2019</t>
  </si>
  <si>
    <t>ระบบประปา ตม.จว.ลำปาง</t>
  </si>
  <si>
    <t>ถังเก็บน้ำแบบถังแชมเปญ ระบบประปา ตม.จว.ลำปาง</t>
  </si>
  <si>
    <t>เครื่องสูบน้ำดิบแบบซับเมิส ระบบประปา ตม.จว.ลำปาง</t>
  </si>
  <si>
    <t>31.03.2014</t>
  </si>
  <si>
    <t>ปรับปรุงอาคารงานบริการคนต่างด้าวและห้องน้ำ</t>
  </si>
  <si>
    <t>ปรับปรุงอาคารที่ทำการพร้อมส่วนประกอบ</t>
  </si>
  <si>
    <t>บัญชีงบดุล APC 1205030106 ส่วนปรับปรุงอาคาร</t>
  </si>
  <si>
    <t>ถนน</t>
  </si>
  <si>
    <t>03.04.2015</t>
  </si>
  <si>
    <t>หอถังสูง ขนาด 10 ลบ.ม.</t>
  </si>
  <si>
    <t>กำแพงกันดินรอบอาคารที่พักอาศัย</t>
  </si>
  <si>
    <t>เสาธงพร้อมแท่น ตม.จว.ลำปาง</t>
  </si>
  <si>
    <t>โรงจอดรถ 8 คัน #1 ตม.จว.ลำปาง</t>
  </si>
  <si>
    <t>โรงจอดรถ 8 คัน #2 ตม.จว.ลำปาง</t>
  </si>
  <si>
    <t>เครื่องทำลายเอกสาร"OASTAR" รุ่น Winner I-T</t>
  </si>
  <si>
    <t>01.12.2013</t>
  </si>
  <si>
    <t>กล้องถ่ายภาพเคลื่อนไหว แคนนอน</t>
  </si>
  <si>
    <t>22.12.2014</t>
  </si>
  <si>
    <t>แอร์ยี่ห้อ Diamond ชนิดตั้งแขวน ขนาด 24,000 BTU</t>
  </si>
  <si>
    <t>เครื่องกดบัตรคิวอัตโนมัติ ตม.จว.เชียงใหม่</t>
  </si>
  <si>
    <t>01.04.2018</t>
  </si>
  <si>
    <t>เครื่องสแกนเนอร์ สำหรับงานเก็บเอกสารระดับศูนย์บริก</t>
  </si>
  <si>
    <t>เครื่องปรับอากาศ แบบแยกส่วน</t>
  </si>
  <si>
    <t>เครื่องปรับอากาศ แบบแยกส่วน แบบแขวน</t>
  </si>
  <si>
    <t>ครุภัณฑ์ตู้นิรภัย ตม.จว.พิษณุโลก</t>
  </si>
  <si>
    <t>ครุภัณฑ์ตู้นิรภัย ตม.จว.นครสวรรค์</t>
  </si>
  <si>
    <t>ครุภัณฑ์ตู้นิรภัย ตม.จว.ลำพูน</t>
  </si>
  <si>
    <t>ครุภัณฑ์ตู้นิรภัย ตม.จว.ลำปาง</t>
  </si>
  <si>
    <t>ครุภัณฑ์ตู้นิรภัย ตม.จว.อุตรดิตถ์</t>
  </si>
  <si>
    <t xml:space="preserve"> T1 โต๊ะทำงาน  180 X 80 X 75 ซม. ตม.จว.ลำปาง</t>
  </si>
  <si>
    <t>T6เคาร์เตอร์เตรียมอาหารศูนย์กลาง180X75ซม.ตม.ลำปาง</t>
  </si>
  <si>
    <t>T7เคาร์เตอร์ตรวจเอกสาร120X80X75ซม.ตม.ลำปาง</t>
  </si>
  <si>
    <t>เครื่องปรับอากาศ ขนาด 12000 บีทียู ตม.ลำปาง</t>
  </si>
  <si>
    <t>เครื่องปรับอากาศ ขนาด 13000 บีทียู ตม.ลำปาง</t>
  </si>
  <si>
    <t>เครื่องปรับอากาศ ขนาด 25000 บีทียู ตม.ลำปาง</t>
  </si>
  <si>
    <t>เครื่องปรับอากาศ ขนาด 35000 บีทียู ตม.ลำปาง</t>
  </si>
  <si>
    <t>เครื่องนับธนบัตร ยี่ห้อ Billcounter รุ่น NT-2500</t>
  </si>
  <si>
    <t>เครื่องปรับอากาศ 3 ตัน</t>
  </si>
  <si>
    <t>เครื่องปรับอากาศ 2 ตัน</t>
  </si>
  <si>
    <t>เครื่องปรับอากาศ 1 ตัน</t>
  </si>
  <si>
    <t>เครื่องพิมพ์ดีด 1</t>
  </si>
  <si>
    <t>เครื่องพิมพ์ดีด 2</t>
  </si>
  <si>
    <t>เครื่องปรับอากาศชนิดแขวน 1</t>
  </si>
  <si>
    <t>เครื่องปรับอากาศชนิดแขวน 2</t>
  </si>
  <si>
    <t>เครื่องปรับอากาศชนิดแขวน 3</t>
  </si>
  <si>
    <t>เครื่องปรับอากาศชนิดแขวน 4</t>
  </si>
  <si>
    <t>เครื่องเจาะรู กระดาษ 1</t>
  </si>
  <si>
    <t>เครื่องเจาะรู กระดาษ 2</t>
  </si>
  <si>
    <t>เครื่องบันทึกเงินสด CASIO/TE100</t>
  </si>
  <si>
    <t>เครื่องถ่ายเอกสารระบบดิจิตอลSHARP AR-M420</t>
  </si>
  <si>
    <t>ตู้ล็อกเกอร์  18 ช่อง</t>
  </si>
  <si>
    <t>โต๊ะทำงานพร้อมเก้าอี้ (บริหาร)</t>
  </si>
  <si>
    <t>โต๊ะทำงานพร้อมเก้าอี้(สัญญาบัตร)</t>
  </si>
  <si>
    <t>โต๊ะรับประทานอาหาร (5 ตัว-1 ชุด)</t>
  </si>
  <si>
    <t>เคาน์เตอร์ประชาสัมพันธ์</t>
  </si>
  <si>
    <t>ชุดรับแขกใหญ่</t>
  </si>
  <si>
    <t>ชุดรับแขกเล็ก</t>
  </si>
  <si>
    <t>ชุดจัดนิทรรศการ</t>
  </si>
  <si>
    <t>ตู้นิรภัยแบบ 2 กุญแจ 1 รหัส</t>
  </si>
  <si>
    <t>ป้ายที่ทำการ ตม.จว.เชียงใหม่</t>
  </si>
  <si>
    <t>กล้องถ่ายภาพดิจิตอล แคนนอน</t>
  </si>
  <si>
    <t>รถยนต์โดยสาร 12 ที่นั่ง(ดีเซล) รุ่น/แบบ ไอเอท</t>
  </si>
  <si>
    <t>รถบรรทุก(ดีเซล)ขนาด2ตัน6ล้อฮีโน่</t>
  </si>
  <si>
    <t>รถยนต์กระบะบรรทุก1ตัน4ประตู ดับเบิ้ลแคป</t>
  </si>
  <si>
    <t>ซื้อครุภัณฑ์ยานพาหนะและขนส่งรถโดยสาร12ที่นั่ง1คัน</t>
  </si>
  <si>
    <t>รถบรรทุกขนาดเล็ก(ดีเซล)ไม่เกิน1ตัน ตม.จว.เชียงใหม่</t>
  </si>
  <si>
    <t>01.09.2017</t>
  </si>
  <si>
    <t>รถบรรทุกผู้ต้องหา พร้อมอุปกรณ์ ตม.พิษณุโลก</t>
  </si>
  <si>
    <t>ปรับปรุงอายุรถโดยสาร 12 ที่นั่ง(ดีเซล) ตม.พิษณุโลก</t>
  </si>
  <si>
    <t>รถยนต์ไฟฟ้าตรวจการณ์อัจริยะ(SPC) ป2 ตม.5 โล่ 06405</t>
  </si>
  <si>
    <t>รถยนต์ NISSAN ทะเบียน 67714</t>
  </si>
  <si>
    <t>รถยนต์ ISUZU ทะเบียน 67760</t>
  </si>
  <si>
    <t>รถยนต์ไฟฟ้าตรวจการณ์อัจริยะ(SPC) ป 2 ชม. โล่ 06407</t>
  </si>
  <si>
    <t>รถยนต์นั่งTOYOTA NEW ALTIS 1.6G บก.ตม.5 โล่ 10427</t>
  </si>
  <si>
    <t>รถยนต์นั่งTOYOTA NEW ALTIS 1.6G บก.ตม.5 โล่ 10428</t>
  </si>
  <si>
    <t>รถยนต์นั่งTOYOTA NEW ALTIS 1.6G บก.ตม.5 โล่ 10429</t>
  </si>
  <si>
    <t>รถยนต์นั่งTOYOTA NEW ALTIS 1.6G บก.ตม.5 โล่ 10430</t>
  </si>
  <si>
    <t>รถยนต์บรรทุก(ดีเซล)ISUZU Cab4 1.9 Ddi ลป.โล่ 34835</t>
  </si>
  <si>
    <t>รถยนต์บรรทุก(ดีเซล)ISUZU Cab4 1.9 Ddi ลป.โล่ 34836</t>
  </si>
  <si>
    <t>รถยนต์บรรทุก(ดีเซล)ISUZU Cab4 1.9 Ddi ลพ.โล่ 34833</t>
  </si>
  <si>
    <t>รถยนต์บรรทุก(ดีเซล)ISUZU Cab4 1.9 Ddi ลพ.โล่ 34834</t>
  </si>
  <si>
    <t>รถยนต์บรรทุก(ดีเซล)ISUZU Cab4 1.9 Ddi อต.โล่ 34805</t>
  </si>
  <si>
    <t>รถยนต์บรรทุก(ดีเซล)ISUZU Cab4 1.9 Ddi อต.โล่ 34806</t>
  </si>
  <si>
    <t>รถยนต์ไฟฟ้าตรวจการณ์อัจฉริยะ(SPC)ป1 ตม.5 โล่ 06376</t>
  </si>
  <si>
    <t>รถยนต์ไฟฟ้าตรวจการณ์อัจฉริยะ(SPC)ป1 ตม.5 โล่ 06396</t>
  </si>
  <si>
    <t>รถยนต์ไฟฟ้าตรวจการณ์อัจฉริยะ(SPC)ป1 ชม. โล่ 06287</t>
  </si>
  <si>
    <t>รถยนต์ไฟฟ้าตรวจการณ์อัจฉริยะ(SPC)ป1 ชม. โล่ 06383</t>
  </si>
  <si>
    <t>รถยนต์ไฟฟ้าตรวจการณ์อัจฉริยะ(SPC)ป1 ชม. โล่ 06384</t>
  </si>
  <si>
    <t>รถยนต์ไฟฟ้าตรวจการณ์อัจฉริยะ(SPC)ป1 มส. โล่ 06377</t>
  </si>
  <si>
    <t>รถยนต์ไฟฟ้าตรวจการณ์อัจฉริยะ(SPC)ป1 มส. โล่ 06291</t>
  </si>
  <si>
    <t>รถยนต์ไฟฟ้าตรวจการณ์อัจฉริยะ(SPC)ป1 มส. โล่ 06392</t>
  </si>
  <si>
    <t>รถยนต์ไฟฟ้าตรวจการณ์อัจฉริยะ(SPC)ป1 พล. โล่ 06292</t>
  </si>
  <si>
    <t>รถยนต์ไฟฟ้าตรวจการณ์อัจฉริยะ(SPC)ป1 พล. โล่ 06395</t>
  </si>
  <si>
    <t>รถยนต์ไฟฟ้าตรวจการณ์อัจฉริยะ(SPC)ป1 ลพ. โล่ 06295</t>
  </si>
  <si>
    <t>รถยนต์ไฟฟ้าตรวจการณ์อัจฉริยะ(SPC)ป1 ลพ. โล่ 06398</t>
  </si>
  <si>
    <t>รถยนต์ไฟฟ้าตรวจการณ์อัจฉริยะ(SPC)ป1 ลป. โล่ 06296</t>
  </si>
  <si>
    <t>รถยนต์ไฟฟ้าตรวจการณ์อัจฉริยะ(SPC)ป1 ลป. โล่ 06399</t>
  </si>
  <si>
    <t>รถยนต์ไฟฟ้าตรวจการณ์อัจฉริยะ(SPC)ป1 อต. โล่ 06298</t>
  </si>
  <si>
    <t>รถยนต์ไฟฟ้าตรวจการณ์อัจฉริยะ(SPC)ป1 อต. โล่ 06401</t>
  </si>
  <si>
    <t>รถยนต์ไฟฟ้าตรวจการณ์อัจฉริยะ(SPC)ป1 พร. โล่ 06375</t>
  </si>
  <si>
    <t>รถยนต์ตู้โดยสารNISSAN รุ่น NV350 URVAN งวด2บก.ตม.5</t>
  </si>
  <si>
    <t>รถยนต์บรรทุกขนาด1ตัน ดับเบิ้ลแคป ยี่ห้อISUZUตม.5</t>
  </si>
  <si>
    <t>รถยนต์บรรทุกขนาด1ตันดับเบิ้ลแคป ยี่ห้อISUZUตม.แพร่</t>
  </si>
  <si>
    <t>รถยนต์นั่ง NISSAN รุ่น SYLPHY 16MY1.6E บก.ตม.5</t>
  </si>
  <si>
    <t>รถยนต์ไฟฟ้าตรวจการณ์อัจฉริยะ(SPC)ป1 ตม.5 โล่ 06380</t>
  </si>
  <si>
    <t>รถยนต์โดยสาร ขนาด 12 ที่นั่ง เครื่องยนต์ดีเซล</t>
  </si>
  <si>
    <t>ซื้อรถยนต์ ยี่ห้อเชฟโรเลต แบบแค็บ</t>
  </si>
  <si>
    <t>รถ จยย.ยี่ห้อ Honda รุ่น TA-200</t>
  </si>
  <si>
    <t>รถยนต์ 4ประตู ขับเคลื่อน 4 ล้อ ใช้ในงานป้องกัน</t>
  </si>
  <si>
    <t>รถยนต์ยี่ห้อ นิสสัน</t>
  </si>
  <si>
    <t>รถยนต์บรรทุก(ดีเซล) ขนาด1ตัน ขับเคลื่อน4ล้อ</t>
  </si>
  <si>
    <t>ปรับปรุงอายุรถบรรทุก(ดีเซล)ขนาด 4 ตัน 6 ล้อ ตม.พล</t>
  </si>
  <si>
    <t>รถยนต์ TOYOTA ทะเบียน 67407</t>
  </si>
  <si>
    <t>รถยนต์ TOYOTA ทะเบียน 67408</t>
  </si>
  <si>
    <t>รถยนต์ TOYOTA ทะเบียน 67395</t>
  </si>
  <si>
    <t>รถยนต์ Mitsubishi L200 ดับเบิ้ลแคป ทะเบียน 67052</t>
  </si>
  <si>
    <t>รถยนต์ TOYOTA รุ่น D-CAB2.5Eทะเบียน 67409</t>
  </si>
  <si>
    <t>รถยนต์ ISUZUบรรทุกผู้ต้องหา ทะเบียน 67630</t>
  </si>
  <si>
    <t>รถยนต์ ISUZUบรรทุกผู้ต้องหา ทะเบียน 67648</t>
  </si>
  <si>
    <t>รถยนต์ ISUZUบรรทุกผู้ต้องหา ทะเบียน 67651</t>
  </si>
  <si>
    <t>รถยนต์ TOYOTA รุ่น D-CAB2.5 J-PSทะเบียน 67392</t>
  </si>
  <si>
    <t>เครื่องสำรองไฟฟ้าขนาด 1 KVA ยี่ห้อ EMPower</t>
  </si>
  <si>
    <t>เครื่องรับส่งวิทยุ วีเอชเอฟ40วัตต์ ไอคอม</t>
  </si>
  <si>
    <t>ระบบไฟฟ้า (ขยายเขต) ตม.ลำปาง</t>
  </si>
  <si>
    <t>ดวงโคมไฟแสงสว่าง LED ขนาด 70 วัตต์ ตม.ลำปาง</t>
  </si>
  <si>
    <t>เครื่องโทรสาร 1</t>
  </si>
  <si>
    <t>เครื่องโทรสาร 2</t>
  </si>
  <si>
    <t>โทรทัศน์ 1</t>
  </si>
  <si>
    <t>โทรทัศน์ 2</t>
  </si>
  <si>
    <t>เครื่องบันทึกเสียงตั้งโต๊ะ NPE รุ่น 500SL</t>
  </si>
  <si>
    <t>เครื่องรับโทรทัศน์ 29 นิ้ว พานาโซนิค</t>
  </si>
  <si>
    <t>ตู้ชุมสายโทรศัพท์</t>
  </si>
  <si>
    <t>กล้องถ่ายภาพเคลื่อนไหวระบบดิจิตอล ยี่ห้อ sony</t>
  </si>
  <si>
    <t>กล้องถ่ายภาพนิ่งระบบดิจิตอล ยี่ห้อ canon</t>
  </si>
  <si>
    <t>โทรทัศน์ LED TV 55นิ้ว</t>
  </si>
  <si>
    <t>โทรทัศน์ LED TV 32 นิ้ว</t>
  </si>
  <si>
    <t>กล้องWEB CAMERA,LOGITECH,CONFERENCECAM BCC950 ตม.5</t>
  </si>
  <si>
    <t>LCD เครื่องฉายโปรเจกเตอร์พร้อมจอ LCD ตม.ลำปาง</t>
  </si>
  <si>
    <t>กล้อง WEB CAMERA,LOGITECH  (PIBICS) ตม.ชม.</t>
  </si>
  <si>
    <t>กล้อง WEB CAMERA,LOGITECH  (PIBICS) ตม.มส.</t>
  </si>
  <si>
    <t>กล้อง WEB CAMERA,LOGITECH  (PIBICS) ตม.พล.</t>
  </si>
  <si>
    <t>กล้อง WEB CAMERA,LOGITECH  (PIBICS) ตม.ลพ.</t>
  </si>
  <si>
    <t>กล้อง WEB CAMERA,LOGITECH  (PIBICS) ตม.ลป.</t>
  </si>
  <si>
    <t>กล้อง WEB CAMERA,LOGITECH (PIBICS) ตม.อต.</t>
  </si>
  <si>
    <t>กล้อง WEB CAMERA,LOGITECH (PIBICS) ตม.อต.(ภูดู่)</t>
  </si>
  <si>
    <t>เครื่องฉายภาพ ( Multi Medie ProJecter)</t>
  </si>
  <si>
    <t xml:space="preserve"> กล้องถ่ายรูป 1</t>
  </si>
  <si>
    <t xml:space="preserve"> กล้องถ่ายรูป 2</t>
  </si>
  <si>
    <t>วีดีโอดิจิตอลพานาโซนิค รุ่น NV-GS500GCT-S</t>
  </si>
  <si>
    <t>กล้องดิจิตอล MINOLTA/DIMAGE A200</t>
  </si>
  <si>
    <t>เครื่องมัลติมีเดีย LCD PROJECTOR</t>
  </si>
  <si>
    <t>ป้ายประชาสัมพันธ์แบบไฟวิ่ง</t>
  </si>
  <si>
    <t>ชุดคอมพิวเตอร์ดิจิตอล ตม.จว.ลำปาง</t>
  </si>
  <si>
    <t>เครื่องสำรองไฟสำหรับคอมพิวเตอร์ ตม.จว.ลำปาง</t>
  </si>
  <si>
    <t>ชุดคอมพิวเตอร์ lenovo ic510 ตม.จว.ลำพูน</t>
  </si>
  <si>
    <t>เครื่องพิมพ์อิงค์เจ็ท epson ตม.จว.ลำพูน</t>
  </si>
  <si>
    <t>18.12.2017</t>
  </si>
  <si>
    <t>คอมพิวเตอร์แบบตั้งโต๊ะ lenovo ideacentre ic510-151</t>
  </si>
  <si>
    <t>เครื่องสำรองไฟ syndrome icon1000 ตม.อุตรดิตถ์</t>
  </si>
  <si>
    <t>12.02.2018</t>
  </si>
  <si>
    <t>เครื่องคอมพิวเตอร์สำหรับงานประมวลผลแบบที่1 บก.ตม.5</t>
  </si>
  <si>
    <t>เครื่องอ่านหนังสือเดินทางแบบสแกน 3M,AT9000 MK2ตม.5</t>
  </si>
  <si>
    <t>เครื่องอ่านหนังสือเดินทางเคลื่อนเอกสาร3MCR100Mตม.5</t>
  </si>
  <si>
    <t>เครื่องพิมพ์ DOT MATRIX PRINTER,OKI,ML790 PLUSตม.5</t>
  </si>
  <si>
    <t>เครื่องพิมพ์ชนิดเลเซอร์FUJI,DOCUMENTPRINT P355ตม.5</t>
  </si>
  <si>
    <t>เครื่องสำรองไฟฟ้า 1 KVA,CLEANLINE รุ่น L-1150Dตม.5</t>
  </si>
  <si>
    <t>คอมพิวเตอร์HP,HP 280 G2 MICROTOWER BUSINESS PCตม.5</t>
  </si>
  <si>
    <t>ครุภัณฑ์คอมพิวเตอร์โน้ตบุ๊ค บก.ตม.5</t>
  </si>
  <si>
    <t>คอมพิวเตอร์ HP 280 G2 MICROTOWER (PIBICS) ตม.ชม.</t>
  </si>
  <si>
    <t>คอมพิวเตอร์ HP 280 G2 MICROTOWER (PIBICS) ตม.มส.</t>
  </si>
  <si>
    <t>คอมพิวเตอร์ HP 280 G2 MICROTOWER (PIBICS) ตม.พล.</t>
  </si>
  <si>
    <t>คอมพิวเตอร์ HP 280 G2 MICROTOWER (PIBICS) ตม.ลพ.</t>
  </si>
  <si>
    <t>คอมพิวเตอร์ HP 280 G2 MICROTOWER (PIBICS) ตม.ลป.</t>
  </si>
  <si>
    <t>คอมพิวเตอร์ HP 280 G2 MICROTOWER (PIBICS) ตม.อต.</t>
  </si>
  <si>
    <t>คอมพิวเตอร์ HP 280 G2 MICROTOWER(PIBICS)อต.(ภูดู่)</t>
  </si>
  <si>
    <t>เครื่องสำรองไฟฟ้าUPS 1 KVA,CLEANLINE(PIBICS)ตม.ชม.</t>
  </si>
  <si>
    <t>เครื่องสำรองไฟฟ้าUPS 1 KVA,CLEANLINE(PIBICS)ตม.มส.</t>
  </si>
  <si>
    <t>เครื่องสำรองไฟฟ้าUPS 1 KVA,CLEANLINE(PIBICS)ตม.พล.</t>
  </si>
  <si>
    <t>เครื่องสำรองไฟฟ้าUPS 1 KVA,CLEANLINE(PIBICS)ตม.ลพ.</t>
  </si>
  <si>
    <t>เครื่องสำรองไฟฟ้าUPS 1 KVA,CLEANLINE(PIBICS)ตม.ลป.</t>
  </si>
  <si>
    <t>เครื่องสำรองไฟฟ้าUPS 1 KVA,CLEANLINE(PIBICS)ตม.อต.</t>
  </si>
  <si>
    <t>เครื่องสำรองไฟUPS1KVA,CLEANLINE(PIBICS)ตม.อต(ภูดู่</t>
  </si>
  <si>
    <t>e-Passport Reader 3M,AT9000 MK2 (PIBICS) ตม.ชม.</t>
  </si>
  <si>
    <t>e-Passport Reader 3M,AT9000 MK2 (PIBICS) ตม.มส.</t>
  </si>
  <si>
    <t>e-Passport Reader 3M,AT9000 MK2 (PIBICS) ตม.พล.</t>
  </si>
  <si>
    <t>e-Passport Reader 3M,AT9000 MK2 (PIBICS) ตม.ลพ.</t>
  </si>
  <si>
    <t>e-Passport Reader 3M,AT9000 MK2 (PIBICS) ตม.ลป.</t>
  </si>
  <si>
    <t>e-Passport Reader 3M,AT9000 MK2 (PIBICS) ตม.อต.</t>
  </si>
  <si>
    <t>e-Passport Reader 3M,AT9000MK2(PIBICS)ตม.อต.(ภูดู่</t>
  </si>
  <si>
    <t>Passpor Readerเคลื่อนเอกสาร3M,CR100M(PIBICS)ตม.ชม.</t>
  </si>
  <si>
    <t>Passpor Readerเคลื่อนเอกสาร3M,CR100M(PIBICS)ตม.มส.</t>
  </si>
  <si>
    <t>Passpor Readerเคลื่อนเอกสาร3M,CR100M(PIBICS)ตม.ลพ.</t>
  </si>
  <si>
    <t>Passpor Readerเคลื่อนเอกสาร3M,CR100M(PIBICS)ตม.ลป.</t>
  </si>
  <si>
    <t>Passpor Readerเคลื่อนเอกสาร3M,CR100M(PIBICS)ตม.อต.</t>
  </si>
  <si>
    <t>เครื่องพิมพ์Dot Matrix,OKI,ML790PLUS(PIBICS)ตม.ชม.</t>
  </si>
  <si>
    <t>เครื่องพิมพ์Dot Matrix,OKI,ML790PLUS(PIBICS)ตม.มส.</t>
  </si>
  <si>
    <t>เครื่องพิมพ์Dot Matrix,OKI,ML790PLUS(PIBICS)ตม.ลพ.</t>
  </si>
  <si>
    <t>เครื่องพิมพ์Dot Matrix,OKI,ML790PLUS(PIBICS)ตม.ลป.</t>
  </si>
  <si>
    <t>เครื่องพิมพ์Dot Matrix,OKI,ML790PLUS(PIBICS)ตม.อต.</t>
  </si>
  <si>
    <t>เครื่องพิมพ์แบบเลเซอร์ FUJI,P355 (PIBICS) ตม.ชม.</t>
  </si>
  <si>
    <t>เครื่องพิมพ์แบบเลเซอร์ FUJI,P355 (PIBICS) ตม.มส.</t>
  </si>
  <si>
    <t>เครื่องพิมพ์แบบเลเซอร์ FUJI,P355 (PIBICS) ตม.พล.</t>
  </si>
  <si>
    <t>เครื่องพิมพ์แบบเลเซอร์ FUJI,P355 (PIBICS) ตม.ลพ.</t>
  </si>
  <si>
    <t>เครื่องพิมพ์แบบเลเซอร์ FUJI,P355 (PIBICS) ตม.ลป.</t>
  </si>
  <si>
    <t>เครื่องพิมพ์แบบเลเซอร์ FUJI,P355 (PIBICS) ตม.อต.</t>
  </si>
  <si>
    <t>เครื่องคอมพิวเตอร์สำหรับงานประมวลผล ภูดู่</t>
  </si>
  <si>
    <t>เครื่องคอมพิวเตอร์สำหรับงานประมวลผล กก.บคด.บก.ตม 5</t>
  </si>
  <si>
    <t>เครื่องคอมพิวเตอร์สำหรับงานประมวลผล ตม.จว.ลำปาง</t>
  </si>
  <si>
    <t>เครื่องคอมพิวเตอร์สำหรับงานประมวลผล ตม.จว.ลำพูน</t>
  </si>
  <si>
    <t>เครื่องคอมพิวเตอร์สำหรับงานประมวลผล ตมจว.อุตรดิตถ์</t>
  </si>
  <si>
    <t>เครื่องคอมพิวเตอร์สำหรับงานประมวลผล กก.บคด.บก.ตม.5</t>
  </si>
  <si>
    <t>เครื่องคอมพิวเตอร์สำหรับงานประมวลผล ตมจว.เชียงใหม่</t>
  </si>
  <si>
    <t>เครื่องคอมพิวเตอร์สำหรับงานประมวลผล ตม.แม่ฮ่องสอน</t>
  </si>
  <si>
    <t>เครื่องคอมพิวเตอร์สำหรับงานประมวลผล ตม.พิษณุโลก</t>
  </si>
  <si>
    <t>เครื่องอ่านหนังสือเดินทางอัตโนมัติ ภูดู่</t>
  </si>
  <si>
    <t>เครื่องอ่านหนังสือเดินทางอัตโนมัติ ตม.จว.ลำปาง</t>
  </si>
  <si>
    <t>เครื่องอ่านหนังสือเดินทางอัตโนมัติ ตม.จว.ลำพูน</t>
  </si>
  <si>
    <t>เครื่องอ่านหนังสือเดินทางอัตโนมัติ ตม.จว.อุตรดิตถ์</t>
  </si>
  <si>
    <t>เครื่องอ่านหนังสือเดินทางอัตโนมัติ กก.บคด.บก.ตม.5</t>
  </si>
  <si>
    <t>เครื่องอ่านหนังสือเดินทางอัตโนมัติ ตม.จว.เชียงใหม่</t>
  </si>
  <si>
    <t>เครื่องอ่านหนังสือเดินทางอัตโนมัติตม.จว.แม่ฮ่องสอน</t>
  </si>
  <si>
    <t>เครื่องอ่านหนังสือเดินทางอัตโนมัติ ตม.จว.พิษณุโลก</t>
  </si>
  <si>
    <t>อุปกรณ์กระจายสัญญาณ ตม.จว.ลำปาง</t>
  </si>
  <si>
    <t>อุปกรณ์กระจายสัญญาณ ตม.จว.ลำพูน</t>
  </si>
  <si>
    <t>อุปกรณ์กระจายสัญญาณ ตม.จว.อุตรดิตถ์</t>
  </si>
  <si>
    <t>อุปกรณ์กระจายสัญญาณ ตม.จว.เชียงใหม่</t>
  </si>
  <si>
    <t>อุปกรณ์กระจายสัญญาณ ตม.จว.แม่ฮ่องสอน</t>
  </si>
  <si>
    <t>อุปกรณ์กระจายสัญญาณ ตม.จว.พิษณุโลก</t>
  </si>
  <si>
    <t>เครื่องจัดเก็บข้อมูลBiometrics จุดผ่านแดนถาวรภูดู่</t>
  </si>
  <si>
    <t>เครื่องจัดเก็บข้อมูล Biometrics กก.บคด.บก.ตม 5</t>
  </si>
  <si>
    <t>เครื่องจัดเก็บข้อมูล Biometrics ตม.จว.ลำปาง</t>
  </si>
  <si>
    <t>เครื่องจัดเก็บข้อมูล Biometrics ตม.จว.ลำพูน</t>
  </si>
  <si>
    <t>เครื่องจัดเก็บข้อมูล Biometrics ตม.จว.อุตรดิตถ์</t>
  </si>
  <si>
    <t>เครื่องจัดเก็บข้อมูล Biometrics กก.บคด.บก.ตม.5</t>
  </si>
  <si>
    <t>เครื่องจัดเก็บข้อมูล Biometrics ตม.จว.เชียงใหม่</t>
  </si>
  <si>
    <t>เครื่องจัดเก็บข้อมูล Biometrics ตม.จว.แม่ฮ่องสอน</t>
  </si>
  <si>
    <t>เครื่องจัดเก็บข้อมูล Biometrics ตม.จว.พิษณุโลก</t>
  </si>
  <si>
    <t>เครื่องสำรองไฟ 1 KVA CLEANLINE L-1150D ภูดู่</t>
  </si>
  <si>
    <t>เครื่องสำรองไฟ1KVA CLEANLINE L-1150Dกก.บคด.บก.ตม.5</t>
  </si>
  <si>
    <t>เครื่องสำรองไฟ 1 KVA CLEANLINE L-1150D ตม.จว.ลำปาง</t>
  </si>
  <si>
    <t>เครื่องสำรองไฟ 1 KVA CLEANLINE L-1150D ตม.จว.ลำพูน</t>
  </si>
  <si>
    <t>เครื่องสำรองไฟ 1KVA CLEANLINE L-1150D ตม.อุตรดิตถ์</t>
  </si>
  <si>
    <t>เครื่องสำรองไฟ 1 KVA CLEANLINE L-1150Dตม.เชียงใหม่</t>
  </si>
  <si>
    <t>เครื่องสำรองไฟ1 KVA CLEANLINE L-1150Dตม.แม่ฮ่องสอน</t>
  </si>
  <si>
    <t>เครื่องสำรองไฟ 1 KVA CLEANLINE L-1150D ตม.พิษณุโลก</t>
  </si>
  <si>
    <t>เครื่องคอมพิวเตอร์แบบตั้งโต๊ะ ยี่ห้อLenovo บก.ตม.5</t>
  </si>
  <si>
    <t>เครื่องคอมพิวเตอร์(ประจำที่) All In One ตม.จว.ชม</t>
  </si>
  <si>
    <t>เครื่องคอมพิวเตอร์แบบตั้งโต๊ะ All In One ตม.จว.ลป.</t>
  </si>
  <si>
    <t>เครื่องพิมพ์แบบเลเซอร์ ยี่ห้อ Fuji xwrox</t>
  </si>
  <si>
    <t>เครื่องพิวเตอร์ชนิดพกพายีห้อ Lase</t>
  </si>
  <si>
    <t>ไมโครคอมพิวเตอร์</t>
  </si>
  <si>
    <t>เครื่องคอมพิวเตอร์ประมวลผลระดับสูงยี่ห้อHP</t>
  </si>
  <si>
    <t>คอมพิวเตอร์ตั้งโต๊ะ 1</t>
  </si>
  <si>
    <t>คอมพิวเตอร์ตั้งโต๊ะ 2</t>
  </si>
  <si>
    <t>คอมพิวเตอร์ตั้งโต๊ะ 3</t>
  </si>
  <si>
    <t>คอมพิวเตอร์ตั้งโต๊ะ 4</t>
  </si>
  <si>
    <t>คอมพิวเตอร์โน๊ตบุ๊ค 1</t>
  </si>
  <si>
    <t>เครื่องคอมพิวเตอร์ ACER</t>
  </si>
  <si>
    <t>เครื่อง SCANNER  EPSON</t>
  </si>
  <si>
    <t>คอมพิวเตอร์ำพร้อมอุปกรณ์</t>
  </si>
  <si>
    <t>ชุดเครื่องคอมพิวเตอร์</t>
  </si>
  <si>
    <t>29.09.2011</t>
  </si>
  <si>
    <t>เครื่องคอมพิวเตอร์ลูกข่าย สำหรับสำนักงาน</t>
  </si>
  <si>
    <t>คอมพิวเตอร์ยี่ห้อ HP รุ่น Pavilion 20-B017L AIO PC</t>
  </si>
  <si>
    <t>เครื่องพิมพ์ชนิดเลเซอร์ LED ขาวดำ ยี่ห้อFUJI Xerox</t>
  </si>
  <si>
    <t>แท็บเล็ตคอมพิวเตอร์ ยี่ห้อ Apple</t>
  </si>
  <si>
    <t>กล้องถ่ายภาพนิ่ง ระบบดิจิตอล ยี่ห้อ Canon</t>
  </si>
  <si>
    <t>เครื่องคอมพิวเตอร์โน๊ตบุ๊คงานประมวลผล ยี่ห้อ DELL</t>
  </si>
  <si>
    <t>แทบเลตคอมพิวเตอร์ ยี่ห้อ APPLE รุ่น  ipad4</t>
  </si>
  <si>
    <t>เครื่องคอมพิวเตอร์สำหรับงานสำนักงาน ยี่ห้อ acer</t>
  </si>
  <si>
    <t>คอมพิวเตอร์ สนง.จอ 19 นิ้ว</t>
  </si>
  <si>
    <t>คอมพิวตอร์ สนง.จอ 19 นิ้ว</t>
  </si>
  <si>
    <t>คอมพิวเตอร์ สน. จอ19นิ้ว</t>
  </si>
  <si>
    <t>คอมพิวเตอร์ สน. จอ 19 นิ้ว</t>
  </si>
  <si>
    <t>เครื่องสำรองไฟ ยี่ห้อ CBC</t>
  </si>
  <si>
    <t>เครื่องสำรองไฟ ยี่ฟ้อ CBC</t>
  </si>
  <si>
    <t>เครื่องสำรองไฟ ยี่ห้อ  CBC</t>
  </si>
  <si>
    <t>คอมโนตบุค HP</t>
  </si>
  <si>
    <t>เครื่องพิมพ์เลเซอร์ขาวดำ Fuji</t>
  </si>
  <si>
    <t>เครื่องพิมพ์เลเซอร์ขาวดำFuji</t>
  </si>
  <si>
    <t>เครื่องพิมพ์เวเซอร์ขาวดำFuji</t>
  </si>
  <si>
    <t>แทบแล็ตคอม ยี่ห้อ Aplle</t>
  </si>
  <si>
    <t>เครื่องคอมพิวเตอร์สำหรับงานสำนักงาน ตม.จว.เชียงใหม</t>
  </si>
  <si>
    <t>เครื่องคอมพิวเตอร์(ประมวลผล) บก.ตม.5</t>
  </si>
  <si>
    <t>เครื่องพิมพ์ชนิดเลเซอร์/ชนิดLED สี ตม.จว.เชียงใหม่</t>
  </si>
  <si>
    <t>เครื่องสแกนเนอร์ BROTHER ADS-3600W</t>
  </si>
  <si>
    <t>เครื่องสแกนเนอร์ CANNON DR-C240</t>
  </si>
  <si>
    <t>ปรับปรุงอายุหมวดเครื่องสแกนเนอร์ CANNON DR-C240 ชม</t>
  </si>
  <si>
    <t>ปรับปรุงอายุหมวดเครื่องสแกนเนอร์ FUJITSU FI-7160ลป</t>
  </si>
  <si>
    <t>เครื่่องสแกนเนอร์ CANNON DRC-240 ตม.อต.</t>
  </si>
  <si>
    <t>ตู้เย็น 9 คิว SAMSUNG/RT30MC</t>
  </si>
  <si>
    <t>ที่นอนและผ้าปูที่นอน</t>
  </si>
  <si>
    <t>เครื่องทำน้ำร้อน-น้ำเย็น ตม.จว.ลำพูน</t>
  </si>
  <si>
    <t>08.08.2018</t>
  </si>
  <si>
    <t>ค่าก่อสร้างอาคารที่ทำการ  ตม.จว.อุตรดิตถ์ งวดที่1</t>
  </si>
  <si>
    <t>ค่าก่อสร้างอาคารที่ทำการ  ตม.จว.อุตรดิตถ์ งวดที่ 2</t>
  </si>
  <si>
    <t>27.11.2018</t>
  </si>
  <si>
    <t>ค่าก่อสร้างอาคารที่ทำการ ตม.จว.อุตรดิตถ์ งวดที่ 3</t>
  </si>
  <si>
    <t>ค่าก่อสร้างอาคารที่ทำการ ตม.จว.อุตรดิตถ์ งวดที่ 4</t>
  </si>
  <si>
    <t>ค่าก่อสร้างอาคารที่ทำการ ตม.จว.ลำพูน งวดที่ 1</t>
  </si>
  <si>
    <t>ค่าก่อสร้างอาคารที่ทำการ ตม.จว.ลำพูน งวดที่ 2</t>
  </si>
  <si>
    <t>ค่าก่อสร้างอาคารที่ทำการ ตม.จว.ลำพูน งวดที่ 3</t>
  </si>
  <si>
    <t>ค่าก่อสร้างอาคารที่ทำการ ตม.จว.อุตรดิตถ์ งวดที่ 5</t>
  </si>
  <si>
    <t>03.01.2019</t>
  </si>
  <si>
    <t>ค่าก่อสร้างอาคารที่ทำการ ตม.จว.ลำพูน</t>
  </si>
  <si>
    <t>26.02.2019</t>
  </si>
  <si>
    <t>ค่าก่อสร้างอาคารที่ทำการ ตม.จว.อุตรดิตถ์ งวดที่ 6</t>
  </si>
  <si>
    <t>21.03.2019</t>
  </si>
  <si>
    <t>ค่าก่อสร้างอาคารที่ทำการ ตม.จงว.ลำพูน งวดที่ 5</t>
  </si>
  <si>
    <t>18.04.2019</t>
  </si>
  <si>
    <t>ค่าก่อสร้างอาคารที่ทำการ ตม.จงว.ลำพูน งวดที่ 6</t>
  </si>
  <si>
    <t>27.04.2019</t>
  </si>
  <si>
    <t>ค่าก่อสร้างอาคารที่ทำการ ตม.จว.อุตรดิตถ์ งวดที่7</t>
  </si>
  <si>
    <t>16.05.2019</t>
  </si>
  <si>
    <t>ค่าก่อสร้างอาคารที่ทำการ ตม.จว.ลำพูน งวดที่ 7</t>
  </si>
  <si>
    <t>ค่าก่อสร้างอาคารที่ทำการ ตม.จว.ลำพูน งวดที่ 8</t>
  </si>
  <si>
    <t>ค่าก่อสร้างอาคารที่ทำการ ตม.จว.อุตรดิตถ์ งวดที่ 8</t>
  </si>
  <si>
    <t>19.08.2019</t>
  </si>
  <si>
    <t>ค่าก่อสร้างอาคารที่ทำการ ตม.จว.ลำพูน งวดที่ 9</t>
  </si>
  <si>
    <t>ค่าก่อสร้างอาคารที่ทำการ ตม.จว.ลำพูน งวดที่ 10</t>
  </si>
  <si>
    <t>รหัสจังหวัด 5000 เชียงใหม่</t>
  </si>
  <si>
    <t>สินทรัพย์คงเหลือ บก.ตม.5 (2500701681)</t>
  </si>
  <si>
    <t>บ้านพักรอง สว. หลับที่ 1</t>
  </si>
  <si>
    <t>บ้านพักรอง สว. หลับที่ 2</t>
  </si>
  <si>
    <t>บ้านพักรอง สว. หลับที่ 3</t>
  </si>
  <si>
    <t>อาคารควบคุมคนต่างด้าวที่หลบหนีเข้าเมืองตม.คลองใหญ่</t>
  </si>
  <si>
    <t>เรือนแถวชั้นประทวน ตม.จว.ตราด</t>
  </si>
  <si>
    <t>07.11.2017</t>
  </si>
  <si>
    <t>อาคารพักอาศัยขนาด 30 ครอบครัว ตม.จว.ตราด</t>
  </si>
  <si>
    <t>อาคารแฟลต 5 ชั้น 40 ครอบครัว ตม.ฉะเชิงเทรา</t>
  </si>
  <si>
    <t>อาคารที่ทำการด่าน ตม.แหลมงอบ</t>
  </si>
  <si>
    <t>19.10.2017</t>
  </si>
  <si>
    <t>อาคารที่ทำการขนาด 2 ชั้น ตม.จว.ตราด 1 หลัง</t>
  </si>
  <si>
    <t>อาคารที่ทำการ ตม.ฉะเชิงเทรา</t>
  </si>
  <si>
    <t>กำแพงรั้วอาคารควบคุมผู้ต้องกัก ตม.ตราด</t>
  </si>
  <si>
    <t>27.05.2013</t>
  </si>
  <si>
    <t>เครื่องปรับอากาศขนาด 18000 บีทียู</t>
  </si>
  <si>
    <t>เครื่องปรับอากาศขนาด 30000 บีทียู</t>
  </si>
  <si>
    <t>11.09.2013</t>
  </si>
  <si>
    <t>เครื่องกดบัตรคิว (ตม.จว.ระยอง)</t>
  </si>
  <si>
    <t>08.01.2015</t>
  </si>
  <si>
    <t>เครื่องปรับอากาศ 1 เครื่่อง ขนาด 18,000 บีทียู</t>
  </si>
  <si>
    <t>เครื่องปรับอากาศ 1 เครื่่อง ขนาด 24,000 บีทียู</t>
  </si>
  <si>
    <t>เครื่องปรับอากาศ 1 เครื่่อง ขนาด 30,000 บีทียู</t>
  </si>
  <si>
    <t>02.10.2017</t>
  </si>
  <si>
    <t>เครื่องปรับอากาศฟูจิตสึ ขนาด 30,000 บีทียู</t>
  </si>
  <si>
    <t>เครื่องปรับอากาศฟูจิตสึ ขนาด 18,000 บีทียู</t>
  </si>
  <si>
    <t>19.02.2018</t>
  </si>
  <si>
    <t>เครื่่องทำลายเอกสารงบโครงการ EEC ตม.จว.ระยอง</t>
  </si>
  <si>
    <t>โต๊ะหมู่บูชา งบโครงการ EEC ตม.จว.ระยอง</t>
  </si>
  <si>
    <t>ตู้เก็บเอกสาร 2 บาน งบโครงการ EEC ตม.จว.ระยอง</t>
  </si>
  <si>
    <t>ตู้เหล็กเก็บแบบฟอร์มหลายช่อง งบEEC ตม.ระยอง</t>
  </si>
  <si>
    <t>ตู้เหล็ก4 ลิ้นชัก งบEEC ตม.ระยอง</t>
  </si>
  <si>
    <t>ตู้ล็อคเกอร์ 18 ช่อง งบEEC ตม.ระยอง</t>
  </si>
  <si>
    <t>ป้าย</t>
  </si>
  <si>
    <t>เครื่องนับระบบไฟฟ้าออกบัตรคิว</t>
  </si>
  <si>
    <t>ตู้เซฟนิรภัย</t>
  </si>
  <si>
    <t>เครื่องปรับอากาศชนิดตู้ตั้งพื้นแยกส่วน ขนา่ด 35000</t>
  </si>
  <si>
    <t>ป้ายไฟวิ่งภายในอาคาร รุ่น I16x256RGY แสดงผล</t>
  </si>
  <si>
    <t>25.09.2011</t>
  </si>
  <si>
    <t>เคาน์เตอร์สำหรับกรอกแบบฟอร์ม</t>
  </si>
  <si>
    <t>24.06.2013</t>
  </si>
  <si>
    <t>ซื้อรถยนต์แบบดับเบิ้ลแค็บ ขับเคลื่อน 4 ล้อ</t>
  </si>
  <si>
    <t>27.05.2014</t>
  </si>
  <si>
    <t>รถบรรทุก(ดีเซล) 4 ประตูขับเคลื่อน 2 ล้อ</t>
  </si>
  <si>
    <t>รถบรรทุกขนาด 1 ตัน 4 ประตู แบบดับเบ้ิลแค็บ</t>
  </si>
  <si>
    <t>ปรับปรุงอายุใช้งานรถตู้โล่ 19292 ตม.ระยอง</t>
  </si>
  <si>
    <t>11.03.2019</t>
  </si>
  <si>
    <t>รถยนต์2ประตูต่อตู้ท้าย (Mobile Service)ตม.จว.ระยอง</t>
  </si>
  <si>
    <t>รย.-เรือยนต์ตรวจการณ์ ความยาวไม่น้อยกว่า 32 ฟุต</t>
  </si>
  <si>
    <t>ชบ.-เรือยนต์ตรวจการณ์ ความยาวไม่น้อยกว่า 32 ฟุต</t>
  </si>
  <si>
    <t>ตร.-เรือยนต์ตรวจการณ์ ความยาวไม่น้อยกว่า32 ฟุตงวด2</t>
  </si>
  <si>
    <t>สป.-เรือยนต์ตรวจการณ์ความยาวไม่น้อยกว่า32 ฟุตงวด2</t>
  </si>
  <si>
    <t>ฉช.-เรือยนต์ตรวจการณ์ความยาวไม่น้อยกว่า21 ฟุตงวด 2</t>
  </si>
  <si>
    <t>รถยนต์ไฟฟ้าตรวจการณ์อัจริยะ ประเภท 1 ตม.จว.ชลบุรี</t>
  </si>
  <si>
    <t>รถยนต์ไฟฟ้าตรวจการณ์อัจริยะ ประเภท 1 ตม.จว.ระยอง</t>
  </si>
  <si>
    <t>รถยนต์ไฟฟ้าตรวจการณ์อัจริยะ ประเภท1 ตม.สมุทรปราการ</t>
  </si>
  <si>
    <t>รถยนต์ไฟฟ้าตรวจการณ์อัจริยะ ประเภท 1 ตม.จว.ตราด</t>
  </si>
  <si>
    <t>รถยนต์ไฟฟ้าตรวจการณ์อัจริยะ ประเภท 1 ตม.ฉะเชิงเทรา</t>
  </si>
  <si>
    <t>รถยนต์ไฟฟ้าตรวจการณ์อัจริยะ ประเภท 2 ตม.จว.ชลบุรี</t>
  </si>
  <si>
    <t>รถยนต์ไฟฟ้าตรวจการณ์อัจริยะ ประเภท 2 ตม.จว.ระยอง</t>
  </si>
  <si>
    <t>รถยนต์ไฟฟ้าตรวจการณ์อัจริยะ ประเภท2 ตม.สมุทรปราการ</t>
  </si>
  <si>
    <t>รถจักรกยานยนต์ ขนาด 100 ซีซี</t>
  </si>
  <si>
    <t>รถยนต์บรรทุก (ดีเซล) แบบดับเบิ้ลแคป</t>
  </si>
  <si>
    <t>รถยนต์บรรทุกกระบะ (ดีเซล) ขนาด 1 ตัน</t>
  </si>
  <si>
    <t>รถยนต์กระบะบรรทุก แบบดับเบิ้ลแค๊ป</t>
  </si>
  <si>
    <t>ปรับปรุงอายุการใช้งานรถโล่  67667 ตม.ระยอง</t>
  </si>
  <si>
    <t>ปรับปรุงอายุการใช้งานรถโล่  67669 ตม.ระยอง</t>
  </si>
  <si>
    <t>เครื่องกำเนิดไฟฟ้า ตม.จว.ตราด</t>
  </si>
  <si>
    <t>ไฟฉุกเฉิน</t>
  </si>
  <si>
    <t>ชุดอุปกรณ์รับ-ส่งวิทยุ</t>
  </si>
  <si>
    <t>กล้องถ่ายรูปดิจิตอล</t>
  </si>
  <si>
    <t>08.07.2013</t>
  </si>
  <si>
    <t>กล้องถ่ายรูป SONY(14 ล้านพิกเซล) จำนวน 2 ตัว</t>
  </si>
  <si>
    <t>กล้องถ่ายรูปSONY 16 ล้านพิกเซล 5 ตัว</t>
  </si>
  <si>
    <t>เครืองมัลติมีเดียโปรเจคเตอร์ระดับXGA งบEECตม.ระยอง</t>
  </si>
  <si>
    <t>จอรับภาพชนิดมอเตอร์ไฟฟ้าขนาดเส้นทะแยงมุม 180นิ้ว</t>
  </si>
  <si>
    <t>โทรทัศน์ แอลอีดีขนาด 50 นิ้ว งบEEC ตม.ระยอง</t>
  </si>
  <si>
    <t>กล้องวงจรปิด ชนิดติดตั้งใช้งานภายในอาคาร</t>
  </si>
  <si>
    <t>กล้อง Digital ถ่ายภาพแบบเคลื่อนไหว  VDO</t>
  </si>
  <si>
    <t>กล้อง Digital 13.6 ล้านพิกเซล</t>
  </si>
  <si>
    <t>เครื่องขยายเสียงแบบสเตริโอเพาเวอร์มิกเซอร์</t>
  </si>
  <si>
    <t>คอมพิวเตอร์สำนักงานจอไม่น้อยกว่า 19 นิ้ว EEC ระยอง</t>
  </si>
  <si>
    <t>คอมพิวเตอร์โน๊ตบุ๊คประมวลผล งบ EEC ตม.ระยอง</t>
  </si>
  <si>
    <t>เครื่องพิมพ์แบบฉีดหมึก (Inkjet) งบ EEC ตม.ระยอง</t>
  </si>
  <si>
    <t>อุปกรณ์กระจายสัญญาณ L2 Switch ขนาด 24 ช่องแบบที่ 2</t>
  </si>
  <si>
    <t>เครื่องจัดเก็บข้อมูลBiometricsDermalogLF10st</t>
  </si>
  <si>
    <t>คอมพิวเตอร์งานประมวลผลแบบที่1(ไบโอระยะ1) ชลบุรี</t>
  </si>
  <si>
    <t>คอมพิวเตอร์งานประมวลผลแบบที่1(ไบโอระยะ1) ระยอง</t>
  </si>
  <si>
    <t>คอมพิวเตอร์ประมวลผลแบบที่1(Bioระยะที่1)สมุทรปราการ</t>
  </si>
  <si>
    <t>คอมพิวเตอร์ประมวลผลแบบที่1(Bioระยะที่1) ฉะเชิงเทรา</t>
  </si>
  <si>
    <t>คอมพิวเตอร์ประมวลผลแบบที่1(Bioระยะที่1) ตราด</t>
  </si>
  <si>
    <t>เครื่องเก็บข้อมูลBioลายนิ้วมือ+ภาพถ่ายใบหน้า ชล.</t>
  </si>
  <si>
    <t>เครื่องเก็บข้อมูลBioลายนิ้วมือ+ภาพถ่ายใบหน้า ระยอง</t>
  </si>
  <si>
    <t>เก็บข้อมูลBioลายนิ้วมือ+ภาพถ่ายใบหน้า สมุทรปราการ</t>
  </si>
  <si>
    <t>เครื่องจัดเก็บข้อมูลBioลายนิ้วมือ+ภาพถ่ายใบหน้า ฉช</t>
  </si>
  <si>
    <t>เครื่องเก็บข้อมูลBioลายนิ้วมือ+ภาพถ่ายใบหน้า ตราด</t>
  </si>
  <si>
    <t>เครื่องอ่านหนังสือเดินทาง(e-passport Reader)ชลบุรี</t>
  </si>
  <si>
    <t>เครื่องอ่านหนังสือเดินทาง(e-passport Reader)ระยอง</t>
  </si>
  <si>
    <t>เครื่องอ่านหนังสือเดินทาง(e-passport Reader) สป.</t>
  </si>
  <si>
    <t>เครื่องอ่านหนังสือเดินทาง(e-passport Reader)  ฉช.</t>
  </si>
  <si>
    <t>เครื่องอ่านหนังสือเดินทาง(e-passport Reader)  ตราด</t>
  </si>
  <si>
    <t>สำรองไฟ 1 KVA Cleanline(Bio) ตม.ชล</t>
  </si>
  <si>
    <t>สำรองไฟ 1 KVA Cleanline(Bio) ตม.ระยอง</t>
  </si>
  <si>
    <t>สำรองไฟ 1 KVA Cleanline(Bio) ตม.สมุทรปราการ</t>
  </si>
  <si>
    <t>เครื่องสำรองไฟ 1 KVA Cleanline (Bioระยะ1)ตม.ฉช</t>
  </si>
  <si>
    <t>เครื่องสำรองไฟ1KVA Cleanline(Bioระยะ1) ตม.ตราด</t>
  </si>
  <si>
    <t>เครื่องคอมพิวเตอร์แม่ข่าย</t>
  </si>
  <si>
    <t>เครื่องคอมพิวเตอร์ลูกข่าย</t>
  </si>
  <si>
    <t>เครื่องแสกนลายนิ้วมือ</t>
  </si>
  <si>
    <t>เครื่องสำรองไฟฟ้าสำหรับแม่ข่าย</t>
  </si>
  <si>
    <t>โปรแกรมบันทักขอมูลผู้เดินทางเข้าออก</t>
  </si>
  <si>
    <t>เครื่องพิมพ์ ยี่ห้อ HP แบบ Laserjet</t>
  </si>
  <si>
    <t>ชุดคอมพิวเตอร์ข้อมูลทั่วไป</t>
  </si>
  <si>
    <t>เครื่องพิมพ์ : ดอตแมททริกซ์</t>
  </si>
  <si>
    <t>อุปกรณ์ปรับสภาพกระแสไฟ(UPS)</t>
  </si>
  <si>
    <t>คอมพิวเตอร์โน้ตบุ้ค</t>
  </si>
  <si>
    <t>เครื่องพิมพ์ชนิดเลเซอร์แบบสี</t>
  </si>
  <si>
    <t>21.06.2013</t>
  </si>
  <si>
    <t>คอมพิวเตอร์  จำนวน 3 เครื่อง</t>
  </si>
  <si>
    <t>เครื่องสำรองไฟฟ้า ขนาด 1 KVA 3 เครื่อง (ตม.ระยอง)</t>
  </si>
  <si>
    <t>คอมพิวเตอร์โน้ตบุ้ค SAMSUNG 2 เครื่อง(ตม.ระยอง)</t>
  </si>
  <si>
    <t>เครื่องพิมพ์เลเซอร์ LED ขาวดำ 3 เครื่อง (ตม.ระยอง)</t>
  </si>
  <si>
    <t>เครื่องสแกนเนอร์ จำนวน 3 เครื่อง (ตม.ระยอง)</t>
  </si>
  <si>
    <t>17.05.2017</t>
  </si>
  <si>
    <t>เครื่องคอมพิวเตอร์สำนักงานแบบที่ 2</t>
  </si>
  <si>
    <t>เครื่องคอมพิวเตอร์สำหรับงานสำนักงาน ตม.จว.ระยอง</t>
  </si>
  <si>
    <t>เครื่องพิมพ์ชนิดเลเซอร์/ชนิดLED ขาวดำ ตม.จว.ระยอง</t>
  </si>
  <si>
    <t>ตู้เย็น ขนาด 13 คิวบิก งบEEC ตม.ระยอง</t>
  </si>
  <si>
    <t>ป้ายประชาสัมพันธ์ไฟวิ่งLED งบEEC ตม.ระยอง</t>
  </si>
  <si>
    <t>02.03.2020</t>
  </si>
  <si>
    <t>ช่องตรวจผ่านแดนอัตโนมัติ 4 เครื่อง ตม.ระยอง</t>
  </si>
  <si>
    <t>12.12.2018</t>
  </si>
  <si>
    <t>ระบบตรวจจับใบหน้า ตม.จว.ตราด</t>
  </si>
  <si>
    <t>รหัสจังหวัด 2000 ชลบุรี</t>
  </si>
  <si>
    <t>สินทรัพย์คงเหลือ ตม.จว.ชลบุรี (2500701682)</t>
  </si>
  <si>
    <t>สินทรัพย์คงเหลือ ตม.จว.หนองคาย (2500700453)</t>
  </si>
  <si>
    <t>05.04.1988</t>
  </si>
  <si>
    <t>บ้านพัก รอง สว. (บ้านพักศูนย์ราชการ)</t>
  </si>
  <si>
    <t>17.09.1994</t>
  </si>
  <si>
    <t>บ้านพัก ผกก.</t>
  </si>
  <si>
    <t>บ้านพัก รอง ผกก.-สว.</t>
  </si>
  <si>
    <t>01.10.1993</t>
  </si>
  <si>
    <t>บ้านพัก ตม.จว.อุดรธานี    1    หลัง</t>
  </si>
  <si>
    <t>บ้านพัก รอง สว.แบบแฝด</t>
  </si>
  <si>
    <t>07.08.1997</t>
  </si>
  <si>
    <t>บ้านตึก 2 ชั้น พื้น คสล.ติดดิน 2 คูหา</t>
  </si>
  <si>
    <t>เรือนแถวชั้นประทวนพลตำรวจ</t>
  </si>
  <si>
    <t>01.10.1990</t>
  </si>
  <si>
    <t>ตึกแถว 2  ชั้น (บึงกาฬ)</t>
  </si>
  <si>
    <t>01.07.2008</t>
  </si>
  <si>
    <t>สิ่งก่อสร้างเกี่ยวกับสาธารณูปการ</t>
  </si>
  <si>
    <t>05.09.2014</t>
  </si>
  <si>
    <t>อาคารเรือนแถวชั้นประทวนและพลตำรวจ ตม.จว.บึงกาฬ</t>
  </si>
  <si>
    <t>27.07.2015</t>
  </si>
  <si>
    <t>อาคารเรือนแถวชั้นประทวน ตม.จว.เลย</t>
  </si>
  <si>
    <t>30.10.2017</t>
  </si>
  <si>
    <t>อาคารที่พักอาศัย(แฟลต)ขนาด50ครอบครัว ตม.จว.หนองคาย</t>
  </si>
  <si>
    <t>12.03.1972</t>
  </si>
  <si>
    <t>บ้านพักชั้นประทวนและพลตำรวจ</t>
  </si>
  <si>
    <t>27.09.1994</t>
  </si>
  <si>
    <t>ที่ทำการด่าน ตม.หนองคาย</t>
  </si>
  <si>
    <t>15.08.1997</t>
  </si>
  <si>
    <t>อาคารควบคุมผู้หลบหนีเข้าเมือง</t>
  </si>
  <si>
    <t>08.05.2015</t>
  </si>
  <si>
    <t>อาคารที่ทำการ ตม.จว.บึงกาฬ</t>
  </si>
  <si>
    <t>หมวดสินทรัพย์ 12050200 อาคารสำนักงาน(หมดอายุการใช้งาน)</t>
  </si>
  <si>
    <t>01.10.1978</t>
  </si>
  <si>
    <t>อาคารครึ่งตึกครึ่งไม้สองชั้น (บึงกาฬ)</t>
  </si>
  <si>
    <t>21.09.1971</t>
  </si>
  <si>
    <t>ที่ทำการ ตม. โพนพิสัย</t>
  </si>
  <si>
    <t>ที่ทำการ ตม. บึงกาฬ</t>
  </si>
  <si>
    <t>26.08.1996</t>
  </si>
  <si>
    <t>รั้วบล็อคคอนกรีต</t>
  </si>
  <si>
    <t>23.12.2014</t>
  </si>
  <si>
    <t>ถนน คสล. ตม.บึงกาฬ</t>
  </si>
  <si>
    <t>10.04.2015</t>
  </si>
  <si>
    <t>ถนน คสล. ท่อระบายน้ำ ระบบไฟฟ้ารอบบ้านพัก ตม.บึงกาฬ</t>
  </si>
  <si>
    <t>เสาธง ตม.จว.บึงกาฬ</t>
  </si>
  <si>
    <t>หมวดสินทรัพย์ 12050400 สิ่งปลูกสร้าง(หมดอายุการใช้งาน)</t>
  </si>
  <si>
    <t>01.02.1995</t>
  </si>
  <si>
    <t>โรงจอดรถชั้นเดียวไม่มีผนัง</t>
  </si>
  <si>
    <t>17.09.1995</t>
  </si>
  <si>
    <t>รั้วหน้าด่าน ตม. หนองคาย</t>
  </si>
  <si>
    <t>หอถังน้ำ</t>
  </si>
  <si>
    <t>เครื่องปรับอากาศ 1 (30,000 บีทียู) ตม.หนองคาย</t>
  </si>
  <si>
    <t>เครื่องปรับอากาศ 2 (30,000 บีทียู) ตม.หนองคาย</t>
  </si>
  <si>
    <t>เครื่องปรับอากาศ 3-4 (30,000 บีทียู) ตม.หนองคาย</t>
  </si>
  <si>
    <t>เครื่องปรับอากาศ 5 (30,000 บีทียู) ตม.หนองคาย</t>
  </si>
  <si>
    <t>เครื่องปรับอากาศ 6 (18,000 บีทียู) ตม.หนองคาย</t>
  </si>
  <si>
    <t>เครื่องปรับอากาศ 7 (18,000 บีทียู) ตม.หนองคาย</t>
  </si>
  <si>
    <t>เครื่องปรับอากาศ 8 (18,000 บีทียู) ตม.หนองคาย</t>
  </si>
  <si>
    <t>เครื่องปรับอากาศ 9 (18,000 บีทียู) ตม.หนองคาย</t>
  </si>
  <si>
    <t>เครื่องปรับอากาศ 10 (18,000 บีทียู) ตม.หนองคาย</t>
  </si>
  <si>
    <t>24.04.2013</t>
  </si>
  <si>
    <t>07.07.2013</t>
  </si>
  <si>
    <t>เครื่องกดบัตรคิว ตม.อุดรธานี</t>
  </si>
  <si>
    <t>09.12.2014</t>
  </si>
  <si>
    <t>เครื่องปรับอากาศ  24,000 บีทียู (1) ตม.จว.หนองคาย</t>
  </si>
  <si>
    <t>เครื่องปรับอากาศ  24,000 บีทียู (2) ตม.จว.หนองคาย</t>
  </si>
  <si>
    <t>เครื่องปรับอากาศ  24,000 บีทียู (3) ตม.จว.หนองคาย</t>
  </si>
  <si>
    <t>เครื่องปรับอากาศ  24,000 บีทียู (4) ตม.จว.หนองคาย</t>
  </si>
  <si>
    <t>เครื่องปรับอากาศ  24,000 บีทียู (5) ตม.จว.หนองคาย</t>
  </si>
  <si>
    <t>17.04.2015</t>
  </si>
  <si>
    <t>เครื่องปรับอากาศแบบแยกส่วน ขนาด13,000บีทียู บึงกาฬ</t>
  </si>
  <si>
    <t>เครื่องปรับอากาศแบบแยกส่วน ขนาด30,000บีทียู บึงกาฬ</t>
  </si>
  <si>
    <t>เครื่องปรับอากาศแบบแยกส่วน ขนาด36,000บีทียู บึงกาฬ</t>
  </si>
  <si>
    <t>27.12.2016</t>
  </si>
  <si>
    <t>ชุดโต๊ะและเก้าอี้ทำงาน จุดตรวจฯ ตม.หนองคาย</t>
  </si>
  <si>
    <t>ตู้เก็บเอกสาร จุดตรวจฯ ตม.หนองคาย</t>
  </si>
  <si>
    <t>เครื่องปรับอากาศ 36,000 บีทียู จุดตรวจฯ ตม.หนองคาย</t>
  </si>
  <si>
    <t>ตู้วางเครื่องเสียง 19 นิ้ว จุดตรวจฯ ตม.หนองคาย</t>
  </si>
  <si>
    <t>ตู้เหล็ก 4 ลิ้นชัก 1/2 ตม.จว.อุดรธานี</t>
  </si>
  <si>
    <t>ตู้เหล็ก 4 ลิ้นชัก 2/2 ตม.จว.อุดรธานี</t>
  </si>
  <si>
    <t>ตู้เหล็ก 2 บาน 1/3 ตม.จว.อุดรธานี</t>
  </si>
  <si>
    <t>ตู้เหล็ก 2 บาน 2/3 ตม.จว.อุดรธานี</t>
  </si>
  <si>
    <t>ตู้เหล็ก 2 บาน 3/3 ตม.จว.อุดรธานี</t>
  </si>
  <si>
    <t>04.10.2002</t>
  </si>
  <si>
    <t>ชั้นเก็บของ ตู้ RACK</t>
  </si>
  <si>
    <t>เคาร์เตอร์</t>
  </si>
  <si>
    <t>24.11.2009</t>
  </si>
  <si>
    <t>เครื่องนับ:ตัวเลข:เครื่องกดบัตรคิว</t>
  </si>
  <si>
    <t>14.08.2013</t>
  </si>
  <si>
    <t>รถตู้โดยสารขนาด12ที่นั่ง ตม.จว.อุดรธานี โล่ 19287</t>
  </si>
  <si>
    <t>22.11.2016</t>
  </si>
  <si>
    <t>รถบรรทุก(ดีเซล) ขนาด 1 ตัน ตม.จว.เลย</t>
  </si>
  <si>
    <t>20.06.2017</t>
  </si>
  <si>
    <t>รถโดยสารขนาด 12 ที่นั่ง ตม.จว.หนองคาย โล่ 00000</t>
  </si>
  <si>
    <t>25.06.2017</t>
  </si>
  <si>
    <t>รถเคลื่อนที่ให้บริการประชาชน ตม.จว.หนองคาย</t>
  </si>
  <si>
    <t>รถยนต์ไฟฟ้าตรวจการณ์อัจฉริยะ(SPC)ประเภท1หนองบัวฯ</t>
  </si>
  <si>
    <t>รถยนต์ไฟฟ้าตรวจการณ์อัจฉริยะ(SPC)ประเภท2ตม.หนองคาย</t>
  </si>
  <si>
    <t>รถยนต์ไฟฟ้าตรวจการณ์อัจฉริยะ(SPC)ประเภท2ตม.เลย</t>
  </si>
  <si>
    <t>รถยนต์ไฟฟ้าตรวจการณ์อัจฉริยะ(SPC)ประเภท1ตม.หนองคาย</t>
  </si>
  <si>
    <t>รถยนต์ไฟฟ้าตรวจการณ์อัจฉริยะ(SPC)ประเภท1ตม.อุดร</t>
  </si>
  <si>
    <t>รถยนต์ไฟฟ้าตรวจการณ์อัจฉริยะ(SPC)ประเภท1ตม.หนองบัว</t>
  </si>
  <si>
    <t>รถยนต์ไฟฟ้าตรวจการณ์อัจฉริยะ(SPC)ประเภท1ตม.เลย</t>
  </si>
  <si>
    <t>รถยนต์ไฟฟ้าตรวจการณ์อัจฉริยะ(SPC)ประเภท1ตม.บึงกาฬ</t>
  </si>
  <si>
    <t>รถตู้โดยสารขนาด 12 ที่นั่ง ยี่ห้อ TOYOTA ตม.จว.เลย</t>
  </si>
  <si>
    <t>04.06.2002</t>
  </si>
  <si>
    <t>รถยนต์ควบคุมผู้ต้องหา โล่98828</t>
  </si>
  <si>
    <t>11.09.2006</t>
  </si>
  <si>
    <t>27.09.2011</t>
  </si>
  <si>
    <t>รถยนต์บรรทุก(ดีเซล) ขับเคลื่อน 2 ล้อ</t>
  </si>
  <si>
    <t>รถยนต์โตโยต้า 4 ประตู ตม.จว.หนองคาย โล่ 67604</t>
  </si>
  <si>
    <t>รถยนต์บรรทุก ดับเบิ้ลแค็บ ยี่ห้อTOYOTA ตม.หนองบัวฯ</t>
  </si>
  <si>
    <t>ชุดไมโครโฟน12นิ้ว สำหรับประธาน จุดตรวจฯ ตม.หนองคาย</t>
  </si>
  <si>
    <t>ชุดไมโครโฟนค12นิ้วผู้เข้าประชุมจุดตรวจฯ ตม.หนองคาย</t>
  </si>
  <si>
    <t>ชุดควบคุมระบบดิจิตอลฯจุดตรวจฯ ตม.หนองคาย</t>
  </si>
  <si>
    <t>ชุดไมโครโฟนไร้สายฯ จุดตรวจฯ ตม.หนองคาย</t>
  </si>
  <si>
    <t>เครื่องผสมสัญญาณเสียง 8 ช่อง จุดตรวจฯ ตม.หนองคาย</t>
  </si>
  <si>
    <t>เครื่องขยายเสียง 500 วัตต์ จุดตรวจฯ ตม.หนองคาย</t>
  </si>
  <si>
    <t>ลำโพงติดเพดาน 300 วัตต์ จุดตรวจฯ ตม.หนองคาย แ</t>
  </si>
  <si>
    <t>เครื่องโทรสาร 20 แผ่น จุดตรวจฯ ตม.หนองคาย</t>
  </si>
  <si>
    <t>เครื่องโทรสาร (พานาโซนิค) ตม.จว.อุดรธานี</t>
  </si>
  <si>
    <t>เครื่องโทรสาร Canon L170 ตม.จว.หนองคาย 1/2</t>
  </si>
  <si>
    <t>เครื่องโทรสาร Canon L170 ตม.จว.หนองคาย 2/2</t>
  </si>
  <si>
    <t>เครื่องโทรสาร Canon L-170 ตม.จว.เลย</t>
  </si>
  <si>
    <t>เครื่องกำเนิดไฟฟ้า ตม.จว.บึงกาฬ</t>
  </si>
  <si>
    <t>เครื่องกำเนิดไฟฟ้า ตม.จว.หนองคาย</t>
  </si>
  <si>
    <t>มิกเซอร์ ขนาด 8 นิ้ว CHANNEL</t>
  </si>
  <si>
    <t>ลำโพงเสียงแหลม ขนาด 300 วัตต์  2 ตัว@ 19000 บาท</t>
  </si>
  <si>
    <t>ลำโพงเสียงทุ้ม ขนาด 500 วัตต์   2 ตัว@ 23000 บาท</t>
  </si>
  <si>
    <t>อีควอไลเซอร์ ขนาด 20HZ-20kHz</t>
  </si>
  <si>
    <t>ไมโครโฟนแบบมือถือ SHURE   2 ตัว@ 4530 บาท</t>
  </si>
  <si>
    <t>ไมโครโฟนห้องประชุม ชุดไมล์ประธาน</t>
  </si>
  <si>
    <t>ไมโครโฟนห้องประชุด ชุดไมล์ตัวลูก 12 ตัว@ 13100 บาท</t>
  </si>
  <si>
    <t>เพาเวอร์แอม ขนาด 460 วัตต์</t>
  </si>
  <si>
    <t>เครื่องจ่ายกระแสไฟฟ้า</t>
  </si>
  <si>
    <t>26.09.2006</t>
  </si>
  <si>
    <t>เครื่องใช้ไฟฟ้า</t>
  </si>
  <si>
    <t>24.09.2013</t>
  </si>
  <si>
    <t>เครื่องขยายเสียง ตม.บึงกาฬ</t>
  </si>
  <si>
    <t>เครื่องรับส่งวิทยุ ชนิดประจำที่ ตม.บึงกาฬ</t>
  </si>
  <si>
    <t>เครื่องรับส่งวิทยุ ชนิดติดรถยนต์ ตม.บึงกาฬ</t>
  </si>
  <si>
    <t>ลำโพง  ตม.บึงกาฬ</t>
  </si>
  <si>
    <t>15.08.2013</t>
  </si>
  <si>
    <t>เครื่องขยายเสียง ตม.เลย</t>
  </si>
  <si>
    <t>ลำโพง ตม.เลย</t>
  </si>
  <si>
    <t>โทรทัศน์ LED ขนาด 60 นิ้ว จุดตรวจฯ ตม.หนองคาย</t>
  </si>
  <si>
    <t>เครื่องมัลติมีเดียโปรเจคเตอร์ฯ จุดตรวจฯ ตม.หนองคาย</t>
  </si>
  <si>
    <t>จอรับภาพ เส้นทแยงมุม 150 นิ้ว จุดตรวจฯ ตม.หนองคาย</t>
  </si>
  <si>
    <t>เครื่องฉายภาพมัลติวิชั่น</t>
  </si>
  <si>
    <t>จอรับภาพ ขนาด 2.20*3.00 เมตร</t>
  </si>
  <si>
    <t>07.07.2003</t>
  </si>
  <si>
    <t>กล้องบันทึกภาพดิจิตอล FUJI</t>
  </si>
  <si>
    <t>บริการถ่ายทอดโทรทัศน์</t>
  </si>
  <si>
    <t>บริการถ่ายทอดโทรทัศน์:เครือข่ายวงจรปิด</t>
  </si>
  <si>
    <t>กล้องถ่ายภาพระบบดิจิตอล</t>
  </si>
  <si>
    <t>กล้องถ่ายรูป (1) ตม.จว.หนองคาย</t>
  </si>
  <si>
    <t>กล้องถ่ายรูป (2) ตม.จว.หนองคาย</t>
  </si>
  <si>
    <t>กล้องถ่ายวีดีโอ ตม.จว.หนองคาย</t>
  </si>
  <si>
    <t>กล้องถ่ายรูป1 ตม.อุดรธานี</t>
  </si>
  <si>
    <t>เครื่องฉายภาพ ตม.อุดรธานี</t>
  </si>
  <si>
    <t>จอภาพ ตม.อุดรธานี</t>
  </si>
  <si>
    <t>กล้องวีดีโอ ตม.อุดรธานี</t>
  </si>
  <si>
    <t>01.08.2013</t>
  </si>
  <si>
    <t>กล้องถ่ายรูป ตม.บึงกาฬ</t>
  </si>
  <si>
    <t>กล้องวีดีโอ ตม.บึงกาฬ</t>
  </si>
  <si>
    <t>เครื่องฉายภาพ ตม.บึงกาฬ</t>
  </si>
  <si>
    <t>จอภาพ ตม.บึงกาฬ</t>
  </si>
  <si>
    <t>กล้องถ่ายรูป1 ตม.เลย</t>
  </si>
  <si>
    <t>กล้องถ่ายรูป2 ตม.เลย</t>
  </si>
  <si>
    <t>กล้องวีดีโอ ตม.เลย</t>
  </si>
  <si>
    <t>ไมโครโฟน1 ตม.อุดรธานี</t>
  </si>
  <si>
    <t>ไมโครโฟน2 ตม.อุดรธานี</t>
  </si>
  <si>
    <t>ไมโครโฟน3 ตม.อุดรธานี</t>
  </si>
  <si>
    <t>เครื่องบันทึกเสียงดิจิตอล ตม.อุดรธานี</t>
  </si>
  <si>
    <t>ลำโพง ตม.อุดรธานี</t>
  </si>
  <si>
    <t>31.03.2015</t>
  </si>
  <si>
    <t>กล้องโทรทัศน์วงจรปิด(cctv)  ตม.บึงกาฬ</t>
  </si>
  <si>
    <t>05.06.2015</t>
  </si>
  <si>
    <t>โทรทัศน์ LED ขนาด 32 นิ้ว ตม.บึงกาฬ</t>
  </si>
  <si>
    <t>โทรทัศน์ LED จำนวน 48 นิ้ว ตม.บึงกาฬ</t>
  </si>
  <si>
    <t>เครื่องอ่านหนังสือเดินทางแบบสแกน3Mรุ่นAT9000MK2 นค</t>
  </si>
  <si>
    <t>เครื่องอ่านหนังสือเดินทางแบบสแกน3Mรุ่นAT9000MK2บึง</t>
  </si>
  <si>
    <t>เครื่องอ่านหนังสือเดินทางแบบสแกน3Mรุ่นAT9000MK2 อด</t>
  </si>
  <si>
    <t>เครื่องอ่านหนังสือเดินทางแบบสแกน3Mรุ่นAT9000MK2 ลย</t>
  </si>
  <si>
    <t>เครื่องคอมพิวเตอร์สำหรับงานประมวลผล แบบที่1 นค</t>
  </si>
  <si>
    <t>เครื่องคอมพิวเตอร์สำหรับงานประมวลผล แบบที่1 บึง</t>
  </si>
  <si>
    <t>เครื่องคอมพิวเตอร์สำหรับงานประมวลผล แบบที่1 ลย</t>
  </si>
  <si>
    <t>เครื่องคอมพิวเตอร์สำหรับงานประมวลผล แบบที่1 อด</t>
  </si>
  <si>
    <t>เครื่องอ่านหนังสือเดินทางฯDermalog XF9e นค</t>
  </si>
  <si>
    <t>เครื่องอ่านหนังสือเดินทางฯDermalog XF9e บึง</t>
  </si>
  <si>
    <t>เครื่องอ่านหนังสือเดินทางฯDermalog XF9e ลย</t>
  </si>
  <si>
    <t>เครื่องอ่านหนังสือเดินทางฯDermalog XF9e อด</t>
  </si>
  <si>
    <t>เครื่องจัดเก็บข้อมูลBiometrics+กล้องWebcam นค</t>
  </si>
  <si>
    <t>เครื่องจัดเก็บข้อมูลBiometrics+กล้องWebcam บึง</t>
  </si>
  <si>
    <t>เครื่องจัดเก็บข้อมูลBiometrics+กล้องWebcam เลย</t>
  </si>
  <si>
    <t>เครื่องจัดเก็บข้อมูลBiometrics+กล้องWebcam อุดร</t>
  </si>
  <si>
    <t>เครื่องจัดเก็บข้อมูลBiometricsDermalogLF10st อุดร</t>
  </si>
  <si>
    <t>อุปกรณ์กระจายสัญญาณL2Switch24ช่องAruba2530 นค</t>
  </si>
  <si>
    <t>อุปกรณ์กระจายสัญญาณL2Switch24ช่องAruba2530 บึงกาฬ</t>
  </si>
  <si>
    <t>อุปกรณ์กระจายสัญญาณL2Switch24ช่องAruba2530 เลย</t>
  </si>
  <si>
    <t>อุปกรณ์กระจายสัญญาณL2Switch24ช่องAruba2530 อุดร</t>
  </si>
  <si>
    <t>เครื่องสำรองไฟฟ้า 1 KVA ยี่ห้อCLEANLINE L-1150D นค</t>
  </si>
  <si>
    <t>เครื่องสำรองไฟฟ้า 1KVA ยี่ห้อCLEANLINE L-1150D บึง</t>
  </si>
  <si>
    <t>เครื่องสำรองไฟฟ้า 1 KVA ยี่ห้อCLEANLINE L-1150D ลย</t>
  </si>
  <si>
    <t>เครื่องสำรองไฟฟ้า 1 KVA ยี่ห้อCLEANLINE L-1150D อด</t>
  </si>
  <si>
    <t>เครื่องคอมพิวเตอร์ สำหรับงานประมวลผล แบบที่1 นค</t>
  </si>
  <si>
    <t>เครื่องคอมพิวเตอร์ แบบสำนักงาน นค</t>
  </si>
  <si>
    <t>เครื่องคอมพิวเตอร์ สำหรับงานประมวลผล แบบที่1 นบ</t>
  </si>
  <si>
    <t>LASER PRINTER</t>
  </si>
  <si>
    <t>เครื่องคอมพิวเตอร์ลูกข่าย COMPAQ</t>
  </si>
  <si>
    <t>เครื่องจ่ายไฟฟ้าสำรอง UPS</t>
  </si>
  <si>
    <t>เครื่องพิมพ์ Hewelett Packard</t>
  </si>
  <si>
    <t>เครื่องอ่านลายพิมพ์นิ้วมือ  2 ตัว@ 342400 บาท</t>
  </si>
  <si>
    <t>เครื่องกวาดภาพสำหรับนำเข้าข้อมูล</t>
  </si>
  <si>
    <t>คอมพิวเตอร์แม่ข่าย</t>
  </si>
  <si>
    <t>จอรับภาพ(ชนิดมอเตอร์ไฟฟ้า)</t>
  </si>
  <si>
    <t>เครื่องสำรองไฟฟ้าคอมพิวเตอร์</t>
  </si>
  <si>
    <t>เครื่องพิมพ์</t>
  </si>
  <si>
    <t>05.02.2013</t>
  </si>
  <si>
    <t>รับครุภัณฑ์คอมพิวเตอร์</t>
  </si>
  <si>
    <t>คอมพิวเตอร์ ตม.เลย</t>
  </si>
  <si>
    <t>ชุดคอมพิวเตอร์1 ตม.บึงกาฬ</t>
  </si>
  <si>
    <t>ชุดคอมพิวเตอร์2 ตม.บึงกาฬ</t>
  </si>
  <si>
    <t>ชุดคอมพิวเตอร์3 ตม.บึงกาฬ</t>
  </si>
  <si>
    <t>คอมพิวเตอร์โน้ตบุ๊ค ตม.บึงกาฬ</t>
  </si>
  <si>
    <t>คอมพิวเตอร์2 ตม.เลย</t>
  </si>
  <si>
    <t>เครื่องสำรองไฟ 1 ตม.เลย</t>
  </si>
  <si>
    <t>เครื่องสำรองไฟ 2 ตม.เลย</t>
  </si>
  <si>
    <t>คอมพิวเตอร์โน๊ตบุ๊ค 1 ตม.เลย</t>
  </si>
  <si>
    <t>คอมพิวเตอร์โน๊ตบุ๊ค 2 ตม.เลย</t>
  </si>
  <si>
    <t>เครื่องพิมพ์1 ตม.เลย</t>
  </si>
  <si>
    <t>เครื่องพิมพ์2 ตม.เลย</t>
  </si>
  <si>
    <t>เครื่องคอมพิวเตอร์ฯ แบบที่ 2 จุดตรวจฯ ตม.หนองคาย</t>
  </si>
  <si>
    <t>เครื่องสำรองไฟฟ้า 1 KVA จุดตรวจฯ ตม.หนองคาย</t>
  </si>
  <si>
    <t>เครื่องพิมพ์ฯ ชนิดเลเซอร์LEDสีจุดตรวจฯ ตม.หนองคาย</t>
  </si>
  <si>
    <t>27.02.2017</t>
  </si>
  <si>
    <t>เครื่องสำรองไฟ 1kVA 1 เครื่อง ตม.หนองคาย</t>
  </si>
  <si>
    <t>เครื่องคอมพิวเตอร์ ประมวลผล แบบที่ 1 ตม.หนองคาย</t>
  </si>
  <si>
    <t>23.05.2017</t>
  </si>
  <si>
    <t>เครื่องคอมพิวเตอร์ Acer ตม.จว.หนองคาย 1/5</t>
  </si>
  <si>
    <t>เครื่องคอมพิวเตอร์ Acer ตม.จว.หนองคาย 2/5</t>
  </si>
  <si>
    <t>เครื่องคอมพิวเตอร์ Acer ตม.จว.หนองคาย 3/5</t>
  </si>
  <si>
    <t>เครื่องคอมพิวเตอร์ Acer ตม.จว.หนองคาย 4/5</t>
  </si>
  <si>
    <t>เครื่องคอมพิวเตอร์ Acer ตม.จว.หนองคาย 5/5</t>
  </si>
  <si>
    <t>ระบบตรวจหนังสือเดินทางอัตโนมัติ ตม.จว.หนองคาย</t>
  </si>
  <si>
    <t>เครื่องสแกนเนอร์ Brother ตม.จว.หนองคาย 1/2</t>
  </si>
  <si>
    <t>25.05.2017</t>
  </si>
  <si>
    <t>เครื่องคอมพิวเตอร์ ประมวลผล แบบ 2  ตม.บึงกาฬ 1/3</t>
  </si>
  <si>
    <t>เครื่องคอมพิวเตอร์ ประมวลผล แบบ 2  ตม.บึงกาฬ 2/3</t>
  </si>
  <si>
    <t>เครื่องคอมพิวเตอร์ ประมวลผล แบบ 2  ตม.บึงกาฬ 3/3</t>
  </si>
  <si>
    <t>เครื่องสแกนเนอร์  แบบ 3 ตม.บึงกาฬ</t>
  </si>
  <si>
    <t>01.07.2017</t>
  </si>
  <si>
    <t>เครื่องสแกนเนอร์ canon  ตม.จว.เลย</t>
  </si>
  <si>
    <t>เครื่องคอมพิวเตอร์สำหรับงานสำนักงาน ตม.จว.หนองคาย</t>
  </si>
  <si>
    <t>เครื่องคอมพิวเตอร์สำหรับงานสำนักงาน ตม.จว.เลย</t>
  </si>
  <si>
    <t>เครื่องพิมพ์ชนิดเลเซอร์/ชนิดLED ขาวดำตม.จว.หนองคาย</t>
  </si>
  <si>
    <t>เครื่องคอมพิวเตอร์(ประมวลผล) ตม.จว.หนองคาย</t>
  </si>
  <si>
    <t>รับโปรแกรมคอมพิวเตอร์  ตม.จว.เลย</t>
  </si>
  <si>
    <t>ซอฟแวร์</t>
  </si>
  <si>
    <t>รหัสจังหวัด 4300 หนองคาย</t>
  </si>
  <si>
    <t>สินทรัพย์คงเหลือ ตม.จว.เชียงราย (2500700454)</t>
  </si>
  <si>
    <t>01.01.1988</t>
  </si>
  <si>
    <t>01.10.2007</t>
  </si>
  <si>
    <t>การก่อสร้างอาคารที่พัก</t>
  </si>
  <si>
    <t>อาคารที่พักอาศัย(แฟลต) 5 ชั้น 50 หน่วย ตม.เชียงราย</t>
  </si>
  <si>
    <t>03.02.2015</t>
  </si>
  <si>
    <t>เรือนแถวชั้นประทวน ด่าน ตม.เชียงแสน</t>
  </si>
  <si>
    <t>04.08.2015</t>
  </si>
  <si>
    <t>เรือนแถวชั้นประทวน ตม.จว.น่าน</t>
  </si>
  <si>
    <t>11.12.2015</t>
  </si>
  <si>
    <t>เรือนแถวชั้นประทวนด่านตม.เชียงของ(ห้วยเกี๋ยงหลัง1)</t>
  </si>
  <si>
    <t>14.11.2016</t>
  </si>
  <si>
    <t>อาคารเรือนแถวประทวน เชียงแสน ต.เวียง</t>
  </si>
  <si>
    <t>07.02.2020</t>
  </si>
  <si>
    <t>อาคารบ้านพักแฟลต ชส.</t>
  </si>
  <si>
    <t>01.01.1980</t>
  </si>
  <si>
    <t>01.01.1995</t>
  </si>
  <si>
    <t>06.03.2014</t>
  </si>
  <si>
    <t>อาคารที่ทำการ ตม.จว.น่าน</t>
  </si>
  <si>
    <t>อาคารที่ทำการ ด่าน ตม.เชียงแสน(เชียงของ)</t>
  </si>
  <si>
    <t>22.06.2015</t>
  </si>
  <si>
    <t>อาคารที่ทำการ ตม.จว.เชียงราย</t>
  </si>
  <si>
    <t>23.04.2019</t>
  </si>
  <si>
    <t>อาคารที่ทำการ ตม.จว.พะเยา</t>
  </si>
  <si>
    <t>15.07.2014</t>
  </si>
  <si>
    <t>อาคารควบคุมคนต่างด้าวด่าน ด่าน ตม.เชียงแสน(เชียงขอ</t>
  </si>
  <si>
    <t>อาคารห้องกักแม่และเด็ก ด่าน ตม.ชส.</t>
  </si>
  <si>
    <t>01.05.2015</t>
  </si>
  <si>
    <t>รั้วรอบอาคารที่ทำการ ตม.จว.น่าน</t>
  </si>
  <si>
    <t>07.07.2015</t>
  </si>
  <si>
    <t>หลังคาเชื่อมระหว่างตึกอาคารที่ทำการ ตม.จว.เชียงราย</t>
  </si>
  <si>
    <t>ทางเดินเชื่อมอาคารแบบมีหลังคา(walk way)  ตม.จว.ชร.</t>
  </si>
  <si>
    <t>01.02.2017</t>
  </si>
  <si>
    <t>ถนนคอนกรีตทางเข้าเรือนแถวประทวน ด่าน ตม.เชียงแสน</t>
  </si>
  <si>
    <t>03.01.2018</t>
  </si>
  <si>
    <t>ปรับภูมิทัศน์ปลูกต้นไม้ หญ้า ปูตัวหนอน งวด 1 ชส.</t>
  </si>
  <si>
    <t>ปรับภูมิทัศน์สนามเด็กเล่น ตัวหนอน ต้นไม้ ชส</t>
  </si>
  <si>
    <t>12.06.2018</t>
  </si>
  <si>
    <t>รั้วกำแพงบริเวณที่ทำการ และห้องกักฯ ตม.ชส.</t>
  </si>
  <si>
    <t>08.09.2020</t>
  </si>
  <si>
    <t>วางท่อระบายน้ำคอนกรีตเสริมเหล็กฯแฟลตเชียงของ ตม.ชส</t>
  </si>
  <si>
    <t>17.09.2020</t>
  </si>
  <si>
    <t>ก่อสร้างถนนคอนกรีตทางเข้าแฟลตเชียงของ ตม.ชส.</t>
  </si>
  <si>
    <t>27.08.2020</t>
  </si>
  <si>
    <t>วางท่อขยายเขตจำหน่ายน้ำประปาแฟลตเชียงของ ตม.ชส.</t>
  </si>
  <si>
    <t>ตู้สาขาโทรศัพท์อัตโนมัติ</t>
  </si>
  <si>
    <t>17.06.2013</t>
  </si>
  <si>
    <t>เครื่องพิมพ์ดีดไฟฟ้าโอลิมเปียCOMPACTS</t>
  </si>
  <si>
    <t>เครื่องโทรสารยี่ห้อแคนนอนรุ่นL170</t>
  </si>
  <si>
    <t>เครื่องทำลายเอกสารSBCURIO B32</t>
  </si>
  <si>
    <t>เครื่องเข้าเล่มไฟฟ้าSHRED-ET(BBIND30)</t>
  </si>
  <si>
    <t>18.12.2014</t>
  </si>
  <si>
    <t>เครื่องปรับอากาศชนิดแขวนยี่ห้อTASAKI 26,110.67 BTU</t>
  </si>
  <si>
    <t>เครื่องปรับอากาศชนิดแขวนยี่ห้อTASAKI 30,047 บีทียู</t>
  </si>
  <si>
    <t>17.01.2018</t>
  </si>
  <si>
    <t>ตู้เหล็ก 4 ลิ้นชัก HF-4 ตัวที่ 1 ตม.จว.พะเยา</t>
  </si>
  <si>
    <t>ตู้เหล็ก 4 ลิ้นชัก HF-4 ตัวที่ 2 ตม.จว.พะเยา</t>
  </si>
  <si>
    <t>ตู้เหล็ก 4 ลิ้นชัก HF-4 ตัวที่ 3 ตม.จว.พะเยา</t>
  </si>
  <si>
    <t>ตู้เหล็ก 4 ลิ้นชัก HF-4 ตัวที่ 4 ตม.จว.พะเยา</t>
  </si>
  <si>
    <t>ตู้เหล็ก 4 ลิ้นชัก HF-4 ตัวที่ 5 ตม.จว.พะเยา</t>
  </si>
  <si>
    <t>ตู้เหล็ก 4 ลิ้นชัก HF-4 ตัวที่ 6 ตม.จว.พะเยา</t>
  </si>
  <si>
    <t>ตู้เหล็ก 4 ลิ้นชัก HF-4 ตัวที่ 7 ตม.จว.พะเยา</t>
  </si>
  <si>
    <t>ตู้เหล็ก 4 ลิ้นชัก HF-4 ตัวที่ 8 ตม.จว.พะเยา</t>
  </si>
  <si>
    <t>ตู้เหล็ก 2 บาน DCL-2 ตัวที่ 1 ตม.จว.พะเยา</t>
  </si>
  <si>
    <t>ตู้เหล็ก 2 บาน DCL-2 ตัวที่ 2 ตม.จว.พะเยา</t>
  </si>
  <si>
    <t>ตู้เหล็ก 2 บาน DCL-2 ตัวที่ 3 ตม.จว.พะเยา</t>
  </si>
  <si>
    <t>ตู้เหล็ก 2 บาน DCL-2 ตัวที่ 4 ตม.จว.พะเยา</t>
  </si>
  <si>
    <t>ตู้เหล็ก 2 บาน DCL-2 ตัวที่ 5 ตม.จว.พะเยา</t>
  </si>
  <si>
    <t>ตู้เหล็ก 2 บาน DCL-2 ตัวที่ 6 ตม.จว.พะเยา</t>
  </si>
  <si>
    <t>โต๊ะทำงาน 120 ซม. BS-323 ตัวที่ 1 ตม.จว.พะเยา</t>
  </si>
  <si>
    <t>โต๊ะทำงาน 120 ซม. BS-323 ตัวที่ 2 ตม.จว.พะเยา</t>
  </si>
  <si>
    <t>โต๊ะทำงาน 120 ซม. BS-323 ตัวที่ 3 ตม.จว.พะเยา</t>
  </si>
  <si>
    <t>โต๊ะทำงาน 120 ซม. BS-323 ตัวที่ 4 ตม.จว.พะเยา</t>
  </si>
  <si>
    <t>โต๊ะทำงาน 120 ซม. BS-323 ตัวที่ 5 ตม.จว.พะเยา</t>
  </si>
  <si>
    <t>โต๊ะทำงาน 120 ซม. BS-323 ตัวที่ 6 ตม.จว.พะเยา</t>
  </si>
  <si>
    <t>โต๊ะทำงาน 120 ซม. BS-323 ตัวที่ 7 ตม.จว.พะเยา</t>
  </si>
  <si>
    <t>โต๊ะทำงาน 120 ซม. BS-323 ตัวที่ 8 ตม.จว.พะเยา</t>
  </si>
  <si>
    <t>22.07.2019</t>
  </si>
  <si>
    <t>เครื่องกดบัตรคิวอัตโนมัติแบบจอสัมผัส ตม.จว.พะเยา</t>
  </si>
  <si>
    <t>ครุภัณฑ์ตู้นิรภัย ตม.จว.พะเยา</t>
  </si>
  <si>
    <t>03.10.2003</t>
  </si>
  <si>
    <t>13.09.2006</t>
  </si>
  <si>
    <t>25.08.2006</t>
  </si>
  <si>
    <t>01.07.2007</t>
  </si>
  <si>
    <t>เครื่องโทรสาร ยี่ห้อ ชาร์ป</t>
  </si>
  <si>
    <t>เตรื่องถ่ายเอกสาร ยี่ห้อชาร์ป</t>
  </si>
  <si>
    <t>เครื่องคอมพิวเตอร์ FROK</t>
  </si>
  <si>
    <t>04.02.1998</t>
  </si>
  <si>
    <t>ครุภัณฑ์ยานพาหนะฯ</t>
  </si>
  <si>
    <t>30.08.2013</t>
  </si>
  <si>
    <t>รถกระบะบรรทุกขนาด 1ตัน ISUZU ตม.จว.น่าน</t>
  </si>
  <si>
    <t>16.10.2013</t>
  </si>
  <si>
    <t>รถบรรทุกผู้ต้องกักขนาด 1 ตัน พร้อมอุปกรณ์ ด่านตม.เ</t>
  </si>
  <si>
    <t>รถยนต์ตู้โดยสาร 12 ที่นั่ง เชียงแสน</t>
  </si>
  <si>
    <t>04.08.2017</t>
  </si>
  <si>
    <t>รถยนต์ตู้ 12 ที่นั่ง ตม.จว.เชียงราย</t>
  </si>
  <si>
    <t>ปป.รถยนต์ตู้โดยสาร 12 ที่นั่ง ด่าน ตม.ชส.ใหม่</t>
  </si>
  <si>
    <t>รถยนต์ไฟฟ้าตรวจการณ์อัจฉริยะ (SPC) ป 1 ตม.เชียงราย</t>
  </si>
  <si>
    <t>รถยนต์ไฟฟ้าตรวจการณ์อัจฉริยะ (SPC) ป 1 ตม.น่าน</t>
  </si>
  <si>
    <t>รถยนต์ไฟฟ้าตรวจการณ์อัจฉริยะ (SPC) ป 1 ตม.เชียงแสน</t>
  </si>
  <si>
    <t>รถยนต์ไฟฟ้าตรวจการณ์อัจฉริยะ (SPC) ป 1 ตม.พะเยา</t>
  </si>
  <si>
    <t>รถยนต์ไฟฟ้าตรวจการณ์อัจฉริยะ (SPC) ป 2 ตม.เชียงราย</t>
  </si>
  <si>
    <t>รถยนต์ไฟฟ้าตรวจการณ์อัจฉริยะ (SPC) ป 2 ตม.น่าน</t>
  </si>
  <si>
    <t>18.09.2006</t>
  </si>
  <si>
    <t>จักรยายนต์</t>
  </si>
  <si>
    <t>12.09.2006</t>
  </si>
  <si>
    <t>12.04.2007</t>
  </si>
  <si>
    <t>รถยนต์สำหรับโดยสารทั่วไป</t>
  </si>
  <si>
    <t>รถยนต์นั่งสายตรวจ 2 ประตู ใช้ในหน่วยปฏิบัติการ</t>
  </si>
  <si>
    <t>03.03.2014</t>
  </si>
  <si>
    <t>เครื่องกดบัตรคิว ตม.จว.เชียงราย</t>
  </si>
  <si>
    <t>เครื่องกำเนิดไฟฟ้า ตม.จว.เชียงราย</t>
  </si>
  <si>
    <t>เครื่องกำเนิดไฟฟ้า ด่าน ตม.เชียงแสน</t>
  </si>
  <si>
    <t>07.08.2020</t>
  </si>
  <si>
    <t>ติดตั้งระบบไฟฟ้าแสงสว่างแฟลตเชียงของ ตม.ชส.</t>
  </si>
  <si>
    <t>เครื่องกำเนิดไฟฟ่า ตม.เชียงราย</t>
  </si>
  <si>
    <t>เครื่องกำเนิดไฟฟ่า ตม.เชียงแสน</t>
  </si>
  <si>
    <t>*สตม โอนมา</t>
  </si>
  <si>
    <t>25.09.2012</t>
  </si>
  <si>
    <t>จอ LCD</t>
  </si>
  <si>
    <t>16.07.2013</t>
  </si>
  <si>
    <t>กล้องถ่ายรูปดิจิตอลยี่ห้อSONYรุ่นDSC-WX100</t>
  </si>
  <si>
    <t>04.03.2014</t>
  </si>
  <si>
    <t>ระบบกล้องวงจรปิด CCTV ด่านตรวจคนเข้าเมืองเชียงแสน</t>
  </si>
  <si>
    <t>23.09.2002</t>
  </si>
  <si>
    <t>ครุภัณฑ์โฆษณาฯ</t>
  </si>
  <si>
    <t>เครื่องบันทึกภาพ16ช่องพร้อมฮาร์ตดิส2000GB</t>
  </si>
  <si>
    <t>15.10.2000</t>
  </si>
  <si>
    <t>คอมพิวเตอร์ HP ตม.จว.พะเยา เครื่องที่ 1</t>
  </si>
  <si>
    <t>คอมพิวเตอร์ HP เครื่องที่ 2 ตม.จว.พะเยา</t>
  </si>
  <si>
    <t>เครื่องสำรองไฟ UPS Eaton เครื่องที่ 1 ตม.จว.พะเยา</t>
  </si>
  <si>
    <t>เครื่องสำรองไฟ UPS Eaton เครื่องที่่ 2 ตม.จว.พะเยา</t>
  </si>
  <si>
    <t>ชุดตรวจพิสูจน์หลักฐานโทรศัพท์มือถือ ตม.เชียงราย</t>
  </si>
  <si>
    <t>ชุดตรวจพิสูจน์หลักฐานโทรศัพท์มือถือ ตม.เชียงแสน</t>
  </si>
  <si>
    <t>ชุดตรวจพิสูจน์หลักฐานโทรศัพท์มือถือ ตม.น่าน</t>
  </si>
  <si>
    <t>เครื่องคอมพิวเตอร์สำหรับงานประมวลผลแบบที่1(98ชุด)</t>
  </si>
  <si>
    <t>เครื่องอ่านหนังสือเดินทางฯ Dermalog XF9e (98ชุด)</t>
  </si>
  <si>
    <t>เครื่องจัดเก็บข้อมูลBiometrics+กล้องWebcam(82ชุด)</t>
  </si>
  <si>
    <t>เครื่องจัดเก็บข้อมูลBiometricsDermalogLF10st(16ชุด</t>
  </si>
  <si>
    <t>อุปกรณ์กระจายสัญญาณ L2Switch 24 ช่อง ตม.เชียงราย</t>
  </si>
  <si>
    <t>อุปกรณ์กระจายสัญญาณ L2Switch 24 ช่อง ตม.เชียงแสน</t>
  </si>
  <si>
    <t>อุปกรณ์กระจายสัญญาณ L2Switch 24 ช่อง ตม.น่าน</t>
  </si>
  <si>
    <t>อุปกรณ์กระจายสัญญาณ L2Switch 24 ช่อง ตม.พะเยา</t>
  </si>
  <si>
    <t>เครื่องจัดเก็บข้อมูล BIO พร้อมจอแสดงผล  ตม.ชร.</t>
  </si>
  <si>
    <t>ปป.เครื่องจัดเก็บข้อมูลBiometrics+กล้อง ตม.ชร.2-23</t>
  </si>
  <si>
    <t>ปป.เครื่องจัดเก็บข้อมูลBiometrics+กล้อง ตม.ชส.1-45</t>
  </si>
  <si>
    <t>ปป.เครื่องจัดเก็บข้อมูลBiometrics+กล้องตม.น่าน1-10</t>
  </si>
  <si>
    <t>ปป.เครื่องจัดเก็บข้อมูลBiometrics+กล้องตม.พะเยา1-3</t>
  </si>
  <si>
    <t>เครื่องอ่านหนังสือเดินทางฯ DermalogXF9e ตม.ชร.2-40</t>
  </si>
  <si>
    <t>เครื่องอ่านหนังสือเดินทางฯ DermalogXF9e ตม.ชส.1-45</t>
  </si>
  <si>
    <t>เครื่องอ่านหนังสือเดินทางฯ DermalogXF9eตม.น่าน1-10</t>
  </si>
  <si>
    <t>เครื่องอ่านหนังสือเดินทางฯ DermalogXF9eตม.พะเยา1-3</t>
  </si>
  <si>
    <t>เครื่องคอมพิวเตอร์สำหรับงานประมวลผลแบบที่1 ชร.2-40</t>
  </si>
  <si>
    <t>เครื่องคอมพิวเตอร์สำหรับงานประมวลผลแบบที่1 ชส.1-45</t>
  </si>
  <si>
    <t>เครื่องคอมพิวเตอร์สำหรับงานประมวลผลแบบที่1น่าน1-10</t>
  </si>
  <si>
    <t>เครื่องคอมพิวเตอร์สำหรับงานประมวลผลแบบที่1พะเยา1-3</t>
  </si>
  <si>
    <t>เครื่องสำรองไฟฟ้าขนาด1 KVA CLEANLINE L1150D(98ชุด)</t>
  </si>
  <si>
    <t>เครื่องสำรองไฟฟ้าขนาด1 KVA CLEANLINE L1150D ชร.</t>
  </si>
  <si>
    <t>เครื่องสำรองไฟฟ้าขนาด1 KVA CLEANLINE L1150D ชส.</t>
  </si>
  <si>
    <t>เครื่องสำรองไฟฟ้าขนาด1 KVA CLEANLINE L1150Dน่าน</t>
  </si>
  <si>
    <t>เครื่องสำรองไฟฟ้าขนาด1 KVA CLEANLINE L1150Dพะเยา</t>
  </si>
  <si>
    <t>ครุภัณฑ์คอมพิวเตอร์ ตม.จว.ชร.</t>
  </si>
  <si>
    <t>*</t>
  </si>
  <si>
    <t>**</t>
  </si>
  <si>
    <t>24.05.2007</t>
  </si>
  <si>
    <t>27.09.2007</t>
  </si>
  <si>
    <t>ชุดคอมพิวเตอร์ทั่วไป</t>
  </si>
  <si>
    <t>เครื่องคอมพิวเตอร์สำหรับงานสำนักงานยี่ห้อAcer</t>
  </si>
  <si>
    <t>เครื่องคอมพิวเตอร์โน้ตบุ๊ตยี่ห้อACERรุ่นTravelMate</t>
  </si>
  <si>
    <t>เครื่องพิมพ์ชนิดเลเซอร์ชนิดLEDสีแบบNetwork</t>
  </si>
  <si>
    <t>เครื่องพิมพ์ชนิดเลเซอร์ชนิดLEDขาวดำยี่ห้อSamsuag</t>
  </si>
  <si>
    <t>คอมพิวเตอร์โน้ตบุ๊คตม.จว.นาน</t>
  </si>
  <si>
    <t>ครุภัณฑ์เพิ่มประสิทธิภาพด่านตม.เชียงแสน</t>
  </si>
  <si>
    <t>ระบบคอมพิวเตอร์โครงการพัฒนาฯ</t>
  </si>
  <si>
    <t>24.09.2015</t>
  </si>
  <si>
    <t>โครงการระบบคอมฯตรวจหนังสือเดินทาง ตม.เชียงแสน</t>
  </si>
  <si>
    <t>เครื่องสแกนเนอร์รหัสครุภัณฑ์74400602000162560</t>
  </si>
  <si>
    <t>เครื่องสแกนเนอร์BROTHER รุ่น ADS-3600W ตม.จว.พะเยา</t>
  </si>
  <si>
    <t>รถสปริงแบบสปอร์ต ชส.</t>
  </si>
  <si>
    <t>เสื้อเกราะอ่อนป้อกันกระสุน ตม.จว.เชียงราย</t>
  </si>
  <si>
    <t>23.12.2020</t>
  </si>
  <si>
    <t>28.04.2015</t>
  </si>
  <si>
    <t>รั้วรอบอาคารที่ทำการ ตม.จว.น่าน งวด4/4</t>
  </si>
  <si>
    <t>งานระหว่างก่อสร้างโครงการปรับปรุงระบบบำบัดของเสีย</t>
  </si>
  <si>
    <t>06.08.2015</t>
  </si>
  <si>
    <t>งานระหว่างก่อสร้างเรือนแถว ตม.เชียงแสน 2/8</t>
  </si>
  <si>
    <t>ก่อสร้างอาคารพร้อมครุภัณฑ์ท่าเรือบั๊ค งวด 1</t>
  </si>
  <si>
    <t>ก่อสร้างอาคารท่าเรือบั๊ค ตม.ชส. งวด 2</t>
  </si>
  <si>
    <t>03.07.2020</t>
  </si>
  <si>
    <t>ล้างพักงานระหว่างก่อสร้างท่าเรือบั๊ค ตม.ชสง งวด 3</t>
  </si>
  <si>
    <t>ล้างพักงานระหว่างก่อสร้างท่าเรือบั๊ค ตม.ชส. งวด 4</t>
  </si>
  <si>
    <t>ล้างพักงานระหว่างก่อสร้างท่าเรือบั๊ค ตม.ชส. งวด 5</t>
  </si>
  <si>
    <t>14.08.2020</t>
  </si>
  <si>
    <t>ล้างพักงานระหว่างก่อสร้าง ท่าเรือบั๊ค ตม.ชส. งวด 6</t>
  </si>
  <si>
    <t>ล้างพักงานระหว่างก่อสร้าง ท่าเรือบั๊ค ตม.ชส. งวด 7</t>
  </si>
  <si>
    <t>ล้างพักงานระหว่างก่อสร้าง ท่าเรือบั๊ค ตม.ชส. งวด 8</t>
  </si>
  <si>
    <t>รหัสจังหวัด 5700 เชียงราย</t>
  </si>
  <si>
    <t>* 68,69,70,71 รับโอนมา วันที่ได้มา 19 ธ.ค.2561</t>
  </si>
  <si>
    <t>*29 รับโอนมา วันที่ได้มา 5 ส.ค.2556</t>
  </si>
  <si>
    <t>รถยนต์บรรทุก(ดีเซล)ขับเคลื่อน 2 ล้อ มาสด้า BT-50</t>
  </si>
  <si>
    <t>เครื่องคอมพิวเตอร์สำหรับงานประมวลผล ทอ.เชียงใหม่</t>
  </si>
  <si>
    <t>เครื่องอ่านหนังสือเดินทางฯ ทอ.เชียงใหม่</t>
  </si>
  <si>
    <t>เครื่องจัดเก็บข้อมูล Biometrics ทอ.เชียงใหม่</t>
  </si>
  <si>
    <t>เครื่องสำรองไฟ 1 KVA CLEANLINE L-1150Dทอ.เชียงใหม่</t>
  </si>
  <si>
    <t>สินทรัพย์คงเหลือ บก.ตม.3 (2500701679)</t>
  </si>
  <si>
    <t>02.04.2015</t>
  </si>
  <si>
    <t>อาคารเรือนแถวชั้นประทวนและพลตำรวจ ตม.อยุธยา</t>
  </si>
  <si>
    <t>18.07.2017</t>
  </si>
  <si>
    <t>อาคารที่ทำการ ตม.ปทุมธานี</t>
  </si>
  <si>
    <t>อาคารที่ทำการ ตม.จว.นนทบุรี</t>
  </si>
  <si>
    <t>อาคารเก็บพัสดุ</t>
  </si>
  <si>
    <t>ห้องน้ำประชาชน</t>
  </si>
  <si>
    <t>อาคารโรงจอดรถ</t>
  </si>
  <si>
    <t>13.02.2020</t>
  </si>
  <si>
    <t>อาคารอเนกประสงค์ ตม.จว.อยุธยา</t>
  </si>
  <si>
    <t>รั้วกำแพงคอนกรีตรอบที่ทำการ ตม.จว.พระนครศรีอยุธยา</t>
  </si>
  <si>
    <t>โรงสูบน้ำติดตั้งบริเวณภายนอกอาคาร</t>
  </si>
  <si>
    <t>ระบบปะปาบริเวณรอบอาคาร</t>
  </si>
  <si>
    <t>ระบบไฟฟ้าบริเวณรอบอาคาร</t>
  </si>
  <si>
    <t>รั้วคอนกรีตบริเวณรอบอาคาร</t>
  </si>
  <si>
    <t>ค่าจ้างเหมาก่อสร้างรั้วรอบที่ทำการ ตม.จว.ลพบุรี</t>
  </si>
  <si>
    <t>โต๊ะห้องประชุม</t>
  </si>
  <si>
    <t>10.10.2013</t>
  </si>
  <si>
    <t>เครื่องปรับอากาศ SAIJO DENKI</t>
  </si>
  <si>
    <t>04.12.2014</t>
  </si>
  <si>
    <t>เครื่องปรับอากาศ EMINENT รุ่น AER25L+EER802 เบอร์5</t>
  </si>
  <si>
    <t>19.12.2014</t>
  </si>
  <si>
    <t>เครื่องปรับอากาศชนิดตั้งพื้น/ชนิดแขวนยื่ห้อโฟกัส</t>
  </si>
  <si>
    <t>08.12.2014</t>
  </si>
  <si>
    <t>เครื่องปรับอากาศมิตซูต้ารุ่นRR256/CTA806</t>
  </si>
  <si>
    <t>เครื่องปรับอากาศมิตซูต้ารุ่นRR315-1/CTA1005</t>
  </si>
  <si>
    <t>28.04.2017</t>
  </si>
  <si>
    <t>้เครื่องปรับอากาศมิตซู18084บีทียูตม.จว.สมุทรสงคราม</t>
  </si>
  <si>
    <t>14.07.2017</t>
  </si>
  <si>
    <t>ระบบบัตรคิวอัตโนมัติ 1 ชุดตม.จว.สมุทรสงคราม</t>
  </si>
  <si>
    <t>โต๊ะทำงาน ขนาด 0.80*1.80*0.75 ม.ลิ้นชักขวา</t>
  </si>
  <si>
    <t>โต๊ะทำงาน ขนาด 0.80*1.50*0.75 ม. ลิ้นชักขวา</t>
  </si>
  <si>
    <t>โต๊ะทำงาน ขนาด 0.80*1.20*0.75 ม. ลิ้นชักขวา</t>
  </si>
  <si>
    <t>โต๊ะกลาง ขนาด 0.60*1.00*0.45 ม.</t>
  </si>
  <si>
    <t>เก้าอี้ทำงาน มีท้าวแขนพนักพิงสูง</t>
  </si>
  <si>
    <t>เก้าอี้ทำงาน มีท้าวแขน พนักพิง</t>
  </si>
  <si>
    <t>ตู้เอกสารเหล็ก แบบ 4 ลิ้นชัก</t>
  </si>
  <si>
    <t>ตู้เอกสารเหล็ก แบบ 2 ลิ้นชัก</t>
  </si>
  <si>
    <t>ตู้เอกสารบานเปิดเตี้ย ขนาด 0.40*0.80*0.81 ม.</t>
  </si>
  <si>
    <t>ชั้นเหล็กฉาก</t>
  </si>
  <si>
    <t>โซฟา 1 ที่นั่ง</t>
  </si>
  <si>
    <t>เครื่องปรับอากาศ ขนาด 12000 บีทียู</t>
  </si>
  <si>
    <t>เครื่องปรับอากาศ ขนาด 18000 บีทียู</t>
  </si>
  <si>
    <t>เครื่องปรับอากาศ ขนาด 20000 บีทียู</t>
  </si>
  <si>
    <t>เครื่องปรับอากาศ ขนาด 35000 บีทียู</t>
  </si>
  <si>
    <t>โต๊ะทำงานขนาด 0.80*1.80*0.75 ม.ลิ้นชักขวา</t>
  </si>
  <si>
    <t>โต๊ะทำงานขนาด 0.80*1.20*0.75 ม. ลิ้นชักขวา</t>
  </si>
  <si>
    <t>แอร์แยกส่วน36000BTUstaraire ตม.จว.สมุทรสงคราม</t>
  </si>
  <si>
    <t>แอร์แยกส่วนขนาด26,000BTU staraireตม.จว.สมุทรสงคราม</t>
  </si>
  <si>
    <t>แอร์ชนิดแขวน ขนาด26000BTUstaraireตม.จว.สมุทรสงคราม</t>
  </si>
  <si>
    <t>เครื่องปรับอากาศ มิตซู 18,084 บีทียู</t>
  </si>
  <si>
    <t>โต๊ะทำงานระดับ 3-6 แบบมีลิ้นชักข้าง ตม.จว.นนทบุรี</t>
  </si>
  <si>
    <t>โต๊ะทำงานระดับ 7-8 พร้อมโต๊ะข้างและเก้าอี้ นนทบุรี</t>
  </si>
  <si>
    <t>โต๊ะประชุมทั่วไป ตม.จว.นนทบุรี</t>
  </si>
  <si>
    <t>เก้าอี้ล้อเลื่อน ตม.จว.นนทบุรี</t>
  </si>
  <si>
    <t>ตู้ล๊อกเกอร์ บานเปิด 3 ช่อง ตม.จว.นนทบุรี</t>
  </si>
  <si>
    <t>ผ้าม่านหน้าต่างจีบ พร้อมรางเลื่อน ตม.จว.นนทบุรี</t>
  </si>
  <si>
    <t>โซฟา ขนาด 3 ที่นั่ง ตม.จว.นนทบุรี</t>
  </si>
  <si>
    <t>โซฟา ขนาด 2 ที่นั่ง ตม.จว.นนทบุรี</t>
  </si>
  <si>
    <t>ตู้วางโทรทัศน์ ตม.จว.นนทบุรี</t>
  </si>
  <si>
    <t>เครื่องปรับอากาศ ขนาด 12,000 บีทียู ตม.จว.นนทบุรี</t>
  </si>
  <si>
    <t>เครื่องปรับอากาศ ขนาด 18,000 บีทียู ตม.จว.นนทบุรี</t>
  </si>
  <si>
    <t>เครื่องปรับอากาศ ขนาด 20,000 บีทียู ตม.จว.นนทบุรี</t>
  </si>
  <si>
    <t>เครื่องปรับอากาศ ขนาด 24,000 บีทียู ตม.จว.นนทบุรี</t>
  </si>
  <si>
    <t>ครุภัณฑ์ตู้นิรภัย บก.ตม.3</t>
  </si>
  <si>
    <t>ครุภัณฑ์ตู้นิรภัย ด่าน ตม.ท่าเรือกรุงเทพ</t>
  </si>
  <si>
    <t>ครุภัณฑ์ตู้นิรภัย ตม.จว.สระบุรี</t>
  </si>
  <si>
    <t>ครุภัณฑ์ตู้นิรภัย ตม.จว.สิงห์บุรี</t>
  </si>
  <si>
    <t>เครื่องพิมพ์สำเนาระบบดิจิตอล</t>
  </si>
  <si>
    <t>ตู้คอนเทนเนอร์</t>
  </si>
  <si>
    <t>ป้ายชื่อหน่วยงาน</t>
  </si>
  <si>
    <t>เครื่องเจาะกระดาษและเข้าเล่ม</t>
  </si>
  <si>
    <t>ตู้เซฟนิรภัยยี่ห้ LEECOขนาด155 กก. 1 รหัส 2 กุญแจ</t>
  </si>
  <si>
    <t>01.09.2011</t>
  </si>
  <si>
    <t>01.09.2015</t>
  </si>
  <si>
    <t>เก้าอี้รับแขก 3 ที่นั่ง  (มีเท้าแขน)</t>
  </si>
  <si>
    <t>25.09.2013</t>
  </si>
  <si>
    <t>รถกะบะโดยสาร ยี่ห้อTOYOTA รุ่นHiluxVigo สี S.White</t>
  </si>
  <si>
    <t>19.09.2013</t>
  </si>
  <si>
    <t>รถกะบะยี่ห้อMitsubishiรุ่นไทรทันสีบอร์นเงิน</t>
  </si>
  <si>
    <t>รถดีเซล1ตันดับเบิลแคบโตโยต้าด่านท่าเรือ</t>
  </si>
  <si>
    <t>รถดีเซล1ตันดับเบิลแคบโตโยต้าตม.สมุทรสาคร</t>
  </si>
  <si>
    <t>14.03.2019</t>
  </si>
  <si>
    <t>ค่าจัดซื้อรถเคลื่อนที่ให้บริการคนต่างด้าวและปชช.</t>
  </si>
  <si>
    <t>สค.-เรือยนต์ตรวจการณ์ ความยาวไม่น้อยกว่า32 ฟุตงวด2</t>
  </si>
  <si>
    <t>เรือยนต์ตรวจการณ์ความยาวไม่น้อยกว่า21ฟุต (ท่าเรือ)</t>
  </si>
  <si>
    <t>รถยนต์ตู้โดยสารNISSAN รุ่น NV350 URVAN งวด2บก.ตม.3</t>
  </si>
  <si>
    <t>รถยนต์บรรทุก(ปิคอัพ) ISUZU สีบรอนซ์เงิน ตม.สระบุรี</t>
  </si>
  <si>
    <t>รถยนต์บรรทุก(ปิคอัพ)ISUZUสีบรอนซ์เงิน ตม.สิงห์บุรี</t>
  </si>
  <si>
    <t>รถยนต์ไฟฟ้าตรวจการณ์อัจริยะ ประเภท 1 กก.สส.บก.ตม.3</t>
  </si>
  <si>
    <t>รถยนต์ไฟฟ้าตรวจการณ์อัจริยะ ประเภท 1 ตม.สมุทรสาคร</t>
  </si>
  <si>
    <t>รถยนต์ไฟฟ้าตรวจการณ์อัจริยะ ประเภท 1 ตม.จว.อยุธยาฯ</t>
  </si>
  <si>
    <t>รถยนต์ไฟฟ้าตรวจการณ์อัจริยะ ประเภท1 ตม.จว.ปทุมธานี</t>
  </si>
  <si>
    <t>รถยนต์ไฟฟ้าตรวจการณ์อัจริยะ ประเภท 1 ตม.จว.นนทบุรี</t>
  </si>
  <si>
    <t>รถยนต์ไฟฟ้าตรวจการณ์อัจริยะ ประเภท 1 ตม.จว.ลพบุรี</t>
  </si>
  <si>
    <t>รถยนต์ไฟฟ้าตรวจการณ์อัจริยะ ประเภท 1 ตม.จว.สระบุรี</t>
  </si>
  <si>
    <t>รถยนต์ไฟฟ้าตรวจการณ์อัจริยะ ประเภท 1 ตม.สิงห์บุรี</t>
  </si>
  <si>
    <t>รถยนต์ไฟฟ้าตรวจการณ์อัจริยะ ประเภท 1 ตม.จว.ชัยนาท</t>
  </si>
  <si>
    <t>รถยนต์ไฟฟ้าตรวจการณ์อัจริยะ ประเภท 1 ตม.จว.อ่างทอง</t>
  </si>
  <si>
    <t>รถยนต์ไฟฟ้าตรวจการณ์อัจริยะ ประเภท1ด่าน ตม.ท่าเรือ</t>
  </si>
  <si>
    <t>รถยนต์ไฟฟ้าตรวจการณ์อัจริยะ ประเภท 2 กก.สส.บก.ตม.3</t>
  </si>
  <si>
    <t>รถยนต์ไฟฟ้าตรวจการณ์อัจริยะ ประเภท 2 ตม.สมุทรสาคร</t>
  </si>
  <si>
    <t>รถยนต์บรรทุกขนาด 1 ตัน ดับเบิ้ลแคป ยี่ห้อISUZUตม.3</t>
  </si>
  <si>
    <t>รถยนต์บรรทุกขนาด 1 ตัน ดับเบิ้ลแคป ยี่ห้อISUZU-อท.</t>
  </si>
  <si>
    <t>รถยนต์บรรทุกขนาด 1 ตัน ดับเบิ้ลแคป ยี่ห้อISUZU-ชน.</t>
  </si>
  <si>
    <t>รถยนต์นั่ง NISSAN รุ่น SYLPHY 16MY1.6E บก.ตม.3</t>
  </si>
  <si>
    <t>รถยนต์โดยสาร 12 ที่นั่ง ยี่ห้อ นิสสันเออร์แวน</t>
  </si>
  <si>
    <t>รถบรรทุกดีเซล ขนาด 1 ตัน ขับเคลื่อน 2 ล้อ</t>
  </si>
  <si>
    <t>รถบรรทุก(ดีเซล)  ขับเคลื่อน 2 ล้อ ยี่ห้อ TOYOTA</t>
  </si>
  <si>
    <t xml:space="preserve"> รถยนต์บรรทุกผู้ต้องหา ยี่หอ้ อีซูซุ สีดำ-ขาว</t>
  </si>
  <si>
    <t xml:space="preserve"> รถยนต์บรรทุก ยี่ห้อ มิตซูบิซิ สีขาว ขนาด  1 ตัน</t>
  </si>
  <si>
    <t>รถยนต์ปิคอัพ</t>
  </si>
  <si>
    <t>รถตู้โดยสาร ขนาด 12 ที่นั่ง ยี่ห้อ โตโยต้า สีขาว</t>
  </si>
  <si>
    <t>08.10.2013</t>
  </si>
  <si>
    <t>รถบรรทุกผู้ต้องกักยี่ห้อISUZU รุ่นNMR85EXXXQ สีSKW</t>
  </si>
  <si>
    <t>09.10.2013</t>
  </si>
  <si>
    <t>รถบรรทุกผู้ต้องหาพร้อมอุปกรณ์ ยี่ห้อISUZU สีSKW</t>
  </si>
  <si>
    <t>เครื่องรับ-ส่งวิทยุระบบVHF/FMชนิดประจำที่40วัตต์</t>
  </si>
  <si>
    <t>เครื่องกำเนิดไฟฟ้า 10 กิโลวัตต์ ตม.จว.สมุทรสงคราม</t>
  </si>
  <si>
    <t>เครื่องควบคุมไมค์ประชุม ตม.จว.สมุทรสงคราม</t>
  </si>
  <si>
    <t>ชุดไมค์ประชุมสำหรับประธาน ตม.จว.สมุทรสงคราม</t>
  </si>
  <si>
    <t>ชุดไมค์ประชุมสำหรับผู้เข้าร่วม ตม.จว.สมุทรสงคราม</t>
  </si>
  <si>
    <t>เครื่องขยายเสียง500+500W ตม.จว.สมุทรสงคราม</t>
  </si>
  <si>
    <t>ลำโพง2ทางขนาด350W NPE BT-10 ตม.จว.สมุทรสงคราม</t>
  </si>
  <si>
    <t>ชุดไมค์ไร้สาย ตม.จว.สมุทรสงคราม</t>
  </si>
  <si>
    <t>เหล็กวางอุปกรณ์เครื่องเสียงตู้Rack15U สมุทรสงคราม</t>
  </si>
  <si>
    <t>เครื่องโทรสารแบบธรรมดา ยี่ห้อ Cannon รุ่น Fax-L170</t>
  </si>
  <si>
    <t>ชุดเครื่องเสียงพร้อมอุปกรณ์ ห้องประชุมใหญ่ นนทบุรี</t>
  </si>
  <si>
    <t>ชุดเครื่องเสียงพร้อมอุปกรณ์ ห้องประชุมเล็ก นนทบุรี</t>
  </si>
  <si>
    <t>ชุดเครื่องเสียงพร้อมอุปกรณ์ ห้อง ศปก. นนทบุรี</t>
  </si>
  <si>
    <t>26.06.2013</t>
  </si>
  <si>
    <t>กล้องถ่ายภาพนิ่งระบบดิจิตอลCanonรุ่นPowerShotA810</t>
  </si>
  <si>
    <t>โปรเจคเตอร์ Acer รุ่น P1223</t>
  </si>
  <si>
    <t>LCD TV Sony รุ่น KLV-46Bx450</t>
  </si>
  <si>
    <t>กล้องถ่ายภาพนิ่งระบบดิจิตอลความละเอียดไม่น้อยกว่า</t>
  </si>
  <si>
    <t>23.08.2013</t>
  </si>
  <si>
    <t>โทรทัศน์LCD ขนาด 46" SONY KLV-46Bx450</t>
  </si>
  <si>
    <t>โปรเจคเตอร์ ตม.จว.สมุทรสงคราม</t>
  </si>
  <si>
    <t>จอรับภาพชนิดมอเตอร์ไฟฟ้า ตม.จว.สมุทรสงคราม</t>
  </si>
  <si>
    <t>โทรทัศน์ LED ขนาด 32 นิ้ว ตม.จว.นนทบุรี</t>
  </si>
  <si>
    <t>โทรทัศน์ LED ขนาด 40 นิ้ว ตม.จว.นนทบุรี</t>
  </si>
  <si>
    <t>กล้องWEB CAMERA,LOGITECH,CONFERENCECAM BCC950 ตม.3</t>
  </si>
  <si>
    <t>กล้องถ่ายภาพนิ่งดิจิตอล</t>
  </si>
  <si>
    <t>กล้องบันทึกภาพแบบซุกซ่อน (วีดีโอกระดุม)</t>
  </si>
  <si>
    <t>กล้องส่องทางไกลตาเดียวยี่ห้อ NIKON</t>
  </si>
  <si>
    <t>โทรทัศน์สี ชนิดจอ LCD ขนาด 32 นิ้ว</t>
  </si>
  <si>
    <t>คอมพิวเตอร์ สนง Acer ตม จว สมุทรสงคราม</t>
  </si>
  <si>
    <t>เครื่องสำรองไฟฟ้า1KVA ตม จว สมุทรสงคราม</t>
  </si>
  <si>
    <t>เครื่องพิมพ์แบบฉีดbrother ตม จว สมุทรสงคราม</t>
  </si>
  <si>
    <t>คอมพิวเตอร์สำหรับงานสำนักงาน Acer veriton x264G</t>
  </si>
  <si>
    <t>สำรองไฟฟ้าขนาด 1kva chuphotic PLUTO PT1050</t>
  </si>
  <si>
    <t>คอมพิวเตอร์สำนักงาน Acer Vetion X2640G</t>
  </si>
  <si>
    <t>เครื่องสำรองไฟฟ้า 1KVA</t>
  </si>
  <si>
    <t>เครื่องอ่านหนังสือเดินทางแบบสแกน 3M,AT9000 MK2ตม.3</t>
  </si>
  <si>
    <t>เครื่องอ่านหนังสือเดินทางเคลื่อนเอกสาร3MCR100Mตม.3</t>
  </si>
  <si>
    <t>เครื่องพิมพ์ DOT MATRIX PRINTER,OKI,ML790 PLUSตม.3</t>
  </si>
  <si>
    <t>เครื่องพิมพ์ชนิดเลเซอร์FUJI,DOCUMENTPRINT P355ตม.3</t>
  </si>
  <si>
    <t>เครื่องสำรองไฟฟ้า 1 KVA,CLEANLINE รุ่น L-1150Dตม.3</t>
  </si>
  <si>
    <t>คอมพิวเตอร์HP,HP 280 G2 MICROTOWER BUSINESS PCตม.3</t>
  </si>
  <si>
    <t>ซอฟต์แวร์ระบบปฏิบัติการ</t>
  </si>
  <si>
    <t>เครื่องแม่ข่ายสำหรับให้บริการเว็บไซด์</t>
  </si>
  <si>
    <t>เครื่องพิมพ์สี Inkjet ขนาด A3</t>
  </si>
  <si>
    <t>เครื่องสำรองไฟ ขนาด 1000 VA</t>
  </si>
  <si>
    <t>ครุภัณฑ์คอมพิวเตอร์โน้ตบุ๊ค บก.ตม.3</t>
  </si>
  <si>
    <t>เครื่องคอมพิวเตอร์สำหรับงานประมวลผลแบบที่1(70ชุด)</t>
  </si>
  <si>
    <t>เครื่องอ่านหนังสือเดินทางฯ Dermalog XF9e (68ชุด)</t>
  </si>
  <si>
    <t>เครื่องจัดเก็บข้อมูลBiometrics+กล้องWebcam(70ชุด)</t>
  </si>
  <si>
    <t>อุปกรณ์กระจายสัญญาณ L2Switch24ช่องAruba2530(10ชุด)</t>
  </si>
  <si>
    <t>เครื่องสำรองไฟฟ้าขนาด1 KVA CLEANLINE L1150D(70ชุด)</t>
  </si>
  <si>
    <t>อุปกรณ์กระจายสัญญาณ L2 Switch 24 ช่องเทคโน บก.ตม.3</t>
  </si>
  <si>
    <t>อุปกรณ์กระจายสัญญาณ L2 Switch 24 ช่อง ตม.อยุธยา</t>
  </si>
  <si>
    <t>อุปกรณ์กระจายสัญญาณ L2 Switch 24 ช่องตม.สมุทรสาคร1</t>
  </si>
  <si>
    <t>อุปกรณ์กระจายสัญญาณ L2 Switch 24 ช่องตม.สมุทรสาคร2</t>
  </si>
  <si>
    <t>อุปกรณ์กระจายสัญญาณ L2 Switch 24 ช่องตม.ปทุมธานี1</t>
  </si>
  <si>
    <t>อุปกรณ์กระจายสัญญาณ L2 Switch 24 ตม.ปทุมธานี2</t>
  </si>
  <si>
    <t>อุปกรณ์กระจายสัญญาณ L2 Switch 24 ตม.นนทบุรี</t>
  </si>
  <si>
    <t>อุปกรณ์กระจายสัญญาณ L2 Switch 24 ตม.ลพบุรี</t>
  </si>
  <si>
    <t>อุปกรณ์กระจายสัญญาณ L2 Switch 24 ตม.จว.สระบุรี</t>
  </si>
  <si>
    <t>เครื่องคอมพิวเตอร์สำหรับงานประมวลผลแบบที่ 1 บคด.</t>
  </si>
  <si>
    <t>เครื่องคอมพิวเตอร์สำหรับงานประมวลผลแบบที่1เทคโน1/2</t>
  </si>
  <si>
    <t>เครื่องคอมพิวเตอร์สำหรับงานประมวลผลแบบที่1เทคโน2/2</t>
  </si>
  <si>
    <t>เครื่องคอมพิวเตอร์สำหรับงานประมวลผลแบบที่ 1 กก.สส.</t>
  </si>
  <si>
    <t>เครื่องคอมพิวเตอร์งานประมวลผลแบบที่1ตม.อยุธยา1/7</t>
  </si>
  <si>
    <t>เครื่องคอมพิวเตอร์งานประมวลผลแบบที่1 ตม.อยุธยา 2/7</t>
  </si>
  <si>
    <t>เครื่องคอมพิวเตอร์งานประมวลผลแบบที่1 ตม.อยุธยา 3/7</t>
  </si>
  <si>
    <t>เครื่องคอมพิวเตอร์งานประมวลผลแบบที่1 ตม.อยุธยา 4/7</t>
  </si>
  <si>
    <t>เครื่องคอมพิวเตอร์งานประมวลผลแบบที่1 ตม.อยุธยา 5/7</t>
  </si>
  <si>
    <t>เครื่องคอมพิวเตอร์งานประมวลผลแบบที่1 ตม.อยุธยา 6/7</t>
  </si>
  <si>
    <t>เครื่องคอมพิวเตอร์งานประมวลผลแบบที่1 ตม.อยุธยา 7/7</t>
  </si>
  <si>
    <t>เครื่องคอมพิวเตอร์ประมวลผลแบบที่1ตม.สมุทรสาคร1/16</t>
  </si>
  <si>
    <t>เครื่องคอมพิวเตอร์ประมวลผลแบบที่1ตม.สมุทรสาคร2/16</t>
  </si>
  <si>
    <t>เครื่องคอมพิวเตอร์ประมวลผลแบบที่1ตม.สมุทรสาคร3/16</t>
  </si>
  <si>
    <t>เครื่องคอมพิวเตอร์ประมวลผลแบบที่1ตม.สมุทรสาคร4/16</t>
  </si>
  <si>
    <t>เครื่องคอมพิวเตอร์ประมวลผลแบบที่1ตม.สมุทรสาคร5/16</t>
  </si>
  <si>
    <t>เครื่องคอมพิวเตอร์ประมวลผลแบบที่1ตม.สมุทรสาคร6/16</t>
  </si>
  <si>
    <t>เครื่องคอมพิวเตอร์ประมวลผลแบบที่1ตม.สมุทรสาคร7/16</t>
  </si>
  <si>
    <t>เครื่องคอมพิวเตอร์ประมวลผลแบบที่1ตม.สมุทรสาคร8/16</t>
  </si>
  <si>
    <t>เครื่องคอมพิวเตอร์ประมวลผลแบบที่1ตม.สมุทรสาคร9/16</t>
  </si>
  <si>
    <t>เครื่องคอมพิวเตอร์ประมวลผลแบบที่1ตม.สมุทรสาคร10/16</t>
  </si>
  <si>
    <t>เครื่องคอมพิวเตอร์ประมวลผลแบบที่1ตม.สมุทรสาคร11/16</t>
  </si>
  <si>
    <t>เครื่องคอมพิวเตอร์ประมวลผลแบบที่1ตม.สมุทรสาคร12/16</t>
  </si>
  <si>
    <t>เครื่องคอมพิวเตอร์ประมวลผลแบบที่1ตม.สมุทรสาคร13/16</t>
  </si>
  <si>
    <t>เครื่องคอมพิวเตอร์ประมวลผลแบบที่1ตม.สมุทรสาคร14/16</t>
  </si>
  <si>
    <t>เครื่องคอมพิวเตอร์ประมวลผลแบบที่1ตม.สมุทรสาคร15/16</t>
  </si>
  <si>
    <t>เครื่องคอมพิวเตอร์ประมวลผลแบบที่1ตม.สมุทรสาคร16/16</t>
  </si>
  <si>
    <t>เครื่องคอมพิวเตอร์ประมวลผลแบบที่1ตม.ปทุมธานี1/14</t>
  </si>
  <si>
    <t>เครื่องคอมพิวเตอร์ประมวลผลแบบที่1ตม.ปทุมธานี 2/14</t>
  </si>
  <si>
    <t>เครื่องคอมพิวเตอร์ประมวลผลแบบที่1ตม.ปทุมธานี 3/14</t>
  </si>
  <si>
    <t>เครื่องคอมพิวเตอร์ประมวลผลแบบที่1ตม.ปทุมธานี 4/14</t>
  </si>
  <si>
    <t>เครื่องคอมพิวเตอร์ประมวลผลแบบที่1ตม.ปทุมธานี 5/14</t>
  </si>
  <si>
    <t>เครื่องคอมพิวเตอร์ประมวลผลแบบที่1ตม.ปทุมธานี 6/14</t>
  </si>
  <si>
    <t>เครื่องคอมพิวเตอร์ประมวลผลแบบที่1ตม.ปทุมธานี 7/14</t>
  </si>
  <si>
    <t>เครื่องคอมพิวเตอร์ประมวลผลแบบที่1ตม.ปทุมธานี 8/14</t>
  </si>
  <si>
    <t>เครื่องคอมพิวเตอร์ประมวลผลแบบที่1ตม.ปทุมธานี 9/14</t>
  </si>
  <si>
    <t>เครื่องคอมพิวเตอร์ประมวลผลแบบที่1ตม.ปทุมธานี 10/14</t>
  </si>
  <si>
    <t>เครื่องคอมพิวเตอร์ประมวลผลแบบที่1ตม.ปทุมธานี 11/14</t>
  </si>
  <si>
    <t>เครื่องคอมพิวเตอร์ประมวลผลแบบที่1ตม.ปทุมธานี 12/14</t>
  </si>
  <si>
    <t>เครื่องคอมพิวเตอร์ประมวลผลแบบที่1ตม.ปทุมธานี 13/14</t>
  </si>
  <si>
    <t>เครื่องคอมพิวเตอร์ประมวลผลแบบที่1ตม.ปทุมธานี 14/14</t>
  </si>
  <si>
    <t>เครื่องคอมพิวเตอร์ประมวลผลแบบที่1ตม.นนทบุรี 1/12</t>
  </si>
  <si>
    <t>เครื่องคอมพิวเตอร์ประมวลผลแบบที่1ตม.นนทบุรี 2/12</t>
  </si>
  <si>
    <t>เครื่องคอมพิวเตอร์ประมวลผลแบบที่1ตม.นนทบุรี 3/12</t>
  </si>
  <si>
    <t>เครื่องคอมพิวเตอร์ประมวลผลแบบที่1ตม.นนทบุรี 4/12</t>
  </si>
  <si>
    <t>เครื่องคอมพิวเตอร์ประมวลผลแบบที่1ตม.นนทบุรี 5/12</t>
  </si>
  <si>
    <t>เครื่องคอมพิวเตอร์ประมวลผลแบบที่1ตม.นนทบุรี 6/12</t>
  </si>
  <si>
    <t>เครื่องคอมพิวเตอร์ประมวลผลแบบที่1ตม.นนทบุรี 7/12</t>
  </si>
  <si>
    <t>เครื่องคอมพิวเตอร์ประมวลผลแบบที่1ตม.นนทบุรี 8/12</t>
  </si>
  <si>
    <t>เครื่องคอมพิวเตอร์ประมวลผลแบบที่1ตม.นนทบุรี 9/12</t>
  </si>
  <si>
    <t>เครื่องคอมพิวเตอร์ประมวลผลแบบที่1ตม.นนทบุรี 10/12</t>
  </si>
  <si>
    <t>เครื่องคอมพิวเตอร์ประมวลผลแบบที่1ตม.นนทบุรี 11/12</t>
  </si>
  <si>
    <t>เครื่องคอมพิวเตอร์ประมวลผลแบบที่1ตม.นนทบุรี 12/12</t>
  </si>
  <si>
    <t>เครื่องคอมพิวเตอร์ประมวลผลแบบที่1ตม.ลพบุรี 1/5</t>
  </si>
  <si>
    <t>เครื่องคอมพิวเตอร์ประมวลผลแบบที่1ตม.ลพบุรี 2/5</t>
  </si>
  <si>
    <t>เครื่องคอมพิวเตอร์ประมวลผลแบบที่1ตม.ลพบุรี 3/5</t>
  </si>
  <si>
    <t>เครื่องคอมพิวเตอร์ประมวลผลแบบที่1ตม.ลพบุรี 4/5</t>
  </si>
  <si>
    <t>เครื่องคอมพิวเตอร์ประมวลผลแบบที่1ตม.ลพบุรี 5/5</t>
  </si>
  <si>
    <t>เครื่องคอมพิวเตอร์ประมวลผลแบบที่1ตม.สระบุรี 1/3</t>
  </si>
  <si>
    <t>เครื่องคอมพิวเตอร์ประมวลผลแบบที่1ตม.สระบุรี 2/3</t>
  </si>
  <si>
    <t>เครื่องคอมพิวเตอร์ประมวลผลแบบที่1ตม.สระบุรี 3/3</t>
  </si>
  <si>
    <t>เครื่องคอมพิวเตอร์ประมวลผลแบบที่1ตม.สิงห์บุรี 1/2</t>
  </si>
  <si>
    <t>เครื่องคอมพิวเตอร์ประมวลผลแบบที่1ตม.สิงห์บุรี 2/2</t>
  </si>
  <si>
    <t>เครื่องคอมพิวเตอร์ประมวลผลแบบที่1ตม.อ่างทอง</t>
  </si>
  <si>
    <t>เครื่องคอมพิวเตอร์ประมวลผลแบบที่1ตม.ชัยนาท</t>
  </si>
  <si>
    <t>เครื่องคอมพิวเตอร์ประมวลผลแบบที่1ตม.ท่าเรือฯ1/5</t>
  </si>
  <si>
    <t>เครื่องคอมพิวเตอร์ประมวลผลแบบที่1ตม.ท่าเรือฯ2/5</t>
  </si>
  <si>
    <t>เครื่องคอมพิวเตอร์ประมวลผลแบบที่1ตม.ท่าเรือฯ3/5</t>
  </si>
  <si>
    <t>เครื่องคอมพิวเตอร์ประมวลผลแบบที่1ตม.ท่าเรือฯ4/5</t>
  </si>
  <si>
    <t>เครื่องอ่านหนังสือเดินทางDermalogXF9eตม.อยุธยา1/7</t>
  </si>
  <si>
    <t>เครื่องอ่านหนังสือเดินทางDermalogXF9eตม.อยุธยา2/7</t>
  </si>
  <si>
    <t>เครื่องอ่านหนังสือเดินทางDermalogXF9eตม.อยุธยา3/7</t>
  </si>
  <si>
    <t>เครื่องอ่านหนังสือเดินทางDermalogXF9eตม.อยุธยา4/7</t>
  </si>
  <si>
    <t>เครื่องอ่านหนังสือเดินทางDermalogXF9eตม.อยุธยา5/7</t>
  </si>
  <si>
    <t>เครื่องอ่านหนังสือเดินทางDermalogXF9eตม.อยุธยา6/7</t>
  </si>
  <si>
    <t>เครื่องอ่านหนังสือเดินทางDermalogXF9eตม.อยุธยา7/7</t>
  </si>
  <si>
    <t>เครื่องอ่านหนังสือเดินทางDermalogXF9eกก.สส.ตม.3 1</t>
  </si>
  <si>
    <t>เครื่องอ่านหนังสือเดินทางDermalogXF9eกก.เทคโนฯ 1</t>
  </si>
  <si>
    <t>เครื่องอ่านหนังสือเดินทางDermalogXF9eตม.อ่างทอง 1</t>
  </si>
  <si>
    <t>เครื่องอ่านหนังสือเดินทางDermalogXF9eตม.ลพบุรี1/5</t>
  </si>
  <si>
    <t>เครื่องอ่านหนังสือเดินทางDermalogXF9eตม.ลพบุรี2/5</t>
  </si>
  <si>
    <t>เครื่องอ่านหนังสือเดินทางDermalogXF9eตม.ลพบุรี3/5</t>
  </si>
  <si>
    <t>เครื่องอ่านหนังสือเดินทางDermalogXF9eตม.ลพบุรี4/5</t>
  </si>
  <si>
    <t>เครื่องอ่านหนังสือเดินทางDermalogXF9eตม.ลพบุรี5/5</t>
  </si>
  <si>
    <t>เครื่องอ่านหนังสือเดินทางDermalogXF9eตม.สระบุรี1/3</t>
  </si>
  <si>
    <t>เครื่องอ่านหนังสือเดินทางDermalogXF9eตม.สระบุรี2/3</t>
  </si>
  <si>
    <t>เครื่องอ่านหนังสือเดินทางDermalogXF9eตม.สระบุรี3/3</t>
  </si>
  <si>
    <t>เครื่องอ่านหนังสือเดินทางDermalogXF9eตมสิงหบุรี1/2</t>
  </si>
  <si>
    <t>เครื่องอ่านหนังสือเดินทางDermalogXF9eตมสิงบุรี2/2</t>
  </si>
  <si>
    <t>เครื่องอ่านหนังสือเดินทางDermalogXF9eตม.สาคร1/16</t>
  </si>
  <si>
    <t>เครื่องอ่านหนังสือเดินทางDermalogXF9eตม.สาคร2/16</t>
  </si>
  <si>
    <t>เครื่องอ่านหนังสือเดินทางDermalogXF9eตม.สาคร3/16</t>
  </si>
  <si>
    <t>เครื่องอ่านหนังสือเดินทางDermalogXF9eตม.สาคร4/16</t>
  </si>
  <si>
    <t>เครื่องอ่านหนังสือเดินทางDermalogXF9eตม.สาคร5/16</t>
  </si>
  <si>
    <t>เครื่องอ่านหนังสือเดินทางDermalogXF9eตม.สาคร6/16</t>
  </si>
  <si>
    <t>เครื่องอ่านหนังสือเดินทางDermalogXF9eตม.สาคร7/16</t>
  </si>
  <si>
    <t>เครื่องอ่านหนังสือเดินทางDermalogXF9eตม.สาคร8/16</t>
  </si>
  <si>
    <t>เครื่องอ่านหนังสือเดินทางDermalogXF9eตม.สาคร9/16</t>
  </si>
  <si>
    <t>เครื่องอ่านหนังสือเดินทางDermalogXF9eตม.สาคร10/16</t>
  </si>
  <si>
    <t>เครื่องอ่านหนังสือเดินทางDermalogXF9eตม.สาคร11/16</t>
  </si>
  <si>
    <t>เครื่องอ่านหนังสือเดินทางDermalogXF9eตม.สาคร12/16</t>
  </si>
  <si>
    <t>เครื่องอ่านหนังสือเดินทางDermalogXF9eตม.สาคร13/16</t>
  </si>
  <si>
    <t>เครื่องอ่านหนังสือเดินทางDermalogXF9eตม.สาคร14/16</t>
  </si>
  <si>
    <t>เครื่องอ่านหนังสือเดินทางDermalogXF9eตม.สาคร15/16</t>
  </si>
  <si>
    <t>เครื่องอ่านหนังสือเดินทางDermalogXF9eตม.สาคร16/16</t>
  </si>
  <si>
    <t>เครื่องอ่านหนังสือเดินทางDermalogXF9eตม.ปทุม1/4</t>
  </si>
  <si>
    <t>เครื่องอ่านหนังสือเดินทางDermalogXF9eตม.ปทุม2/4</t>
  </si>
  <si>
    <t>เครื่องอ่านหนังสือเดินทางDermalogXF9eตม.ปทุม3/4</t>
  </si>
  <si>
    <t>เครื่องอ่านหนังสือเดินทางDermalogXF9eตม.ปทุม4/4</t>
  </si>
  <si>
    <t>เครื่องอ่านหนังสือเดินทางDermalogXF9eตม.ปทุม1/10</t>
  </si>
  <si>
    <t>เครื่องอ่านหนังสือเดินทางDermalogXF9eตม.ปทุม2/10</t>
  </si>
  <si>
    <t>เครื่องอ่านหนังสือเดินทางDermalogXF9eตม.ปทุม3/10</t>
  </si>
  <si>
    <t>เครื่องอ่านหนังสือเดินทางDermalogXF9eตม.ปทุม4/10</t>
  </si>
  <si>
    <t>เครื่องอ่านหนังสือเดินทางDermalogXF9eตม.ปทุม5/10</t>
  </si>
  <si>
    <t>เครื่องอ่านหนังสือเดินทางDermalogXF9eตม.ปทุม6/10</t>
  </si>
  <si>
    <t>เครื่องอ่านหนังสือเดินทางDermalogXF9eตม.ปทุม7/10</t>
  </si>
  <si>
    <t>เครื่องอ่านหนังสือเดินทางDermalogXF9eตม.ปทุม8/10</t>
  </si>
  <si>
    <t>เครื่องอ่านหนังสือเดินทางDermalogXF9eตม.ปทุม9/10</t>
  </si>
  <si>
    <t>เครื่องอ่านหนังสือเดินทางDermalogXF9eตม.ปทุม10/10</t>
  </si>
  <si>
    <t>เครื่องอ่านหนังสือเดินทางDermalogXF9eตมนนทบุรี1/10</t>
  </si>
  <si>
    <t>เครื่องอ่านหนังสือเดินทางDermalogXF9eตมนนทบุรี2/10</t>
  </si>
  <si>
    <t>เครื่องอ่านหนังสือเดินทางDermalogXF9eตมนนทบุรี3/10</t>
  </si>
  <si>
    <t>เครื่องอ่านหนังสือเดินทางDermalogXF9eตมนนทบุรี4/10</t>
  </si>
  <si>
    <t>เครื่องอ่านหนังสือเดินทางDermalogXF9eตมนนทบุรี5/10</t>
  </si>
  <si>
    <t>เครื่องอ่านหนังสือเดินทางDermalogXF9eตมนนทบุรี6/10</t>
  </si>
  <si>
    <t>เครื่องอ่านหนังสือเดินทางDermalogXF9eตมนนทบุรี7/10</t>
  </si>
  <si>
    <t>เครื่องอ่านหนังสือเดินทางDermalogXF9eตมนนทบุรี8/10</t>
  </si>
  <si>
    <t>เครื่องอ่านหนังสือเดินทางDermalogXF9eตมนนทบุรี9/10</t>
  </si>
  <si>
    <t>เครื่องอ่านหนังสือเดินทางDermalogXF9eตมนนบุรี10/10</t>
  </si>
  <si>
    <t>เครื่องอ่านหนังสือเดินทางDermalogXF9eตม.นนทบุรี1/2</t>
  </si>
  <si>
    <t>เครื่องอ่านหนังสือเดินทางDermalogXF9eตม.นนทบุรี2/2</t>
  </si>
  <si>
    <t>เครื่องอ่านหนังสือเดินทางDermalogXF9eตม.ชัยนาท</t>
  </si>
  <si>
    <t>เครื่องอ่านหนังสือเดินทางDermalogXF9eตม.ท่าเรือ1/4</t>
  </si>
  <si>
    <t>เครื่องอ่านหนังสือเดินทางDermalogXF9eตม.ท่าเรือ2/4</t>
  </si>
  <si>
    <t>เครื่องอ่านหนังสือเดินทางDermalogXF9eตม.ท่าเรือ3/4</t>
  </si>
  <si>
    <t>เครื่องอ่านหนังสือเดินทางDermalogXF9eตม.ท่าเรือ4/4</t>
  </si>
  <si>
    <t>เครื่องจัดเก็บข้อมูลBiometrics+Webcamตม.อยุธยา 1/7</t>
  </si>
  <si>
    <t>เครื่องจัดเก็บข้อมูลBiometrics+Webcamตม.อยุธยา 2/7</t>
  </si>
  <si>
    <t>เครื่องจัดเก็บข้อมูลBiometrics+Webcamตม.อยุธยา 3/7</t>
  </si>
  <si>
    <t>เครื่องจัดเก็บข้อมูลBiometrics+Webcamตม.อยุธยา 4/7</t>
  </si>
  <si>
    <t>เครื่องจัดเก็บข้อมูลBiometrics+Webcamตม.อยุธยา 5/7</t>
  </si>
  <si>
    <t>เครื่องจัดเก็บข้อมูลBiometrics+Webcamตม.อยุธยา 6/7</t>
  </si>
  <si>
    <t>เครื่องจัดเก็บข้อมูลBiometrics+Webcamตม.อยุธยา 7/7</t>
  </si>
  <si>
    <t>เครื่องจัดเก็บข้อมูลBiometrics+Webcamกก.สส.บก.ตม.3</t>
  </si>
  <si>
    <t>เครื่องจัดเก็บข้อมูลBiometrics+Webcamกก.เทคโน1/2</t>
  </si>
  <si>
    <t>เครื่องจัดเก็บข้อมูลBiometrics+Webcamกก.เทคโน2/2</t>
  </si>
  <si>
    <t>เครื่องเก็บข้อมูลBiometrics+กล้องWebcamตม.สาคร1/16</t>
  </si>
  <si>
    <t>เครื่องเก็บข้อมูลBiometrics+กล้องWebcamตม.สาคร2/16</t>
  </si>
  <si>
    <t>เครื่องเก็บข้อมูลBiometrics+กล้องWebcamตม.สาคร3/16</t>
  </si>
  <si>
    <t>เครื่องเก็บข้อมูลBiometrics+กล้องWebcamตม.สาคร4/16</t>
  </si>
  <si>
    <t>เครื่องเก็บข้อมูลBiometrics+กล้องWebcamตม.สาคร5/16</t>
  </si>
  <si>
    <t>เครื่องเก็บข้อมูลBiometrics+กล้องWebcamตม.สาคร6/16</t>
  </si>
  <si>
    <t>เครื่องเก็บข้อมูลBiometrics+กล้องWebcamตม.สาคร7/16</t>
  </si>
  <si>
    <t>เครื่องเก็บข้อมูลBiometrics+กล้องWebcamตม.สาคร8/16</t>
  </si>
  <si>
    <t>เครื่องเก็บข้อมูลBiometrics+กล้องWebcamตม.สาคร9/16</t>
  </si>
  <si>
    <t>เครื่องเก็บข้อมูลBiometrics+กล้องWebcamตมสาคร10/16</t>
  </si>
  <si>
    <t>เครื่องเก็บข้อมูลBiometricsกล้องWebcamตม.สาคร11/16</t>
  </si>
  <si>
    <t>เครื่องเก็บข้อมูลBiometricsกล้องWebcamตม.สาคร12/16</t>
  </si>
  <si>
    <t>เครื่องเก็บข้อมูลBiometricsกล้องWebcamตม.สาคร13/16</t>
  </si>
  <si>
    <t>เครื่องเก็บข้อมูลBiometricsกล้องWebcamตม.สาคร14/16</t>
  </si>
  <si>
    <t>เครื่องเก็บข้อมูลBiometricsกล้องWebcamตม.สาคร15/16</t>
  </si>
  <si>
    <t>เครื่องเก็บข้อมูลBiometricsกล้องWebcamตม.สาคร16/16</t>
  </si>
  <si>
    <t>เครื่องเก็บข้อมูลBiometricsกล้องWebcamตม.ปทุม1/14</t>
  </si>
  <si>
    <t>เครื่องเก็บข้อมูลBiometricsกล้องWebcamตม.ปทุม2/14</t>
  </si>
  <si>
    <t>เครื่องเก็บข้อมูลBiometricsกล้องWebcamตม.ปทุม3/14</t>
  </si>
  <si>
    <t>เครื่องเก็บข้อมูลBiometricsกล้องWebcamตม.ปทุม4/14</t>
  </si>
  <si>
    <t>เครื่องเก็บข้อมูลBiometricsกล้องWebcamตม.ปทุม5/14</t>
  </si>
  <si>
    <t>เครื่องเก็บข้อมูลBiometricsกล้องWebcamตม.ปทุม6/14</t>
  </si>
  <si>
    <t>เครื่องเก็บข้อมูลBiometricsกล้องWebcamตม.ปทุม7/14</t>
  </si>
  <si>
    <t>เครื่องเก็บข้อมูลBiometricsกล้องWebcamตม.ปทุม8/14</t>
  </si>
  <si>
    <t>เครื่องเก็บข้อมูลBiometricsกล้องWebcamตม.ปทุม9/14</t>
  </si>
  <si>
    <t>เครื่องเก็บข้อมูลBiometricsกล้องWebcamตม.ปทุม10/14</t>
  </si>
  <si>
    <t>เครื่องเก็บข้อมูลBiometricsกล้องWebcamตม.ปทุม11/14</t>
  </si>
  <si>
    <t>เครื่องเก็บข้อมูลBiometricsกล้องWebcamตม.ปทุม12/14</t>
  </si>
  <si>
    <t>เครื่องเก็บข้อมูลBiometricsกล้องWebcamตม.ปทุม13/14</t>
  </si>
  <si>
    <t>เครื่องเก็บข้อมูลBiometricsกล้องWebcamตม.ปทุม14/14</t>
  </si>
  <si>
    <t>เครื่องเก็บข้อมูลBiometrics+กล้องWebcamตม.นนท์1/12</t>
  </si>
  <si>
    <t>เครื่องเก็บข้อมูลBiometrics+กล้องWebcamตม.นนท์2/12</t>
  </si>
  <si>
    <t>เครื่องเก็บข้อมูลBiometrics+กล้องWebcamตม.นนท์3/12</t>
  </si>
  <si>
    <t>เครื่องเก็บข้อมูลBiometrics+กล้องWebcamตม.นนท์4/12</t>
  </si>
  <si>
    <t>เครื่องเก็บข้อมูลBiometrics+กล้องWebcamตม.นนท์5/12</t>
  </si>
  <si>
    <t>เครื่องเก็บข้อมูลBiometrics+กล้องWebcamตม.นนท์6/12</t>
  </si>
  <si>
    <t>เครื่องเก็บข้อมูลBiometrics+กล้องWebcamตม.นนท์7/12</t>
  </si>
  <si>
    <t>เครื่องเก็บข้อมูลBiometrics+กล้องWebcamตม.นนท์8/12</t>
  </si>
  <si>
    <t>เครื่องเก็บข้อมูลBiometrics+กล้องWebcamตม.นนท์9/12</t>
  </si>
  <si>
    <t>เครื่องเก็บข้อมูลBiometrics+กล้องWebcamตมนนท์10/12</t>
  </si>
  <si>
    <t>เครื่องเก็บข้อมูลBiometricsกล้องWebcamตม.นนท์11/12</t>
  </si>
  <si>
    <t>เครื่องเก็บข้อมูลBiometricsกล้องWebcamตม.นนท์12/12</t>
  </si>
  <si>
    <t>เครื่องเก็บข้อมูลBiometricsกล้องWebcamตม.ลพบุรี1/5</t>
  </si>
  <si>
    <t>เครื่องเก็บข้อมูลBiometricsกล้องWebcamตม.ลพบุรี2/5</t>
  </si>
  <si>
    <t>เครื่องเก็บข้อมูลBiometricsกล้องWebcamตม.ลพบุรี3/5</t>
  </si>
  <si>
    <t>เครื่องเก็บข้อมูลBiometricsกล้องWebcamตม.ลพบุรี4/5</t>
  </si>
  <si>
    <t>เครื่องเก็บข้อมูลBiometricsกล้องWebcamตม.ลพบุรี5/5</t>
  </si>
  <si>
    <t>เครื่องเก็บข้อมูลBiometricsกล้องWebcamตม.สระบุร1/3</t>
  </si>
  <si>
    <t>เครื่องเก็บข้อมูลBiometricsกล้องWebcamตม.สระบุร2/3</t>
  </si>
  <si>
    <t>เครื่องเก็บข้อมูลBiometricsกล้องWebcamตม.สระบุร3/3</t>
  </si>
  <si>
    <t>เครื่องเก็บข้อมูลBiometricsกล้องWebcamตม.สิงห์1/2</t>
  </si>
  <si>
    <t>เครื่องเก็บข้อมูลBiometricsกล้องWebcamตม.สิงห์2/2</t>
  </si>
  <si>
    <t>เครื่องเก็บข้อมูลBiometricsกล้องWebcamบคด.ตม3</t>
  </si>
  <si>
    <t>เครื่องเก็บข้อมูลBiometricsกล้องWebcamตม.อ่างทอง</t>
  </si>
  <si>
    <t>เครื่องเก็บข้อมูลBiometricsกล้องWebcamตม.ชัยนาท</t>
  </si>
  <si>
    <t>เครื่องเก็บข้อมูลBiometricsกล้องWebcamท่าเรือ1/5</t>
  </si>
  <si>
    <t>เครื่องเก็บข้อมูลBiometricsกล้องWebcamท่าเรือ2/5</t>
  </si>
  <si>
    <t>เครื่องเก็บข้อมูลBiometricsกล้องWebcamท่าเรือ3/5</t>
  </si>
  <si>
    <t>เครื่องเก็บข้อมูลBiometricsกล้องWebcamท่าเรือ4/5</t>
  </si>
  <si>
    <t>เครื่องสำรองไฟฟ้า1KVACLEANLINEL1150Dตม.อยุธยา1/7</t>
  </si>
  <si>
    <t>เครื่องสำรองไฟฟ้า1KVACLEANLINEL1150Dตม.อยุธยา2/7</t>
  </si>
  <si>
    <t>เครื่องสำรองไฟฟ้า1KVACLEANLINEL1150Dตม.อยุธยา3/7</t>
  </si>
  <si>
    <t>เครื่องสำรองไฟฟ้า1KVACLEANLINEL1150Dตม.อยุธยา4/7</t>
  </si>
  <si>
    <t>เครื่องสำรองไฟฟ้า1KVACLEANLINEL1150Dตม.อยุธยา5/7</t>
  </si>
  <si>
    <t>เครื่องสำรองไฟฟ้า1KVACLEANLINEL1150Dตม.อยุธยา6/7</t>
  </si>
  <si>
    <t>เครื่องสำรองไฟฟ้า1KVACLEANLINEL1150Dตม.อยุธยา7/7</t>
  </si>
  <si>
    <t>เครื่องสำรองไฟฟ้า1KVACLEANLINEL1150Dเทคโน1/2</t>
  </si>
  <si>
    <t>เครื่องสำรองไฟฟ้า1KVACLEANLINEL1150Dเทคโน2/2</t>
  </si>
  <si>
    <t>เครื่องสำรองไฟฟ้า1KVACLEANLINEL1150Dบคด.บก.ตม.3</t>
  </si>
  <si>
    <t>เครื่องสำรองไฟฟ้า1KVACLEANLINEL1150D ตม.สาคร1/16</t>
  </si>
  <si>
    <t>เครื่องสำรองไฟฟ้า1KVACLEANLINEL1150D ตม.สาคร2/16</t>
  </si>
  <si>
    <t>เครื่องสำรองไฟฟ้า1KVACLEANLINEL1150D ตม.สาคร3/16</t>
  </si>
  <si>
    <t>เครื่องสำรองไฟฟ้า1KVACLEANLINEL1150D ตม.สาคร4/16</t>
  </si>
  <si>
    <t>เครื่องสำรองไฟฟ้า1KVACLEANLINEL1150D ตม.สาคร5/16</t>
  </si>
  <si>
    <t>เครื่องสำรองไฟฟ้า1KVACLEANLINEL1150D ตม.สาคร6/16</t>
  </si>
  <si>
    <t>เครื่องสำรองไฟฟ้า1KVACLEANLINEL1150D ตม.สาคร7/16</t>
  </si>
  <si>
    <t>เครื่องสำรองไฟฟ้า1KVACLEANLINEL1150D ตม.สาคร8/16</t>
  </si>
  <si>
    <t>เครื่องสำรองไฟฟ้า1KVACLEANLINEL1150D ตม.สาคร9/16</t>
  </si>
  <si>
    <t>เครื่องสำรองไฟฟ้า1KVACLEANLINEL1150D ตม.สาคร10/16</t>
  </si>
  <si>
    <t>เครื่องสำรองไฟฟ้า1KVACLEANLINEL1150D ตม.สาคร11/16</t>
  </si>
  <si>
    <t>เครื่องสำรองไฟฟ้า1KVACLEANLINEL1150D ตม.สาคร12/16</t>
  </si>
  <si>
    <t>เครื่องสำรองไฟฟ้า1KVACLEANLINEL1150D ตม.สาคร13/16</t>
  </si>
  <si>
    <t>เครื่องสำรองไฟฟ้า1KVACLEANLINEL1150D ตม.สาคร14/16</t>
  </si>
  <si>
    <t>เครื่องสำรองไฟฟ้า1KVACLEANLINEL1150D ตม.สาคร15/16</t>
  </si>
  <si>
    <t>เครื่องสำรองไฟฟ้า1KVACLEANLINEL1150D ตม.สาคร16/16</t>
  </si>
  <si>
    <t>เครื่องสำรองไฟฟ้า1KVACLEANLINEL1150D ตม.ปทุม1/14</t>
  </si>
  <si>
    <t>เครื่องสำรองไฟฟ้า1KVACLEANLINEL1150D ตม.ปทุม2/14</t>
  </si>
  <si>
    <t>เครื่องสำรองไฟฟ้า1KVACLEANLINEL1150D ตม.ปทุม3/14</t>
  </si>
  <si>
    <t>เครื่องสำรองไฟฟ้า1KVACLEANLINEL1150D ตม.ปทุม4/14</t>
  </si>
  <si>
    <t>เครื่องสำรองไฟฟ้า1KVACLEANLINEL1150D ตม.ปทุม5/14</t>
  </si>
  <si>
    <t>เครื่องสำรองไฟฟ้า1KVACLEANLINEL1150D ตม.ปทุม6/14</t>
  </si>
  <si>
    <t>เครื่องสำรองไฟฟ้า1KVACLEANLINEL1150D ตม.ปทุม7/14</t>
  </si>
  <si>
    <t>เครื่องสำรองไฟฟ้า1KVACLEANLINEL1150D ตม.ปทุม8/14</t>
  </si>
  <si>
    <t>เครื่องสำรองไฟฟ้า1KVACLEANLINEL1150D ตม.ปทุม9/14</t>
  </si>
  <si>
    <t>เครื่องสำรองไฟฟ้า1KVACLEANLINEL1150D ตม.ปทุม10/14</t>
  </si>
  <si>
    <t>เครื่องสำรองไฟฟ้า1KVACLEANLINEL1150D ตม.ปทุม11/14</t>
  </si>
  <si>
    <t>เครื่องสำรองไฟฟ้า1KVACLEANLINEL1150D ตม.ปทุม12/14</t>
  </si>
  <si>
    <t>เครื่องสำรองไฟฟ้า1KVACLEANLINEL1150D ตม.ปทุม13/14</t>
  </si>
  <si>
    <t>เครื่องสำรองไฟฟ้า1KVACLEANLINEL1150D ตม.ปทุม14/14</t>
  </si>
  <si>
    <t>เครื่องสำรองไฟฟ้า1KVACLEANLINEL1150D ตม.นนท1/12</t>
  </si>
  <si>
    <t>เครื่องสำรองไฟฟ้า1KVACLEANLINEL1150D ตม.นนท2/12</t>
  </si>
  <si>
    <t>เครื่องสำรองไฟฟ้า1KVACLEANLINEL1150D ตม.นนท3/12</t>
  </si>
  <si>
    <t>เครื่องสำรองไฟฟ้า1KVACLEANLINEL1150D ตม.นนท4/12</t>
  </si>
  <si>
    <t>เครื่องสำรองไฟฟ้า1KVACLEANLINEL1150D ตม.นนท5/12</t>
  </si>
  <si>
    <t>เครื่องสำรองไฟฟ้า1KVACLEANLINEL1150D ตม.นนท6/12</t>
  </si>
  <si>
    <t>เครื่องสำรองไฟฟ้า1KVACLEANLINEL1150D ตม.นนท7/12</t>
  </si>
  <si>
    <t>เครื่องสำรองไฟฟ้า1KVACLEANLINEL1150D ตม.นนท8/12</t>
  </si>
  <si>
    <t>เครื่องสำรองไฟฟ้า1KVACLEANLINEL1150D ตม.นนท9/12</t>
  </si>
  <si>
    <t>เครื่องสำรองไฟฟ้า1KVACLEANLINEL1150D ตม.นนท10/12</t>
  </si>
  <si>
    <t>เครื่องสำรองไฟฟ้า1KVACLEANLINEL1150D ตม.นนท11/12</t>
  </si>
  <si>
    <t>เครื่องสำรองไฟฟ้า1KVACLEANLINEL1150D ตม.นนท12/12</t>
  </si>
  <si>
    <t>เครื่องสำรองไฟฟ้า1KVACLEANLINEL1150D ตม.ลพบุรี1/5</t>
  </si>
  <si>
    <t>เครื่องสำรองไฟฟ้า1KVACLEANLINEL1150D ตม.ลพบุรี2/5</t>
  </si>
  <si>
    <t>เครื่องสำรองไฟฟ้า1KVACLEANLINEL1150D ตม.ลพบุรี3/5</t>
  </si>
  <si>
    <t>เครื่องสำรองไฟฟ้า1KVACLEANLINEL1150D ตม.ลพบุรี4/5</t>
  </si>
  <si>
    <t>เครื่องสำรองไฟฟ้า1KVACLEANLINEL1150D ตม.ลพบุรี5/5</t>
  </si>
  <si>
    <t>เครื่องสำรองไฟฟ้า1KVACLEANLINEL1150D ตม.สระบุรี1/3</t>
  </si>
  <si>
    <t>เครื่องสำรองไฟฟ้า1KVACLEANLINEL1150D ตม.สระบุรี2/3</t>
  </si>
  <si>
    <t>เครื่องสำรองไฟฟ้า1KVACLEANLINEL1150D ตม.สระบุรี3/3</t>
  </si>
  <si>
    <t>เครื่องสำรองไฟฟ้า1KVACLEANLINEL1150D ท่าเรือ1/5</t>
  </si>
  <si>
    <t>เครื่องสำรองไฟฟ้า1KVACLEANLINEL1150D ท่าเรือ2/5</t>
  </si>
  <si>
    <t>เครื่องสำรองไฟฟ้า1KVACLEANLINEL1150D ท่าเรือ3/5</t>
  </si>
  <si>
    <t>เครื่องสำรองไฟฟ้า1KVACLEANLINEL1150D ท่าเรือ4/5</t>
  </si>
  <si>
    <t>เครื่องสำรองไฟฟ้า1KVACLEANLINEL1150D ตม.สิงห์1/2</t>
  </si>
  <si>
    <t>เครื่องสำรองไฟฟ้า1KVACLEANLINEL1150D ตม.สิงห์2/2</t>
  </si>
  <si>
    <t>เครื่องสำรองไฟฟ้า1KVACLEANLINEL1150D ตม.อ่างทอง</t>
  </si>
  <si>
    <t>เครื่องสำรองไฟฟ้า1KVACLEANLINEL1150D ตม.ชัยนาท</t>
  </si>
  <si>
    <t>เครื่องสำรองไฟฟ้า1KVACLEANLINEL1150D กก.สส.บก.ตม.3</t>
  </si>
  <si>
    <t>เครื่องพิมพ์แบบหัวเข็ม</t>
  </si>
  <si>
    <t>เครื่องไมโครคอมพิวเตอร์สำหรับประมวลผลทั่วไป</t>
  </si>
  <si>
    <t xml:space="preserve"> Scanner ขนาด A4 EPSON V10</t>
  </si>
  <si>
    <t>เครื่องไมโครคอมพิวเตอร์สำหรับประมวลผลระดับสูง</t>
  </si>
  <si>
    <t>คอมพิวเตอร์โน๊ตบุ้ค</t>
  </si>
  <si>
    <t>เครื่องแปล:เครื่องคอมพิวเตอร์</t>
  </si>
  <si>
    <t>เครื่องคอมพิวเตอร์ชนิดพกพา(Note Book)</t>
  </si>
  <si>
    <t xml:space="preserve"> เครื่องไมโครคอมพิวเตอร์ ยี่ห้อ mission</t>
  </si>
  <si>
    <t xml:space="preserve"> เครื่องคอมพิวเตอร์ชนิดพหพา ยี่ห้อ Laser</t>
  </si>
  <si>
    <t>10.09.2012</t>
  </si>
  <si>
    <t>เครื่องคอมพิวเตอร์ยี่ห้อ Dell รุ่น Vostro 260 MT</t>
  </si>
  <si>
    <t>เครื่องคอมพิวเตอร์โน๊ดบุ้คยี่ห้อ ASUS</t>
  </si>
  <si>
    <t>เครื่องพิมพ์ Multifunction ชนิดเลเซอร์/ชนืด LED สี</t>
  </si>
  <si>
    <t>เครื่องพิมพ์ Multifunction แบบฉีดหมึก (Inkjet)</t>
  </si>
  <si>
    <t>คอมพิวเตอร์ ACER รุ่น Veriton M2611G</t>
  </si>
  <si>
    <t>คอมพิวเตอร์โน๊ตบุ้ค Lenovo รุ่น IDEAPAD Z480</t>
  </si>
  <si>
    <t>เครื่องพิมพ์ Samsung รุ่น ML-3310ND</t>
  </si>
  <si>
    <t>แท็บเล็ตคอมพิวเตอร์ Apple รุ่น IPAD Retina 32 GB</t>
  </si>
  <si>
    <t>เครื่องพิมพ์ OKI รุ่น B411DN</t>
  </si>
  <si>
    <t>คอมพิวเตอร์ Acer รุ่น Veriton M2611G</t>
  </si>
  <si>
    <t>คอมพิวเตอร์โน๊ตบุ้คLenovoรุ่นIDEAPAD Z480</t>
  </si>
  <si>
    <t>แท็บเล็ตAppleรุ่นIpad Retina 32GB</t>
  </si>
  <si>
    <t>เครื่องคอมพิวเตอร์ยี่ห้อDELL</t>
  </si>
  <si>
    <t>เครื่อสำรองไฟฟ้าขนาด1000VA/600วัตต์ยี่ห้อSYNDOME</t>
  </si>
  <si>
    <t>เครื่องพิมพ์ชนิดเลเซอร์ยี่ห้อXEROXรุ่นP355d</t>
  </si>
  <si>
    <t xml:space="preserve"> เครื่องคอมพิวเตอร์สำหรับสำนักงาน</t>
  </si>
  <si>
    <t>เครื่องพิมพ์ชนิดเลเซอร์/ชนิดLEDขาวดำ</t>
  </si>
  <si>
    <t>เครื่องคอมพิวเตอร์โน้ตบุ้คสำหรับประมวลผล</t>
  </si>
  <si>
    <t>02.10.2013</t>
  </si>
  <si>
    <t>ชุดเครื่องจัดลำดับคิวอัตโนมัติแบบจอสัมพัส</t>
  </si>
  <si>
    <t>13.06.2014</t>
  </si>
  <si>
    <t>ระบบบริหารจัดการองค์กรและประเมินผล</t>
  </si>
  <si>
    <t>Brother MFC-9970CDW</t>
  </si>
  <si>
    <t>Epson Workforce DS-6500</t>
  </si>
  <si>
    <t>Motorize Camera รุ่น LogitechQuickcam Orbit AF</t>
  </si>
  <si>
    <t>Face Recognition Software</t>
  </si>
  <si>
    <t>Motorize Camera รุ่น Logitech Quickcam Orbit AF</t>
  </si>
  <si>
    <t>Super Server 6017R-TD</t>
  </si>
  <si>
    <t>26.09.2017</t>
  </si>
  <si>
    <t>คอมฯ Acer รุ่น Veriton X2640G และจอรุ่น V206WQL</t>
  </si>
  <si>
    <t>สแกนเนอร์ Fujitsu รุ่น Fi-7160</t>
  </si>
  <si>
    <t>25.07.2017</t>
  </si>
  <si>
    <t>เครื่องน้ำร้อนน้ำเย็นแบบ2ก๊อก1เครื่อง สมุทรสงคราม</t>
  </si>
  <si>
    <t>26.07.2017</t>
  </si>
  <si>
    <t>เครื่องทำน้ำร้อนน้ำเย็นแบบท่อ2ก๊อก1เครื่อง</t>
  </si>
  <si>
    <t>31.07.2017</t>
  </si>
  <si>
    <t>เครื่องทำน้ำร้อนน้ำเย็นฯ 1เครื่อง สิงห์บุรี</t>
  </si>
  <si>
    <t>เตียงนอน</t>
  </si>
  <si>
    <t>ตู้เย็นชนิด 2 ประตู ตม.จว.นนทบุรี</t>
  </si>
  <si>
    <t>พัฒนาระบบสนับสนุนการบริหารจัดการและการ</t>
  </si>
  <si>
    <t>26.08.2017</t>
  </si>
  <si>
    <t>อาคารที่ทำการพร้อมส่วนประกอบฯ ตม.นนทบุรี งวด3</t>
  </si>
  <si>
    <t>20.12.2019</t>
  </si>
  <si>
    <t>จ่ายเงินค่าจ้างก่อสร้างแฟลต 5 ชั้น 30 ครอบครัว</t>
  </si>
  <si>
    <t>สร้างแฟลต 5 ชั้น 30 ครอบครัว พร้อมที่จอดรถ</t>
  </si>
  <si>
    <t>จ่ายค่าจ้างก่อสร้างแฟลต 5 ชั้น 30 ครอบครัว ง.3</t>
  </si>
  <si>
    <t>18.03.2020</t>
  </si>
  <si>
    <t>บันทึกรับงานระหว่างก่อสร้างแฟลต5ช.30คค.ตม.นนทบุรี</t>
  </si>
  <si>
    <t>31.07.2020</t>
  </si>
  <si>
    <t>บันทึกรับงานระหว่างก่อสร้างแฟลต5ช.30คค.ตม.บบทบุรี</t>
  </si>
  <si>
    <t>15.09.2020</t>
  </si>
  <si>
    <t>บันทึกรับงานระหว่างก่อสร้างแฟลต5ช.30คค.คม.นนทบุรี</t>
  </si>
  <si>
    <t>บันทึกรับงานระหว่างก่อสร้างอาคารที่ทำการตม.สิงห์บุ</t>
  </si>
  <si>
    <t>01.10.1980</t>
  </si>
  <si>
    <t>อาคารที่พักอาศัย 5 ชั้น</t>
  </si>
  <si>
    <t>อาคารที่พักอาศัย 4 ชั้น</t>
  </si>
  <si>
    <t>10.04.1995</t>
  </si>
  <si>
    <t>อาคารสำนักงาน 9 ชั้น</t>
  </si>
  <si>
    <t>17.10.1974</t>
  </si>
  <si>
    <t>อาคารสำนักงาน 5 ชั้น</t>
  </si>
  <si>
    <t>อาคารสำนักงาน 4 ชั้น</t>
  </si>
  <si>
    <t>01.10.1974</t>
  </si>
  <si>
    <t>อาคารสำนักงาน 3 ชั้น</t>
  </si>
  <si>
    <t>17.11.2008</t>
  </si>
  <si>
    <t>อาคารโรงอาหาร สตม.</t>
  </si>
  <si>
    <t>08.11.2019</t>
  </si>
  <si>
    <t>อาคารผู้ต้องกักหญิงและเด็กพร้อมศูนย์ดูแลเด็กฯ สตม.</t>
  </si>
  <si>
    <t>หมวดสินทรัพย์ 12050300 อาคารประโยชน์อื่นๆ(หมดอายุการใช้งาน)</t>
  </si>
  <si>
    <t>คลังเก็บพัสดุ</t>
  </si>
  <si>
    <t>ขึ้นสท.อาคารบางส่วนของบชส.เป็นอาคารควบคุมพิเศษ</t>
  </si>
  <si>
    <t>31.01.2012</t>
  </si>
  <si>
    <t>จ้างต่อเติมหลังค่อาคารที่จอดรถชั้นดาดฟ้า สตม. (สวน</t>
  </si>
  <si>
    <t>01.11.2011</t>
  </si>
  <si>
    <t>เครื่องปรับอากาศ แบบแยกส่วน ชนิดติดตั้งผนัง</t>
  </si>
  <si>
    <t>เครื่องปรับอากาศ แบบแยกส่วน ชนิดตั้งพื้นหรือชนิดแข</t>
  </si>
  <si>
    <t>12.02.2013</t>
  </si>
  <si>
    <t>เครื่องปรับอากาศ:แบบเคลื่อนย้ายได้</t>
  </si>
  <si>
    <t>10.06.2013</t>
  </si>
  <si>
    <t>เครื่องเจาะกระดาษและเข้าเล่มแบบไฟฟ้า LAMIREL</t>
  </si>
  <si>
    <t>เครื่องปรับอากาศ 30,000 BTU</t>
  </si>
  <si>
    <t>เครื่องปรับอากาศ 18,000 BTU</t>
  </si>
  <si>
    <t>17.12.2014</t>
  </si>
  <si>
    <t>เครื่องปรับอากาศยี่ห้อ Tasaki ขนาด 13000 BTU</t>
  </si>
  <si>
    <t>เครื่องปรับอากาศยี่ห้อ Tasaki ขนาด 18000 BTU</t>
  </si>
  <si>
    <t>เครื่องปรับอากาศยี่ห้อ Tasaki ขนาด 24000 BTU</t>
  </si>
  <si>
    <t>เครื่องปรับอากาศยี่ห้อ Tasaki ขนาด 30000 BTU</t>
  </si>
  <si>
    <t>เครื่องปรับอากาศแบบแยกส่วนขนาด13000และ36000BTU</t>
  </si>
  <si>
    <t>29.09.2017</t>
  </si>
  <si>
    <t>เครื่องมัลติฟั่งชั่น เลเซอร์ Brother MFC-9140</t>
  </si>
  <si>
    <t>เครื่องปรับอากาศ ยี่ห้อ Focus ขนาด 24,000 BTU</t>
  </si>
  <si>
    <t>โต๊ะทำงานอเนกประสงค์ขนาด 60*180*75 ซม.</t>
  </si>
  <si>
    <t>เก้าอี้ สนง.บุหนังเทียม ขนาดไม่น้อยกว่ 45*65*90 ซม</t>
  </si>
  <si>
    <t>ตู้เหล็ก 2 บาน</t>
  </si>
  <si>
    <t>ตู้เหล็ก 4 ลิ้นชัก</t>
  </si>
  <si>
    <t>ตู้ล็อกเกอร์ 18 ช่อง</t>
  </si>
  <si>
    <t>Laser Multifunction Panasonic</t>
  </si>
  <si>
    <t>เครรื่องสแกนเนอร์ Brother รุ่น ADS-3600W</t>
  </si>
  <si>
    <t>เครื่องทำลายเอกสารยี่ห้อ Intimus รุ่น 3005</t>
  </si>
  <si>
    <t>02.03.2018</t>
  </si>
  <si>
    <t>ตู้เหล็กเก็บเอกสารบานเปิด 2 บาน</t>
  </si>
  <si>
    <t>เครื่องปรับอากาศยี่ห้อ Central Air ขนาด 25000 BTU</t>
  </si>
  <si>
    <t>ตู้ติดตั้งเครื่องแม่ข่ายชนิด Blade  EF2 ส.3/59</t>
  </si>
  <si>
    <t>เครื่องปรับอากาศยี่ห้อ ยูนิมาสเตอร์ DX36 36000BTU</t>
  </si>
  <si>
    <t>ครุภัณฑ์ตู้นิรภัย บก.ตม.1</t>
  </si>
  <si>
    <t>เครื่องปรับอากาศ9000 BTUชนิดติดผนังมีระบบฟอกอากาศ</t>
  </si>
  <si>
    <t>เครื่องปรับอากาศ12000 BTUชนิดติดผนังมีระบบฟอกอากาศ</t>
  </si>
  <si>
    <t>เครื่องปรับอากาศ24000 BTUชนิดติดผนังมีระบบฟอกอากาศ</t>
  </si>
  <si>
    <t>ตู้ลอกเกอร์เหล็ก ชนิด 3 ช่อง ขนาด 190*455*1800มม.</t>
  </si>
  <si>
    <t>ชุดสำหรับติดตั้งเครื่องแม่ข่ายชนิดBlade</t>
  </si>
  <si>
    <t>ตู้สำหรับจัดเก็บคอมพิวเตอร์แม่ข่ายฯแบบที่ 1 (36U)</t>
  </si>
  <si>
    <t>เครื่องปรับอากาศชนิดติดผนังขนาด 15000 BTU INVERTER</t>
  </si>
  <si>
    <t>เครื่องปรับอากาศชนิดติดผนังขนาด 24000 BTU INVERTER</t>
  </si>
  <si>
    <t>เครื่องปรับอากาศชนิดติดผนังขนาด 32000 BTU INVERTER</t>
  </si>
  <si>
    <t>พัดลมโรงงาน ขนาด 50 นิ้ว พร้อมวงกบ</t>
  </si>
  <si>
    <t>เครื่องปรับอากาศขนาด18000BTU</t>
  </si>
  <si>
    <t>เครื่องปรับอากาศขนาด 24000 BTU</t>
  </si>
  <si>
    <t>ตู้สำหรับติดตั้งเครื่องคอมพิวเตอร์แม่ข่ายชนิดBlade</t>
  </si>
  <si>
    <t>ตู้สำหรับจัดเก็บเครื่องคอมพิวเตอร์และอุปกรณ์แบบที3</t>
  </si>
  <si>
    <t>ตู้สำหรับจัดเก็บเครื่องคอมพิวเตอร์และอุปกรณ์แบบที1</t>
  </si>
  <si>
    <t>เครื่องปรับอากาศ ยี่ห้อ Eminent</t>
  </si>
  <si>
    <t>เครื่องปรับอากาศ ยี่ห้อ Haier(18,000BTU)HSU-18EK03</t>
  </si>
  <si>
    <t>เครื่องสแกนเนอร์ Brother รุ่น ADS-3600W</t>
  </si>
  <si>
    <t>06.01.2000</t>
  </si>
  <si>
    <t>08.07.2002</t>
  </si>
  <si>
    <t>25.03.2003</t>
  </si>
  <si>
    <t>04.07.2003</t>
  </si>
  <si>
    <t>16.04.2004</t>
  </si>
  <si>
    <t>26.02.2003</t>
  </si>
  <si>
    <t>17.01.2006</t>
  </si>
  <si>
    <t>เครื่องปรับอากาศตั้งแขวน ขนาด 40,000 BTU</t>
  </si>
  <si>
    <t>03.04.2006</t>
  </si>
  <si>
    <t>เครื่องพิมพ์สำเนาระบบดิจิตอล ยี่ห้อ ริโซ่กราฟ</t>
  </si>
  <si>
    <t>26.04.2006</t>
  </si>
  <si>
    <t>เครื่องปรับอากาศแบบแยกส่วน ขนาด 18,000 BTU</t>
  </si>
  <si>
    <t>โต๊ะวางเครื่องพิมพ์คอมพิวเตอร์</t>
  </si>
  <si>
    <t>เก้าสำหรับเจ้าหน้าที่คอมพิวเตอร์</t>
  </si>
  <si>
    <t>เครื่องสแกนเนอร์ ขนาด A4</t>
  </si>
  <si>
    <t>04.10.2005</t>
  </si>
  <si>
    <t>เครื่องโทรสาร ยี่ห้อ sharp</t>
  </si>
  <si>
    <t>18.10.2005</t>
  </si>
  <si>
    <t>เครื่องปรับอากาศ 11,900 btu</t>
  </si>
  <si>
    <t>เครื่องปรับอากาศ 13,000 btu</t>
  </si>
  <si>
    <t>เครื่องปรับอากาศ 18,000 btu</t>
  </si>
  <si>
    <t>เครื่องปรับอากาศ 18,400 btu</t>
  </si>
  <si>
    <t>เครื่องปรับอากาศ 23,200 btu</t>
  </si>
  <si>
    <t>15.09.2006</t>
  </si>
  <si>
    <t>ตู้นิรภัย ขนาด 150 กก.ยี่ห้อ  TAIYO</t>
  </si>
  <si>
    <t>เครื่องปรับอากาศ ยี่ห้อ CENTRAL AIR</t>
  </si>
  <si>
    <t>08.01.2007</t>
  </si>
  <si>
    <t>ลิฟท์โดยสาร ยี่ห้อ พี.พี.อี.รุ่น PP.VVVF-9-CO-60</t>
  </si>
  <si>
    <t>27.09.2006</t>
  </si>
  <si>
    <t>28.09.2006</t>
  </si>
  <si>
    <t>เครื่องปรับอากาศ 12,000 บีทียู</t>
  </si>
  <si>
    <t>20.10.2006</t>
  </si>
  <si>
    <t>เครื่องปรับอากาศ ยี่ห้อ ทีชีแอล  TAC-18 CSW</t>
  </si>
  <si>
    <t>พัดลมติดตั้ง</t>
  </si>
  <si>
    <t>21.09.2006</t>
  </si>
  <si>
    <t>24.09.2007</t>
  </si>
  <si>
    <t>เครื่องปรับอากาศ ยี่ห้อ MITSAN SAITO DAIKI</t>
  </si>
  <si>
    <t>10.10.2007</t>
  </si>
  <si>
    <t>เครื่องปรับอากาศ ยี่ห้อ UNIMASTER ชนิดแขวน</t>
  </si>
  <si>
    <t>เครื่องปรับอากาศ ยี่ห้อ LG รุ่น LC</t>
  </si>
  <si>
    <t>27.08.2007</t>
  </si>
  <si>
    <t>07.09.2007</t>
  </si>
  <si>
    <t>เครื่องเจาะกระดาษแบบมือโยก</t>
  </si>
  <si>
    <t>19.10.2007</t>
  </si>
  <si>
    <t>11.12.2007</t>
  </si>
  <si>
    <t>เครื่องทำลายเอกสาร ยี่ห้อ OLYMPIA รุ่น T-818</t>
  </si>
  <si>
    <t>เครื่องโทรสาร BROTHER-Fax 2820</t>
  </si>
  <si>
    <t>25.08.2008</t>
  </si>
  <si>
    <t>โต๊ะประชุม ขนาด 15 ที่นั่ง พร้อมเก้าอี้</t>
  </si>
  <si>
    <t>ตู้ใส่อุปกรณ์และการติดตั้ง (RACK &amp; INSTALLATION)</t>
  </si>
  <si>
    <t>กระดานบอร์ดชานอ้อยตีกรอบด้วยไม้ 4x16 ฟุต</t>
  </si>
  <si>
    <t>โต๊ะหรือเคาน์เตอร์สำหรับวางอุปกรณ์</t>
  </si>
  <si>
    <t>เครื่องปรับอากาศชนิดติดผนัง ขนาด 18000 บีทียู</t>
  </si>
  <si>
    <t>ชุดรับแขก ขนาด 5 ที่นั่ง</t>
  </si>
  <si>
    <t>13.10.2006</t>
  </si>
  <si>
    <t>ชุดควบคุมประตูทางเข้าออก ศสส.</t>
  </si>
  <si>
    <t>เครื่องเสียงประจำสำนักงาน</t>
  </si>
  <si>
    <t>เครื่องฉายภาพโปรเจคเตอร์พร้อมอุปกรณ์</t>
  </si>
  <si>
    <t>06.12.2006</t>
  </si>
  <si>
    <t>เครื่องปรับอากาศ ขนาด 36000 บีทียู</t>
  </si>
  <si>
    <t>เครื่องปรับอากาศ ขนาด 40000 บีทียู</t>
  </si>
  <si>
    <t>เครื่องปรับอากาศ ขนาด 60000 บีทียู</t>
  </si>
  <si>
    <t>ม่านอากาศป้องกันความเย็น</t>
  </si>
  <si>
    <t>16.10.2006</t>
  </si>
  <si>
    <t>โต๊ะประชุมตรง</t>
  </si>
  <si>
    <t>ตู้เก็บเอกสารบานเลื่อน</t>
  </si>
  <si>
    <t>ตู้เก็บเอกสารบานเปิด</t>
  </si>
  <si>
    <t>ตู้เตี้ยแขวนไฟล์</t>
  </si>
  <si>
    <t>ตู้เก็บเอกสารบนโล่ง</t>
  </si>
  <si>
    <t>08.11.2006</t>
  </si>
  <si>
    <t>โต๊ะทำงานพร้อมเก้าอี้</t>
  </si>
  <si>
    <t>ตู้เก็บเอกสาร</t>
  </si>
  <si>
    <t>โต๊ะคอมพิวเตอร์</t>
  </si>
  <si>
    <t>โต๊ะเข้ามุม</t>
  </si>
  <si>
    <t>ตู้เตี้ยบานเลื่อน</t>
  </si>
  <si>
    <t>ตู้ล้อเลื่อน</t>
  </si>
  <si>
    <t>เครื่องขยายเสียงพร้อมสัญญาณ</t>
  </si>
  <si>
    <t>เครื่องขยายเสียงพร้อมอุปกรณ์</t>
  </si>
  <si>
    <t>จอรับภาพ</t>
  </si>
  <si>
    <t>06.02.2008</t>
  </si>
  <si>
    <t>เครื่องสแกนเอกสารสี แบบความเร็วสูง ยี่ห้อ FUJITSU</t>
  </si>
  <si>
    <t>02.01.2008</t>
  </si>
  <si>
    <t>ตู้เก็บเอกสาร รุ่น CHAIRMAN</t>
  </si>
  <si>
    <t>ตู้เก็บเอกสารล้อเลื่อน รุ่น CHAIRMAN</t>
  </si>
  <si>
    <t>07.02.2008</t>
  </si>
  <si>
    <t>โต๊ะทำงาน รุ่น CHAIRMAN</t>
  </si>
  <si>
    <t>04.03.2008</t>
  </si>
  <si>
    <t>เก้าอี้ทำงาน รุ่น CHAIRMAN</t>
  </si>
  <si>
    <t>22.02.2008</t>
  </si>
  <si>
    <t>ตู้เก็บเอกสาร ยี่ห้อ อินเด็กซ์ รุ่น CHAIRMAN</t>
  </si>
  <si>
    <t>25.06.2008</t>
  </si>
  <si>
    <t>เครื่องโทรสารชนิดเลเซอร์แบบทำงานได้หลายหน้าที่</t>
  </si>
  <si>
    <t>โต๊ะทำงานระดับผู้บริหาร</t>
  </si>
  <si>
    <t>24.09.2008</t>
  </si>
  <si>
    <t>เครื่อโทรสารแบบใช้กระดาษธรรมดา ยี่ห้อ RICOH</t>
  </si>
  <si>
    <t>28.10.2008</t>
  </si>
  <si>
    <t>เครื่องปรับอากาศ ยี่ห้อ คอมฟอร์ด 30,000 บีทียู</t>
  </si>
  <si>
    <t>11.02.2009</t>
  </si>
  <si>
    <t>เครื่องปรับอากาศ ยี่ห้อ FOCUS 30,000 บีทียู</t>
  </si>
  <si>
    <t>01.09.2008</t>
  </si>
  <si>
    <t>05.08.2008</t>
  </si>
  <si>
    <t>ตู้ล็อคเกอร์</t>
  </si>
  <si>
    <t>25.12.2008</t>
  </si>
  <si>
    <t>เครื่องเจาะกระดาษและเข้าเล่ม ยี่ห้อ CREATUS</t>
  </si>
  <si>
    <t>20.04.2009</t>
  </si>
  <si>
    <t>เครื่องดูดฝุ่น ยี่ห้อ ดี-แมนชีน ขนาด 15 ลิตร</t>
  </si>
  <si>
    <t>13.10.2009</t>
  </si>
  <si>
    <t>เครื่องโทรสาร ยี่ห้อ FUJI XEROX รุ่น Work Center P</t>
  </si>
  <si>
    <t>29.09.2009</t>
  </si>
  <si>
    <t>ชุดโต๊ะผู้บริหารตัวแอล Queen 180 ซม.(A06A019)</t>
  </si>
  <si>
    <t>เก้าอี้ผู้บริหารตัวแอล หนัง PU แขนขาไม้</t>
  </si>
  <si>
    <t>เก้าอี้ผู้บริหารตัวแอล หนัง PU</t>
  </si>
  <si>
    <t>06.10.2009</t>
  </si>
  <si>
    <t>เครื่องปรับอากาศแบบแยกส่วนชนิดแขวน ยี่ห้อ CARRIER</t>
  </si>
  <si>
    <t>27.10.2009</t>
  </si>
  <si>
    <t>เครื่องโทรสารแบบใช้กระดาษส่งเอกสารได้ครั้งละ 20 แผ</t>
  </si>
  <si>
    <t>12.01.2010</t>
  </si>
  <si>
    <t>ซื้อประตูนิรภัยความปลอดภัยเอกสารพรัอมติด</t>
  </si>
  <si>
    <t>ซื้อเครื่องตรวจค้นอาวุธและวัตถุระเบิดแบบ</t>
  </si>
  <si>
    <t>26.01.2010</t>
  </si>
  <si>
    <t>ซื้อเครื่องควบคุมการเข้า-ออก ด้วยลายนิ้ว</t>
  </si>
  <si>
    <t>16.03.2010</t>
  </si>
  <si>
    <t>ซื้อเครื่องออกบัตรคิวพร้อมติดตั้ง</t>
  </si>
  <si>
    <t>19.09.2011</t>
  </si>
  <si>
    <t>จัดซื้อครุภัณฑ์เครื่องปรับอากาศ จำนวน 2 เครื่อง</t>
  </si>
  <si>
    <t>ตู้ LOCKER (2ชั้น) บานเปิด</t>
  </si>
  <si>
    <t>โต๊ะประชุม (ทรงเหลื่ยม)</t>
  </si>
  <si>
    <t>ชุดโต๊ะคอมพิวเตอร์พร้อมเก้าอี้</t>
  </si>
  <si>
    <t>เครื่องปรับอากาศ ยี่ห้อ FOCUS 18000 บีทียู</t>
  </si>
  <si>
    <t>รถโดยสาร 12 ที่นั่ง ดีเซล COMMUTER หลังคาสูง</t>
  </si>
  <si>
    <t>12.09.2013</t>
  </si>
  <si>
    <t>รถบรรทุก(ดีเซล) 1ตันขับเคลื่อน4ล้อ แบบดับเบิ้ลแค็บ</t>
  </si>
  <si>
    <t>11.11.2013</t>
  </si>
  <si>
    <t>รถ TOYOTA COMMUTER</t>
  </si>
  <si>
    <t>รถบรรทุกผู้ต้องหา ISUZU รุ่น NMR85EXXXQ 3 คัน</t>
  </si>
  <si>
    <t>รถบรรทุกขนาด 1 ตัน ขับเคลื่อน2 ล้อ แบบดับเบิ้ลแค็บ</t>
  </si>
  <si>
    <t>รถบรรทุกดีเซลขนาด 1 ตัน 4 ล้อ แบบดับเบิ้ลแค็บ</t>
  </si>
  <si>
    <t>08.08.2014</t>
  </si>
  <si>
    <t>รถบรรทุกขนาด 1 ตัน ขับเคลื่อน 2 ล้อ Mobile Service</t>
  </si>
  <si>
    <t>01.03.2015</t>
  </si>
  <si>
    <t>รถบรรทุก(ดีเซล)ขนาด1ตันขับเคลื่อน2ล้อ ดับเบิ้ลแคบ</t>
  </si>
  <si>
    <t>ซื้อครุภัณฑ์ยานพาหนะและขนส่ง รถบรรทุกขนาด1ตัน</t>
  </si>
  <si>
    <t>30.12.2016</t>
  </si>
  <si>
    <t>ซื้อครุภัณฑ์ยานพาหนะรตามสัญญาที่2/2560 รถบรรทุก1คั</t>
  </si>
  <si>
    <t>รถบรรทุก(ดีเซล)ขนาด 1 ตันกระบอกสูบไม่ต่ำกว่า 2,400</t>
  </si>
  <si>
    <t>รถบัส 20-25 ที่นั่ง สีฟ้า ยี่ห้อ ISUZU</t>
  </si>
  <si>
    <t>15.11.2018</t>
  </si>
  <si>
    <t>รถพยาบาลยี่ห้อ TOYOTA รุ่น COMMUTER สัญญา 11/61</t>
  </si>
  <si>
    <t>รถยนต์ไฟฟ้าตรวจการณ์อัจริยะ (SPC) ประเภท 2</t>
  </si>
  <si>
    <t>รถยนต์นั่ง NISSAN รุ่น SYLPHY 16MY 1.6E บก.อก.สตม.</t>
  </si>
  <si>
    <t>รถยนต์ตู้โดยสาร NISSAN รุ่น NV350 URVANงวด2 บก.อก.</t>
  </si>
  <si>
    <t>รถยนต์ตู้โดยสารNISSAN รุ่น NV350 URVAN งวด2บก.ตม.1</t>
  </si>
  <si>
    <t>รถยนต์ตู้โดยสารNISSAN รุ่นNV350URVANงวด2บก.สส.สตม.</t>
  </si>
  <si>
    <t>รถยนต์ตรวจการณ์ISUZUรุ่นMU-X 4x2 1.9CD 6งวด5ศฝร.ตม</t>
  </si>
  <si>
    <t>รถยนต์โดยสาร 40 ที่นั่ง HINO รุ่น RK8JSLA ศฝร.ตม.</t>
  </si>
  <si>
    <t>รถยนต์นั่ง NISSAN รุ่น SYLPHY 16MY 1.6E CVT ศท.ตม.</t>
  </si>
  <si>
    <t>รถยนต์บรรทุกขนาด 1 ตัน ดับเบิ้ลแคป ยี่ห้อISUZUตม.1</t>
  </si>
  <si>
    <t>รถยนต์บรรทุกขนาด1ตัน ดับเบิ้ลแคป ยี่ห้อISUZUศท.ตม.</t>
  </si>
  <si>
    <t>รถยนต์บรรทุกขนาด1ตัน ดับเบิ้ลแคป ยี่ห้อISUZUบก.สส.</t>
  </si>
  <si>
    <t>รถยนต์บรรทุกขนาด1ตัน ดับเบิ้ลแคป ยี่ห้อISUZUบก.อก.</t>
  </si>
  <si>
    <t>รถยนต์นั่ง NISSAN รุ่น SYLPHY 16MY1.6E บก.อก.สตม.</t>
  </si>
  <si>
    <t>รถยนต์นั่ง NISSAN รุ่น SYLPHY 16MY1.6E ศท.ตม.</t>
  </si>
  <si>
    <t>รถยนต์นั่ง NISSAN รุ่น SYLPHY 16MY1.6E ศฝร.ตม.</t>
  </si>
  <si>
    <t>รถยนต์นั่ง NISSAN รุ่น SYLPHY 16MY1.6E บก.สส.สตม.</t>
  </si>
  <si>
    <t>27.06.2005</t>
  </si>
  <si>
    <t>รถจักรยานยนต์ ยี่ห้อ ไทเกอร์ รุ่น เอสที 200 20 คัน</t>
  </si>
  <si>
    <t>24.04.2001</t>
  </si>
  <si>
    <t>26.01.1998</t>
  </si>
  <si>
    <t>17.07.2003</t>
  </si>
  <si>
    <t>17.06.2003</t>
  </si>
  <si>
    <t>23.09.2003</t>
  </si>
  <si>
    <t>08.10.2003</t>
  </si>
  <si>
    <t>รถปิคอัพ</t>
  </si>
  <si>
    <t>15.12.2003</t>
  </si>
  <si>
    <t>24.09.2004</t>
  </si>
  <si>
    <t>รถโมบาย</t>
  </si>
  <si>
    <t>17.08.2005</t>
  </si>
  <si>
    <t>รถบรรทุก(ดีเซล) ยี่ห้อโตโยต้า ไฮลักซ์ วีโก้</t>
  </si>
  <si>
    <t>รถบรรทุกผู้ต้องกัก ยี่ห้อ อีซูซุ</t>
  </si>
  <si>
    <t>รถบรรทุก (ดีเซล) ขับเคลื่อน 2 ล้อ</t>
  </si>
  <si>
    <t>02.05.2007</t>
  </si>
  <si>
    <t>รถจักรยานยนต์ ยี่ห้อ Honda รุ่้น NCB 150 (D)</t>
  </si>
  <si>
    <t>03.07.2007</t>
  </si>
  <si>
    <t>รถบรรทุก(ดีเซล) ยี่ห้อ นิสสัน ฟรอนเทียร์</t>
  </si>
  <si>
    <t>24.10.2007</t>
  </si>
  <si>
    <t>รถยนต์นั่งส่วนกลาง สีบรอนส์เงิน ยี่ห้อ เชฟโรเลต</t>
  </si>
  <si>
    <t>12.09.2007</t>
  </si>
  <si>
    <t>รถบรรทุกดีเซล 3 คัน</t>
  </si>
  <si>
    <t>11.10.2006</t>
  </si>
  <si>
    <t>รถยนต์โดยสาร 12 ที่นั่ง (ดีเซล)</t>
  </si>
  <si>
    <t>29.11.2006</t>
  </si>
  <si>
    <t>จักรยายนต์ 150 ซีซี</t>
  </si>
  <si>
    <t>01.08.2007</t>
  </si>
  <si>
    <t>รถยนต์บรรทุก</t>
  </si>
  <si>
    <t>20.11.2008</t>
  </si>
  <si>
    <t>รถจักรยานยนต์ ขนาด 140 ซีซี ยี่อแพล็ททินั่ม</t>
  </si>
  <si>
    <t>รถจักรยานยนต์ ขนาด 150 ซีซี ยี่อแพล็ททินั่ม</t>
  </si>
  <si>
    <t>รถจักรยานยนต์ ขนาด 100 ซีซี ยี่อแพล็ททินั่ม</t>
  </si>
  <si>
    <t>รถจักรยานยนต์ ขนาด 120 ซีซี ยี่อแพล็ททินั่ม</t>
  </si>
  <si>
    <t>19.11.2008</t>
  </si>
  <si>
    <t>รถบรรทุก (ดีเซล) ขนาด 2 ตัน 6 ล้อ สีดำ ประตูขาว</t>
  </si>
  <si>
    <t>รถโดยสาร ขนาด 12 ที่นั่ง (ดีเซล) สีขาว</t>
  </si>
  <si>
    <t>10.11.2008</t>
  </si>
  <si>
    <t>รถบรรทุก (ดีเซล) ขนาด 1 ตัน ขับเคลื่อน 2 ล้อ</t>
  </si>
  <si>
    <t>22.04.2009</t>
  </si>
  <si>
    <t>รถบรรทุก(ดีเซล)  ขับเคลื่อน 4 ล้อ ยี่ห้อ TOYOTA</t>
  </si>
  <si>
    <t>24.02.2009</t>
  </si>
  <si>
    <t>รถจักรยานยนต์ ยี่ห้อ PLATINUM</t>
  </si>
  <si>
    <t>12.02.2009</t>
  </si>
  <si>
    <t>รถจักรยานยนต์ ยี่ห้อ TIGER</t>
  </si>
  <si>
    <t>19.11.2009</t>
  </si>
  <si>
    <t>รถยนต์บรรทุก (ดีเซล) ขนาด 1 ตัน ยี่ห้อ ฟอร์ด เรนเจ</t>
  </si>
  <si>
    <t>14.09.2011</t>
  </si>
  <si>
    <t>จัดซื้อรถยนต์บรรทุก (ดีเซล)</t>
  </si>
  <si>
    <t>03.11.2011</t>
  </si>
  <si>
    <t>รถจักรยานยนต์ ยี่ห้อ ซูซูกิ New Suzuki Smash 110 C</t>
  </si>
  <si>
    <t>รถจักรยานยนต์ ยี่ห้อ ซูซูกิ New Jelato Comouflage</t>
  </si>
  <si>
    <t>30.12.2011</t>
  </si>
  <si>
    <t>ซื้อรถบรรทุกผู้ต้องหาพร้อมอุปกรณื จำนวน 2 คัน</t>
  </si>
  <si>
    <t>รถบรรทุกผู้ต้องหา ISUZU รุ่น TFR86JVMNI ขนาด 1 ตัน</t>
  </si>
  <si>
    <t>รถบรรทุกผู้ต้องหา พร้อมอุปกรณ์</t>
  </si>
  <si>
    <t>21.11.2013</t>
  </si>
  <si>
    <t>รถบรรทุกผู้ต้องหา ISUZU รุ่น NMR85E พร้อมอุปกรณ์</t>
  </si>
  <si>
    <t>รถเก๋งนิสสัน รุนทิด้า ราทิโอ  ทะเบียน ฎท 3748</t>
  </si>
  <si>
    <t>14.11.2011</t>
  </si>
  <si>
    <t>เครื่องกำเนิดไฟฟ้า ขนาด 5 KVA ยี่ห้อ LIFTER</t>
  </si>
  <si>
    <t>จัดซื้อชุดไมโครโฟนและอุปกรณ์  จำนวน 3 รายการ</t>
  </si>
  <si>
    <t>31.07.2012</t>
  </si>
  <si>
    <t>เครื่องรับส่งวิทยุ ระบบ VHF/FM ชนิดประจำที 40 วัต</t>
  </si>
  <si>
    <t>เครื่องรับส่งวิทยุ ระบบ VHF/FM ชนิดติดรถยนต์ 25 วั</t>
  </si>
  <si>
    <t>25.02.2014</t>
  </si>
  <si>
    <t>เครื่องกำเนิดไฟฟ้าขนาดไม่น้อยกว่า 500 กิโลวัตต์</t>
  </si>
  <si>
    <t>14.11.2014</t>
  </si>
  <si>
    <t>เครื่องกำเนิดไฟฟ้าขนาด 3 กิโลวัตต์</t>
  </si>
  <si>
    <t>ชุดเครื่องมือตรวจวิเคราะห์อุปกรณ์สื่อสาร</t>
  </si>
  <si>
    <t>อุปกรณ์สำรองไฟฟ่าขนาด 3KVA</t>
  </si>
  <si>
    <t>ชุดไมโครโฟนห้องประชุมรวม 11 ท่าน</t>
  </si>
  <si>
    <t>ไมโครโฟนไร้สายแบบครอบหัว</t>
  </si>
  <si>
    <t>ไมโครโฟนไร้สายแบบหนีบปกเสื้อ</t>
  </si>
  <si>
    <t>โทรทัศน์สีจอแบน LED ขนาด 43 นิ้ว</t>
  </si>
  <si>
    <t>TV (LED) 32 นิ้ว ยี่ห้อ Samsung รุ่น HE690</t>
  </si>
  <si>
    <t>TV (LED) 55 นิ้ว ยี่ห้อ LG รุ่น LW340C</t>
  </si>
  <si>
    <t>23.06.2020</t>
  </si>
  <si>
    <t>เครื่องขยายเสียง TOA กำลังขยายไม่น้อยกว่า 240วัตต์</t>
  </si>
  <si>
    <t>ชุดไมโครโฟนประชุม JTS</t>
  </si>
  <si>
    <t>ชุดประชุมไมโครโฟนไร้สายแบบมือถือ TOA</t>
  </si>
  <si>
    <t>สายสัญญาณและอุปกรณ์ประกอบ GEN</t>
  </si>
  <si>
    <t>ลำโพงขนาด 8 นิ้ว JTS</t>
  </si>
  <si>
    <t>เครื่องรับ-ส่งวิทยุ HF/SSB</t>
  </si>
  <si>
    <t>26.09.2003</t>
  </si>
  <si>
    <t>ระบบตอบรับโทรศัพท์อัตโนมัติ</t>
  </si>
  <si>
    <t>แขนกั้นทางอัตโนมัติ</t>
  </si>
  <si>
    <t>25.10.2007</t>
  </si>
  <si>
    <t>เครื่องผสมสัญญาณเสียง ยี่ห้อ LTO</t>
  </si>
  <si>
    <t>ไมโครโฟนไร้สายแบบมือถือ พร้อมเครื่องรับสัญญาณ</t>
  </si>
  <si>
    <t>ครื่องโทรสาร แบบใช้กระดาษธรรมดา 30 แผ่น</t>
  </si>
  <si>
    <t>ชุดไมโีครโฟนสำหรับผู้เข้าร่วมประชุม 15 คัน</t>
  </si>
  <si>
    <t>ไมโีครโฟนสำหรับหนีบเสื้อพร้อมเครื่องรับสัญญาณ</t>
  </si>
  <si>
    <t>ไมโีครโฟนไร้สายแบบมือถือพร้อมเครื่องรับสัญญาณ</t>
  </si>
  <si>
    <t>เครื่องผสมสัญญาณเสียง ขนาดไม่น้อยกว่า 16 ช่อง</t>
  </si>
  <si>
    <t>เครื่องขยายเสียงแบบสเตอริโอ ไม่น้อยกว่า 500 วัตต์</t>
  </si>
  <si>
    <t>เครื่องป้องกันลำโพงหวีดหอนแบบดีจิตอล</t>
  </si>
  <si>
    <t>เครื่องบันทึกเทปคาสเซ้ท แบบตลับคู่</t>
  </si>
  <si>
    <t>เครื่องปรับแต่งเสียง 31 ช่วงความถี่แบบสเตอริโอ</t>
  </si>
  <si>
    <t>เครื่องควบคุมลำโพง</t>
  </si>
  <si>
    <t>เครื่องเล่น DVD</t>
  </si>
  <si>
    <t>เทปบันทึกเสียงระบบดิจิตอล จุไม่น้อยกว่า 1 GB</t>
  </si>
  <si>
    <t>เครื่องโทรสารที่สามารถรับส่งข้อมูลได้</t>
  </si>
  <si>
    <t>เครื่องเล่นและบันทึกภาพจากล้องวีดีโอดิจิตอล</t>
  </si>
  <si>
    <t>เครื่องรับโทรทัศน์ ขนาด 29 นิ้ว</t>
  </si>
  <si>
    <t>อุปกรณ์การกระจายเสียงสำหรับติดตั้งในรถประชาสัมพันธ</t>
  </si>
  <si>
    <t>26.11.2007</t>
  </si>
  <si>
    <t>เครื่องรับ-ส่งวิทยุVHF/FMติดรถยนต์ยี่ห้อKENWOOD</t>
  </si>
  <si>
    <t>01.02.2008</t>
  </si>
  <si>
    <t>ตู้สาขาโทรศัพท์ ยี่ห้อ PANASONIC รุ่น KX-TEB308BX</t>
  </si>
  <si>
    <t>19.09.2008</t>
  </si>
  <si>
    <t>ระบบควบคุมการเผ่านเข้า-ออกยานพาหนะ</t>
  </si>
  <si>
    <t>05.03.2009</t>
  </si>
  <si>
    <t>เครื่องรับ-ส่งวิทยุ vhf/fm ชนิดมือถือ ยี่ห้อ rexon</t>
  </si>
  <si>
    <t>เครื่องถ่ายทอดสัญญาณวิทยุ VHF/FM ยี่ห้อ TAIT</t>
  </si>
  <si>
    <t>เครื่องรับ-ส่งวิทยุ ชนิดประจำที่ Kenwood รุ่น TK-7</t>
  </si>
  <si>
    <t>30.11.2009</t>
  </si>
  <si>
    <t>เครื่องรับ-ส่งวิทยุ VHF/FM  ชนิดติดรถยนต์ ยี่ห้อ L</t>
  </si>
  <si>
    <t>08.02.2010</t>
  </si>
  <si>
    <t>เครื่องกำเนิดไฟฟ้าขนาดไม่น้อยกว่า 80 กิโลวัตต์</t>
  </si>
  <si>
    <t>08.05.2013</t>
  </si>
  <si>
    <t>ไมโครโฟนชุดประชุม BOSCH รุ่น CCS-DS</t>
  </si>
  <si>
    <t>ลำโพง 2 ทาง ยี่ห้อ TOA รุ่น BS-1030B S/N</t>
  </si>
  <si>
    <t>เครื่องขยายเสียง ยี่ห้อ TOA รุ่น A-2030H</t>
  </si>
  <si>
    <t>เครื่องรับ ส่งวิทยุ VHF/FM ชนิดมือถือ Code Squelch</t>
  </si>
  <si>
    <t>เครื่องรับ ส่งวิทยุ VHF/FM ประจำที่ Code Squelch</t>
  </si>
  <si>
    <t>เครื่องถ่ายทอดสัญญาณวิทยุ KENWOOD</t>
  </si>
  <si>
    <t>27.11.2013</t>
  </si>
  <si>
    <t>ระบบโสตทัศนูปกรณ์ สำหรับห้องฝึกอบรม</t>
  </si>
  <si>
    <t>เครื่องมัลติมีเดียโปรเจคเตอร์ ระดับ XGA</t>
  </si>
  <si>
    <t>04.10.2012</t>
  </si>
  <si>
    <t>ซื้อโทรทัศน์ LED ขนาด 46 นิ้ว 3 เครื่อง</t>
  </si>
  <si>
    <t>17.12.2012</t>
  </si>
  <si>
    <t>กล่องถ่ายรูป</t>
  </si>
  <si>
    <t>27.09.2017</t>
  </si>
  <si>
    <t>กล้องถ่ายภาพดิจิตอลพร้อมขาตั้ง Nikon5300</t>
  </si>
  <si>
    <t>22.09.2017</t>
  </si>
  <si>
    <t>Interactive Board Vertex ,Installation Board&amp;Proje</t>
  </si>
  <si>
    <t>Projector optoma Modelx312</t>
  </si>
  <si>
    <t>Sony E-mount 18-200 mm f3.5-3.6</t>
  </si>
  <si>
    <t>กล้องWEB CAMERA,LOGITECH,CONFERENCECAM BCC950 ตม.1</t>
  </si>
  <si>
    <t>กล้องWEB CAMERA,LOGITECH,CONFERENCECAM BCC950บก.สส</t>
  </si>
  <si>
    <t>กล้องโทรทัศน์วงจรปิด ไม่ปรับมุมมองติดตั้งนอกอาคาร</t>
  </si>
  <si>
    <t>กล้อวงจรปิด 12 กล้อง HDTV12MP DVR พร้อมจอแสดงผลLED</t>
  </si>
  <si>
    <t>กล้องWEB CAMERA,LOGITECH,CONFERENCECAM BCC950 ศท.</t>
  </si>
  <si>
    <t>จอโปรเจคเตอร์ประเภทจอมอเตอร์ไฟฟ้า ขนาด 150 นิ้ว</t>
  </si>
  <si>
    <t>เครื่องฉายโปรเจคเตอร์</t>
  </si>
  <si>
    <t>27.10.2003</t>
  </si>
  <si>
    <t>20.11.2003</t>
  </si>
  <si>
    <t>20.09.2004</t>
  </si>
  <si>
    <t>28.11.2005</t>
  </si>
  <si>
    <t>กล้องถ่ายรูประบบดิจิตอล ยี่ห้อ samsung</t>
  </si>
  <si>
    <t>กล้องวีดีโอ ยี่ห้อ โซนี่ รุ่น dcr-hc 32/e</t>
  </si>
  <si>
    <t>04.09.2006</t>
  </si>
  <si>
    <t>กล้องถ่ายภาพแบบดิจิตอล ยี่ห้อ Sanyo รุ่น Xacti-S6</t>
  </si>
  <si>
    <t>เครื่องมัลติมีเดียโปรเจคเตอร์พร้อมจอภาพ</t>
  </si>
  <si>
    <t>07.11.2007</t>
  </si>
  <si>
    <t>กล้องถ่ายภาพนิ่ง ระบบดิจิตอล ยี่ห้อ PANASONIC</t>
  </si>
  <si>
    <t>กล้องถ่ายภาพแบบดิจิตอล ยี่ห้อ KODAK</t>
  </si>
  <si>
    <t>เครื่องฉายภาพวีดีโอ และคอมพิวเตอร์ (Projector)</t>
  </si>
  <si>
    <t>จอรับภาพแบบชนิดควบคุมการขึ้นลงของจอภาพ</t>
  </si>
  <si>
    <t>กล้องดิจิตอล ละเอียดไม่น้อยกว่า 8 ล้านเมกะพิกเซล</t>
  </si>
  <si>
    <t>กล้องสำหรับถ่ายภาพเคลื่อนไหว (VDO) พร้อมอุปกรณ์</t>
  </si>
  <si>
    <t>เครื่องบันทึกเสียง</t>
  </si>
  <si>
    <t>กล้องส่องทางไกลตาเดียว</t>
  </si>
  <si>
    <t>กล้องบันทึกภาพแบบซุกซ่อน รุ่น CHANE03</t>
  </si>
  <si>
    <t>30.09.2008</t>
  </si>
  <si>
    <t>กล้องบันทึกภาพแบบซุกซ่อน (กล้องวีดีโอกระดุม)</t>
  </si>
  <si>
    <t>29.12.2008</t>
  </si>
  <si>
    <t>เครื่องมัลติมีเดียโปรเจคเตอร์ ยี่ห้อ VERTEX</t>
  </si>
  <si>
    <t>จอรับภาพชนิดมอเตอร์ไฟฟ้า ยี่ห้อ RAZR</t>
  </si>
  <si>
    <t>20.01.2009</t>
  </si>
  <si>
    <t>ระบบกล้องวงจรปิดพร้อมติดตั้ง</t>
  </si>
  <si>
    <t>เครื่องมัลติมีเดียโปรเจคเตอร์ ยี่ห้อ Samsung</t>
  </si>
  <si>
    <t>01.10.2009</t>
  </si>
  <si>
    <t>เครื่องมัลติมีเดียโปรเจคเตอร์ ยี่ห้อ EPSON EB-1725</t>
  </si>
  <si>
    <t>03.03.2010</t>
  </si>
  <si>
    <t>ซื้อกล้องโทรทัศน์วงจรปิด พร้อมติดตั้ง</t>
  </si>
  <si>
    <t>01.04.2013</t>
  </si>
  <si>
    <t>กล้องดิจิตอล ขนาด 16 ล้าน Pixeis</t>
  </si>
  <si>
    <t>กล้องถ่ายภาพเคลื่อนไหวบันทึกภาพลง Harddisk</t>
  </si>
  <si>
    <t>โทรทัศน์แอล ซี ดี (LCD TV) ขนาด 46 นิ้ว</t>
  </si>
  <si>
    <t>กล้องถ่ายภาพนิ่ง ระบบดิจิตอล Cannon PowerShot</t>
  </si>
  <si>
    <t>กล้องถ่ายภาพเคลื่อนไหว ระบบดิจิตอล SONY</t>
  </si>
  <si>
    <t>06.06.2013</t>
  </si>
  <si>
    <t>กล้องดิจิตอล ความละเอียด 14 ล้านพิกเซล</t>
  </si>
  <si>
    <t>ชุดเครื่องฉายโปรเจคเตอร์ พร้อมจอรับภาพ</t>
  </si>
  <si>
    <t>01.04.2014</t>
  </si>
  <si>
    <t>กล้องถ่ายภาพเคลื่อนไหวชนิดบันทึกข้อมูลงลงฮาร์ดดิสก</t>
  </si>
  <si>
    <t>หมวดสินทรัพย์ 12060500 คุรภัณฑ์การเกษตร(หมดอายุการใช้งาน)</t>
  </si>
  <si>
    <t>เครื่องสูบน้ำมอเตอร์ไฟฟ้า</t>
  </si>
  <si>
    <t>เครื่องสูบน้ำมอเตอร์ไฟฟ้า้้</t>
  </si>
  <si>
    <t>หมวดสินทรัพย์ 12060700 คุรภัณฑ์ก่อสร้าง(หมดอายุการใช้งาน)</t>
  </si>
  <si>
    <t>17.09.2002</t>
  </si>
  <si>
    <t>สว่านไฟฟ้า</t>
  </si>
  <si>
    <t>หมวดสินทรัพย์ 12060800 คุรภัณฑ์สำรวจ(หมดอายุการใช้งาน)</t>
  </si>
  <si>
    <t>14.05.2004</t>
  </si>
  <si>
    <t>กล้องส่องทางไกล ชนิด 2 ตา</t>
  </si>
  <si>
    <t>หมวดสินทรัพย์ 12060900 คุรภัณฑ์วิทยาศาสตร์</t>
  </si>
  <si>
    <t>01.03.2013</t>
  </si>
  <si>
    <t>รถเข็นชนิดนั่ง</t>
  </si>
  <si>
    <t>แผงวงจรComputure-ระบบบริหาร ยี่ห้อ HPE EF2 ส.3/59</t>
  </si>
  <si>
    <t>แผงวงจรคอมพิวเตอร์แม่ข่ายชนิด Blade EF2 ส.3/59</t>
  </si>
  <si>
    <t>เครื่องคอมพิวเตอร์แม่ข่ายพร้อมระบบจัดการ EF2 ส3/59</t>
  </si>
  <si>
    <t>ตู้วางแผงคอม Rack 36U พร้อมอุปกรณ์ EF2 ส.3/59</t>
  </si>
  <si>
    <t>ตู้วางแผงคอม Rack 42U พร้อมอุปกรณ์ EF2 ส.3/59</t>
  </si>
  <si>
    <t>ชุดอุปกรณ์สลับการทำงานคอมพิวเตอร์ EF2 ส.3/59</t>
  </si>
  <si>
    <t>อุปกรณ์SANSwitchที่ใช้เชื่อมต่อกับServer EF2 ส3/59</t>
  </si>
  <si>
    <t>คอมพิวเตอร์ตั้งโต๊ะ+ระบบปฏิบัติการลูกข่ายEF2 ส3/59</t>
  </si>
  <si>
    <t>เครื่องสแกนเนอร์ลายนิ้วมือแบบ 10 นิ้ว EF2 ส.3/59</t>
  </si>
  <si>
    <t>เครื่องสแกนเนอร์ลายนิ้วมือแบบนิ้วคู่ EF2 ส.3/59</t>
  </si>
  <si>
    <t>เครื่องพิมพ์พร้อมอุปกรณ์ส่งเสริมการพิมพ์ EF2 ส3/59</t>
  </si>
  <si>
    <t>คอมพิวเตอร์ตั้งโต๊ะ+ระบบป.เครื่องลูกข่ายEF2 ส3/59</t>
  </si>
  <si>
    <t>เครื่องยิงบาร์โค้ดแบบ 2D EF2 ส.3/59</t>
  </si>
  <si>
    <t>อุปกรณ์สำรองไฟ(UPS)สำหรับเครื่องแม่ข่าย EF2 ส.3/59</t>
  </si>
  <si>
    <t>อุปรกรณ์กระจายสัญญาณ(L2Switch)ขนาด24ช่อง EF2 ส3/59</t>
  </si>
  <si>
    <t>เครื่องอ่านหนังสือเดินทางแบบสแกน 3M,AT9000 MK2ตม.1</t>
  </si>
  <si>
    <t>เครื่องอ่านหนังสือเดินทางเคลื่อนเอกสาร3MCR100Mตม.1</t>
  </si>
  <si>
    <t>เครื่องพิมพ์ DOT MATRIX PRINTER,OKI,ML790 PLUSตม.1</t>
  </si>
  <si>
    <t>เครื่องพิมพ์ชนิดเลเซอร์FUJI,DOCUMENTPRINT P355ตม.1</t>
  </si>
  <si>
    <t>เครื่องพิมพ์ชนิดเลเซอร์FUJI,DOCUMENTPRINTP355บก.สส</t>
  </si>
  <si>
    <t>เครื่องสำรองไฟฟ้า 1 KVA,CLEANLINE รุ่น L-1150Dตม.1</t>
  </si>
  <si>
    <t>เครื่องสำรองไฟฟ้า1 KVA,CLEANLINEรุ่น L-1150Dบก.สส.</t>
  </si>
  <si>
    <t>คอมพิวเตอร์HP,HP 280 G2 MICROTOWER BUSINESS PCตม.1</t>
  </si>
  <si>
    <t>คอมพิวเตอร์HP,HP280 G2 MICROTOWER BUSINESS PCบก.สส</t>
  </si>
  <si>
    <t>ครุภัณฑ์คอมพิวเตอร์โน้ตบุ๊ค บก.อก.สตม.</t>
  </si>
  <si>
    <t>ครุภัณฑ์คอมพิวเตอร์โน้ตบุ๊ค บก.สส.สตม.</t>
  </si>
  <si>
    <t>ครุภัณฑ์คอมพิวเตอร์โน้ตบุ๊ค ศฝร.ตม</t>
  </si>
  <si>
    <t>ครุภัณฑ์คอมพิวเตอร์โน้ตบุ๊ค ศท.ตม.</t>
  </si>
  <si>
    <t>ครุภัณฑ์คอมพิวเตอร์โน้ตบุ๊ค บก.ตม.1</t>
  </si>
  <si>
    <t>เครื่องมัลติฟังก์ชั่นระบบเลเซอร์</t>
  </si>
  <si>
    <t>เครื่องคอมฯแม่ข่ายยี่ห้อDELLรุ่นR640</t>
  </si>
  <si>
    <t>อุปกรณ์สำหรับจัดเก็บข้อมูลยี่ห้อDellรุ่นSC3000</t>
  </si>
  <si>
    <t>อุปกรณ์กระจายสัญญานยี่ห้อHuaweiรุ่นS5730-SI</t>
  </si>
  <si>
    <t>อุปกรณ์ค้นหาเส้นทางRouterยี่ห้อHuaweiรุ่นAR1220E</t>
  </si>
  <si>
    <t>อุปกรณ์ป้องกันเครือข่ายยี่ห้อFortigateรุ่น200E</t>
  </si>
  <si>
    <t>อุปกรณ์ Tape Backupยี่ห้อDellรุ่นTL1000</t>
  </si>
  <si>
    <t>ตู้Rackเก็บคอมพิวเตอร์ยี่ห้อDellรุ่นNetShelterSX42</t>
  </si>
  <si>
    <t>อุปกรณ์สำรองไฟ(UPS)ยี่ห้อ APC</t>
  </si>
  <si>
    <t>คอมพิวเตอร์โน้ตบุ๊คDellรุ่นLatitude5414Rugged</t>
  </si>
  <si>
    <t>เครื่องสแกนลายนิ้วมือแบบพกพายี่ห้อCrossmatch</t>
  </si>
  <si>
    <t>เครื่องมือสแกนหนังสือเดินทางยี่ห้อDesko</t>
  </si>
  <si>
    <t>คอมพิวเตอร์โน้ตบุ๊ค พร้อมซอฟต์แวร์</t>
  </si>
  <si>
    <t>เครื่องพิมพ์Multifuctionยี่ห้อBrother</t>
  </si>
  <si>
    <t>คอมพิวเตอร์แม่ข่ายชนิดBladeยี่ห้อHPEProLiantBL660c</t>
  </si>
  <si>
    <t>คอมพิวเตอร์แม่ข่ายชนิดBladeยี่ห้อHPEProLiantBL460c</t>
  </si>
  <si>
    <t>คอมพิวเตอร์แบบตั้งโต๊ะยี่ห้อHPรุ่นProDesk400G5</t>
  </si>
  <si>
    <t>เครื่องสแกนลายนิ้วมือแบบพกพายี่ห้อSuprema</t>
  </si>
  <si>
    <t>เครื่องอ่านบาร์โค้ดยี่ห้อHoneywellรุ่นXenon1900</t>
  </si>
  <si>
    <t>เครื่องพิมพ์ชนิดเลเซอร์ขาวดำยี่ห้อKyocera</t>
  </si>
  <si>
    <t>เครื่องพืมพ์แบบฉีดยี่ห้อEpsonรุ่นL655</t>
  </si>
  <si>
    <t>อุปกรณ์สำรองไฟ(UPS)ยี่ห้อ Leonicsรุ่นKTM-1531</t>
  </si>
  <si>
    <t>เครื่องคอมพิวเตอร์ควบคุม ส่วนกลาง</t>
  </si>
  <si>
    <t>เครื่อง server NVR 32 channel</t>
  </si>
  <si>
    <t>คอมพิวเตอร์แบบที่ 1 ยี่ห้อ HPm รุ่น 280 G4</t>
  </si>
  <si>
    <t>ซอฟต์แวร์ระบบบริหารจัดการสำหรับศูนย์ข้อมูลกลาง</t>
  </si>
  <si>
    <t>ซอฟต์แวร์ประมวลผลและเปรียบเทียบลักษณะทางชีวภาพ</t>
  </si>
  <si>
    <t>ซอฟแวร์ระบบภูมิสารสนเทศ (GIS) ศูนย์ข้อมูลกลาง</t>
  </si>
  <si>
    <t>เครื่องคอมพิวเตอร์แม่ข่ายพร้อมระบบปฏิบัติการ</t>
  </si>
  <si>
    <t>ครุภัณฑ์อมพิวเตอร์ สำหรับงานประมวลผล แบบที่1</t>
  </si>
  <si>
    <t>ซอฟต์แวร์ตรวจสอบข้อมูล Biometrics แบบ 1:30 ล้านคน</t>
  </si>
  <si>
    <t>โปรแกรมบริหารจัดการเครือข่ายสำหรับ สตม.</t>
  </si>
  <si>
    <t>ซอฟต์แวร์จัดเก็บและประมวลผลข้อมูลขนาดใหญ่ Big Data</t>
  </si>
  <si>
    <t>โปรแกรมรายงานอัจฉริยะและรายงานเชิงวิเคราะห์ข้อมูล</t>
  </si>
  <si>
    <t>โปรแกรมนำเข้าข้อมูล ETL (Extract,Transform,Load)</t>
  </si>
  <si>
    <t>ระบบงานสำหรับเก็บและตรวจสอบข้อมูล Biometrics(BmBs)</t>
  </si>
  <si>
    <t>ระบบตรวจสอบสืบค้นข้อมูลBiometricsบุคคลเดินทาง(BmSC</t>
  </si>
  <si>
    <t>ระบบรับข้อมูลการเดินทางจากระบบ PIBICS (ISDR)</t>
  </si>
  <si>
    <t>ระบบส่งข้อมูลผลการตรวจสอบข้อมูล (ISDS)</t>
  </si>
  <si>
    <t>ระบบสำหรับจัดเก็บข้อมูลBiometricsบุคคลต้องห้าม:BBS</t>
  </si>
  <si>
    <t>ระบบเชื่อมต่อข้อมูล Biometrics ระหว่าง สตม.และ ทว.</t>
  </si>
  <si>
    <t>ระบบเชื่อมต่อและตรวจสอบข้อมูล Biometrics (BmIS)</t>
  </si>
  <si>
    <t>ระบบงานตรวจสอบข้อมูลBiometricsหน่วยงานสส.ตร.(BmSS)</t>
  </si>
  <si>
    <t>ระบบจัดเก็บและประมวลผลข้อมูลขนาดใหญ่ (Big data)</t>
  </si>
  <si>
    <t>ระบบจัดทำรายงานอัจฉริยะและรายงานเชิงวิเคราะห์</t>
  </si>
  <si>
    <t>เครื่องคอมพิวเตอร์แม่ข่ายสำหรับฐานข้อมูลแบบ Rack</t>
  </si>
  <si>
    <t>คอมพิวเตอร์แม่ข่ายสำหรับตรวจสอบและเปรียบเทียบ</t>
  </si>
  <si>
    <t>เครื่องคอมพิวเตอร์แม่ข่ายสำหรับ Application Server</t>
  </si>
  <si>
    <t>คอมพิวเตอร์แม่ข่ายสำหรับตรวจสอบและสำเนาข้อมูล</t>
  </si>
  <si>
    <t>เครื่องคอมพิวเตอร์แม่ข่ายสำหรับ Web Server</t>
  </si>
  <si>
    <t>เครื่องคอมพิวเตอร์แม่ข่ายทำหน้าที่ ETL Server</t>
  </si>
  <si>
    <t>คอมพิวเตอ์แม่ข่ายระบบจัดทำรายงานอัจฉริยะ</t>
  </si>
  <si>
    <t>อุปกรณ์จัดเก็บข้อมูลภายนอก SAN Storage</t>
  </si>
  <si>
    <t>อุปกรณ์สำหรับกระจายสัญญาณข้อมูลแบบ SAN Switch</t>
  </si>
  <si>
    <t>อุปกรณ์เทปสำรองแบบเสมือน (Virtual Tape Library)</t>
  </si>
  <si>
    <t>อุปกรณ์สำหรับกระจายสัญญาณข้อมูลแบบ Core Switch</t>
  </si>
  <si>
    <t>อุปกรณ์สำหรับกระจายสัญญาณข้อมูลแบบ L3 Switch</t>
  </si>
  <si>
    <t>อุปกรณ์กระจายระบบงาน(Application Load Balance)</t>
  </si>
  <si>
    <t>เครื่องคอมพิวเตอร์สำหรับงานประมวลผล แบบที่ 1(8ชุด)</t>
  </si>
  <si>
    <t>เครื่องจัดเก็บข้อมูล Biometrics+กล้องWebcam(8 ชุด)</t>
  </si>
  <si>
    <t>เครื่องคอมพิวเตอร์สำหรับงานประมวลผลแบบที่1(12ชุด)</t>
  </si>
  <si>
    <t>เครื่องจัดเก็บข้อมูล Biometrics+กล้องWebcam(12ชุด)</t>
  </si>
  <si>
    <t>เครื่องคอมพิวเตอร์สำหรับงานประมวลผลแบบที่1(192ชุด)</t>
  </si>
  <si>
    <t>เครื่องอ่านหนังสือเดินทางฯ Dermalog XF9e (190ชุด)</t>
  </si>
  <si>
    <t>เครื่องจัดเก็บข้อมูลBiometrics+กล้องWebcam(192ชุด)</t>
  </si>
  <si>
    <t>อุปกรณ์กระจายสัญญาณ L2Switch24ช่องAruba2530(11ชุด)</t>
  </si>
  <si>
    <t>อุปกรณ์กระจายสัญญาณ L2Switch48ช่อง Aruba2530(3ชุด)</t>
  </si>
  <si>
    <t>อุปกรณ์ค้นหาเส้นทางเครือข่าย (Router)</t>
  </si>
  <si>
    <t>อุปกรณ์ป้องกันเครือข่าย (Firewall) SOPHOS XG 210</t>
  </si>
  <si>
    <t>เครื่องอ่านหนังสือเดินทางแบบสแกน 3M,AT9000 MK2 ศท.</t>
  </si>
  <si>
    <t>เครื่องอ่านหนังสือเดินทางเคลื่อนเอกสาร3M,CR100Mศท.</t>
  </si>
  <si>
    <t>เครื่องพิมพ์ DOT MATRIX PRINTER,OKI,ML790 PLUS ศท.</t>
  </si>
  <si>
    <t>เครื่องพิมพ์ชนิดเลเซอร์ FUJI,DOCUMENTPRINT P355ศท.</t>
  </si>
  <si>
    <t>เครื่องสำรองไฟฟ้า 1 KVA,CLEANLINE รุ่น L-1150D ศท.</t>
  </si>
  <si>
    <t>คอมพิวเตอร์ HP,HP 280 G2 MICROTOWER BUSINESS PCศท.</t>
  </si>
  <si>
    <t>อุปกรณ์สำรองไฟฟ้า ขนาดไม่น้อยกว่า 60 KVA (2ชุด)</t>
  </si>
  <si>
    <t>เครื่องสำรองไฟฟ้าขนาด 1 KVA CLEANLINE L1150D(8ชุด)</t>
  </si>
  <si>
    <t>เครื่องสำรองไฟฟ้าขนาด1KVA CLEANLINE L1150D(12ชุด)</t>
  </si>
  <si>
    <t>เครื่องสำรองไฟฟ้าขนาด1KVA CLEANLINE L1150D(192ชุด)</t>
  </si>
  <si>
    <t>คอมพิวเตอร์แม่ข่ายสำหรับบริการเครื่องแม่ข่ายเสมือน</t>
  </si>
  <si>
    <t>อุปกรณ์ป้องกันเครือข่าย (Next-generation Firewall)</t>
  </si>
  <si>
    <t>อุปกรณ์กระจายสัญญาณ (L3  Switch)</t>
  </si>
  <si>
    <t>14.12.2004</t>
  </si>
  <si>
    <t>ป้ายไฟอักษรวิ่งคอมพิวเตอร์</t>
  </si>
  <si>
    <t>ป้ายคิวตัวเลขพร้อมแป้นคีย์</t>
  </si>
  <si>
    <t>20.12.2000</t>
  </si>
  <si>
    <t>เครื่องตรวจพิสูจน์เอกสาร</t>
  </si>
  <si>
    <t>20.11.2001</t>
  </si>
  <si>
    <t>เครื่องคอมพิวเตอร์สำหรับจัดทำทะเบียนประวัติผู้ต้อง</t>
  </si>
  <si>
    <t>03.01.2003</t>
  </si>
  <si>
    <t>เครื่องคอมพิวเตอร์ ประจำ ศปก.สตม.</t>
  </si>
  <si>
    <t>26.05.2003</t>
  </si>
  <si>
    <t>คอมพิวเตอร์ระบบฐานข้อมูลแรงงานต่างด้าว สตม.</t>
  </si>
  <si>
    <t>19.05.2004</t>
  </si>
  <si>
    <t>24.06.2004</t>
  </si>
  <si>
    <t>14.10.2003</t>
  </si>
  <si>
    <t>เครื่อง สแกนเนอร์</t>
  </si>
  <si>
    <t>11.11.2003</t>
  </si>
  <si>
    <t>07.11.2003</t>
  </si>
  <si>
    <t>เครื่องคอมพิวเตอร์แบบพกพา (Note book)</t>
  </si>
  <si>
    <t>เครื่องพิมพ์ภาพถ่าย</t>
  </si>
  <si>
    <t>29.07.2005</t>
  </si>
  <si>
    <t>เครื่องไมโครคอมพิวเตอร์ ยี่ห้อ MISSION</t>
  </si>
  <si>
    <t>เครื่องพิมพ์เลเซอร์ความเร็วไม่ต่ำกว่า12หน้า/นาที</t>
  </si>
  <si>
    <t>เครื่องคอมพิวเตอร์ชนิดพกพา ยี่ห้อ hp compaq</t>
  </si>
  <si>
    <t>14.09.2006</t>
  </si>
  <si>
    <t>คอมพิวเตอร์ประมวลผลทั่วไป ยี่ห้อ HP</t>
  </si>
  <si>
    <t>คอมพิวเตอร์แบบพกพา (Note Book)</t>
  </si>
  <si>
    <t>09.05.2007</t>
  </si>
  <si>
    <t>เครื่องคอมพิวเตอร์ ยี่ห้อ HP จอ LCD 17 นิ้ว</t>
  </si>
  <si>
    <t>เครื่องพิมพ์แบบเลเซอร์ ยี่ห้อ HP</t>
  </si>
  <si>
    <t>25.07.2007</t>
  </si>
  <si>
    <t>เครื่องจ่ายไฟฟ้าสำรองและป้องกันแรงดันไฟฟ้า</t>
  </si>
  <si>
    <t>31.08.2007</t>
  </si>
  <si>
    <t>อุปกรณ์สลับสัญญาณ ยี่ห้อ SMC รุ่น SMC6726AL2</t>
  </si>
  <si>
    <t>เครื่องคอมพิวเตอร์แม่ข่าย ยี่ห้อ Acer</t>
  </si>
  <si>
    <t>16.08.2007</t>
  </si>
  <si>
    <t>ชุดโปรแกรมประยุกต์สำหรับเก็บข้อมูลการเดินทาง</t>
  </si>
  <si>
    <t>เครื่องคอมพิวเตอร์ประมวลผลระดับสูง ยี่ห้อ ATEC</t>
  </si>
  <si>
    <t>เครื่องคอมพิวเตอร์ประมวลผลทั่วไป ยี่ห้อ ATEC</t>
  </si>
  <si>
    <t>17.08.2007</t>
  </si>
  <si>
    <t>ระบบการรับ-ส่งข้อมูลเดินทาง ข้อมูลบัญชีเฝ้าดู</t>
  </si>
  <si>
    <t>เครื่องคอมพิวเตอร์ชนิดพกพา(์Note book)พร้อมอุปกรณ์</t>
  </si>
  <si>
    <t>เครื่องคอมพิวเตอร์ชนิดพกพา(์Note book)ทั่วไป</t>
  </si>
  <si>
    <t>06.07.2007</t>
  </si>
  <si>
    <t>อุปกรณ์ค้นหาเส้นทาง (Router) ยี่ห้อ Cisco</t>
  </si>
  <si>
    <t>08.08.2007</t>
  </si>
  <si>
    <t>เครื่องพิมพ์ชนิด Dot Matrix Printer ยี่ห้อ Epson</t>
  </si>
  <si>
    <t>คอมพิวเตอร์แม่ขาย</t>
  </si>
  <si>
    <t>เครื่องสำรองไฟ ขนาด 1 KVA</t>
  </si>
  <si>
    <t>อุปกรณ์สลับสัญญาณ Layer 2 Switch</t>
  </si>
  <si>
    <t>โปรแกรมภาษาอังกฤษ ระดับเริ่มต้น 17 ที่นั่ง</t>
  </si>
  <si>
    <t>โปรแกรมภาษาอังกฤษ ระดับกลาง 17 ที่นั่ง</t>
  </si>
  <si>
    <t>โปรแกรมภาษาอังกฤษ ระดับสูง 17 ที่นั่ง</t>
  </si>
  <si>
    <t>โปรแกรมภาษาจีน 17 ที่นั่ง</t>
  </si>
  <si>
    <t>05.02.2008</t>
  </si>
  <si>
    <t>เครื่องคอมพิวเตอร์แม่ข่ายระดับสูง</t>
  </si>
  <si>
    <t>05.01.2008</t>
  </si>
  <si>
    <t>อุปกรณ์กำหนดเส้นทางสาขา (Branch Router)</t>
  </si>
  <si>
    <t>อุปกรณ์สลับสัญญาณ (Gigabit Switch)</t>
  </si>
  <si>
    <t>เครื่องจ่ายไฟฟ้าสำรกองและป้องกันแรงดันไฟฟ้าผิดปกติ</t>
  </si>
  <si>
    <t>โปรแกรคอมพิวเตอร์จัดการ, ฐานข้อมูลเชิงสัมพันธ์</t>
  </si>
  <si>
    <t>18.04.2008</t>
  </si>
  <si>
    <t>ระบบศูนย์บริการข้อมูลข่าวสารทางโทรศัพท์ ของ สตม.</t>
  </si>
  <si>
    <t>เครื่องคอมพิวเตอร์ชนิดพกพา (Notebook)</t>
  </si>
  <si>
    <t>เครื่องพิมพ์ชนิดเลเซอร์ (Laser Color Printer)</t>
  </si>
  <si>
    <t>เครื่องพิมพ์ชนิดเลเซอร์ขาวดำ(Laser Color Printer)</t>
  </si>
  <si>
    <t>12.10.2007</t>
  </si>
  <si>
    <t>เครื่องสแกนเอกสารสีและขาวดำ</t>
  </si>
  <si>
    <t>เครื่องพิมพ์เลเซอร์สี ยี่ห้อ Xerox</t>
  </si>
  <si>
    <t>เครื่องคอมพิวเตอร์ ยี่ห้อ ACER รุ่น S290</t>
  </si>
  <si>
    <t>เครื่องพิมพ์คอมพิวเตอร์ ยี่ห้อ HP</t>
  </si>
  <si>
    <t>เครื่องคอมพิวเตอร์และอุปกรณ์ที่มีประสิทธิภาพ</t>
  </si>
  <si>
    <t>เครื่องพิมพ์สำหรับคอมพิวเตอร์ ชนิด เลเซอร์</t>
  </si>
  <si>
    <t>เครื่องคอมพิวเตอร์และอุปกรณ์แบบพกพา</t>
  </si>
  <si>
    <t>19.07.2007</t>
  </si>
  <si>
    <t>เครื่องควบคุมและสำรองไฟฟ้า ยี่ห้อ Sinica</t>
  </si>
  <si>
    <t>เครื่องพิมพ์แบบฉีกหมึก ยี่ห้อ HP</t>
  </si>
  <si>
    <t>14.06.2007</t>
  </si>
  <si>
    <t>คอมพิวเตอร์ชนิดพกพา (Notebook)</t>
  </si>
  <si>
    <t>06.12.2007</t>
  </si>
  <si>
    <t>11.11.2008</t>
  </si>
  <si>
    <t>เครื่องพิมพ์ชนิดเลเซอร์ ยี่ห้อ Laser Printer</t>
  </si>
  <si>
    <t>18.11.2008</t>
  </si>
  <si>
    <t>เครื่องไมโครคอมพิวเตอร์งานประมวลผลระดับสูง</t>
  </si>
  <si>
    <t>15.09.2008</t>
  </si>
  <si>
    <t>เครื่องพิมพ์เลเซอร์ HP รุ่น p2015</t>
  </si>
  <si>
    <t>06.08.2008</t>
  </si>
  <si>
    <t>เครื่อไมโครคอมพิวเตอร์ประมวลผล</t>
  </si>
  <si>
    <t>04.09.2008</t>
  </si>
  <si>
    <t>อุปกรณ์พร้อมระบบซอฟแวร์</t>
  </si>
  <si>
    <t>ระบบจัดเก็บพร้อมซอฟแวร์และสแกนเอกสาร</t>
  </si>
  <si>
    <t>15.01.2009</t>
  </si>
  <si>
    <t>อุปกรณ์ชุดเครื่องคอมพิวเตอร์ ยี่ห้อ พลัสวัน</t>
  </si>
  <si>
    <t>18.05.2009</t>
  </si>
  <si>
    <t>ระบบเทคโนโลยีสารสนเทศฯ (PISCES)</t>
  </si>
  <si>
    <t>เครื่องคอมพิวเตอร์โน็ตบุ้ค  HP Compaq Business</t>
  </si>
  <si>
    <t>จ้างการปรับปรุงระบบศูนย์บริการข้อมูลข่าวสารทางโทร</t>
  </si>
  <si>
    <t>27.11.2009</t>
  </si>
  <si>
    <t>เครื่องไมโครคอมพิวเตอร์สำหรับประมวลผลแบบที่ 1 (จอ</t>
  </si>
  <si>
    <t>09.10.2009</t>
  </si>
  <si>
    <t>เครื่องคอมพิวเตอร์ลูกข่ายแบบประมวลผล ยี่ห้อ ACER</t>
  </si>
  <si>
    <t>ตราประทับหนังสือเดินทางอิเล็กทรอนิกส์ (Sticker Sta</t>
  </si>
  <si>
    <t>เครื่องคอมพิวเตอร์แม่ข่ายพร้อมติดตั้งฯ ยี่ห้อ DELL</t>
  </si>
  <si>
    <t>เครื่องสำรองไฟฟ้า (UPS) ยี่ห้อ Ablerex</t>
  </si>
  <si>
    <t>เครื่องตรวจหนังสือเดินทางปลอม</t>
  </si>
  <si>
    <t>23.02.2010</t>
  </si>
  <si>
    <t>จ้างพัฒนาโปรแกรมระบบ E-Extention เชื่อมกับระบบ IMM</t>
  </si>
  <si>
    <t>24.05.2010</t>
  </si>
  <si>
    <t>ซื้อเครื่องออกบัตรคิว พร้อมติดตั้ง</t>
  </si>
  <si>
    <t>17.06.2010</t>
  </si>
  <si>
    <t>25.02.2011</t>
  </si>
  <si>
    <t>เครื่องคอมพิวเตอรืลูกข่าย สำหรับงานสำนักงาน จอภาพแ</t>
  </si>
  <si>
    <t>เครื่องคอมพิวเตอร์สำหรับประมวลผล แบบที่ 1</t>
  </si>
  <si>
    <t>จอภาพแบบ LCD หรือ LED ขนาดไม่น้อยกว่า 21.5 น้ว</t>
  </si>
  <si>
    <t>จัดซื้อเครื่องคอมพิวเตอร์สำหรับสำนักงาน จำนวน 95 เ</t>
  </si>
  <si>
    <t>ซื้อเครื่องพิมพ์ชนิดเลเซอร์ชนิด LED แบบ Network</t>
  </si>
  <si>
    <t>ซื้อเครื่องพิมพ์ชนิดเลเซอร์ชนิด LED แบบ ขาวดำ</t>
  </si>
  <si>
    <t>จัดซื้อเครื่องคอมพิวเตอร์สำหรับสำนักงาน จำนวน 30 เ</t>
  </si>
  <si>
    <t>11.11.2011</t>
  </si>
  <si>
    <t>เครื่องโทรสารแบบใช้กระดาษธรรมดา ส่งเอกสารได้ ยี่ห้</t>
  </si>
  <si>
    <t>21.10.2011</t>
  </si>
  <si>
    <t>รื่องโทรสารแบบใช้กระดาษธรรมดา ส่งเอกสารได้ ยี่ห้อ</t>
  </si>
  <si>
    <t>10.01.2012</t>
  </si>
  <si>
    <t>ซื้อโครงการต่อยอดระบบจัดเก็บและตรวจสอบฯ</t>
  </si>
  <si>
    <t>19.01.2012</t>
  </si>
  <si>
    <t>ระบบคอมพิวเตอร์ 1 ระบบ</t>
  </si>
  <si>
    <t>30.06.2012</t>
  </si>
  <si>
    <t>ซื้อโครงการเพิ่มศักยภาพด้านการบริหารฯ</t>
  </si>
  <si>
    <t>ซื้อเครื่องคอมพิวเตอร์ สำหรับงานสำนักงาน  ยี่อ Ace</t>
  </si>
  <si>
    <t>ซื้อเครื่องพิมพ์ชนิดเลเซอร์/ชนิด LED ขาวดำ (30 หน้</t>
  </si>
  <si>
    <t>เครื่องพิมพ์แบบฉีดหมึก Inkjet 1 เครื่อง</t>
  </si>
  <si>
    <t>27.09.2012</t>
  </si>
  <si>
    <t>เครื่องสแกนเนอร์เก็บเอกสาร จำนวน 1 เครื่อง</t>
  </si>
  <si>
    <t>เครื่องพิมพ์:เลเซอร์</t>
  </si>
  <si>
    <t>เครื่องคอมพิวเตอร์ ยี่ห้อ ACER รุ่นVeriton M2610G</t>
  </si>
  <si>
    <t>เครื่องสำรองไฟฟ้า ขนาด 1 KVA ยี่ห้อ Chuphotic</t>
  </si>
  <si>
    <t>เครื่องคอมพิวเตอร์โน๊ตบุ้ค สำหรับประมวลผล ยี่ห้อ</t>
  </si>
  <si>
    <t>เครื่องพิมพ์เลเซอร์/ชนิด LED ขาวดำ (30หน้า/นาที) ย</t>
  </si>
  <si>
    <t>03.01.2013</t>
  </si>
  <si>
    <t>แท็บเล็ตคอมพิวเตอร์ (Tablet PC) จำนวน 40 เครื่อง</t>
  </si>
  <si>
    <t>เครื่องคอมพิวเตอร์โน๊คบุ้ค สำหรับงานประมวลผล</t>
  </si>
  <si>
    <t>11.04.2013</t>
  </si>
  <si>
    <t>ระบบสารสนเทศ สตม. PIBICS 1</t>
  </si>
  <si>
    <t>เครื่องคอมพิวเตอรฺ์ Acer Veriton M2610G</t>
  </si>
  <si>
    <t>เครื่องคอมพิวเตอร์โน๊ตบุ๊ค Asus A45VM</t>
  </si>
  <si>
    <t>เครื่องพิมพ์ชนิดเลเซอร์ LED ขาวดำ Fuji Xerox</t>
  </si>
  <si>
    <t>แท็บเล็ตคอมพิวเตอร์ Apple iPad</t>
  </si>
  <si>
    <t>เครื่องคอมพิวเตอร์ สำหรับงานสนง.ATEC รุ่น PRESTIGE</t>
  </si>
  <si>
    <t>เครื่องคอมพิวเตอร์โน้ตบุ้ค ASUS รุ่น K46CB-WX001</t>
  </si>
  <si>
    <t>เครื่องพิมพ์ชนิดเลเซอร์ LED สี แบบ Network Kyocera</t>
  </si>
  <si>
    <t>คอมพิวเตอร์ ยี่ห้อ ACER รุ่น Veriton M2611G</t>
  </si>
  <si>
    <t>คอมพิวเตอร์โน๊คบุ๊ค Acer รุ่น Travel Mate P643-m</t>
  </si>
  <si>
    <t>แท็บเล็ตคอมพิวเตอร์ Apple iPad 32 GB</t>
  </si>
  <si>
    <t>เครื่องพิมพ์เลเซอร์/ชนิด LED สี  KYOCERA</t>
  </si>
  <si>
    <t>เครื่องพิมพ์เลเซอร์/ชนิด LED สี KYOCERA</t>
  </si>
  <si>
    <t>เครื่องพิมพ์เลเซอร์/ชนิด LED ขาวดำ KYOCERA</t>
  </si>
  <si>
    <t>13.11.2013</t>
  </si>
  <si>
    <t>ระบบสารสนเทศ สตม. (PIBICS) II</t>
  </si>
  <si>
    <t>โครงการระบบสารสนเทศตรวจคนเข้าเมืองระยะ 3</t>
  </si>
  <si>
    <t>20.08.2015</t>
  </si>
  <si>
    <t>คอมพิวเตอร์ HP Compaq Business Desktopรุ่นdx2300MT</t>
  </si>
  <si>
    <t>09.09.2016</t>
  </si>
  <si>
    <t>เครื่องแยกจอคอมพิวเตอร์</t>
  </si>
  <si>
    <t>ซื้อคอมพิวเตอร์ตามใบสั่งซื้อที่6/2560 ลง15 พ.ย.59</t>
  </si>
  <si>
    <t>14.09.2017</t>
  </si>
  <si>
    <t>เครื่องคอมพิวเตอร์ยี่ห้อ SVOA</t>
  </si>
  <si>
    <t>เครื่องสแกนเนอร์ยี่ห้อ Fujitsn  fi-7160</t>
  </si>
  <si>
    <t>เครื่องตรวจจับควัน Zyxel NWA 1123-ACV2</t>
  </si>
  <si>
    <t>เครื่องกระจายสัญญาณ Zyxel CS1920-24"24 Port GbE</t>
  </si>
  <si>
    <t>อุปกรณ์เชื่อมต่อวีดีโอแบบหลายจุด</t>
  </si>
  <si>
    <t>ชุดบริหารการประชุมวีดีโอรุ่น Huawei SMC 2.0</t>
  </si>
  <si>
    <t>อุปกรณ์ Firewall Traversal รุ่น Huawel Switch Cent</t>
  </si>
  <si>
    <t>ระบบบันทึกการประชุมทางไกลผ่านวีดีโอรุ่น Huawei RSE</t>
  </si>
  <si>
    <t>อุปกรณ์ประชุมทางไกลผ่านวีดีโอ ยี่ห้อ Huawei TE40</t>
  </si>
  <si>
    <t>อุปกรณ์ควบคุมการประชุมแบบไร้สาย ยี่ห้อ Huawei wire</t>
  </si>
  <si>
    <t>โปรแกรมประชุมวีดีโอเ ยี่ห้อ Huawei รุ่น Huawei TE</t>
  </si>
  <si>
    <t>LED TV พร้อมชุดขาตั้งแบบจอคู่ยี่ห้อ Samsung 49 นิ้</t>
  </si>
  <si>
    <t>LED TV พร้อมชุดขาตั้งแบบจอคู่ยี่ห้อ Samsung 55 นิ้</t>
  </si>
  <si>
    <t>ตู้สำหรับจัดเครื่องคอมฯและอุปกรณ์แบบที่ 1 (GERMANY</t>
  </si>
  <si>
    <t>เครื่องสำรองไฟฟ้า ขนาด 3 KVA ยี่ห้อ CHUPHOTIC รุ่น</t>
  </si>
  <si>
    <t>อุปกรณ์กระจายสัญญาณ(L3 Switch)28 ช่องยี่ห้อ Huawei</t>
  </si>
  <si>
    <t>อุปกรณ์กระจายสัญญาณ(L2 Switch) 8 ช่องยี่ห้อ Huawei</t>
  </si>
  <si>
    <t>เครื่องคอมพิวเตอร์Notebook สำหรับประมวลผล Acer</t>
  </si>
  <si>
    <t>ชุดไมค์ประชุมระบบดิจิตอลยี่ห้อ Bosch รุ่น CCS 1000</t>
  </si>
  <si>
    <t>เครื่อข่ายพร้อมอุปกรณ์ยี่ห้อ บ.ทีโอที จำกัด(มหาชน)</t>
  </si>
  <si>
    <t>20.09.2017</t>
  </si>
  <si>
    <t>เครื่องคอมพิวเตอร์Acer ประมวลผลแบบที่ 1</t>
  </si>
  <si>
    <t>เครื่องคอมพิวเตอร์Acer ประมวลผลแบบที่ 2</t>
  </si>
  <si>
    <t>เครื่อง SCAN</t>
  </si>
  <si>
    <t>เครื่องคอมพิวเตอร์สำหรับงานสำนักงาน บก.อก.สตม.</t>
  </si>
  <si>
    <t>เครื่องคอมพิวเตอร์โน้ตบุก(ประมวลผล) บก.อก.สตม.</t>
  </si>
  <si>
    <t>เครื่องคอมพิวเตอร์สำหรับงานสำนักงาน บก.ตม.1</t>
  </si>
  <si>
    <t>เครื่องคอมพิวเตอร์(งานประมวลผล)บก.ตม.1</t>
  </si>
  <si>
    <t>เครื่องพิมพ์Multifuntion ชนิดเลเซอร์/ชนิดLED ตม.1</t>
  </si>
  <si>
    <t>อุปกรณ์ป้องกันเครือข่าย(Firewall)ยี่ห้อHuawei รุ่น</t>
  </si>
  <si>
    <t>คอมพิวเตอร์พร้อมจอ LCD พร้อมชุดหูฟัง ยี่ห้อ SVOA</t>
  </si>
  <si>
    <t>คอมพิวเตอร์ลูกข่ายสำหรับงานสำนักงาน ยี่ห้อ ACER</t>
  </si>
  <si>
    <t>คอมพิวเตอร์แบบประมวลผล ยี่ห้อ ACER</t>
  </si>
  <si>
    <t>คอมพิวเตอร์โน๊ตบุค ยี่ห้อ Lenovo</t>
  </si>
  <si>
    <t>ชุดคอมพิวเตอร์ ปริ้นเตอร์ พร้อมเครื่องสำรองไฟ</t>
  </si>
  <si>
    <t xml:space="preserve">   มูลค่าการได้มา</t>
  </si>
  <si>
    <t xml:space="preserve">     ค่าเสื่อมสะสม</t>
  </si>
  <si>
    <t xml:space="preserve">   มูลค่าตามบัญชี</t>
  </si>
  <si>
    <t>ตู้เย็น ขนาด 13 คิวบิกฟุต ยี่ห้อ Hitachi</t>
  </si>
  <si>
    <t>17.04.2013</t>
  </si>
  <si>
    <t>เครื่องกรองน้ำ</t>
  </si>
  <si>
    <t>ราวตากผ้าสแตนเลส</t>
  </si>
  <si>
    <t>เตียงเหล็ก 2 ชั้น พร้อมเครื่องนอน</t>
  </si>
  <si>
    <t>หมวดสินทรัพย์ 12061500 คุรภัณฑ์สนาม(หมดอายุการใช้งาน)</t>
  </si>
  <si>
    <t>เสื้อเกราะอ่อนป้องกันกระสุน บก.สส.สตม.</t>
  </si>
  <si>
    <t>11.07.2003</t>
  </si>
  <si>
    <t>เครื่องตรวจอาวุธแบบประตู</t>
  </si>
  <si>
    <t>ถังขยะแบบคอนเทนเนอร์ ขนาด 4 ลบ.ม.</t>
  </si>
  <si>
    <t>ระบบเก็บข้อมูลผ่านเครือข่ายความเร็วสูงSAN EF2ส3/59</t>
  </si>
  <si>
    <t>ชุดโปรแกรมระบบจัดเก็บ/ป้อนข้อมูลลายนิ้วมือEF2ส3/59</t>
  </si>
  <si>
    <t>ชุดโปแกมระบบสืบค้นลายนิ้วมือใบหน้าส่วนกลางEF2ส3/59</t>
  </si>
  <si>
    <t>ชุดโปแกมระบบสืบค้นลายนิ้วมือใบหน้าแม่ข่าย EF2ส3/59</t>
  </si>
  <si>
    <t>โปรแกรมประยุกต์ระบบจุดคัดกรองบันทึกข้อมูลบุคคล</t>
  </si>
  <si>
    <t>ซอฟต์แวร์จัดการฐานระบบยี่ห้อOracle</t>
  </si>
  <si>
    <t>ซอฟต์แวร์ให้บริการโปรแกรมประยุกต์</t>
  </si>
  <si>
    <t>ชุดโปรแกรมลิขสิทธิ์ยี่ห้อIconcepts</t>
  </si>
  <si>
    <t>ชุดโปรแกรมลิขสิทธิ์ยี่ห้อNeuroTechnology</t>
  </si>
  <si>
    <t>พัฒนาระบบโปรแกรมลิขสิทธิ์การตรวจสอบลายพิมพ์นิ้วมือ</t>
  </si>
  <si>
    <t>พัฒนาระบบเชื่อมต่อข้อมูลลายพิมพ์นิ้วมือ</t>
  </si>
  <si>
    <t>25.09.2006</t>
  </si>
  <si>
    <t>โปรแกรมคอมพิวเตอร์ระบบบริหารงานกำลังพล</t>
  </si>
  <si>
    <t>30.08.2007</t>
  </si>
  <si>
    <t>30.01.2017</t>
  </si>
  <si>
    <t>ติดตั้งระบบโปรแกรม PIBICS</t>
  </si>
  <si>
    <t>ติดตั้งระบบเครือข่ายPIBICSพร้อมอุปกรณ์ฯ</t>
  </si>
  <si>
    <t>โครงการปรับปรุงอาคารสถานที่ควบคุมพิเศษ งวดที่ 3</t>
  </si>
  <si>
    <t>โครงการปรับปรุงอาคารสถานที่ควบคุมพิเศษ งวดที่ 4</t>
  </si>
  <si>
    <t>จ้างพัฒนาระบบตรวจสอบลายนิ้วมือ E-FingerPrint</t>
  </si>
  <si>
    <t>ปรับปรุงทำการกก.3บก.สส.สตม.งาน1ง.3งาน3ง.2งาน3ง.3</t>
  </si>
  <si>
    <t>หมวดสินทรัพย์ 12061600 คุรภัณฑ์อื่นๆ (หมดอายุการใช้งาน)</t>
  </si>
  <si>
    <t xml:space="preserve"> </t>
  </si>
  <si>
    <t>ระบบฐานข้อมูลพร้อมติดตั้ง-ตม.จว.ระนอง</t>
  </si>
  <si>
    <t>เครื่องสำรองไฟฟ้า ขนาด 1 KVA ตม.จว.ภูเก็ต</t>
  </si>
  <si>
    <t>เครื่องสำรองไฟฟ้า ขนาด 1 KVA ตม.จว.ระนอง</t>
  </si>
  <si>
    <t>เครื่องสำรองไฟฟ้า ขนาด 1 KVA ตม.จว.กระบี่</t>
  </si>
  <si>
    <t>เครื่องสำรองไฟฟ้า ขนาด 1 KVA ตม.จว.พังงา</t>
  </si>
  <si>
    <t>เครื่องสำรองไฟฟ้า ขนาด 1 KVA ตม.จว.ชุมพร</t>
  </si>
  <si>
    <t>เครื่องสำรองไฟฟ้า ขนาด 1 KVA ตม.ทอ.ภูเก็ต</t>
  </si>
  <si>
    <t>หมวดสินทรัพย์ 12061000 คุรภัณฑ์คอมพิวเตอร์ (ต่ำกว่าเกณฑ์)</t>
  </si>
  <si>
    <t>สินทรัพย์ภาพรวมของ สตม.</t>
  </si>
  <si>
    <t xml:space="preserve"> หน่วยงานผู้เบิก 2500700434</t>
  </si>
  <si>
    <t>ชื่อ</t>
  </si>
  <si>
    <t>มีทั้งสิ้น</t>
  </si>
  <si>
    <t>มีอายุ
การใช้งาน</t>
  </si>
  <si>
    <t>หมดอายุ
การใช้งาน</t>
  </si>
  <si>
    <t>มูลค่าการได้มา</t>
  </si>
  <si>
    <t>อาคารเพื่อการพักอาศัย</t>
  </si>
  <si>
    <t>อาคารเพื่อประโยชน์อื่นๆ</t>
  </si>
  <si>
    <t>สิ่งปลูกสร้าง</t>
  </si>
  <si>
    <t>ส่วนปรับปรุงอาคาร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</si>
  <si>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</si>
  <si>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</si>
  <si>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</si>
  <si>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</si>
  <si>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</si>
  <si>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</si>
  <si>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</si>
  <si>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</si>
  <si>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</si>
  <si>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</si>
  <si>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</si>
  <si>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</si>
  <si>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</si>
  <si>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สินทรัพย์ไม่มีตัวตนอื่น</t>
  </si>
  <si>
    <t>รวมมูลค่าสินทรัพย์</t>
  </si>
  <si>
    <t>สินทรัพย์ภาพรวมของ ตม.จว.กาญจนบุรี</t>
  </si>
  <si>
    <t xml:space="preserve">       หน่วยงานผู้เบิก  2500700452</t>
  </si>
  <si>
    <t>สินทรัพย์ภาพรวมของ ตม.จว.หนองคาย</t>
  </si>
  <si>
    <t xml:space="preserve">        หน่วยงานผู้เบิก  2500700453</t>
  </si>
  <si>
    <t>สินทรัพย์ภาพรวมของ ตม.จว.เชียงราย</t>
  </si>
  <si>
    <t xml:space="preserve">         หน่วยงานผู้เบิก  2500700454</t>
  </si>
  <si>
    <t>สินทรัพย์ภาพรวมของ ตม.จว.ภูเก็ต</t>
  </si>
  <si>
    <t xml:space="preserve">                หน่วยงานผู้เบิก  2500700455</t>
  </si>
  <si>
    <t>สินทรัพย์ภาพรวมของ ตม.จว.นราธิวาส</t>
  </si>
  <si>
    <t xml:space="preserve">         หน่วยงานผู้เบิก  2500700457</t>
  </si>
  <si>
    <t>สินทรัพย์ภาพรวมของ บก.ตม.6</t>
  </si>
  <si>
    <t xml:space="preserve">         หน่วยงานผู้เบิก 2500701603</t>
  </si>
  <si>
    <t>สินทรัพย์ภาพรวมของ บก.ตม.2</t>
  </si>
  <si>
    <t xml:space="preserve">           หน่วยงานผู้เบิก  2500701605</t>
  </si>
  <si>
    <t>สินทรัพย์ภาพรวมของ บก.ตม.3</t>
  </si>
  <si>
    <t xml:space="preserve">           หน่วยงานผู้เบิก  2500701679</t>
  </si>
  <si>
    <t>สินทรัพย์ภาพรวมของ บก.ตม.4</t>
  </si>
  <si>
    <t xml:space="preserve">              หน่วยงานผู้เบิก  2500701698</t>
  </si>
  <si>
    <t>สินทรัพย์ภาพรวมของ บก.ตม.5</t>
  </si>
  <si>
    <t xml:space="preserve">          หน่วยงานผู้เบิก  2500701681</t>
  </si>
  <si>
    <t>สินทรัพย์ภาพรวมของ ตม.จว.ชลบุรี</t>
  </si>
  <si>
    <t xml:space="preserve">              หน่วยงานผู้เบิก  2500701682</t>
  </si>
  <si>
    <t>สินทรัพย์ภาพรวมของ ตม.จว.สระแก้ว</t>
  </si>
  <si>
    <t xml:space="preserve">          หน่วยงานผู้เบิก  2500701683</t>
  </si>
  <si>
    <t>สินทรัพย์ภาพรวมของ ตม.จว.มุกดาหาร</t>
  </si>
  <si>
    <t xml:space="preserve">            หน่วยงานผู้เบิก  2500701684</t>
  </si>
  <si>
    <t>สินทรัพย์ภาพรวมของ ตม.จว.อุบลราชธานี</t>
  </si>
  <si>
    <t xml:space="preserve">           หน่วยงานผู้เบิก  2500701685</t>
  </si>
  <si>
    <t>สินทรัพย์ภาพรวมของ ตม.จว.ตาก</t>
  </si>
  <si>
    <t xml:space="preserve">            หน่วยงานผู้เบิก  2500701686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</si>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</sst>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#,##0.0"/>
    <numFmt numFmtId="188" formatCode="_-* #,##0_-;\-* #,##0_-;_-* &quot;-&quot;??_-;_-@_-"/>
  </numFmts>
  <fonts count="3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000000"/>
      <name val="Calibri"/>
      <family val="2"/>
    </font>
    <font>
      <sz val="16"/>
      <color rgb="FFFF0000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6"/>
      <name val="TH SarabunPSK"/>
      <family val="2"/>
    </font>
    <font>
      <b/>
      <sz val="16"/>
      <color rgb="FFFF0000"/>
      <name val="TH SarabunPSK"/>
      <family val="2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BDE9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A4C1FA"/>
        <bgColor rgb="FF000000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3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8" applyNumberFormat="0" applyAlignment="0" applyProtection="0"/>
    <xf numFmtId="0" fontId="12" fillId="6" borderId="9" applyNumberFormat="0" applyAlignment="0" applyProtection="0"/>
    <xf numFmtId="0" fontId="13" fillId="6" borderId="8" applyNumberFormat="0" applyAlignment="0" applyProtection="0"/>
    <xf numFmtId="0" fontId="14" fillId="0" borderId="10" applyNumberFormat="0" applyFill="0" applyAlignment="0" applyProtection="0"/>
    <xf numFmtId="0" fontId="15" fillId="7" borderId="11" applyNumberFormat="0" applyAlignment="0" applyProtection="0"/>
    <xf numFmtId="0" fontId="16" fillId="0" borderId="0" applyNumberFormat="0" applyFill="0" applyBorder="0" applyAlignment="0" applyProtection="0"/>
    <xf numFmtId="0" fontId="3" fillId="8" borderId="12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20" fillId="4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43" fontId="3" fillId="0" borderId="0" applyFont="0" applyFill="0" applyBorder="0" applyAlignment="0" applyProtection="0"/>
  </cellStyleXfs>
  <cellXfs count="388">
    <xf numFmtId="0" fontId="0" fillId="0" borderId="0" xfId="0"/>
    <xf numFmtId="4" fontId="1" fillId="0" borderId="0" xfId="0" applyNumberFormat="1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1" fontId="1" fillId="0" borderId="1" xfId="0" applyNumberFormat="1" applyFont="1" applyBorder="1"/>
    <xf numFmtId="43" fontId="1" fillId="0" borderId="0" xfId="1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/>
    <xf numFmtId="0" fontId="1" fillId="33" borderId="1" xfId="0" applyFont="1" applyFill="1" applyBorder="1" applyAlignment="1">
      <alignment horizontal="center"/>
    </xf>
    <xf numFmtId="2" fontId="1" fillId="33" borderId="1" xfId="0" applyNumberFormat="1" applyFont="1" applyFill="1" applyBorder="1"/>
    <xf numFmtId="4" fontId="2" fillId="0" borderId="1" xfId="0" applyNumberFormat="1" applyFont="1" applyBorder="1"/>
    <xf numFmtId="4" fontId="1" fillId="33" borderId="1" xfId="0" applyNumberFormat="1" applyFont="1" applyFill="1" applyBorder="1"/>
    <xf numFmtId="4" fontId="1" fillId="33" borderId="0" xfId="0" applyNumberFormat="1" applyFont="1" applyFill="1"/>
    <xf numFmtId="43" fontId="1" fillId="33" borderId="1" xfId="1" applyFont="1" applyFill="1" applyBorder="1"/>
    <xf numFmtId="0" fontId="2" fillId="0" borderId="0" xfId="0" applyFont="1"/>
    <xf numFmtId="4" fontId="2" fillId="0" borderId="0" xfId="0" applyNumberFormat="1" applyFont="1"/>
    <xf numFmtId="0" fontId="1" fillId="33" borderId="1" xfId="0" applyFont="1" applyFill="1" applyBorder="1"/>
    <xf numFmtId="2" fontId="1" fillId="0" borderId="1" xfId="0" applyNumberFormat="1" applyFont="1" applyBorder="1"/>
    <xf numFmtId="0" fontId="2" fillId="0" borderId="1" xfId="0" applyFont="1" applyBorder="1"/>
    <xf numFmtId="43" fontId="1" fillId="33" borderId="0" xfId="1" applyFont="1" applyFill="1"/>
    <xf numFmtId="1" fontId="1" fillId="0" borderId="0" xfId="0" applyNumberFormat="1" applyFont="1" applyAlignment="1">
      <alignment horizontal="right"/>
    </xf>
    <xf numFmtId="1" fontId="2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right"/>
    </xf>
    <xf numFmtId="0" fontId="1" fillId="35" borderId="1" xfId="0" applyFont="1" applyFill="1" applyBorder="1" applyAlignment="1">
      <alignment horizontal="left"/>
    </xf>
    <xf numFmtId="4" fontId="2" fillId="35" borderId="1" xfId="0" applyNumberFormat="1" applyFont="1" applyFill="1" applyBorder="1"/>
    <xf numFmtId="4" fontId="2" fillId="36" borderId="1" xfId="0" applyNumberFormat="1" applyFont="1" applyFill="1" applyBorder="1"/>
    <xf numFmtId="1" fontId="1" fillId="37" borderId="1" xfId="0" applyNumberFormat="1" applyFont="1" applyFill="1" applyBorder="1" applyAlignment="1">
      <alignment horizontal="right"/>
    </xf>
    <xf numFmtId="0" fontId="1" fillId="38" borderId="1" xfId="0" applyFont="1" applyFill="1" applyBorder="1" applyAlignment="1">
      <alignment horizontal="center"/>
    </xf>
    <xf numFmtId="0" fontId="1" fillId="37" borderId="1" xfId="0" applyFont="1" applyFill="1" applyBorder="1"/>
    <xf numFmtId="4" fontId="1" fillId="37" borderId="1" xfId="0" applyNumberFormat="1" applyFont="1" applyFill="1" applyBorder="1"/>
    <xf numFmtId="0" fontId="2" fillId="35" borderId="1" xfId="0" applyFont="1" applyFill="1" applyBorder="1"/>
    <xf numFmtId="0" fontId="1" fillId="37" borderId="1" xfId="0" applyFont="1" applyFill="1" applyBorder="1" applyAlignment="1">
      <alignment horizontal="center"/>
    </xf>
    <xf numFmtId="0" fontId="1" fillId="0" borderId="1" xfId="0" applyFont="1" applyFill="1" applyBorder="1"/>
    <xf numFmtId="1" fontId="1" fillId="33" borderId="1" xfId="0" applyNumberFormat="1" applyFont="1" applyFill="1" applyBorder="1" applyAlignment="1">
      <alignment horizontal="right"/>
    </xf>
    <xf numFmtId="0" fontId="1" fillId="39" borderId="1" xfId="0" applyFont="1" applyFill="1" applyBorder="1"/>
    <xf numFmtId="4" fontId="1" fillId="35" borderId="1" xfId="0" applyNumberFormat="1" applyFont="1" applyFill="1" applyBorder="1"/>
    <xf numFmtId="0" fontId="2" fillId="0" borderId="1" xfId="0" applyFont="1" applyBorder="1" applyAlignment="1"/>
    <xf numFmtId="1" fontId="2" fillId="0" borderId="1" xfId="0" applyNumberFormat="1" applyFont="1" applyBorder="1" applyAlignment="1"/>
    <xf numFmtId="0" fontId="2" fillId="0" borderId="0" xfId="0" applyFont="1" applyAlignment="1"/>
    <xf numFmtId="0" fontId="2" fillId="0" borderId="14" xfId="0" applyFont="1" applyBorder="1" applyAlignment="1"/>
    <xf numFmtId="1" fontId="2" fillId="0" borderId="14" xfId="0" applyNumberFormat="1" applyFont="1" applyBorder="1" applyAlignment="1"/>
    <xf numFmtId="0" fontId="2" fillId="35" borderId="1" xfId="0" applyFont="1" applyFill="1" applyBorder="1" applyAlignment="1">
      <alignment horizontal="left"/>
    </xf>
    <xf numFmtId="0" fontId="1" fillId="35" borderId="1" xfId="0" applyFont="1" applyFill="1" applyBorder="1"/>
    <xf numFmtId="1" fontId="2" fillId="0" borderId="1" xfId="0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1" fillId="0" borderId="0" xfId="0" applyFont="1" applyFill="1"/>
    <xf numFmtId="4" fontId="22" fillId="0" borderId="0" xfId="0" applyNumberFormat="1" applyFont="1"/>
    <xf numFmtId="1" fontId="2" fillId="0" borderId="0" xfId="0" applyNumberFormat="1" applyFont="1" applyFill="1" applyBorder="1" applyAlignment="1">
      <alignment horizontal="center"/>
    </xf>
    <xf numFmtId="1" fontId="2" fillId="0" borderId="14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left"/>
    </xf>
    <xf numFmtId="4" fontId="2" fillId="0" borderId="0" xfId="0" applyNumberFormat="1" applyFont="1" applyBorder="1"/>
    <xf numFmtId="1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39" borderId="14" xfId="0" applyFont="1" applyFill="1" applyBorder="1"/>
    <xf numFmtId="0" fontId="1" fillId="0" borderId="14" xfId="0" applyFont="1" applyBorder="1"/>
    <xf numFmtId="4" fontId="1" fillId="41" borderId="14" xfId="0" applyNumberFormat="1" applyFont="1" applyFill="1" applyBorder="1"/>
    <xf numFmtId="4" fontId="1" fillId="0" borderId="14" xfId="0" applyNumberFormat="1" applyFont="1" applyBorder="1"/>
    <xf numFmtId="4" fontId="1" fillId="41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2" fontId="1" fillId="0" borderId="0" xfId="0" applyNumberFormat="1" applyFont="1"/>
    <xf numFmtId="0" fontId="1" fillId="39" borderId="1" xfId="0" applyFont="1" applyFill="1" applyBorder="1" applyAlignment="1">
      <alignment horizontal="center"/>
    </xf>
    <xf numFmtId="0" fontId="1" fillId="42" borderId="1" xfId="0" applyFont="1" applyFill="1" applyBorder="1"/>
    <xf numFmtId="0" fontId="1" fillId="0" borderId="0" xfId="0" applyFont="1" applyBorder="1" applyAlignment="1">
      <alignment horizontal="center"/>
    </xf>
    <xf numFmtId="0" fontId="1" fillId="33" borderId="0" xfId="0" applyFont="1" applyFill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18" xfId="0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7" xfId="0" applyFont="1" applyBorder="1"/>
    <xf numFmtId="0" fontId="1" fillId="0" borderId="19" xfId="0" applyFont="1" applyBorder="1"/>
    <xf numFmtId="0" fontId="1" fillId="0" borderId="2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4" fontId="1" fillId="0" borderId="0" xfId="0" applyNumberFormat="1" applyFont="1" applyBorder="1"/>
    <xf numFmtId="4" fontId="1" fillId="0" borderId="21" xfId="0" applyNumberFormat="1" applyFont="1" applyBorder="1"/>
    <xf numFmtId="0" fontId="1" fillId="0" borderId="22" xfId="0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6" xfId="0" applyFont="1" applyBorder="1"/>
    <xf numFmtId="4" fontId="1" fillId="0" borderId="16" xfId="0" applyNumberFormat="1" applyFont="1" applyBorder="1"/>
    <xf numFmtId="4" fontId="1" fillId="0" borderId="15" xfId="0" applyNumberFormat="1" applyFont="1" applyBorder="1"/>
    <xf numFmtId="0" fontId="1" fillId="41" borderId="1" xfId="0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4" fontId="2" fillId="33" borderId="1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24" fillId="0" borderId="0" xfId="0" applyFont="1"/>
    <xf numFmtId="0" fontId="23" fillId="0" borderId="0" xfId="0" applyFont="1" applyAlignment="1">
      <alignment horizontal="left"/>
    </xf>
    <xf numFmtId="1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" fontId="23" fillId="0" borderId="1" xfId="0" applyNumberFormat="1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1" fontId="24" fillId="0" borderId="1" xfId="0" applyNumberFormat="1" applyFont="1" applyBorder="1" applyAlignment="1">
      <alignment horizontal="center"/>
    </xf>
    <xf numFmtId="0" fontId="24" fillId="0" borderId="1" xfId="0" applyFont="1" applyBorder="1"/>
    <xf numFmtId="4" fontId="24" fillId="0" borderId="1" xfId="0" applyNumberFormat="1" applyFont="1" applyBorder="1"/>
    <xf numFmtId="4" fontId="23" fillId="0" borderId="1" xfId="0" applyNumberFormat="1" applyFont="1" applyBorder="1"/>
    <xf numFmtId="0" fontId="24" fillId="43" borderId="1" xfId="0" applyFont="1" applyFill="1" applyBorder="1"/>
    <xf numFmtId="4" fontId="24" fillId="0" borderId="0" xfId="0" applyNumberFormat="1" applyFont="1"/>
    <xf numFmtId="0" fontId="24" fillId="43" borderId="1" xfId="0" applyFont="1" applyFill="1" applyBorder="1" applyAlignment="1">
      <alignment horizontal="center"/>
    </xf>
    <xf numFmtId="4" fontId="24" fillId="43" borderId="1" xfId="0" applyNumberFormat="1" applyFont="1" applyFill="1" applyBorder="1"/>
    <xf numFmtId="4" fontId="23" fillId="0" borderId="23" xfId="0" applyNumberFormat="1" applyFont="1" applyBorder="1"/>
    <xf numFmtId="0" fontId="24" fillId="43" borderId="0" xfId="0" applyFont="1" applyFill="1"/>
    <xf numFmtId="0" fontId="23" fillId="0" borderId="23" xfId="0" applyFont="1" applyBorder="1" applyAlignment="1">
      <alignment horizontal="center"/>
    </xf>
    <xf numFmtId="1" fontId="23" fillId="0" borderId="23" xfId="0" applyNumberFormat="1" applyFont="1" applyBorder="1" applyAlignment="1">
      <alignment horizontal="center"/>
    </xf>
    <xf numFmtId="0" fontId="24" fillId="44" borderId="0" xfId="0" applyFont="1" applyFill="1"/>
    <xf numFmtId="0" fontId="24" fillId="45" borderId="0" xfId="0" applyFont="1" applyFill="1"/>
    <xf numFmtId="0" fontId="24" fillId="0" borderId="1" xfId="0" applyFont="1" applyFill="1" applyBorder="1" applyAlignment="1">
      <alignment horizontal="center"/>
    </xf>
    <xf numFmtId="4" fontId="24" fillId="0" borderId="1" xfId="0" applyNumberFormat="1" applyFont="1" applyFill="1" applyBorder="1"/>
    <xf numFmtId="0" fontId="24" fillId="0" borderId="1" xfId="0" applyFont="1" applyFill="1" applyBorder="1"/>
    <xf numFmtId="0" fontId="1" fillId="0" borderId="0" xfId="0" applyFont="1" applyFill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6" fillId="0" borderId="0" xfId="0" applyFont="1"/>
    <xf numFmtId="0" fontId="26" fillId="0" borderId="0" xfId="0" applyFont="1" applyAlignment="1">
      <alignment horizontal="center"/>
    </xf>
    <xf numFmtId="1" fontId="26" fillId="0" borderId="0" xfId="0" applyNumberFormat="1" applyFont="1" applyAlignment="1">
      <alignment horizontal="center"/>
    </xf>
    <xf numFmtId="1" fontId="27" fillId="0" borderId="1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0" fontId="26" fillId="0" borderId="1" xfId="0" applyFont="1" applyBorder="1"/>
    <xf numFmtId="4" fontId="26" fillId="0" borderId="1" xfId="0" applyNumberFormat="1" applyFont="1" applyBorder="1"/>
    <xf numFmtId="0" fontId="26" fillId="40" borderId="1" xfId="0" applyFont="1" applyFill="1" applyBorder="1" applyAlignment="1">
      <alignment horizontal="center"/>
    </xf>
    <xf numFmtId="4" fontId="27" fillId="35" borderId="1" xfId="0" applyNumberFormat="1" applyFont="1" applyFill="1" applyBorder="1"/>
    <xf numFmtId="0" fontId="27" fillId="0" borderId="0" xfId="0" applyFont="1"/>
    <xf numFmtId="4" fontId="27" fillId="36" borderId="1" xfId="0" applyNumberFormat="1" applyFont="1" applyFill="1" applyBorder="1"/>
    <xf numFmtId="4" fontId="26" fillId="0" borderId="0" xfId="0" applyNumberFormat="1" applyFont="1"/>
    <xf numFmtId="0" fontId="27" fillId="0" borderId="1" xfId="0" applyFont="1" applyBorder="1"/>
    <xf numFmtId="4" fontId="26" fillId="35" borderId="1" xfId="0" applyNumberFormat="1" applyFont="1" applyFill="1" applyBorder="1"/>
    <xf numFmtId="0" fontId="27" fillId="0" borderId="0" xfId="0" applyFont="1" applyFill="1" applyBorder="1" applyAlignment="1">
      <alignment horizontal="center"/>
    </xf>
    <xf numFmtId="4" fontId="27" fillId="0" borderId="0" xfId="0" applyNumberFormat="1" applyFont="1" applyFill="1" applyBorder="1"/>
    <xf numFmtId="0" fontId="26" fillId="38" borderId="1" xfId="0" applyFont="1" applyFill="1" applyBorder="1" applyAlignment="1">
      <alignment horizontal="center"/>
    </xf>
    <xf numFmtId="0" fontId="26" fillId="33" borderId="1" xfId="0" applyFont="1" applyFill="1" applyBorder="1"/>
    <xf numFmtId="0" fontId="26" fillId="0" borderId="0" xfId="0" applyFont="1" applyFill="1"/>
    <xf numFmtId="0" fontId="26" fillId="0" borderId="14" xfId="0" applyFont="1" applyBorder="1" applyAlignment="1">
      <alignment horizontal="center"/>
    </xf>
    <xf numFmtId="1" fontId="26" fillId="0" borderId="14" xfId="0" applyNumberFormat="1" applyFont="1" applyBorder="1" applyAlignment="1">
      <alignment horizontal="center"/>
    </xf>
    <xf numFmtId="0" fontId="26" fillId="0" borderId="14" xfId="0" applyFont="1" applyBorder="1"/>
    <xf numFmtId="1" fontId="26" fillId="0" borderId="1" xfId="0" applyNumberFormat="1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Fill="1" applyBorder="1"/>
    <xf numFmtId="4" fontId="26" fillId="0" borderId="1" xfId="0" applyNumberFormat="1" applyFont="1" applyFill="1" applyBorder="1"/>
    <xf numFmtId="4" fontId="26" fillId="0" borderId="1" xfId="0" applyNumberFormat="1" applyFont="1" applyBorder="1" applyAlignment="1">
      <alignment horizontal="center"/>
    </xf>
    <xf numFmtId="0" fontId="26" fillId="33" borderId="1" xfId="0" applyFont="1" applyFill="1" applyBorder="1" applyAlignment="1">
      <alignment horizontal="right"/>
    </xf>
    <xf numFmtId="4" fontId="27" fillId="35" borderId="1" xfId="0" applyNumberFormat="1" applyFont="1" applyFill="1" applyBorder="1" applyAlignment="1">
      <alignment horizontal="center"/>
    </xf>
    <xf numFmtId="0" fontId="27" fillId="35" borderId="1" xfId="0" applyFont="1" applyFill="1" applyBorder="1" applyAlignment="1">
      <alignment horizontal="right"/>
    </xf>
    <xf numFmtId="4" fontId="27" fillId="36" borderId="1" xfId="0" applyNumberFormat="1" applyFont="1" applyFill="1" applyBorder="1" applyAlignment="1">
      <alignment horizontal="center"/>
    </xf>
    <xf numFmtId="3" fontId="27" fillId="36" borderId="1" xfId="0" applyNumberFormat="1" applyFont="1" applyFill="1" applyBorder="1" applyAlignment="1">
      <alignment horizontal="right"/>
    </xf>
    <xf numFmtId="1" fontId="26" fillId="0" borderId="1" xfId="0" applyNumberFormat="1" applyFont="1" applyBorder="1" applyAlignment="1">
      <alignment horizontal="left"/>
    </xf>
    <xf numFmtId="4" fontId="27" fillId="36" borderId="1" xfId="0" applyNumberFormat="1" applyFont="1" applyFill="1" applyBorder="1" applyAlignment="1">
      <alignment horizontal="right"/>
    </xf>
    <xf numFmtId="187" fontId="26" fillId="0" borderId="0" xfId="0" applyNumberFormat="1" applyFont="1"/>
    <xf numFmtId="0" fontId="1" fillId="38" borderId="1" xfId="0" applyFont="1" applyFill="1" applyBorder="1"/>
    <xf numFmtId="0" fontId="26" fillId="33" borderId="1" xfId="0" applyFont="1" applyFill="1" applyBorder="1" applyAlignment="1">
      <alignment horizontal="center"/>
    </xf>
    <xf numFmtId="4" fontId="27" fillId="0" borderId="1" xfId="0" applyNumberFormat="1" applyFont="1" applyBorder="1"/>
    <xf numFmtId="4" fontId="26" fillId="33" borderId="1" xfId="0" applyNumberFormat="1" applyFont="1" applyFill="1" applyBorder="1"/>
    <xf numFmtId="4" fontId="26" fillId="34" borderId="1" xfId="0" applyNumberFormat="1" applyFont="1" applyFill="1" applyBorder="1"/>
    <xf numFmtId="0" fontId="26" fillId="33" borderId="0" xfId="0" applyFont="1" applyFill="1"/>
    <xf numFmtId="1" fontId="24" fillId="0" borderId="1" xfId="0" applyNumberFormat="1" applyFont="1" applyFill="1" applyBorder="1" applyAlignment="1">
      <alignment horizontal="center"/>
    </xf>
    <xf numFmtId="0" fontId="24" fillId="0" borderId="0" xfId="0" applyFont="1" applyFill="1"/>
    <xf numFmtId="1" fontId="24" fillId="45" borderId="1" xfId="0" applyNumberFormat="1" applyFont="1" applyFill="1" applyBorder="1" applyAlignment="1">
      <alignment horizontal="center"/>
    </xf>
    <xf numFmtId="0" fontId="24" fillId="45" borderId="1" xfId="0" applyFont="1" applyFill="1" applyBorder="1" applyAlignment="1">
      <alignment horizontal="center"/>
    </xf>
    <xf numFmtId="0" fontId="24" fillId="45" borderId="1" xfId="0" applyFont="1" applyFill="1" applyBorder="1"/>
    <xf numFmtId="4" fontId="24" fillId="45" borderId="1" xfId="0" applyNumberFormat="1" applyFont="1" applyFill="1" applyBorder="1"/>
    <xf numFmtId="0" fontId="24" fillId="44" borderId="1" xfId="0" applyFont="1" applyFill="1" applyBorder="1" applyAlignment="1">
      <alignment horizontal="center"/>
    </xf>
    <xf numFmtId="1" fontId="24" fillId="44" borderId="1" xfId="0" applyNumberFormat="1" applyFont="1" applyFill="1" applyBorder="1" applyAlignment="1">
      <alignment horizontal="center"/>
    </xf>
    <xf numFmtId="0" fontId="24" fillId="44" borderId="1" xfId="0" applyFont="1" applyFill="1" applyBorder="1"/>
    <xf numFmtId="4" fontId="24" fillId="44" borderId="1" xfId="0" applyNumberFormat="1" applyFont="1" applyFill="1" applyBorder="1"/>
    <xf numFmtId="0" fontId="24" fillId="0" borderId="23" xfId="0" applyFont="1" applyBorder="1" applyAlignment="1">
      <alignment horizontal="center"/>
    </xf>
    <xf numFmtId="1" fontId="24" fillId="0" borderId="23" xfId="0" applyNumberFormat="1" applyFont="1" applyBorder="1" applyAlignment="1">
      <alignment horizontal="center"/>
    </xf>
    <xf numFmtId="0" fontId="24" fillId="0" borderId="23" xfId="0" applyFont="1" applyBorder="1"/>
    <xf numFmtId="4" fontId="24" fillId="0" borderId="23" xfId="0" applyNumberFormat="1" applyFont="1" applyBorder="1"/>
    <xf numFmtId="1" fontId="1" fillId="33" borderId="1" xfId="0" applyNumberFormat="1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1" fontId="26" fillId="0" borderId="0" xfId="0" applyNumberFormat="1" applyFont="1" applyBorder="1" applyAlignment="1">
      <alignment horizontal="center"/>
    </xf>
    <xf numFmtId="0" fontId="26" fillId="0" borderId="0" xfId="0" applyFont="1" applyBorder="1"/>
    <xf numFmtId="4" fontId="26" fillId="0" borderId="0" xfId="0" applyNumberFormat="1" applyFont="1" applyBorder="1"/>
    <xf numFmtId="0" fontId="26" fillId="33" borderId="0" xfId="0" applyFont="1" applyFill="1" applyBorder="1"/>
    <xf numFmtId="0" fontId="27" fillId="0" borderId="0" xfId="0" applyFont="1" applyBorder="1" applyAlignment="1">
      <alignment horizontal="left"/>
    </xf>
    <xf numFmtId="0" fontId="27" fillId="0" borderId="0" xfId="0" applyFont="1" applyBorder="1"/>
    <xf numFmtId="0" fontId="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" fontId="2" fillId="35" borderId="1" xfId="0" applyNumberFormat="1" applyFont="1" applyFill="1" applyBorder="1" applyAlignment="1">
      <alignment horizontal="left"/>
    </xf>
    <xf numFmtId="1" fontId="2" fillId="0" borderId="0" xfId="0" applyNumberFormat="1" applyFont="1" applyAlignment="1">
      <alignment horizontal="left"/>
    </xf>
    <xf numFmtId="0" fontId="2" fillId="0" borderId="14" xfId="0" applyFont="1" applyBorder="1" applyAlignment="1">
      <alignment horizontal="center"/>
    </xf>
    <xf numFmtId="1" fontId="26" fillId="0" borderId="0" xfId="0" applyNumberFormat="1" applyFont="1" applyAlignment="1">
      <alignment horizontal="left"/>
    </xf>
    <xf numFmtId="0" fontId="28" fillId="0" borderId="1" xfId="0" applyFont="1" applyBorder="1" applyAlignment="1">
      <alignment horizontal="center"/>
    </xf>
    <xf numFmtId="1" fontId="28" fillId="0" borderId="1" xfId="0" applyNumberFormat="1" applyFont="1" applyBorder="1" applyAlignment="1">
      <alignment horizontal="center"/>
    </xf>
    <xf numFmtId="0" fontId="28" fillId="0" borderId="1" xfId="0" applyFont="1" applyBorder="1"/>
    <xf numFmtId="4" fontId="28" fillId="0" borderId="1" xfId="0" applyNumberFormat="1" applyFont="1" applyBorder="1"/>
    <xf numFmtId="1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4" fillId="33" borderId="1" xfId="0" applyFont="1" applyFill="1" applyBorder="1" applyAlignment="1">
      <alignment horizontal="center"/>
    </xf>
    <xf numFmtId="1" fontId="24" fillId="33" borderId="1" xfId="0" applyNumberFormat="1" applyFont="1" applyFill="1" applyBorder="1" applyAlignment="1">
      <alignment horizontal="center"/>
    </xf>
    <xf numFmtId="0" fontId="24" fillId="33" borderId="1" xfId="0" applyFont="1" applyFill="1" applyBorder="1"/>
    <xf numFmtId="4" fontId="24" fillId="33" borderId="1" xfId="0" applyNumberFormat="1" applyFont="1" applyFill="1" applyBorder="1"/>
    <xf numFmtId="4" fontId="23" fillId="33" borderId="1" xfId="0" applyNumberFormat="1" applyFont="1" applyFill="1" applyBorder="1"/>
    <xf numFmtId="0" fontId="24" fillId="0" borderId="0" xfId="0" applyFont="1" applyBorder="1" applyAlignment="1">
      <alignment horizontal="center"/>
    </xf>
    <xf numFmtId="1" fontId="24" fillId="0" borderId="0" xfId="0" applyNumberFormat="1" applyFont="1" applyBorder="1" applyAlignment="1">
      <alignment horizontal="center"/>
    </xf>
    <xf numFmtId="0" fontId="24" fillId="0" borderId="0" xfId="0" applyFont="1" applyBorder="1"/>
    <xf numFmtId="4" fontId="24" fillId="0" borderId="0" xfId="0" applyNumberFormat="1" applyFont="1" applyBorder="1"/>
    <xf numFmtId="0" fontId="23" fillId="0" borderId="0" xfId="0" applyFont="1" applyBorder="1" applyAlignment="1">
      <alignment horizontal="left"/>
    </xf>
    <xf numFmtId="1" fontId="1" fillId="33" borderId="0" xfId="0" applyNumberFormat="1" applyFont="1" applyFill="1" applyBorder="1" applyAlignment="1">
      <alignment horizontal="center"/>
    </xf>
    <xf numFmtId="0" fontId="1" fillId="33" borderId="0" xfId="0" applyFont="1" applyFill="1" applyBorder="1" applyAlignment="1">
      <alignment horizontal="center"/>
    </xf>
    <xf numFmtId="0" fontId="1" fillId="33" borderId="0" xfId="0" applyFont="1" applyFill="1" applyBorder="1"/>
    <xf numFmtId="4" fontId="1" fillId="33" borderId="0" xfId="0" applyNumberFormat="1" applyFont="1" applyFill="1" applyBorder="1"/>
    <xf numFmtId="0" fontId="23" fillId="0" borderId="0" xfId="0" applyFont="1" applyBorder="1" applyAlignment="1">
      <alignment horizontal="center"/>
    </xf>
    <xf numFmtId="1" fontId="23" fillId="0" borderId="0" xfId="0" applyNumberFormat="1" applyFont="1" applyBorder="1" applyAlignment="1">
      <alignment horizontal="center"/>
    </xf>
    <xf numFmtId="0" fontId="23" fillId="0" borderId="0" xfId="0" applyFont="1" applyBorder="1"/>
    <xf numFmtId="0" fontId="24" fillId="0" borderId="0" xfId="0" applyFont="1" applyBorder="1" applyAlignment="1">
      <alignment horizontal="left"/>
    </xf>
    <xf numFmtId="1" fontId="1" fillId="0" borderId="0" xfId="0" applyNumberFormat="1" applyFont="1" applyBorder="1"/>
    <xf numFmtId="4" fontId="2" fillId="35" borderId="0" xfId="0" applyNumberFormat="1" applyFont="1" applyFill="1" applyBorder="1"/>
    <xf numFmtId="4" fontId="2" fillId="36" borderId="0" xfId="0" applyNumberFormat="1" applyFont="1" applyFill="1" applyBorder="1"/>
    <xf numFmtId="1" fontId="1" fillId="0" borderId="0" xfId="0" applyNumberFormat="1" applyFont="1" applyBorder="1" applyAlignment="1">
      <alignment horizontal="left"/>
    </xf>
    <xf numFmtId="0" fontId="2" fillId="36" borderId="0" xfId="0" applyFont="1" applyFill="1" applyBorder="1" applyAlignment="1">
      <alignment horizontal="left"/>
    </xf>
    <xf numFmtId="0" fontId="2" fillId="36" borderId="0" xfId="0" applyFont="1" applyFill="1" applyBorder="1" applyAlignment="1">
      <alignment horizontal="center"/>
    </xf>
    <xf numFmtId="0" fontId="0" fillId="0" borderId="0" xfId="0" applyBorder="1"/>
    <xf numFmtId="0" fontId="26" fillId="0" borderId="0" xfId="0" applyFont="1" applyFill="1" applyBorder="1"/>
    <xf numFmtId="1" fontId="26" fillId="0" borderId="0" xfId="0" applyNumberFormat="1" applyFont="1" applyBorder="1" applyAlignment="1">
      <alignment horizontal="left"/>
    </xf>
    <xf numFmtId="1" fontId="27" fillId="0" borderId="0" xfId="0" applyNumberFormat="1" applyFont="1" applyBorder="1" applyAlignment="1">
      <alignment horizontal="left"/>
    </xf>
    <xf numFmtId="4" fontId="26" fillId="0" borderId="0" xfId="0" applyNumberFormat="1" applyFont="1" applyBorder="1" applyAlignment="1">
      <alignment horizontal="center"/>
    </xf>
    <xf numFmtId="0" fontId="26" fillId="0" borderId="0" xfId="0" applyFont="1" applyBorder="1" applyAlignment="1">
      <alignment horizontal="right"/>
    </xf>
    <xf numFmtId="4" fontId="29" fillId="0" borderId="0" xfId="0" applyNumberFormat="1" applyFont="1" applyFill="1" applyBorder="1"/>
    <xf numFmtId="43" fontId="1" fillId="0" borderId="0" xfId="1" applyFont="1" applyBorder="1"/>
    <xf numFmtId="4" fontId="27" fillId="46" borderId="1" xfId="0" applyNumberFormat="1" applyFont="1" applyFill="1" applyBorder="1"/>
    <xf numFmtId="43" fontId="26" fillId="0" borderId="0" xfId="1" applyFont="1"/>
    <xf numFmtId="0" fontId="2" fillId="0" borderId="0" xfId="0" applyFont="1" applyFill="1"/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43" fontId="2" fillId="0" borderId="0" xfId="1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" fontId="1" fillId="0" borderId="1" xfId="0" applyNumberFormat="1" applyFont="1" applyFill="1" applyBorder="1"/>
    <xf numFmtId="43" fontId="24" fillId="0" borderId="1" xfId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1" fontId="1" fillId="0" borderId="0" xfId="0" applyNumberFormat="1" applyFont="1" applyFill="1"/>
    <xf numFmtId="43" fontId="1" fillId="0" borderId="0" xfId="1" applyFont="1" applyFill="1" applyAlignment="1">
      <alignment horizontal="right"/>
    </xf>
    <xf numFmtId="43" fontId="2" fillId="0" borderId="0" xfId="1" applyFont="1" applyFill="1" applyAlignment="1">
      <alignment horizontal="center"/>
    </xf>
    <xf numFmtId="43" fontId="1" fillId="0" borderId="1" xfId="1" applyFont="1" applyFill="1" applyBorder="1" applyAlignment="1"/>
    <xf numFmtId="43" fontId="2" fillId="0" borderId="1" xfId="1" applyFont="1" applyFill="1" applyBorder="1" applyAlignment="1"/>
    <xf numFmtId="43" fontId="1" fillId="0" borderId="0" xfId="1" applyFont="1" applyFill="1" applyAlignment="1"/>
    <xf numFmtId="43" fontId="2" fillId="0" borderId="0" xfId="1" applyFont="1" applyFill="1" applyAlignment="1"/>
    <xf numFmtId="43" fontId="24" fillId="0" borderId="1" xfId="1" applyFont="1" applyFill="1" applyBorder="1" applyAlignment="1"/>
    <xf numFmtId="43" fontId="1" fillId="0" borderId="1" xfId="1" applyFont="1" applyFill="1" applyBorder="1" applyAlignment="1">
      <alignment horizontal="right"/>
    </xf>
    <xf numFmtId="0" fontId="1" fillId="0" borderId="0" xfId="0" applyFont="1" applyFill="1" applyBorder="1" applyAlignment="1">
      <alignment vertical="center"/>
    </xf>
    <xf numFmtId="4" fontId="24" fillId="0" borderId="0" xfId="0" applyNumberFormat="1" applyFont="1" applyFill="1" applyBorder="1" applyAlignment="1">
      <alignment horizontal="center"/>
    </xf>
    <xf numFmtId="4" fontId="24" fillId="0" borderId="0" xfId="0" applyNumberFormat="1" applyFont="1" applyFill="1" applyBorder="1"/>
    <xf numFmtId="43" fontId="1" fillId="0" borderId="0" xfId="0" applyNumberFormat="1" applyFont="1" applyFill="1" applyBorder="1"/>
    <xf numFmtId="4" fontId="24" fillId="0" borderId="0" xfId="0" applyNumberFormat="1" applyFont="1" applyFill="1" applyBorder="1" applyAlignment="1">
      <alignment horizontal="right"/>
    </xf>
    <xf numFmtId="0" fontId="24" fillId="0" borderId="0" xfId="0" applyFont="1" applyFill="1" applyBorder="1"/>
    <xf numFmtId="4" fontId="23" fillId="0" borderId="0" xfId="0" applyNumberFormat="1" applyFont="1" applyFill="1" applyBorder="1" applyAlignment="1">
      <alignment horizontal="right"/>
    </xf>
    <xf numFmtId="3" fontId="24" fillId="0" borderId="1" xfId="0" applyNumberFormat="1" applyFont="1" applyFill="1" applyBorder="1" applyAlignment="1">
      <alignment horizontal="center"/>
    </xf>
    <xf numFmtId="43" fontId="24" fillId="0" borderId="1" xfId="1" applyFont="1" applyFill="1" applyBorder="1"/>
    <xf numFmtId="4" fontId="1" fillId="0" borderId="0" xfId="0" applyNumberFormat="1" applyFont="1" applyFill="1"/>
    <xf numFmtId="43" fontId="1" fillId="0" borderId="0" xfId="0" applyNumberFormat="1" applyFont="1" applyFill="1"/>
    <xf numFmtId="43" fontId="1" fillId="0" borderId="1" xfId="1" applyFont="1" applyFill="1" applyBorder="1"/>
    <xf numFmtId="3" fontId="1" fillId="0" borderId="1" xfId="0" applyNumberFormat="1" applyFont="1" applyFill="1" applyBorder="1" applyAlignment="1">
      <alignment horizontal="center"/>
    </xf>
    <xf numFmtId="3" fontId="1" fillId="0" borderId="1" xfId="44" applyNumberFormat="1" applyFont="1" applyFill="1" applyBorder="1" applyAlignment="1">
      <alignment horizontal="center"/>
    </xf>
    <xf numFmtId="43" fontId="2" fillId="0" borderId="17" xfId="1" applyFont="1" applyFill="1" applyBorder="1" applyAlignment="1">
      <alignment horizontal="right"/>
    </xf>
    <xf numFmtId="43" fontId="1" fillId="0" borderId="1" xfId="1" applyFont="1" applyFill="1" applyBorder="1" applyAlignment="1">
      <alignment horizontal="center"/>
    </xf>
    <xf numFmtId="1" fontId="2" fillId="0" borderId="0" xfId="0" applyNumberFormat="1" applyFont="1"/>
    <xf numFmtId="43" fontId="2" fillId="0" borderId="0" xfId="1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/>
    </xf>
    <xf numFmtId="43" fontId="1" fillId="0" borderId="1" xfId="1" applyFont="1" applyBorder="1" applyAlignment="1"/>
    <xf numFmtId="43" fontId="2" fillId="0" borderId="1" xfId="1" applyFont="1" applyBorder="1" applyAlignment="1"/>
    <xf numFmtId="43" fontId="1" fillId="0" borderId="0" xfId="1" applyFont="1" applyAlignment="1"/>
    <xf numFmtId="188" fontId="1" fillId="0" borderId="0" xfId="0" applyNumberFormat="1" applyFont="1"/>
    <xf numFmtId="43" fontId="2" fillId="0" borderId="0" xfId="1" applyFont="1" applyFill="1" applyBorder="1" applyAlignment="1">
      <alignment horizontal="right"/>
    </xf>
    <xf numFmtId="43" fontId="2" fillId="0" borderId="0" xfId="1" applyFont="1" applyBorder="1" applyAlignment="1"/>
    <xf numFmtId="43" fontId="2" fillId="0" borderId="0" xfId="1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16" xfId="0" applyFont="1" applyFill="1" applyBorder="1" applyAlignment="1">
      <alignment horizontal="left"/>
    </xf>
    <xf numFmtId="1" fontId="2" fillId="0" borderId="3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27" fillId="46" borderId="3" xfId="0" applyFont="1" applyFill="1" applyBorder="1" applyAlignment="1">
      <alignment horizontal="center"/>
    </xf>
    <xf numFmtId="0" fontId="27" fillId="46" borderId="4" xfId="0" applyFont="1" applyFill="1" applyBorder="1" applyAlignment="1">
      <alignment horizontal="center"/>
    </xf>
    <xf numFmtId="0" fontId="27" fillId="46" borderId="2" xfId="0" applyFont="1" applyFill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" fillId="0" borderId="16" xfId="0" applyFont="1" applyFill="1" applyBorder="1" applyAlignment="1">
      <alignment horizontal="center"/>
    </xf>
    <xf numFmtId="0" fontId="2" fillId="33" borderId="3" xfId="0" applyFont="1" applyFill="1" applyBorder="1" applyAlignment="1">
      <alignment horizontal="center"/>
    </xf>
    <xf numFmtId="0" fontId="2" fillId="33" borderId="4" xfId="0" applyFont="1" applyFill="1" applyBorder="1" applyAlignment="1">
      <alignment horizontal="center"/>
    </xf>
    <xf numFmtId="0" fontId="2" fillId="33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3" fillId="33" borderId="3" xfId="0" applyFont="1" applyFill="1" applyBorder="1" applyAlignment="1">
      <alignment horizontal="center"/>
    </xf>
    <xf numFmtId="0" fontId="23" fillId="33" borderId="4" xfId="0" applyFont="1" applyFill="1" applyBorder="1" applyAlignment="1">
      <alignment horizontal="center"/>
    </xf>
    <xf numFmtId="0" fontId="23" fillId="33" borderId="2" xfId="0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0" xfId="0" applyFont="1" applyAlignment="1">
      <alignment horizontal="center"/>
    </xf>
    <xf numFmtId="1" fontId="23" fillId="0" borderId="0" xfId="0" applyNumberFormat="1" applyFont="1" applyAlignment="1">
      <alignment horizontal="left"/>
    </xf>
    <xf numFmtId="1" fontId="23" fillId="0" borderId="16" xfId="0" applyNumberFormat="1" applyFont="1" applyBorder="1" applyAlignment="1">
      <alignment horizontal="left"/>
    </xf>
    <xf numFmtId="1" fontId="23" fillId="0" borderId="3" xfId="0" applyNumberFormat="1" applyFont="1" applyBorder="1" applyAlignment="1">
      <alignment horizontal="left"/>
    </xf>
    <xf numFmtId="1" fontId="23" fillId="0" borderId="4" xfId="0" applyNumberFormat="1" applyFont="1" applyBorder="1" applyAlignment="1">
      <alignment horizontal="left"/>
    </xf>
    <xf numFmtId="1" fontId="23" fillId="0" borderId="2" xfId="0" applyNumberFormat="1" applyFont="1" applyBorder="1" applyAlignment="1">
      <alignment horizontal="left"/>
    </xf>
    <xf numFmtId="1" fontId="23" fillId="33" borderId="3" xfId="0" applyNumberFormat="1" applyFont="1" applyFill="1" applyBorder="1" applyAlignment="1">
      <alignment horizontal="center"/>
    </xf>
    <xf numFmtId="1" fontId="23" fillId="33" borderId="4" xfId="0" applyNumberFormat="1" applyFont="1" applyFill="1" applyBorder="1" applyAlignment="1">
      <alignment horizontal="center"/>
    </xf>
    <xf numFmtId="1" fontId="23" fillId="33" borderId="2" xfId="0" applyNumberFormat="1" applyFont="1" applyFill="1" applyBorder="1" applyAlignment="1">
      <alignment horizontal="center"/>
    </xf>
    <xf numFmtId="1" fontId="24" fillId="0" borderId="3" xfId="0" applyNumberFormat="1" applyFont="1" applyBorder="1" applyAlignment="1">
      <alignment horizontal="left"/>
    </xf>
    <xf numFmtId="1" fontId="24" fillId="0" borderId="4" xfId="0" applyNumberFormat="1" applyFont="1" applyBorder="1" applyAlignment="1">
      <alignment horizontal="left"/>
    </xf>
    <xf numFmtId="1" fontId="24" fillId="0" borderId="2" xfId="0" applyNumberFormat="1" applyFont="1" applyBorder="1" applyAlignment="1">
      <alignment horizontal="left"/>
    </xf>
    <xf numFmtId="1" fontId="24" fillId="0" borderId="0" xfId="0" applyNumberFormat="1" applyFont="1" applyAlignment="1">
      <alignment horizontal="left"/>
    </xf>
    <xf numFmtId="1" fontId="2" fillId="0" borderId="16" xfId="0" applyNumberFormat="1" applyFont="1" applyFill="1" applyBorder="1" applyAlignment="1">
      <alignment horizontal="left"/>
    </xf>
    <xf numFmtId="1" fontId="2" fillId="35" borderId="4" xfId="0" applyNumberFormat="1" applyFont="1" applyFill="1" applyBorder="1" applyAlignment="1">
      <alignment horizontal="left"/>
    </xf>
    <xf numFmtId="1" fontId="2" fillId="35" borderId="2" xfId="0" applyNumberFormat="1" applyFont="1" applyFill="1" applyBorder="1" applyAlignment="1">
      <alignment horizontal="left"/>
    </xf>
    <xf numFmtId="1" fontId="2" fillId="0" borderId="16" xfId="0" applyNumberFormat="1" applyFont="1" applyBorder="1" applyAlignment="1">
      <alignment horizontal="left"/>
    </xf>
    <xf numFmtId="1" fontId="2" fillId="35" borderId="3" xfId="0" applyNumberFormat="1" applyFont="1" applyFill="1" applyBorder="1" applyAlignment="1">
      <alignment horizontal="left"/>
    </xf>
    <xf numFmtId="0" fontId="2" fillId="36" borderId="17" xfId="0" applyFont="1" applyFill="1" applyBorder="1" applyAlignment="1">
      <alignment horizontal="center"/>
    </xf>
    <xf numFmtId="0" fontId="2" fillId="36" borderId="19" xfId="0" applyFont="1" applyFill="1" applyBorder="1" applyAlignment="1">
      <alignment horizontal="center"/>
    </xf>
    <xf numFmtId="0" fontId="2" fillId="36" borderId="3" xfId="0" applyFont="1" applyFill="1" applyBorder="1" applyAlignment="1">
      <alignment horizontal="center"/>
    </xf>
    <xf numFmtId="0" fontId="2" fillId="36" borderId="4" xfId="0" applyFont="1" applyFill="1" applyBorder="1" applyAlignment="1">
      <alignment horizontal="center"/>
    </xf>
    <xf numFmtId="0" fontId="2" fillId="36" borderId="2" xfId="0" applyFont="1" applyFill="1" applyBorder="1" applyAlignment="1">
      <alignment horizontal="center"/>
    </xf>
    <xf numFmtId="1" fontId="2" fillId="36" borderId="3" xfId="0" applyNumberFormat="1" applyFont="1" applyFill="1" applyBorder="1" applyAlignment="1">
      <alignment horizontal="center"/>
    </xf>
    <xf numFmtId="1" fontId="2" fillId="36" borderId="4" xfId="0" applyNumberFormat="1" applyFont="1" applyFill="1" applyBorder="1" applyAlignment="1">
      <alignment horizontal="center"/>
    </xf>
    <xf numFmtId="1" fontId="2" fillId="36" borderId="2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left"/>
    </xf>
    <xf numFmtId="1" fontId="2" fillId="0" borderId="3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left"/>
    </xf>
    <xf numFmtId="1" fontId="2" fillId="0" borderId="4" xfId="0" applyNumberFormat="1" applyFont="1" applyBorder="1" applyAlignment="1">
      <alignment horizontal="left"/>
    </xf>
    <xf numFmtId="1" fontId="2" fillId="0" borderId="2" xfId="0" applyNumberFormat="1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1" fontId="2" fillId="0" borderId="16" xfId="0" applyNumberFormat="1" applyFont="1" applyBorder="1" applyAlignment="1"/>
    <xf numFmtId="1" fontId="2" fillId="0" borderId="3" xfId="0" applyNumberFormat="1" applyFont="1" applyBorder="1" applyAlignment="1"/>
    <xf numFmtId="1" fontId="2" fillId="0" borderId="4" xfId="0" applyNumberFormat="1" applyFont="1" applyBorder="1" applyAlignment="1"/>
    <xf numFmtId="1" fontId="2" fillId="0" borderId="2" xfId="0" applyNumberFormat="1" applyFont="1" applyBorder="1" applyAlignment="1"/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" fontId="2" fillId="41" borderId="16" xfId="0" applyNumberFormat="1" applyFont="1" applyFill="1" applyBorder="1" applyAlignment="1">
      <alignment horizontal="left"/>
    </xf>
    <xf numFmtId="0" fontId="21" fillId="0" borderId="0" xfId="0" applyFont="1" applyAlignment="1">
      <alignment horizontal="center"/>
    </xf>
    <xf numFmtId="1" fontId="1" fillId="0" borderId="16" xfId="0" applyNumberFormat="1" applyFont="1" applyBorder="1" applyAlignment="1">
      <alignment horizontal="left"/>
    </xf>
    <xf numFmtId="0" fontId="27" fillId="36" borderId="3" xfId="0" applyFont="1" applyFill="1" applyBorder="1" applyAlignment="1">
      <alignment horizontal="center"/>
    </xf>
    <xf numFmtId="0" fontId="27" fillId="36" borderId="4" xfId="0" applyFont="1" applyFill="1" applyBorder="1" applyAlignment="1">
      <alignment horizontal="center"/>
    </xf>
    <xf numFmtId="0" fontId="27" fillId="36" borderId="2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1" fontId="27" fillId="0" borderId="16" xfId="0" applyNumberFormat="1" applyFont="1" applyBorder="1" applyAlignment="1">
      <alignment horizontal="left"/>
    </xf>
    <xf numFmtId="1" fontId="27" fillId="35" borderId="3" xfId="0" applyNumberFormat="1" applyFont="1" applyFill="1" applyBorder="1" applyAlignment="1">
      <alignment horizontal="left"/>
    </xf>
    <xf numFmtId="1" fontId="27" fillId="35" borderId="4" xfId="0" applyNumberFormat="1" applyFont="1" applyFill="1" applyBorder="1" applyAlignment="1">
      <alignment horizontal="left"/>
    </xf>
    <xf numFmtId="1" fontId="27" fillId="35" borderId="2" xfId="0" applyNumberFormat="1" applyFont="1" applyFill="1" applyBorder="1" applyAlignment="1">
      <alignment horizontal="left"/>
    </xf>
    <xf numFmtId="1" fontId="26" fillId="0" borderId="0" xfId="0" applyNumberFormat="1" applyFont="1" applyAlignment="1">
      <alignment horizontal="left"/>
    </xf>
    <xf numFmtId="1" fontId="27" fillId="0" borderId="16" xfId="0" applyNumberFormat="1" applyFont="1" applyFill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35" borderId="3" xfId="0" applyFont="1" applyFill="1" applyBorder="1" applyAlignment="1">
      <alignment horizontal="left"/>
    </xf>
    <xf numFmtId="0" fontId="27" fillId="35" borderId="4" xfId="0" applyFont="1" applyFill="1" applyBorder="1" applyAlignment="1">
      <alignment horizontal="left"/>
    </xf>
    <xf numFmtId="0" fontId="27" fillId="35" borderId="2" xfId="0" applyFont="1" applyFill="1" applyBorder="1" applyAlignment="1">
      <alignment horizontal="left"/>
    </xf>
    <xf numFmtId="0" fontId="2" fillId="35" borderId="3" xfId="0" applyFont="1" applyFill="1" applyBorder="1" applyAlignment="1">
      <alignment horizontal="left"/>
    </xf>
    <xf numFmtId="0" fontId="2" fillId="35" borderId="4" xfId="0" applyFont="1" applyFill="1" applyBorder="1" applyAlignment="1">
      <alignment horizontal="left"/>
    </xf>
    <xf numFmtId="0" fontId="2" fillId="35" borderId="2" xfId="0" applyFont="1" applyFill="1" applyBorder="1" applyAlignment="1">
      <alignment horizontal="left"/>
    </xf>
    <xf numFmtId="1" fontId="1" fillId="0" borderId="17" xfId="0" applyNumberFormat="1" applyFont="1" applyBorder="1" applyAlignment="1">
      <alignment horizontal="left"/>
    </xf>
    <xf numFmtId="1" fontId="2" fillId="33" borderId="3" xfId="0" applyNumberFormat="1" applyFont="1" applyFill="1" applyBorder="1" applyAlignment="1">
      <alignment horizontal="center"/>
    </xf>
    <xf numFmtId="1" fontId="2" fillId="33" borderId="4" xfId="0" applyNumberFormat="1" applyFont="1" applyFill="1" applyBorder="1" applyAlignment="1">
      <alignment horizontal="center"/>
    </xf>
    <xf numFmtId="1" fontId="2" fillId="33" borderId="2" xfId="0" applyNumberFormat="1" applyFont="1" applyFill="1" applyBorder="1" applyAlignment="1">
      <alignment horizontal="center"/>
    </xf>
  </cellXfs>
  <cellStyles count="53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1 2" xfId="46"/>
    <cellStyle name="60% - Accent2" xfId="27" builtinId="36" customBuiltin="1"/>
    <cellStyle name="60% - Accent2 2" xfId="47"/>
    <cellStyle name="60% - Accent3" xfId="31" builtinId="40" customBuiltin="1"/>
    <cellStyle name="60% - Accent3 2" xfId="48"/>
    <cellStyle name="60% - Accent4" xfId="35" builtinId="44" customBuiltin="1"/>
    <cellStyle name="60% - Accent4 2" xfId="49"/>
    <cellStyle name="60% - Accent5" xfId="39" builtinId="48" customBuiltin="1"/>
    <cellStyle name="60% - Accent5 2" xfId="50"/>
    <cellStyle name="60% - Accent6" xfId="43" builtinId="52" customBuiltin="1"/>
    <cellStyle name="60% - Accent6 2" xfId="5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Comma 2" xfId="44"/>
    <cellStyle name="Comma 3" xfId="52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eutral 2" xfId="45"/>
    <cellStyle name="Normal" xfId="0" builtinId="0"/>
    <cellStyle name="Normal 2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colors>
    <mruColors>
      <color rgb="FFDAD8D8"/>
      <color rgb="FFF8A2A2"/>
      <color rgb="FFDABBFD"/>
      <color rgb="FFA4C1FA"/>
      <color rgb="FFBDE9FF"/>
      <color rgb="FFCEE286"/>
      <color rgb="FFFBF389"/>
      <color rgb="FFFAA660"/>
      <color rgb="FFFFAFAF"/>
      <color rgb="FFF9CB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3"/>
  <sheetViews>
    <sheetView tabSelected="1" view="pageBreakPreview" zoomScaleNormal="90" zoomScaleSheetLayoutView="100" workbookViewId="0">
      <selection activeCell="F10" sqref="F10"/>
    </sheetView>
  </sheetViews>
  <sheetFormatPr defaultRowHeight="24" x14ac:dyDescent="0.55000000000000004"/>
  <cols>
    <col min="1" max="1" width="9.125" style="53" bestFit="1" customWidth="1"/>
    <col min="2" max="2" width="20.625" style="258" customWidth="1"/>
    <col min="3" max="3" width="9" style="123" customWidth="1"/>
    <col min="4" max="4" width="9.5" style="123" customWidth="1"/>
    <col min="5" max="5" width="9.625" style="123" customWidth="1"/>
    <col min="6" max="6" width="19.625" style="259" customWidth="1"/>
    <col min="7" max="7" width="16.25" style="259" bestFit="1" customWidth="1"/>
    <col min="8" max="243" width="9" style="53"/>
    <col min="244" max="244" width="5.125" style="53" customWidth="1"/>
    <col min="245" max="245" width="22.625" style="53" customWidth="1"/>
    <col min="246" max="248" width="10.625" style="53" customWidth="1"/>
    <col min="249" max="250" width="16.625" style="53" customWidth="1"/>
    <col min="251" max="251" width="14.375" style="53" bestFit="1" customWidth="1"/>
    <col min="252" max="252" width="9" style="53"/>
    <col min="253" max="253" width="18.375" style="53" bestFit="1" customWidth="1"/>
    <col min="254" max="254" width="13.375" style="53" bestFit="1" customWidth="1"/>
    <col min="255" max="499" width="9" style="53"/>
    <col min="500" max="500" width="5.125" style="53" customWidth="1"/>
    <col min="501" max="501" width="22.625" style="53" customWidth="1"/>
    <col min="502" max="504" width="10.625" style="53" customWidth="1"/>
    <col min="505" max="506" width="16.625" style="53" customWidth="1"/>
    <col min="507" max="507" width="14.375" style="53" bestFit="1" customWidth="1"/>
    <col min="508" max="508" width="9" style="53"/>
    <col min="509" max="509" width="18.375" style="53" bestFit="1" customWidth="1"/>
    <col min="510" max="510" width="13.375" style="53" bestFit="1" customWidth="1"/>
    <col min="511" max="755" width="9" style="53"/>
    <col min="756" max="756" width="5.125" style="53" customWidth="1"/>
    <col min="757" max="757" width="22.625" style="53" customWidth="1"/>
    <col min="758" max="760" width="10.625" style="53" customWidth="1"/>
    <col min="761" max="762" width="16.625" style="53" customWidth="1"/>
    <col min="763" max="763" width="14.375" style="53" bestFit="1" customWidth="1"/>
    <col min="764" max="764" width="9" style="53"/>
    <col min="765" max="765" width="18.375" style="53" bestFit="1" customWidth="1"/>
    <col min="766" max="766" width="13.375" style="53" bestFit="1" customWidth="1"/>
    <col min="767" max="1011" width="9" style="53"/>
    <col min="1012" max="1012" width="5.125" style="53" customWidth="1"/>
    <col min="1013" max="1013" width="22.625" style="53" customWidth="1"/>
    <col min="1014" max="1016" width="10.625" style="53" customWidth="1"/>
    <col min="1017" max="1018" width="16.625" style="53" customWidth="1"/>
    <col min="1019" max="1019" width="14.375" style="53" bestFit="1" customWidth="1"/>
    <col min="1020" max="1020" width="9" style="53"/>
    <col min="1021" max="1021" width="18.375" style="53" bestFit="1" customWidth="1"/>
    <col min="1022" max="1022" width="13.375" style="53" bestFit="1" customWidth="1"/>
    <col min="1023" max="1267" width="9" style="53"/>
    <col min="1268" max="1268" width="5.125" style="53" customWidth="1"/>
    <col min="1269" max="1269" width="22.625" style="53" customWidth="1"/>
    <col min="1270" max="1272" width="10.625" style="53" customWidth="1"/>
    <col min="1273" max="1274" width="16.625" style="53" customWidth="1"/>
    <col min="1275" max="1275" width="14.375" style="53" bestFit="1" customWidth="1"/>
    <col min="1276" max="1276" width="9" style="53"/>
    <col min="1277" max="1277" width="18.375" style="53" bestFit="1" customWidth="1"/>
    <col min="1278" max="1278" width="13.375" style="53" bestFit="1" customWidth="1"/>
    <col min="1279" max="1523" width="9" style="53"/>
    <col min="1524" max="1524" width="5.125" style="53" customWidth="1"/>
    <col min="1525" max="1525" width="22.625" style="53" customWidth="1"/>
    <col min="1526" max="1528" width="10.625" style="53" customWidth="1"/>
    <col min="1529" max="1530" width="16.625" style="53" customWidth="1"/>
    <col min="1531" max="1531" width="14.375" style="53" bestFit="1" customWidth="1"/>
    <col min="1532" max="1532" width="9" style="53"/>
    <col min="1533" max="1533" width="18.375" style="53" bestFit="1" customWidth="1"/>
    <col min="1534" max="1534" width="13.375" style="53" bestFit="1" customWidth="1"/>
    <col min="1535" max="1779" width="9" style="53"/>
    <col min="1780" max="1780" width="5.125" style="53" customWidth="1"/>
    <col min="1781" max="1781" width="22.625" style="53" customWidth="1"/>
    <col min="1782" max="1784" width="10.625" style="53" customWidth="1"/>
    <col min="1785" max="1786" width="16.625" style="53" customWidth="1"/>
    <col min="1787" max="1787" width="14.375" style="53" bestFit="1" customWidth="1"/>
    <col min="1788" max="1788" width="9" style="53"/>
    <col min="1789" max="1789" width="18.375" style="53" bestFit="1" customWidth="1"/>
    <col min="1790" max="1790" width="13.375" style="53" bestFit="1" customWidth="1"/>
    <col min="1791" max="2035" width="9" style="53"/>
    <col min="2036" max="2036" width="5.125" style="53" customWidth="1"/>
    <col min="2037" max="2037" width="22.625" style="53" customWidth="1"/>
    <col min="2038" max="2040" width="10.625" style="53" customWidth="1"/>
    <col min="2041" max="2042" width="16.625" style="53" customWidth="1"/>
    <col min="2043" max="2043" width="14.375" style="53" bestFit="1" customWidth="1"/>
    <col min="2044" max="2044" width="9" style="53"/>
    <col min="2045" max="2045" width="18.375" style="53" bestFit="1" customWidth="1"/>
    <col min="2046" max="2046" width="13.375" style="53" bestFit="1" customWidth="1"/>
    <col min="2047" max="2291" width="9" style="53"/>
    <col min="2292" max="2292" width="5.125" style="53" customWidth="1"/>
    <col min="2293" max="2293" width="22.625" style="53" customWidth="1"/>
    <col min="2294" max="2296" width="10.625" style="53" customWidth="1"/>
    <col min="2297" max="2298" width="16.625" style="53" customWidth="1"/>
    <col min="2299" max="2299" width="14.375" style="53" bestFit="1" customWidth="1"/>
    <col min="2300" max="2300" width="9" style="53"/>
    <col min="2301" max="2301" width="18.375" style="53" bestFit="1" customWidth="1"/>
    <col min="2302" max="2302" width="13.375" style="53" bestFit="1" customWidth="1"/>
    <col min="2303" max="2547" width="9" style="53"/>
    <col min="2548" max="2548" width="5.125" style="53" customWidth="1"/>
    <col min="2549" max="2549" width="22.625" style="53" customWidth="1"/>
    <col min="2550" max="2552" width="10.625" style="53" customWidth="1"/>
    <col min="2553" max="2554" width="16.625" style="53" customWidth="1"/>
    <col min="2555" max="2555" width="14.375" style="53" bestFit="1" customWidth="1"/>
    <col min="2556" max="2556" width="9" style="53"/>
    <col min="2557" max="2557" width="18.375" style="53" bestFit="1" customWidth="1"/>
    <col min="2558" max="2558" width="13.375" style="53" bestFit="1" customWidth="1"/>
    <col min="2559" max="2803" width="9" style="53"/>
    <col min="2804" max="2804" width="5.125" style="53" customWidth="1"/>
    <col min="2805" max="2805" width="22.625" style="53" customWidth="1"/>
    <col min="2806" max="2808" width="10.625" style="53" customWidth="1"/>
    <col min="2809" max="2810" width="16.625" style="53" customWidth="1"/>
    <col min="2811" max="2811" width="14.375" style="53" bestFit="1" customWidth="1"/>
    <col min="2812" max="2812" width="9" style="53"/>
    <col min="2813" max="2813" width="18.375" style="53" bestFit="1" customWidth="1"/>
    <col min="2814" max="2814" width="13.375" style="53" bestFit="1" customWidth="1"/>
    <col min="2815" max="3059" width="9" style="53"/>
    <col min="3060" max="3060" width="5.125" style="53" customWidth="1"/>
    <col min="3061" max="3061" width="22.625" style="53" customWidth="1"/>
    <col min="3062" max="3064" width="10.625" style="53" customWidth="1"/>
    <col min="3065" max="3066" width="16.625" style="53" customWidth="1"/>
    <col min="3067" max="3067" width="14.375" style="53" bestFit="1" customWidth="1"/>
    <col min="3068" max="3068" width="9" style="53"/>
    <col min="3069" max="3069" width="18.375" style="53" bestFit="1" customWidth="1"/>
    <col min="3070" max="3070" width="13.375" style="53" bestFit="1" customWidth="1"/>
    <col min="3071" max="3315" width="9" style="53"/>
    <col min="3316" max="3316" width="5.125" style="53" customWidth="1"/>
    <col min="3317" max="3317" width="22.625" style="53" customWidth="1"/>
    <col min="3318" max="3320" width="10.625" style="53" customWidth="1"/>
    <col min="3321" max="3322" width="16.625" style="53" customWidth="1"/>
    <col min="3323" max="3323" width="14.375" style="53" bestFit="1" customWidth="1"/>
    <col min="3324" max="3324" width="9" style="53"/>
    <col min="3325" max="3325" width="18.375" style="53" bestFit="1" customWidth="1"/>
    <col min="3326" max="3326" width="13.375" style="53" bestFit="1" customWidth="1"/>
    <col min="3327" max="3571" width="9" style="53"/>
    <col min="3572" max="3572" width="5.125" style="53" customWidth="1"/>
    <col min="3573" max="3573" width="22.625" style="53" customWidth="1"/>
    <col min="3574" max="3576" width="10.625" style="53" customWidth="1"/>
    <col min="3577" max="3578" width="16.625" style="53" customWidth="1"/>
    <col min="3579" max="3579" width="14.375" style="53" bestFit="1" customWidth="1"/>
    <col min="3580" max="3580" width="9" style="53"/>
    <col min="3581" max="3581" width="18.375" style="53" bestFit="1" customWidth="1"/>
    <col min="3582" max="3582" width="13.375" style="53" bestFit="1" customWidth="1"/>
    <col min="3583" max="3827" width="9" style="53"/>
    <col min="3828" max="3828" width="5.125" style="53" customWidth="1"/>
    <col min="3829" max="3829" width="22.625" style="53" customWidth="1"/>
    <col min="3830" max="3832" width="10.625" style="53" customWidth="1"/>
    <col min="3833" max="3834" width="16.625" style="53" customWidth="1"/>
    <col min="3835" max="3835" width="14.375" style="53" bestFit="1" customWidth="1"/>
    <col min="3836" max="3836" width="9" style="53"/>
    <col min="3837" max="3837" width="18.375" style="53" bestFit="1" customWidth="1"/>
    <col min="3838" max="3838" width="13.375" style="53" bestFit="1" customWidth="1"/>
    <col min="3839" max="4083" width="9" style="53"/>
    <col min="4084" max="4084" width="5.125" style="53" customWidth="1"/>
    <col min="4085" max="4085" width="22.625" style="53" customWidth="1"/>
    <col min="4086" max="4088" width="10.625" style="53" customWidth="1"/>
    <col min="4089" max="4090" width="16.625" style="53" customWidth="1"/>
    <col min="4091" max="4091" width="14.375" style="53" bestFit="1" customWidth="1"/>
    <col min="4092" max="4092" width="9" style="53"/>
    <col min="4093" max="4093" width="18.375" style="53" bestFit="1" customWidth="1"/>
    <col min="4094" max="4094" width="13.375" style="53" bestFit="1" customWidth="1"/>
    <col min="4095" max="4339" width="9" style="53"/>
    <col min="4340" max="4340" width="5.125" style="53" customWidth="1"/>
    <col min="4341" max="4341" width="22.625" style="53" customWidth="1"/>
    <col min="4342" max="4344" width="10.625" style="53" customWidth="1"/>
    <col min="4345" max="4346" width="16.625" style="53" customWidth="1"/>
    <col min="4347" max="4347" width="14.375" style="53" bestFit="1" customWidth="1"/>
    <col min="4348" max="4348" width="9" style="53"/>
    <col min="4349" max="4349" width="18.375" style="53" bestFit="1" customWidth="1"/>
    <col min="4350" max="4350" width="13.375" style="53" bestFit="1" customWidth="1"/>
    <col min="4351" max="4595" width="9" style="53"/>
    <col min="4596" max="4596" width="5.125" style="53" customWidth="1"/>
    <col min="4597" max="4597" width="22.625" style="53" customWidth="1"/>
    <col min="4598" max="4600" width="10.625" style="53" customWidth="1"/>
    <col min="4601" max="4602" width="16.625" style="53" customWidth="1"/>
    <col min="4603" max="4603" width="14.375" style="53" bestFit="1" customWidth="1"/>
    <col min="4604" max="4604" width="9" style="53"/>
    <col min="4605" max="4605" width="18.375" style="53" bestFit="1" customWidth="1"/>
    <col min="4606" max="4606" width="13.375" style="53" bestFit="1" customWidth="1"/>
    <col min="4607" max="4851" width="9" style="53"/>
    <col min="4852" max="4852" width="5.125" style="53" customWidth="1"/>
    <col min="4853" max="4853" width="22.625" style="53" customWidth="1"/>
    <col min="4854" max="4856" width="10.625" style="53" customWidth="1"/>
    <col min="4857" max="4858" width="16.625" style="53" customWidth="1"/>
    <col min="4859" max="4859" width="14.375" style="53" bestFit="1" customWidth="1"/>
    <col min="4860" max="4860" width="9" style="53"/>
    <col min="4861" max="4861" width="18.375" style="53" bestFit="1" customWidth="1"/>
    <col min="4862" max="4862" width="13.375" style="53" bestFit="1" customWidth="1"/>
    <col min="4863" max="5107" width="9" style="53"/>
    <col min="5108" max="5108" width="5.125" style="53" customWidth="1"/>
    <col min="5109" max="5109" width="22.625" style="53" customWidth="1"/>
    <col min="5110" max="5112" width="10.625" style="53" customWidth="1"/>
    <col min="5113" max="5114" width="16.625" style="53" customWidth="1"/>
    <col min="5115" max="5115" width="14.375" style="53" bestFit="1" customWidth="1"/>
    <col min="5116" max="5116" width="9" style="53"/>
    <col min="5117" max="5117" width="18.375" style="53" bestFit="1" customWidth="1"/>
    <col min="5118" max="5118" width="13.375" style="53" bestFit="1" customWidth="1"/>
    <col min="5119" max="5363" width="9" style="53"/>
    <col min="5364" max="5364" width="5.125" style="53" customWidth="1"/>
    <col min="5365" max="5365" width="22.625" style="53" customWidth="1"/>
    <col min="5366" max="5368" width="10.625" style="53" customWidth="1"/>
    <col min="5369" max="5370" width="16.625" style="53" customWidth="1"/>
    <col min="5371" max="5371" width="14.375" style="53" bestFit="1" customWidth="1"/>
    <col min="5372" max="5372" width="9" style="53"/>
    <col min="5373" max="5373" width="18.375" style="53" bestFit="1" customWidth="1"/>
    <col min="5374" max="5374" width="13.375" style="53" bestFit="1" customWidth="1"/>
    <col min="5375" max="5619" width="9" style="53"/>
    <col min="5620" max="5620" width="5.125" style="53" customWidth="1"/>
    <col min="5621" max="5621" width="22.625" style="53" customWidth="1"/>
    <col min="5622" max="5624" width="10.625" style="53" customWidth="1"/>
    <col min="5625" max="5626" width="16.625" style="53" customWidth="1"/>
    <col min="5627" max="5627" width="14.375" style="53" bestFit="1" customWidth="1"/>
    <col min="5628" max="5628" width="9" style="53"/>
    <col min="5629" max="5629" width="18.375" style="53" bestFit="1" customWidth="1"/>
    <col min="5630" max="5630" width="13.375" style="53" bestFit="1" customWidth="1"/>
    <col min="5631" max="5875" width="9" style="53"/>
    <col min="5876" max="5876" width="5.125" style="53" customWidth="1"/>
    <col min="5877" max="5877" width="22.625" style="53" customWidth="1"/>
    <col min="5878" max="5880" width="10.625" style="53" customWidth="1"/>
    <col min="5881" max="5882" width="16.625" style="53" customWidth="1"/>
    <col min="5883" max="5883" width="14.375" style="53" bestFit="1" customWidth="1"/>
    <col min="5884" max="5884" width="9" style="53"/>
    <col min="5885" max="5885" width="18.375" style="53" bestFit="1" customWidth="1"/>
    <col min="5886" max="5886" width="13.375" style="53" bestFit="1" customWidth="1"/>
    <col min="5887" max="6131" width="9" style="53"/>
    <col min="6132" max="6132" width="5.125" style="53" customWidth="1"/>
    <col min="6133" max="6133" width="22.625" style="53" customWidth="1"/>
    <col min="6134" max="6136" width="10.625" style="53" customWidth="1"/>
    <col min="6137" max="6138" width="16.625" style="53" customWidth="1"/>
    <col min="6139" max="6139" width="14.375" style="53" bestFit="1" customWidth="1"/>
    <col min="6140" max="6140" width="9" style="53"/>
    <col min="6141" max="6141" width="18.375" style="53" bestFit="1" customWidth="1"/>
    <col min="6142" max="6142" width="13.375" style="53" bestFit="1" customWidth="1"/>
    <col min="6143" max="6387" width="9" style="53"/>
    <col min="6388" max="6388" width="5.125" style="53" customWidth="1"/>
    <col min="6389" max="6389" width="22.625" style="53" customWidth="1"/>
    <col min="6390" max="6392" width="10.625" style="53" customWidth="1"/>
    <col min="6393" max="6394" width="16.625" style="53" customWidth="1"/>
    <col min="6395" max="6395" width="14.375" style="53" bestFit="1" customWidth="1"/>
    <col min="6396" max="6396" width="9" style="53"/>
    <col min="6397" max="6397" width="18.375" style="53" bestFit="1" customWidth="1"/>
    <col min="6398" max="6398" width="13.375" style="53" bestFit="1" customWidth="1"/>
    <col min="6399" max="6643" width="9" style="53"/>
    <col min="6644" max="6644" width="5.125" style="53" customWidth="1"/>
    <col min="6645" max="6645" width="22.625" style="53" customWidth="1"/>
    <col min="6646" max="6648" width="10.625" style="53" customWidth="1"/>
    <col min="6649" max="6650" width="16.625" style="53" customWidth="1"/>
    <col min="6651" max="6651" width="14.375" style="53" bestFit="1" customWidth="1"/>
    <col min="6652" max="6652" width="9" style="53"/>
    <col min="6653" max="6653" width="18.375" style="53" bestFit="1" customWidth="1"/>
    <col min="6654" max="6654" width="13.375" style="53" bestFit="1" customWidth="1"/>
    <col min="6655" max="6899" width="9" style="53"/>
    <col min="6900" max="6900" width="5.125" style="53" customWidth="1"/>
    <col min="6901" max="6901" width="22.625" style="53" customWidth="1"/>
    <col min="6902" max="6904" width="10.625" style="53" customWidth="1"/>
    <col min="6905" max="6906" width="16.625" style="53" customWidth="1"/>
    <col min="6907" max="6907" width="14.375" style="53" bestFit="1" customWidth="1"/>
    <col min="6908" max="6908" width="9" style="53"/>
    <col min="6909" max="6909" width="18.375" style="53" bestFit="1" customWidth="1"/>
    <col min="6910" max="6910" width="13.375" style="53" bestFit="1" customWidth="1"/>
    <col min="6911" max="7155" width="9" style="53"/>
    <col min="7156" max="7156" width="5.125" style="53" customWidth="1"/>
    <col min="7157" max="7157" width="22.625" style="53" customWidth="1"/>
    <col min="7158" max="7160" width="10.625" style="53" customWidth="1"/>
    <col min="7161" max="7162" width="16.625" style="53" customWidth="1"/>
    <col min="7163" max="7163" width="14.375" style="53" bestFit="1" customWidth="1"/>
    <col min="7164" max="7164" width="9" style="53"/>
    <col min="7165" max="7165" width="18.375" style="53" bestFit="1" customWidth="1"/>
    <col min="7166" max="7166" width="13.375" style="53" bestFit="1" customWidth="1"/>
    <col min="7167" max="7411" width="9" style="53"/>
    <col min="7412" max="7412" width="5.125" style="53" customWidth="1"/>
    <col min="7413" max="7413" width="22.625" style="53" customWidth="1"/>
    <col min="7414" max="7416" width="10.625" style="53" customWidth="1"/>
    <col min="7417" max="7418" width="16.625" style="53" customWidth="1"/>
    <col min="7419" max="7419" width="14.375" style="53" bestFit="1" customWidth="1"/>
    <col min="7420" max="7420" width="9" style="53"/>
    <col min="7421" max="7421" width="18.375" style="53" bestFit="1" customWidth="1"/>
    <col min="7422" max="7422" width="13.375" style="53" bestFit="1" customWidth="1"/>
    <col min="7423" max="7667" width="9" style="53"/>
    <col min="7668" max="7668" width="5.125" style="53" customWidth="1"/>
    <col min="7669" max="7669" width="22.625" style="53" customWidth="1"/>
    <col min="7670" max="7672" width="10.625" style="53" customWidth="1"/>
    <col min="7673" max="7674" width="16.625" style="53" customWidth="1"/>
    <col min="7675" max="7675" width="14.375" style="53" bestFit="1" customWidth="1"/>
    <col min="7676" max="7676" width="9" style="53"/>
    <col min="7677" max="7677" width="18.375" style="53" bestFit="1" customWidth="1"/>
    <col min="7678" max="7678" width="13.375" style="53" bestFit="1" customWidth="1"/>
    <col min="7679" max="7923" width="9" style="53"/>
    <col min="7924" max="7924" width="5.125" style="53" customWidth="1"/>
    <col min="7925" max="7925" width="22.625" style="53" customWidth="1"/>
    <col min="7926" max="7928" width="10.625" style="53" customWidth="1"/>
    <col min="7929" max="7930" width="16.625" style="53" customWidth="1"/>
    <col min="7931" max="7931" width="14.375" style="53" bestFit="1" customWidth="1"/>
    <col min="7932" max="7932" width="9" style="53"/>
    <col min="7933" max="7933" width="18.375" style="53" bestFit="1" customWidth="1"/>
    <col min="7934" max="7934" width="13.375" style="53" bestFit="1" customWidth="1"/>
    <col min="7935" max="8179" width="9" style="53"/>
    <col min="8180" max="8180" width="5.125" style="53" customWidth="1"/>
    <col min="8181" max="8181" width="22.625" style="53" customWidth="1"/>
    <col min="8182" max="8184" width="10.625" style="53" customWidth="1"/>
    <col min="8185" max="8186" width="16.625" style="53" customWidth="1"/>
    <col min="8187" max="8187" width="14.375" style="53" bestFit="1" customWidth="1"/>
    <col min="8188" max="8188" width="9" style="53"/>
    <col min="8189" max="8189" width="18.375" style="53" bestFit="1" customWidth="1"/>
    <col min="8190" max="8190" width="13.375" style="53" bestFit="1" customWidth="1"/>
    <col min="8191" max="8435" width="9" style="53"/>
    <col min="8436" max="8436" width="5.125" style="53" customWidth="1"/>
    <col min="8437" max="8437" width="22.625" style="53" customWidth="1"/>
    <col min="8438" max="8440" width="10.625" style="53" customWidth="1"/>
    <col min="8441" max="8442" width="16.625" style="53" customWidth="1"/>
    <col min="8443" max="8443" width="14.375" style="53" bestFit="1" customWidth="1"/>
    <col min="8444" max="8444" width="9" style="53"/>
    <col min="8445" max="8445" width="18.375" style="53" bestFit="1" customWidth="1"/>
    <col min="8446" max="8446" width="13.375" style="53" bestFit="1" customWidth="1"/>
    <col min="8447" max="8691" width="9" style="53"/>
    <col min="8692" max="8692" width="5.125" style="53" customWidth="1"/>
    <col min="8693" max="8693" width="22.625" style="53" customWidth="1"/>
    <col min="8694" max="8696" width="10.625" style="53" customWidth="1"/>
    <col min="8697" max="8698" width="16.625" style="53" customWidth="1"/>
    <col min="8699" max="8699" width="14.375" style="53" bestFit="1" customWidth="1"/>
    <col min="8700" max="8700" width="9" style="53"/>
    <col min="8701" max="8701" width="18.375" style="53" bestFit="1" customWidth="1"/>
    <col min="8702" max="8702" width="13.375" style="53" bestFit="1" customWidth="1"/>
    <col min="8703" max="8947" width="9" style="53"/>
    <col min="8948" max="8948" width="5.125" style="53" customWidth="1"/>
    <col min="8949" max="8949" width="22.625" style="53" customWidth="1"/>
    <col min="8950" max="8952" width="10.625" style="53" customWidth="1"/>
    <col min="8953" max="8954" width="16.625" style="53" customWidth="1"/>
    <col min="8955" max="8955" width="14.375" style="53" bestFit="1" customWidth="1"/>
    <col min="8956" max="8956" width="9" style="53"/>
    <col min="8957" max="8957" width="18.375" style="53" bestFit="1" customWidth="1"/>
    <col min="8958" max="8958" width="13.375" style="53" bestFit="1" customWidth="1"/>
    <col min="8959" max="9203" width="9" style="53"/>
    <col min="9204" max="9204" width="5.125" style="53" customWidth="1"/>
    <col min="9205" max="9205" width="22.625" style="53" customWidth="1"/>
    <col min="9206" max="9208" width="10.625" style="53" customWidth="1"/>
    <col min="9209" max="9210" width="16.625" style="53" customWidth="1"/>
    <col min="9211" max="9211" width="14.375" style="53" bestFit="1" customWidth="1"/>
    <col min="9212" max="9212" width="9" style="53"/>
    <col min="9213" max="9213" width="18.375" style="53" bestFit="1" customWidth="1"/>
    <col min="9214" max="9214" width="13.375" style="53" bestFit="1" customWidth="1"/>
    <col min="9215" max="9459" width="9" style="53"/>
    <col min="9460" max="9460" width="5.125" style="53" customWidth="1"/>
    <col min="9461" max="9461" width="22.625" style="53" customWidth="1"/>
    <col min="9462" max="9464" width="10.625" style="53" customWidth="1"/>
    <col min="9465" max="9466" width="16.625" style="53" customWidth="1"/>
    <col min="9467" max="9467" width="14.375" style="53" bestFit="1" customWidth="1"/>
    <col min="9468" max="9468" width="9" style="53"/>
    <col min="9469" max="9469" width="18.375" style="53" bestFit="1" customWidth="1"/>
    <col min="9470" max="9470" width="13.375" style="53" bestFit="1" customWidth="1"/>
    <col min="9471" max="9715" width="9" style="53"/>
    <col min="9716" max="9716" width="5.125" style="53" customWidth="1"/>
    <col min="9717" max="9717" width="22.625" style="53" customWidth="1"/>
    <col min="9718" max="9720" width="10.625" style="53" customWidth="1"/>
    <col min="9721" max="9722" width="16.625" style="53" customWidth="1"/>
    <col min="9723" max="9723" width="14.375" style="53" bestFit="1" customWidth="1"/>
    <col min="9724" max="9724" width="9" style="53"/>
    <col min="9725" max="9725" width="18.375" style="53" bestFit="1" customWidth="1"/>
    <col min="9726" max="9726" width="13.375" style="53" bestFit="1" customWidth="1"/>
    <col min="9727" max="9971" width="9" style="53"/>
    <col min="9972" max="9972" width="5.125" style="53" customWidth="1"/>
    <col min="9973" max="9973" width="22.625" style="53" customWidth="1"/>
    <col min="9974" max="9976" width="10.625" style="53" customWidth="1"/>
    <col min="9977" max="9978" width="16.625" style="53" customWidth="1"/>
    <col min="9979" max="9979" width="14.375" style="53" bestFit="1" customWidth="1"/>
    <col min="9980" max="9980" width="9" style="53"/>
    <col min="9981" max="9981" width="18.375" style="53" bestFit="1" customWidth="1"/>
    <col min="9982" max="9982" width="13.375" style="53" bestFit="1" customWidth="1"/>
    <col min="9983" max="10227" width="9" style="53"/>
    <col min="10228" max="10228" width="5.125" style="53" customWidth="1"/>
    <col min="10229" max="10229" width="22.625" style="53" customWidth="1"/>
    <col min="10230" max="10232" width="10.625" style="53" customWidth="1"/>
    <col min="10233" max="10234" width="16.625" style="53" customWidth="1"/>
    <col min="10235" max="10235" width="14.375" style="53" bestFit="1" customWidth="1"/>
    <col min="10236" max="10236" width="9" style="53"/>
    <col min="10237" max="10237" width="18.375" style="53" bestFit="1" customWidth="1"/>
    <col min="10238" max="10238" width="13.375" style="53" bestFit="1" customWidth="1"/>
    <col min="10239" max="10483" width="9" style="53"/>
    <col min="10484" max="10484" width="5.125" style="53" customWidth="1"/>
    <col min="10485" max="10485" width="22.625" style="53" customWidth="1"/>
    <col min="10486" max="10488" width="10.625" style="53" customWidth="1"/>
    <col min="10489" max="10490" width="16.625" style="53" customWidth="1"/>
    <col min="10491" max="10491" width="14.375" style="53" bestFit="1" customWidth="1"/>
    <col min="10492" max="10492" width="9" style="53"/>
    <col min="10493" max="10493" width="18.375" style="53" bestFit="1" customWidth="1"/>
    <col min="10494" max="10494" width="13.375" style="53" bestFit="1" customWidth="1"/>
    <col min="10495" max="10739" width="9" style="53"/>
    <col min="10740" max="10740" width="5.125" style="53" customWidth="1"/>
    <col min="10741" max="10741" width="22.625" style="53" customWidth="1"/>
    <col min="10742" max="10744" width="10.625" style="53" customWidth="1"/>
    <col min="10745" max="10746" width="16.625" style="53" customWidth="1"/>
    <col min="10747" max="10747" width="14.375" style="53" bestFit="1" customWidth="1"/>
    <col min="10748" max="10748" width="9" style="53"/>
    <col min="10749" max="10749" width="18.375" style="53" bestFit="1" customWidth="1"/>
    <col min="10750" max="10750" width="13.375" style="53" bestFit="1" customWidth="1"/>
    <col min="10751" max="10995" width="9" style="53"/>
    <col min="10996" max="10996" width="5.125" style="53" customWidth="1"/>
    <col min="10997" max="10997" width="22.625" style="53" customWidth="1"/>
    <col min="10998" max="11000" width="10.625" style="53" customWidth="1"/>
    <col min="11001" max="11002" width="16.625" style="53" customWidth="1"/>
    <col min="11003" max="11003" width="14.375" style="53" bestFit="1" customWidth="1"/>
    <col min="11004" max="11004" width="9" style="53"/>
    <col min="11005" max="11005" width="18.375" style="53" bestFit="1" customWidth="1"/>
    <col min="11006" max="11006" width="13.375" style="53" bestFit="1" customWidth="1"/>
    <col min="11007" max="11251" width="9" style="53"/>
    <col min="11252" max="11252" width="5.125" style="53" customWidth="1"/>
    <col min="11253" max="11253" width="22.625" style="53" customWidth="1"/>
    <col min="11254" max="11256" width="10.625" style="53" customWidth="1"/>
    <col min="11257" max="11258" width="16.625" style="53" customWidth="1"/>
    <col min="11259" max="11259" width="14.375" style="53" bestFit="1" customWidth="1"/>
    <col min="11260" max="11260" width="9" style="53"/>
    <col min="11261" max="11261" width="18.375" style="53" bestFit="1" customWidth="1"/>
    <col min="11262" max="11262" width="13.375" style="53" bestFit="1" customWidth="1"/>
    <col min="11263" max="11507" width="9" style="53"/>
    <col min="11508" max="11508" width="5.125" style="53" customWidth="1"/>
    <col min="11509" max="11509" width="22.625" style="53" customWidth="1"/>
    <col min="11510" max="11512" width="10.625" style="53" customWidth="1"/>
    <col min="11513" max="11514" width="16.625" style="53" customWidth="1"/>
    <col min="11515" max="11515" width="14.375" style="53" bestFit="1" customWidth="1"/>
    <col min="11516" max="11516" width="9" style="53"/>
    <col min="11517" max="11517" width="18.375" style="53" bestFit="1" customWidth="1"/>
    <col min="11518" max="11518" width="13.375" style="53" bestFit="1" customWidth="1"/>
    <col min="11519" max="11763" width="9" style="53"/>
    <col min="11764" max="11764" width="5.125" style="53" customWidth="1"/>
    <col min="11765" max="11765" width="22.625" style="53" customWidth="1"/>
    <col min="11766" max="11768" width="10.625" style="53" customWidth="1"/>
    <col min="11769" max="11770" width="16.625" style="53" customWidth="1"/>
    <col min="11771" max="11771" width="14.375" style="53" bestFit="1" customWidth="1"/>
    <col min="11772" max="11772" width="9" style="53"/>
    <col min="11773" max="11773" width="18.375" style="53" bestFit="1" customWidth="1"/>
    <col min="11774" max="11774" width="13.375" style="53" bestFit="1" customWidth="1"/>
    <col min="11775" max="12019" width="9" style="53"/>
    <col min="12020" max="12020" width="5.125" style="53" customWidth="1"/>
    <col min="12021" max="12021" width="22.625" style="53" customWidth="1"/>
    <col min="12022" max="12024" width="10.625" style="53" customWidth="1"/>
    <col min="12025" max="12026" width="16.625" style="53" customWidth="1"/>
    <col min="12027" max="12027" width="14.375" style="53" bestFit="1" customWidth="1"/>
    <col min="12028" max="12028" width="9" style="53"/>
    <col min="12029" max="12029" width="18.375" style="53" bestFit="1" customWidth="1"/>
    <col min="12030" max="12030" width="13.375" style="53" bestFit="1" customWidth="1"/>
    <col min="12031" max="12275" width="9" style="53"/>
    <col min="12276" max="12276" width="5.125" style="53" customWidth="1"/>
    <col min="12277" max="12277" width="22.625" style="53" customWidth="1"/>
    <col min="12278" max="12280" width="10.625" style="53" customWidth="1"/>
    <col min="12281" max="12282" width="16.625" style="53" customWidth="1"/>
    <col min="12283" max="12283" width="14.375" style="53" bestFit="1" customWidth="1"/>
    <col min="12284" max="12284" width="9" style="53"/>
    <col min="12285" max="12285" width="18.375" style="53" bestFit="1" customWidth="1"/>
    <col min="12286" max="12286" width="13.375" style="53" bestFit="1" customWidth="1"/>
    <col min="12287" max="12531" width="9" style="53"/>
    <col min="12532" max="12532" width="5.125" style="53" customWidth="1"/>
    <col min="12533" max="12533" width="22.625" style="53" customWidth="1"/>
    <col min="12534" max="12536" width="10.625" style="53" customWidth="1"/>
    <col min="12537" max="12538" width="16.625" style="53" customWidth="1"/>
    <col min="12539" max="12539" width="14.375" style="53" bestFit="1" customWidth="1"/>
    <col min="12540" max="12540" width="9" style="53"/>
    <col min="12541" max="12541" width="18.375" style="53" bestFit="1" customWidth="1"/>
    <col min="12542" max="12542" width="13.375" style="53" bestFit="1" customWidth="1"/>
    <col min="12543" max="12787" width="9" style="53"/>
    <col min="12788" max="12788" width="5.125" style="53" customWidth="1"/>
    <col min="12789" max="12789" width="22.625" style="53" customWidth="1"/>
    <col min="12790" max="12792" width="10.625" style="53" customWidth="1"/>
    <col min="12793" max="12794" width="16.625" style="53" customWidth="1"/>
    <col min="12795" max="12795" width="14.375" style="53" bestFit="1" customWidth="1"/>
    <col min="12796" max="12796" width="9" style="53"/>
    <col min="12797" max="12797" width="18.375" style="53" bestFit="1" customWidth="1"/>
    <col min="12798" max="12798" width="13.375" style="53" bestFit="1" customWidth="1"/>
    <col min="12799" max="13043" width="9" style="53"/>
    <col min="13044" max="13044" width="5.125" style="53" customWidth="1"/>
    <col min="13045" max="13045" width="22.625" style="53" customWidth="1"/>
    <col min="13046" max="13048" width="10.625" style="53" customWidth="1"/>
    <col min="13049" max="13050" width="16.625" style="53" customWidth="1"/>
    <col min="13051" max="13051" width="14.375" style="53" bestFit="1" customWidth="1"/>
    <col min="13052" max="13052" width="9" style="53"/>
    <col min="13053" max="13053" width="18.375" style="53" bestFit="1" customWidth="1"/>
    <col min="13054" max="13054" width="13.375" style="53" bestFit="1" customWidth="1"/>
    <col min="13055" max="13299" width="9" style="53"/>
    <col min="13300" max="13300" width="5.125" style="53" customWidth="1"/>
    <col min="13301" max="13301" width="22.625" style="53" customWidth="1"/>
    <col min="13302" max="13304" width="10.625" style="53" customWidth="1"/>
    <col min="13305" max="13306" width="16.625" style="53" customWidth="1"/>
    <col min="13307" max="13307" width="14.375" style="53" bestFit="1" customWidth="1"/>
    <col min="13308" max="13308" width="9" style="53"/>
    <col min="13309" max="13309" width="18.375" style="53" bestFit="1" customWidth="1"/>
    <col min="13310" max="13310" width="13.375" style="53" bestFit="1" customWidth="1"/>
    <col min="13311" max="13555" width="9" style="53"/>
    <col min="13556" max="13556" width="5.125" style="53" customWidth="1"/>
    <col min="13557" max="13557" width="22.625" style="53" customWidth="1"/>
    <col min="13558" max="13560" width="10.625" style="53" customWidth="1"/>
    <col min="13561" max="13562" width="16.625" style="53" customWidth="1"/>
    <col min="13563" max="13563" width="14.375" style="53" bestFit="1" customWidth="1"/>
    <col min="13564" max="13564" width="9" style="53"/>
    <col min="13565" max="13565" width="18.375" style="53" bestFit="1" customWidth="1"/>
    <col min="13566" max="13566" width="13.375" style="53" bestFit="1" customWidth="1"/>
    <col min="13567" max="13811" width="9" style="53"/>
    <col min="13812" max="13812" width="5.125" style="53" customWidth="1"/>
    <col min="13813" max="13813" width="22.625" style="53" customWidth="1"/>
    <col min="13814" max="13816" width="10.625" style="53" customWidth="1"/>
    <col min="13817" max="13818" width="16.625" style="53" customWidth="1"/>
    <col min="13819" max="13819" width="14.375" style="53" bestFit="1" customWidth="1"/>
    <col min="13820" max="13820" width="9" style="53"/>
    <col min="13821" max="13821" width="18.375" style="53" bestFit="1" customWidth="1"/>
    <col min="13822" max="13822" width="13.375" style="53" bestFit="1" customWidth="1"/>
    <col min="13823" max="14067" width="9" style="53"/>
    <col min="14068" max="14068" width="5.125" style="53" customWidth="1"/>
    <col min="14069" max="14069" width="22.625" style="53" customWidth="1"/>
    <col min="14070" max="14072" width="10.625" style="53" customWidth="1"/>
    <col min="14073" max="14074" width="16.625" style="53" customWidth="1"/>
    <col min="14075" max="14075" width="14.375" style="53" bestFit="1" customWidth="1"/>
    <col min="14076" max="14076" width="9" style="53"/>
    <col min="14077" max="14077" width="18.375" style="53" bestFit="1" customWidth="1"/>
    <col min="14078" max="14078" width="13.375" style="53" bestFit="1" customWidth="1"/>
    <col min="14079" max="14323" width="9" style="53"/>
    <col min="14324" max="14324" width="5.125" style="53" customWidth="1"/>
    <col min="14325" max="14325" width="22.625" style="53" customWidth="1"/>
    <col min="14326" max="14328" width="10.625" style="53" customWidth="1"/>
    <col min="14329" max="14330" width="16.625" style="53" customWidth="1"/>
    <col min="14331" max="14331" width="14.375" style="53" bestFit="1" customWidth="1"/>
    <col min="14332" max="14332" width="9" style="53"/>
    <col min="14333" max="14333" width="18.375" style="53" bestFit="1" customWidth="1"/>
    <col min="14334" max="14334" width="13.375" style="53" bestFit="1" customWidth="1"/>
    <col min="14335" max="14579" width="9" style="53"/>
    <col min="14580" max="14580" width="5.125" style="53" customWidth="1"/>
    <col min="14581" max="14581" width="22.625" style="53" customWidth="1"/>
    <col min="14582" max="14584" width="10.625" style="53" customWidth="1"/>
    <col min="14585" max="14586" width="16.625" style="53" customWidth="1"/>
    <col min="14587" max="14587" width="14.375" style="53" bestFit="1" customWidth="1"/>
    <col min="14588" max="14588" width="9" style="53"/>
    <col min="14589" max="14589" width="18.375" style="53" bestFit="1" customWidth="1"/>
    <col min="14590" max="14590" width="13.375" style="53" bestFit="1" customWidth="1"/>
    <col min="14591" max="14835" width="9" style="53"/>
    <col min="14836" max="14836" width="5.125" style="53" customWidth="1"/>
    <col min="14837" max="14837" width="22.625" style="53" customWidth="1"/>
    <col min="14838" max="14840" width="10.625" style="53" customWidth="1"/>
    <col min="14841" max="14842" width="16.625" style="53" customWidth="1"/>
    <col min="14843" max="14843" width="14.375" style="53" bestFit="1" customWidth="1"/>
    <col min="14844" max="14844" width="9" style="53"/>
    <col min="14845" max="14845" width="18.375" style="53" bestFit="1" customWidth="1"/>
    <col min="14846" max="14846" width="13.375" style="53" bestFit="1" customWidth="1"/>
    <col min="14847" max="15091" width="9" style="53"/>
    <col min="15092" max="15092" width="5.125" style="53" customWidth="1"/>
    <col min="15093" max="15093" width="22.625" style="53" customWidth="1"/>
    <col min="15094" max="15096" width="10.625" style="53" customWidth="1"/>
    <col min="15097" max="15098" width="16.625" style="53" customWidth="1"/>
    <col min="15099" max="15099" width="14.375" style="53" bestFit="1" customWidth="1"/>
    <col min="15100" max="15100" width="9" style="53"/>
    <col min="15101" max="15101" width="18.375" style="53" bestFit="1" customWidth="1"/>
    <col min="15102" max="15102" width="13.375" style="53" bestFit="1" customWidth="1"/>
    <col min="15103" max="15347" width="9" style="53"/>
    <col min="15348" max="15348" width="5.125" style="53" customWidth="1"/>
    <col min="15349" max="15349" width="22.625" style="53" customWidth="1"/>
    <col min="15350" max="15352" width="10.625" style="53" customWidth="1"/>
    <col min="15353" max="15354" width="16.625" style="53" customWidth="1"/>
    <col min="15355" max="15355" width="14.375" style="53" bestFit="1" customWidth="1"/>
    <col min="15356" max="15356" width="9" style="53"/>
    <col min="15357" max="15357" width="18.375" style="53" bestFit="1" customWidth="1"/>
    <col min="15358" max="15358" width="13.375" style="53" bestFit="1" customWidth="1"/>
    <col min="15359" max="15603" width="9" style="53"/>
    <col min="15604" max="15604" width="5.125" style="53" customWidth="1"/>
    <col min="15605" max="15605" width="22.625" style="53" customWidth="1"/>
    <col min="15606" max="15608" width="10.625" style="53" customWidth="1"/>
    <col min="15609" max="15610" width="16.625" style="53" customWidth="1"/>
    <col min="15611" max="15611" width="14.375" style="53" bestFit="1" customWidth="1"/>
    <col min="15612" max="15612" width="9" style="53"/>
    <col min="15613" max="15613" width="18.375" style="53" bestFit="1" customWidth="1"/>
    <col min="15614" max="15614" width="13.375" style="53" bestFit="1" customWidth="1"/>
    <col min="15615" max="15859" width="9" style="53"/>
    <col min="15860" max="15860" width="5.125" style="53" customWidth="1"/>
    <col min="15861" max="15861" width="22.625" style="53" customWidth="1"/>
    <col min="15862" max="15864" width="10.625" style="53" customWidth="1"/>
    <col min="15865" max="15866" width="16.625" style="53" customWidth="1"/>
    <col min="15867" max="15867" width="14.375" style="53" bestFit="1" customWidth="1"/>
    <col min="15868" max="15868" width="9" style="53"/>
    <col min="15869" max="15869" width="18.375" style="53" bestFit="1" customWidth="1"/>
    <col min="15870" max="15870" width="13.375" style="53" bestFit="1" customWidth="1"/>
    <col min="15871" max="16115" width="9" style="53"/>
    <col min="16116" max="16116" width="5.125" style="53" customWidth="1"/>
    <col min="16117" max="16117" width="22.625" style="53" customWidth="1"/>
    <col min="16118" max="16120" width="10.625" style="53" customWidth="1"/>
    <col min="16121" max="16122" width="16.625" style="53" customWidth="1"/>
    <col min="16123" max="16123" width="14.375" style="53" bestFit="1" customWidth="1"/>
    <col min="16124" max="16124" width="9" style="53"/>
    <col min="16125" max="16125" width="18.375" style="53" bestFit="1" customWidth="1"/>
    <col min="16126" max="16126" width="13.375" style="53" bestFit="1" customWidth="1"/>
    <col min="16127" max="16384" width="9" style="53"/>
  </cols>
  <sheetData>
    <row r="1" spans="1:7" x14ac:dyDescent="0.55000000000000004">
      <c r="A1" s="296" t="s">
        <v>4819</v>
      </c>
      <c r="B1" s="296"/>
      <c r="C1" s="296"/>
      <c r="D1" s="296"/>
      <c r="E1" s="296"/>
      <c r="F1" s="296"/>
      <c r="G1" s="296"/>
    </row>
    <row r="2" spans="1:7" x14ac:dyDescent="0.55000000000000004">
      <c r="A2" s="246"/>
      <c r="B2" s="247"/>
      <c r="C2" s="248"/>
      <c r="D2" s="297" t="s">
        <v>4820</v>
      </c>
      <c r="E2" s="297"/>
      <c r="F2" s="297"/>
      <c r="G2" s="249" t="s">
        <v>0</v>
      </c>
    </row>
    <row r="3" spans="1:7" s="254" customFormat="1" ht="48" x14ac:dyDescent="0.2">
      <c r="A3" s="250" t="s">
        <v>1</v>
      </c>
      <c r="B3" s="251" t="s">
        <v>4821</v>
      </c>
      <c r="C3" s="250" t="s">
        <v>4822</v>
      </c>
      <c r="D3" s="252" t="s">
        <v>4823</v>
      </c>
      <c r="E3" s="252" t="s">
        <v>4824</v>
      </c>
      <c r="F3" s="253" t="s">
        <v>4825</v>
      </c>
      <c r="G3" s="253" t="s">
        <v>2</v>
      </c>
    </row>
    <row r="4" spans="1:7" x14ac:dyDescent="0.55000000000000004">
      <c r="A4" s="66">
        <v>1</v>
      </c>
      <c r="B4" s="255" t="s">
        <v>4826</v>
      </c>
      <c r="C4" s="66">
        <f t="shared" ref="C4:C26" si="0">D4+E4</f>
        <v>4</v>
      </c>
      <c r="D4" s="117">
        <v>2</v>
      </c>
      <c r="E4" s="117">
        <v>2</v>
      </c>
      <c r="F4" s="256">
        <v>111950022.09999999</v>
      </c>
      <c r="G4" s="256">
        <v>53920410.670000002</v>
      </c>
    </row>
    <row r="5" spans="1:7" x14ac:dyDescent="0.55000000000000004">
      <c r="A5" s="66">
        <v>2</v>
      </c>
      <c r="B5" s="255" t="s">
        <v>3</v>
      </c>
      <c r="C5" s="66">
        <v>7</v>
      </c>
      <c r="D5" s="117">
        <v>2</v>
      </c>
      <c r="E5" s="117">
        <v>5</v>
      </c>
      <c r="F5" s="256">
        <v>209453516</v>
      </c>
      <c r="G5" s="256">
        <v>51604558.479999997</v>
      </c>
    </row>
    <row r="6" spans="1:7" x14ac:dyDescent="0.55000000000000004">
      <c r="A6" s="66">
        <v>3</v>
      </c>
      <c r="B6" s="255" t="s">
        <v>4827</v>
      </c>
      <c r="C6" s="66">
        <f t="shared" si="0"/>
        <v>3</v>
      </c>
      <c r="D6" s="117">
        <v>2</v>
      </c>
      <c r="E6" s="117">
        <v>1</v>
      </c>
      <c r="F6" s="256">
        <v>16588095</v>
      </c>
      <c r="G6" s="256">
        <v>14147383.210000001</v>
      </c>
    </row>
    <row r="7" spans="1:7" x14ac:dyDescent="0.55000000000000004">
      <c r="A7" s="66">
        <v>4</v>
      </c>
      <c r="B7" s="255" t="s">
        <v>4828</v>
      </c>
      <c r="C7" s="66">
        <f t="shared" si="0"/>
        <v>1</v>
      </c>
      <c r="D7" s="117">
        <v>1</v>
      </c>
      <c r="E7" s="117">
        <v>0</v>
      </c>
      <c r="F7" s="256">
        <v>920000</v>
      </c>
      <c r="G7" s="256">
        <v>388381.91</v>
      </c>
    </row>
    <row r="8" spans="1:7" x14ac:dyDescent="0.55000000000000004">
      <c r="A8" s="66">
        <v>5</v>
      </c>
      <c r="B8" s="255" t="s">
        <v>4829</v>
      </c>
      <c r="C8" s="66">
        <f t="shared" si="0"/>
        <v>1</v>
      </c>
      <c r="D8" s="117">
        <v>1</v>
      </c>
      <c r="E8" s="117">
        <v>0</v>
      </c>
      <c r="F8" s="256">
        <v>6062617.8300000001</v>
      </c>
      <c r="G8" s="256">
        <v>5800181.2300000004</v>
      </c>
    </row>
    <row r="9" spans="1:7" x14ac:dyDescent="0.55000000000000004">
      <c r="A9" s="66">
        <v>6</v>
      </c>
      <c r="B9" s="255" t="s">
        <v>5</v>
      </c>
      <c r="C9" s="66">
        <f t="shared" si="0"/>
        <v>726</v>
      </c>
      <c r="D9" s="117">
        <v>313</v>
      </c>
      <c r="E9" s="117">
        <v>413</v>
      </c>
      <c r="F9" s="256">
        <v>32680675.75</v>
      </c>
      <c r="G9" s="256">
        <v>14512443.800000001</v>
      </c>
    </row>
    <row r="10" spans="1:7" x14ac:dyDescent="0.55000000000000004">
      <c r="A10" s="66">
        <v>7</v>
      </c>
      <c r="B10" s="255" t="s">
        <v>6</v>
      </c>
      <c r="C10" s="66">
        <f t="shared" si="0"/>
        <v>440</v>
      </c>
      <c r="D10" s="117">
        <v>137</v>
      </c>
      <c r="E10" s="117">
        <v>303</v>
      </c>
      <c r="F10" s="256">
        <v>362550087.55000001</v>
      </c>
      <c r="G10" s="256">
        <v>113730263.54000001</v>
      </c>
    </row>
    <row r="11" spans="1:7" x14ac:dyDescent="0.55000000000000004">
      <c r="A11" s="66">
        <v>8</v>
      </c>
      <c r="B11" s="255" t="s">
        <v>4830</v>
      </c>
      <c r="C11" s="66">
        <f t="shared" si="0"/>
        <v>667</v>
      </c>
      <c r="D11" s="117">
        <v>262</v>
      </c>
      <c r="E11" s="117">
        <v>405</v>
      </c>
      <c r="F11" s="256">
        <v>94081411.980000004</v>
      </c>
      <c r="G11" s="256">
        <v>61682476.509999998</v>
      </c>
    </row>
    <row r="12" spans="1:7" x14ac:dyDescent="0.55000000000000004">
      <c r="A12" s="66">
        <v>9</v>
      </c>
      <c r="B12" s="255" t="s">
        <v>4831</v>
      </c>
      <c r="C12" s="66">
        <f t="shared" si="0"/>
        <v>126</v>
      </c>
      <c r="D12" s="117">
        <v>31</v>
      </c>
      <c r="E12" s="117">
        <v>95</v>
      </c>
      <c r="F12" s="256">
        <v>9748545.0399999991</v>
      </c>
      <c r="G12" s="256">
        <v>2227276.63</v>
      </c>
    </row>
    <row r="13" spans="1:7" x14ac:dyDescent="0.55000000000000004">
      <c r="A13" s="66">
        <v>10</v>
      </c>
      <c r="B13" s="255" t="s">
        <v>4832</v>
      </c>
      <c r="C13" s="66">
        <f t="shared" si="0"/>
        <v>3</v>
      </c>
      <c r="D13" s="117">
        <v>1</v>
      </c>
      <c r="E13" s="117">
        <v>2</v>
      </c>
      <c r="F13" s="256">
        <v>95113.18</v>
      </c>
      <c r="G13" s="256">
        <v>37329.550000000003</v>
      </c>
    </row>
    <row r="14" spans="1:7" x14ac:dyDescent="0.55000000000000004">
      <c r="A14" s="66">
        <v>11</v>
      </c>
      <c r="B14" s="255" t="s">
        <v>4833</v>
      </c>
      <c r="C14" s="66">
        <f t="shared" si="0"/>
        <v>0</v>
      </c>
      <c r="D14" s="117">
        <v>0</v>
      </c>
      <c r="E14" s="117">
        <v>0</v>
      </c>
      <c r="F14" s="256">
        <v>0</v>
      </c>
      <c r="G14" s="256">
        <v>0</v>
      </c>
    </row>
    <row r="15" spans="1:7" x14ac:dyDescent="0.55000000000000004">
      <c r="A15" s="66">
        <v>12</v>
      </c>
      <c r="B15" s="255" t="s">
        <v>4834</v>
      </c>
      <c r="C15" s="66">
        <f t="shared" si="0"/>
        <v>1</v>
      </c>
      <c r="D15" s="117">
        <v>0</v>
      </c>
      <c r="E15" s="117">
        <v>1</v>
      </c>
      <c r="F15" s="256">
        <v>10590</v>
      </c>
      <c r="G15" s="256">
        <v>1</v>
      </c>
    </row>
    <row r="16" spans="1:7" x14ac:dyDescent="0.55000000000000004">
      <c r="A16" s="66">
        <v>13</v>
      </c>
      <c r="B16" s="255" t="s">
        <v>4835</v>
      </c>
      <c r="C16" s="66">
        <f t="shared" si="0"/>
        <v>6</v>
      </c>
      <c r="D16" s="117">
        <v>0</v>
      </c>
      <c r="E16" s="117">
        <v>6</v>
      </c>
      <c r="F16" s="256">
        <v>57780</v>
      </c>
      <c r="G16" s="256">
        <v>6</v>
      </c>
    </row>
    <row r="17" spans="1:8" x14ac:dyDescent="0.55000000000000004">
      <c r="A17" s="66">
        <v>14</v>
      </c>
      <c r="B17" s="255" t="s">
        <v>4836</v>
      </c>
      <c r="C17" s="66">
        <f t="shared" si="0"/>
        <v>1</v>
      </c>
      <c r="D17" s="117">
        <v>1</v>
      </c>
      <c r="E17" s="117">
        <v>0</v>
      </c>
      <c r="F17" s="256">
        <v>32500</v>
      </c>
      <c r="G17" s="256">
        <v>1680.65</v>
      </c>
    </row>
    <row r="18" spans="1:8" x14ac:dyDescent="0.55000000000000004">
      <c r="A18" s="66">
        <v>15</v>
      </c>
      <c r="B18" s="255" t="s">
        <v>7</v>
      </c>
      <c r="C18" s="66">
        <f t="shared" si="0"/>
        <v>2854</v>
      </c>
      <c r="D18" s="117">
        <v>834</v>
      </c>
      <c r="E18" s="117">
        <v>2020</v>
      </c>
      <c r="F18" s="256">
        <v>2436000078.5599999</v>
      </c>
      <c r="G18" s="256">
        <v>794863255.44000006</v>
      </c>
    </row>
    <row r="19" spans="1:8" x14ac:dyDescent="0.55000000000000004">
      <c r="A19" s="66">
        <v>16</v>
      </c>
      <c r="B19" s="255" t="s">
        <v>4837</v>
      </c>
      <c r="C19" s="66">
        <f t="shared" si="0"/>
        <v>0</v>
      </c>
      <c r="D19" s="117">
        <v>0</v>
      </c>
      <c r="E19" s="117">
        <v>0</v>
      </c>
      <c r="F19" s="256">
        <v>0</v>
      </c>
      <c r="G19" s="256">
        <v>0</v>
      </c>
    </row>
    <row r="20" spans="1:8" x14ac:dyDescent="0.55000000000000004">
      <c r="A20" s="66">
        <v>17</v>
      </c>
      <c r="B20" s="255" t="s">
        <v>4838</v>
      </c>
      <c r="C20" s="66">
        <f t="shared" si="0"/>
        <v>11</v>
      </c>
      <c r="D20" s="117">
        <v>0</v>
      </c>
      <c r="E20" s="117">
        <v>11</v>
      </c>
      <c r="F20" s="256">
        <v>337709.75</v>
      </c>
      <c r="G20" s="256">
        <v>11</v>
      </c>
    </row>
    <row r="21" spans="1:8" x14ac:dyDescent="0.55000000000000004">
      <c r="A21" s="66">
        <v>18</v>
      </c>
      <c r="B21" s="255" t="s">
        <v>4839</v>
      </c>
      <c r="C21" s="66">
        <f t="shared" si="0"/>
        <v>0</v>
      </c>
      <c r="D21" s="117">
        <v>0</v>
      </c>
      <c r="E21" s="117">
        <v>0</v>
      </c>
      <c r="F21" s="256">
        <v>0</v>
      </c>
      <c r="G21" s="256">
        <v>0</v>
      </c>
    </row>
    <row r="22" spans="1:8" x14ac:dyDescent="0.55000000000000004">
      <c r="A22" s="66">
        <v>19</v>
      </c>
      <c r="B22" s="255" t="s">
        <v>4840</v>
      </c>
      <c r="C22" s="66">
        <f t="shared" si="0"/>
        <v>0</v>
      </c>
      <c r="D22" s="117">
        <v>0</v>
      </c>
      <c r="E22" s="117">
        <v>0</v>
      </c>
      <c r="F22" s="256">
        <v>0</v>
      </c>
      <c r="G22" s="256">
        <v>0</v>
      </c>
    </row>
    <row r="23" spans="1:8" x14ac:dyDescent="0.55000000000000004">
      <c r="A23" s="66">
        <v>20</v>
      </c>
      <c r="B23" s="255" t="s">
        <v>4841</v>
      </c>
      <c r="C23" s="66">
        <f t="shared" si="0"/>
        <v>13</v>
      </c>
      <c r="D23" s="117">
        <v>0</v>
      </c>
      <c r="E23" s="117">
        <v>13</v>
      </c>
      <c r="F23" s="256">
        <v>192400</v>
      </c>
      <c r="G23" s="256">
        <v>13</v>
      </c>
    </row>
    <row r="24" spans="1:8" x14ac:dyDescent="0.55000000000000004">
      <c r="A24" s="66">
        <v>21</v>
      </c>
      <c r="B24" s="255" t="s">
        <v>4842</v>
      </c>
      <c r="C24" s="66">
        <f t="shared" si="0"/>
        <v>6</v>
      </c>
      <c r="D24" s="117">
        <v>4</v>
      </c>
      <c r="E24" s="117">
        <v>2</v>
      </c>
      <c r="F24" s="256">
        <v>9675277.5999999996</v>
      </c>
      <c r="G24" s="256">
        <v>6334403.5199999996</v>
      </c>
    </row>
    <row r="25" spans="1:8" x14ac:dyDescent="0.55000000000000004">
      <c r="A25" s="66">
        <v>22</v>
      </c>
      <c r="B25" s="255" t="s">
        <v>8</v>
      </c>
      <c r="C25" s="66">
        <f t="shared" si="0"/>
        <v>241</v>
      </c>
      <c r="D25" s="117">
        <v>135</v>
      </c>
      <c r="E25" s="117">
        <v>106</v>
      </c>
      <c r="F25" s="256">
        <v>443914365</v>
      </c>
      <c r="G25" s="256">
        <v>71030568.930000007</v>
      </c>
    </row>
    <row r="26" spans="1:8" x14ac:dyDescent="0.55000000000000004">
      <c r="A26" s="66">
        <v>23</v>
      </c>
      <c r="B26" s="255" t="s">
        <v>4843</v>
      </c>
      <c r="C26" s="66">
        <f t="shared" si="0"/>
        <v>0</v>
      </c>
      <c r="D26" s="117">
        <v>0</v>
      </c>
      <c r="E26" s="117">
        <v>0</v>
      </c>
      <c r="F26" s="256">
        <v>0</v>
      </c>
      <c r="G26" s="256">
        <v>0</v>
      </c>
    </row>
    <row r="27" spans="1:8" x14ac:dyDescent="0.55000000000000004">
      <c r="A27" s="298" t="s">
        <v>4844</v>
      </c>
      <c r="B27" s="299"/>
      <c r="C27" s="299"/>
      <c r="D27" s="299"/>
      <c r="E27" s="300"/>
      <c r="F27" s="257">
        <f>SUM(F4:F26)</f>
        <v>3734350785.3399997</v>
      </c>
      <c r="G27" s="257">
        <f>SUM(G4:G26)</f>
        <v>1190280645.0700002</v>
      </c>
    </row>
    <row r="28" spans="1:8" x14ac:dyDescent="0.55000000000000004">
      <c r="A28" s="55"/>
      <c r="B28" s="55"/>
      <c r="C28" s="55"/>
      <c r="D28" s="55"/>
      <c r="E28" s="55"/>
      <c r="F28" s="293"/>
      <c r="G28" s="293"/>
    </row>
    <row r="29" spans="1:8" s="6" customFormat="1" x14ac:dyDescent="0.55000000000000004">
      <c r="A29" s="6" t="s">
        <v>4875</v>
      </c>
      <c r="B29" s="6" t="s">
        <v>4876</v>
      </c>
      <c r="G29" s="5"/>
      <c r="H29" s="5"/>
    </row>
    <row r="30" spans="1:8" s="6" customFormat="1" x14ac:dyDescent="0.55000000000000004">
      <c r="B30" s="6" t="s">
        <v>4877</v>
      </c>
      <c r="D30" s="292"/>
      <c r="G30" s="5"/>
      <c r="H30" s="5"/>
    </row>
    <row r="31" spans="1:8" s="6" customFormat="1" x14ac:dyDescent="0.55000000000000004">
      <c r="G31" s="5"/>
      <c r="H31" s="5"/>
    </row>
    <row r="32" spans="1:8" s="6" customFormat="1" x14ac:dyDescent="0.55000000000000004">
      <c r="D32" s="292"/>
      <c r="G32" s="5"/>
      <c r="H32" s="5"/>
    </row>
    <row r="33" spans="3:8" s="6" customFormat="1" x14ac:dyDescent="0.55000000000000004">
      <c r="C33" s="5"/>
      <c r="G33" s="5"/>
      <c r="H33" s="5"/>
    </row>
  </sheetData>
  <mergeCells count="3">
    <mergeCell ref="A1:G1"/>
    <mergeCell ref="D2:F2"/>
    <mergeCell ref="A27:E27"/>
  </mergeCells>
  <printOptions horizontalCentered="1"/>
  <pageMargins left="0" right="0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K6532"/>
  <sheetViews>
    <sheetView zoomScaleNormal="100" workbookViewId="0">
      <selection activeCell="A24" sqref="A24:E24"/>
    </sheetView>
  </sheetViews>
  <sheetFormatPr defaultColWidth="9.125" defaultRowHeight="21.75" x14ac:dyDescent="0.5"/>
  <cols>
    <col min="1" max="1" width="9.125" style="126"/>
    <col min="2" max="2" width="26.5" style="126" customWidth="1"/>
    <col min="3" max="3" width="9.125" style="126"/>
    <col min="4" max="4" width="10.875" style="125" bestFit="1" customWidth="1"/>
    <col min="5" max="5" width="29.625" style="125" customWidth="1"/>
    <col min="6" max="6" width="19.125" style="125" bestFit="1" customWidth="1"/>
    <col min="7" max="7" width="21.75" style="125" bestFit="1" customWidth="1"/>
    <col min="8" max="8" width="19.125" style="125" bestFit="1" customWidth="1"/>
    <col min="9" max="9" width="16.25" style="125" bestFit="1" customWidth="1"/>
    <col min="10" max="10" width="14.375" style="125" bestFit="1" customWidth="1"/>
    <col min="11" max="11" width="13.625" style="125" bestFit="1" customWidth="1"/>
    <col min="12" max="16384" width="9.125" style="125"/>
  </cols>
  <sheetData>
    <row r="1" spans="1:11" x14ac:dyDescent="0.5">
      <c r="A1" s="307" t="s">
        <v>9</v>
      </c>
      <c r="B1" s="307"/>
      <c r="C1" s="307"/>
      <c r="D1" s="307"/>
      <c r="E1" s="307"/>
      <c r="F1" s="307"/>
      <c r="G1" s="307"/>
      <c r="H1" s="307"/>
    </row>
    <row r="2" spans="1:11" x14ac:dyDescent="0.5">
      <c r="A2" s="194" t="s">
        <v>10</v>
      </c>
      <c r="B2" s="189"/>
      <c r="C2" s="189"/>
      <c r="D2" s="191"/>
      <c r="E2" s="191"/>
      <c r="F2" s="191"/>
      <c r="G2" s="191"/>
      <c r="H2" s="191"/>
    </row>
    <row r="3" spans="1:11" x14ac:dyDescent="0.5">
      <c r="A3" s="182" t="s">
        <v>1</v>
      </c>
      <c r="B3" s="182" t="s">
        <v>11</v>
      </c>
      <c r="C3" s="182" t="s">
        <v>12</v>
      </c>
      <c r="D3" s="182" t="s">
        <v>13</v>
      </c>
      <c r="E3" s="182" t="s">
        <v>14</v>
      </c>
      <c r="F3" s="182" t="s">
        <v>15</v>
      </c>
      <c r="G3" s="182" t="s">
        <v>16</v>
      </c>
      <c r="H3" s="182" t="s">
        <v>17</v>
      </c>
    </row>
    <row r="4" spans="1:11" x14ac:dyDescent="0.5">
      <c r="A4" s="129">
        <v>1</v>
      </c>
      <c r="B4" s="130">
        <v>100000175956</v>
      </c>
      <c r="C4" s="129">
        <v>0</v>
      </c>
      <c r="D4" s="131" t="s">
        <v>18</v>
      </c>
      <c r="E4" s="131" t="s">
        <v>19</v>
      </c>
      <c r="F4" s="132">
        <v>41690266.210000001</v>
      </c>
      <c r="G4" s="132">
        <v>-10194120.98</v>
      </c>
      <c r="H4" s="132">
        <v>31496145.23</v>
      </c>
    </row>
    <row r="5" spans="1:11" x14ac:dyDescent="0.5">
      <c r="A5" s="129"/>
      <c r="B5" s="130">
        <v>100000175956</v>
      </c>
      <c r="C5" s="162">
        <v>1</v>
      </c>
      <c r="D5" s="131" t="s">
        <v>18</v>
      </c>
      <c r="E5" s="131" t="s">
        <v>19</v>
      </c>
      <c r="F5" s="132">
        <v>20264308.890000001</v>
      </c>
      <c r="G5" s="132">
        <v>-20264307.890000001</v>
      </c>
      <c r="H5" s="143">
        <v>1</v>
      </c>
    </row>
    <row r="6" spans="1:11" x14ac:dyDescent="0.5">
      <c r="A6" s="129">
        <v>2</v>
      </c>
      <c r="B6" s="130">
        <v>100000175957</v>
      </c>
      <c r="C6" s="129">
        <v>0</v>
      </c>
      <c r="D6" s="131" t="s">
        <v>18</v>
      </c>
      <c r="E6" s="131" t="s">
        <v>20</v>
      </c>
      <c r="F6" s="132">
        <v>29893896.25</v>
      </c>
      <c r="G6" s="132">
        <v>-7469634.8099999996</v>
      </c>
      <c r="H6" s="132">
        <v>22424261.440000001</v>
      </c>
    </row>
    <row r="7" spans="1:11" x14ac:dyDescent="0.5">
      <c r="A7" s="129"/>
      <c r="B7" s="130">
        <v>100000175957</v>
      </c>
      <c r="C7" s="162">
        <v>1</v>
      </c>
      <c r="D7" s="131" t="s">
        <v>18</v>
      </c>
      <c r="E7" s="131" t="s">
        <v>20</v>
      </c>
      <c r="F7" s="132">
        <v>15514553.75</v>
      </c>
      <c r="G7" s="132">
        <v>-15514552.75</v>
      </c>
      <c r="H7" s="143">
        <v>1</v>
      </c>
    </row>
    <row r="8" spans="1:11" x14ac:dyDescent="0.5">
      <c r="A8" s="304" t="s">
        <v>10</v>
      </c>
      <c r="B8" s="305"/>
      <c r="C8" s="305"/>
      <c r="D8" s="305"/>
      <c r="E8" s="306"/>
      <c r="F8" s="163">
        <f>SUM(F4:F7)</f>
        <v>107363025.09999999</v>
      </c>
      <c r="G8" s="163">
        <f>SUM(G4:G7)</f>
        <v>-53442616.43</v>
      </c>
      <c r="H8" s="163">
        <f>SUM(H4:H7)</f>
        <v>53920408.670000002</v>
      </c>
    </row>
    <row r="10" spans="1:11" x14ac:dyDescent="0.5">
      <c r="A10" s="194" t="s">
        <v>1020</v>
      </c>
      <c r="B10" s="189"/>
      <c r="C10" s="189"/>
      <c r="D10" s="191"/>
      <c r="E10" s="191"/>
      <c r="F10" s="191"/>
      <c r="G10" s="191"/>
      <c r="H10" s="191"/>
    </row>
    <row r="11" spans="1:11" x14ac:dyDescent="0.5">
      <c r="A11" s="182" t="s">
        <v>1</v>
      </c>
      <c r="B11" s="182" t="s">
        <v>11</v>
      </c>
      <c r="C11" s="182" t="s">
        <v>12</v>
      </c>
      <c r="D11" s="182" t="s">
        <v>13</v>
      </c>
      <c r="E11" s="182" t="s">
        <v>14</v>
      </c>
      <c r="F11" s="182" t="s">
        <v>15</v>
      </c>
      <c r="G11" s="182" t="s">
        <v>16</v>
      </c>
      <c r="H11" s="182" t="s">
        <v>17</v>
      </c>
    </row>
    <row r="12" spans="1:11" x14ac:dyDescent="0.5">
      <c r="A12" s="129">
        <v>1</v>
      </c>
      <c r="B12" s="130">
        <v>100000002337</v>
      </c>
      <c r="C12" s="129">
        <v>0</v>
      </c>
      <c r="D12" s="131" t="s">
        <v>4030</v>
      </c>
      <c r="E12" s="131" t="s">
        <v>4031</v>
      </c>
      <c r="F12" s="132">
        <v>1900378</v>
      </c>
      <c r="G12" s="132">
        <v>-1900377</v>
      </c>
      <c r="H12" s="143">
        <v>1</v>
      </c>
    </row>
    <row r="13" spans="1:11" x14ac:dyDescent="0.5">
      <c r="A13" s="129">
        <v>2</v>
      </c>
      <c r="B13" s="130">
        <v>100000002338</v>
      </c>
      <c r="C13" s="129">
        <v>0</v>
      </c>
      <c r="D13" s="131" t="s">
        <v>4030</v>
      </c>
      <c r="E13" s="131" t="s">
        <v>4032</v>
      </c>
      <c r="F13" s="132">
        <v>2686619</v>
      </c>
      <c r="G13" s="132">
        <v>-2686618</v>
      </c>
      <c r="H13" s="143">
        <v>1</v>
      </c>
    </row>
    <row r="14" spans="1:11" x14ac:dyDescent="0.5">
      <c r="A14" s="304" t="s">
        <v>1020</v>
      </c>
      <c r="B14" s="305"/>
      <c r="C14" s="305"/>
      <c r="D14" s="305"/>
      <c r="E14" s="306"/>
      <c r="F14" s="163">
        <f>SUM(F12:F13)</f>
        <v>4586997</v>
      </c>
      <c r="G14" s="163">
        <f>SUM(G12:G13)</f>
        <v>-4586995</v>
      </c>
      <c r="H14" s="163">
        <f>SUM(H12:H13)</f>
        <v>2</v>
      </c>
    </row>
    <row r="15" spans="1:11" x14ac:dyDescent="0.5">
      <c r="A15" s="301" t="s">
        <v>53</v>
      </c>
      <c r="B15" s="302"/>
      <c r="C15" s="302"/>
      <c r="D15" s="302"/>
      <c r="E15" s="303"/>
      <c r="F15" s="244">
        <f>F14+F8</f>
        <v>111950022.09999999</v>
      </c>
      <c r="G15" s="244">
        <f>G14+G8</f>
        <v>-58029611.43</v>
      </c>
      <c r="H15" s="244">
        <f>H14+H8</f>
        <v>53920410.670000002</v>
      </c>
      <c r="I15" s="137">
        <v>111950022.09999999</v>
      </c>
      <c r="J15" s="137">
        <v>-58029611.43</v>
      </c>
      <c r="K15" s="137">
        <v>53920410.670000002</v>
      </c>
    </row>
    <row r="16" spans="1:11" x14ac:dyDescent="0.5">
      <c r="A16" s="189"/>
      <c r="B16" s="189"/>
      <c r="C16" s="189"/>
      <c r="D16" s="191"/>
      <c r="E16" s="191"/>
      <c r="F16" s="191"/>
      <c r="G16" s="191"/>
      <c r="H16" s="191"/>
      <c r="I16" s="137">
        <f>I15-F15</f>
        <v>0</v>
      </c>
      <c r="J16" s="137">
        <f>J15-G15</f>
        <v>0</v>
      </c>
      <c r="K16" s="137">
        <f>K15-H15</f>
        <v>0</v>
      </c>
    </row>
    <row r="19" spans="1:8" x14ac:dyDescent="0.5">
      <c r="A19" s="194" t="s">
        <v>21</v>
      </c>
      <c r="B19" s="189"/>
      <c r="C19" s="189"/>
      <c r="D19" s="191"/>
      <c r="E19" s="191"/>
      <c r="F19" s="191"/>
      <c r="G19" s="191"/>
      <c r="H19" s="191"/>
    </row>
    <row r="20" spans="1:8" x14ac:dyDescent="0.5">
      <c r="A20" s="182" t="s">
        <v>1</v>
      </c>
      <c r="B20" s="182" t="s">
        <v>11</v>
      </c>
      <c r="C20" s="182" t="s">
        <v>12</v>
      </c>
      <c r="D20" s="182" t="s">
        <v>13</v>
      </c>
      <c r="E20" s="182" t="s">
        <v>14</v>
      </c>
      <c r="F20" s="182" t="s">
        <v>15</v>
      </c>
      <c r="G20" s="182" t="s">
        <v>16</v>
      </c>
      <c r="H20" s="182" t="s">
        <v>17</v>
      </c>
    </row>
    <row r="21" spans="1:8" x14ac:dyDescent="0.5">
      <c r="A21" s="129">
        <v>1</v>
      </c>
      <c r="B21" s="130">
        <v>100000002342</v>
      </c>
      <c r="C21" s="129">
        <v>0</v>
      </c>
      <c r="D21" s="131" t="s">
        <v>4033</v>
      </c>
      <c r="E21" s="131" t="s">
        <v>4034</v>
      </c>
      <c r="F21" s="132">
        <v>70000000</v>
      </c>
      <c r="G21" s="132">
        <v>-44603637.439999998</v>
      </c>
      <c r="H21" s="132">
        <v>25396362.559999999</v>
      </c>
    </row>
    <row r="22" spans="1:8" x14ac:dyDescent="0.5">
      <c r="A22" s="129">
        <v>2</v>
      </c>
      <c r="B22" s="130">
        <v>100000175955</v>
      </c>
      <c r="C22" s="129">
        <v>0</v>
      </c>
      <c r="D22" s="131" t="s">
        <v>18</v>
      </c>
      <c r="E22" s="131" t="s">
        <v>22</v>
      </c>
      <c r="F22" s="132">
        <v>35161458.329999998</v>
      </c>
      <c r="G22" s="132">
        <v>-8953268.4100000001</v>
      </c>
      <c r="H22" s="132">
        <v>26208189.920000002</v>
      </c>
    </row>
    <row r="23" spans="1:8" x14ac:dyDescent="0.5">
      <c r="A23" s="129"/>
      <c r="B23" s="130">
        <v>100000175955</v>
      </c>
      <c r="C23" s="162">
        <v>1</v>
      </c>
      <c r="D23" s="131" t="s">
        <v>18</v>
      </c>
      <c r="E23" s="131" t="s">
        <v>22</v>
      </c>
      <c r="F23" s="132">
        <v>18588541.670000002</v>
      </c>
      <c r="G23" s="132">
        <v>-18588540.670000002</v>
      </c>
      <c r="H23" s="143">
        <v>1</v>
      </c>
    </row>
    <row r="24" spans="1:8" x14ac:dyDescent="0.5">
      <c r="A24" s="304" t="s">
        <v>21</v>
      </c>
      <c r="B24" s="305"/>
      <c r="C24" s="305"/>
      <c r="D24" s="305"/>
      <c r="E24" s="306"/>
      <c r="F24" s="163">
        <f>SUM(F21:F23)</f>
        <v>123750000</v>
      </c>
      <c r="G24" s="163">
        <f>SUM(G21:G23)</f>
        <v>-72145446.519999996</v>
      </c>
      <c r="H24" s="163">
        <f>SUM(H21:H23)</f>
        <v>51604553.480000004</v>
      </c>
    </row>
    <row r="26" spans="1:8" x14ac:dyDescent="0.5">
      <c r="A26" s="194" t="s">
        <v>3082</v>
      </c>
      <c r="B26" s="189"/>
      <c r="C26" s="189"/>
      <c r="D26" s="191"/>
      <c r="E26" s="191"/>
      <c r="F26" s="191"/>
      <c r="G26" s="191"/>
      <c r="H26" s="191"/>
    </row>
    <row r="27" spans="1:8" x14ac:dyDescent="0.5">
      <c r="A27" s="182" t="s">
        <v>1</v>
      </c>
      <c r="B27" s="182" t="s">
        <v>11</v>
      </c>
      <c r="C27" s="182" t="s">
        <v>12</v>
      </c>
      <c r="D27" s="182" t="s">
        <v>13</v>
      </c>
      <c r="E27" s="182" t="s">
        <v>14</v>
      </c>
      <c r="F27" s="182" t="s">
        <v>15</v>
      </c>
      <c r="G27" s="182" t="s">
        <v>16</v>
      </c>
      <c r="H27" s="182" t="s">
        <v>17</v>
      </c>
    </row>
    <row r="28" spans="1:8" x14ac:dyDescent="0.5">
      <c r="A28" s="129">
        <v>1</v>
      </c>
      <c r="B28" s="130">
        <v>100000002341</v>
      </c>
      <c r="C28" s="129">
        <v>0</v>
      </c>
      <c r="D28" s="131" t="s">
        <v>4035</v>
      </c>
      <c r="E28" s="131" t="s">
        <v>4036</v>
      </c>
      <c r="F28" s="132">
        <v>58211400</v>
      </c>
      <c r="G28" s="132">
        <v>-58211399</v>
      </c>
      <c r="H28" s="143">
        <v>1</v>
      </c>
    </row>
    <row r="29" spans="1:8" x14ac:dyDescent="0.5">
      <c r="A29" s="129">
        <v>2</v>
      </c>
      <c r="B29" s="130">
        <v>100000002343</v>
      </c>
      <c r="C29" s="129">
        <v>0</v>
      </c>
      <c r="D29" s="131" t="s">
        <v>4030</v>
      </c>
      <c r="E29" s="131" t="s">
        <v>4037</v>
      </c>
      <c r="F29" s="132">
        <v>937076</v>
      </c>
      <c r="G29" s="132">
        <v>-937075</v>
      </c>
      <c r="H29" s="143">
        <v>1</v>
      </c>
    </row>
    <row r="30" spans="1:8" x14ac:dyDescent="0.5">
      <c r="A30" s="129">
        <v>3</v>
      </c>
      <c r="B30" s="130">
        <v>100000002344</v>
      </c>
      <c r="C30" s="129">
        <v>0</v>
      </c>
      <c r="D30" s="131" t="s">
        <v>4038</v>
      </c>
      <c r="E30" s="131" t="s">
        <v>4039</v>
      </c>
      <c r="F30" s="132">
        <v>8851680</v>
      </c>
      <c r="G30" s="132">
        <v>-8851679</v>
      </c>
      <c r="H30" s="143">
        <v>1</v>
      </c>
    </row>
    <row r="31" spans="1:8" x14ac:dyDescent="0.5">
      <c r="A31" s="129">
        <v>4</v>
      </c>
      <c r="B31" s="130">
        <v>100000002345</v>
      </c>
      <c r="C31" s="129">
        <v>0</v>
      </c>
      <c r="D31" s="131" t="s">
        <v>4030</v>
      </c>
      <c r="E31" s="131" t="s">
        <v>4039</v>
      </c>
      <c r="F31" s="132">
        <v>8851680</v>
      </c>
      <c r="G31" s="132">
        <v>-8851679</v>
      </c>
      <c r="H31" s="143">
        <v>1</v>
      </c>
    </row>
    <row r="32" spans="1:8" x14ac:dyDescent="0.5">
      <c r="A32" s="129">
        <v>5</v>
      </c>
      <c r="B32" s="130">
        <v>100000002346</v>
      </c>
      <c r="C32" s="129">
        <v>0</v>
      </c>
      <c r="D32" s="131" t="s">
        <v>4038</v>
      </c>
      <c r="E32" s="131" t="s">
        <v>4039</v>
      </c>
      <c r="F32" s="132">
        <v>8851680</v>
      </c>
      <c r="G32" s="132">
        <v>-8851679</v>
      </c>
      <c r="H32" s="143">
        <v>1</v>
      </c>
    </row>
    <row r="33" spans="1:11" x14ac:dyDescent="0.5">
      <c r="A33" s="304" t="s">
        <v>3082</v>
      </c>
      <c r="B33" s="305"/>
      <c r="C33" s="305"/>
      <c r="D33" s="305"/>
      <c r="E33" s="306"/>
      <c r="F33" s="163">
        <f>SUM(F28:F32)</f>
        <v>85703516</v>
      </c>
      <c r="G33" s="163">
        <f>SUM(G28:G32)</f>
        <v>-85703511</v>
      </c>
      <c r="H33" s="163">
        <f>SUM(H28:H32)</f>
        <v>5</v>
      </c>
    </row>
    <row r="34" spans="1:11" x14ac:dyDescent="0.5">
      <c r="A34" s="301" t="s">
        <v>53</v>
      </c>
      <c r="B34" s="302"/>
      <c r="C34" s="302"/>
      <c r="D34" s="302"/>
      <c r="E34" s="303"/>
      <c r="F34" s="244">
        <f>F33+F24</f>
        <v>209453516</v>
      </c>
      <c r="G34" s="244">
        <f>G33+G24</f>
        <v>-157848957.51999998</v>
      </c>
      <c r="H34" s="244">
        <f>H33+H24</f>
        <v>51604558.480000004</v>
      </c>
      <c r="I34" s="137">
        <v>209453516</v>
      </c>
      <c r="J34" s="137">
        <v>-157848957.52000001</v>
      </c>
      <c r="K34" s="137">
        <v>51604558.479999997</v>
      </c>
    </row>
    <row r="35" spans="1:11" x14ac:dyDescent="0.5">
      <c r="A35" s="189"/>
      <c r="B35" s="189"/>
      <c r="C35" s="189"/>
      <c r="D35" s="191"/>
      <c r="E35" s="191"/>
      <c r="F35" s="191"/>
      <c r="G35" s="191"/>
      <c r="H35" s="191"/>
      <c r="I35" s="137">
        <f>I34-F34</f>
        <v>0</v>
      </c>
      <c r="J35" s="137">
        <f>J34-G34</f>
        <v>0</v>
      </c>
      <c r="K35" s="137">
        <f>K34-H34</f>
        <v>0</v>
      </c>
    </row>
    <row r="38" spans="1:11" x14ac:dyDescent="0.5">
      <c r="A38" s="194" t="s">
        <v>314</v>
      </c>
      <c r="B38" s="189"/>
      <c r="C38" s="189"/>
      <c r="D38" s="191"/>
      <c r="E38" s="191"/>
      <c r="F38" s="191"/>
      <c r="G38" s="191"/>
      <c r="H38" s="191"/>
    </row>
    <row r="39" spans="1:11" x14ac:dyDescent="0.5">
      <c r="A39" s="182" t="s">
        <v>1</v>
      </c>
      <c r="B39" s="182" t="s">
        <v>11</v>
      </c>
      <c r="C39" s="182" t="s">
        <v>12</v>
      </c>
      <c r="D39" s="182" t="s">
        <v>13</v>
      </c>
      <c r="E39" s="182" t="s">
        <v>14</v>
      </c>
      <c r="F39" s="182" t="s">
        <v>15</v>
      </c>
      <c r="G39" s="182" t="s">
        <v>16</v>
      </c>
      <c r="H39" s="182" t="s">
        <v>17</v>
      </c>
    </row>
    <row r="40" spans="1:11" x14ac:dyDescent="0.5">
      <c r="A40" s="129">
        <v>1</v>
      </c>
      <c r="B40" s="130">
        <v>100000092342</v>
      </c>
      <c r="C40" s="129">
        <v>0</v>
      </c>
      <c r="D40" s="131" t="s">
        <v>4040</v>
      </c>
      <c r="E40" s="131" t="s">
        <v>4041</v>
      </c>
      <c r="F40" s="132">
        <v>3740000</v>
      </c>
      <c r="G40" s="132">
        <v>-1109960.27</v>
      </c>
      <c r="H40" s="132">
        <v>2630039.73</v>
      </c>
    </row>
    <row r="41" spans="1:11" x14ac:dyDescent="0.5">
      <c r="A41" s="129">
        <v>2</v>
      </c>
      <c r="B41" s="130">
        <v>100000480265</v>
      </c>
      <c r="C41" s="129">
        <v>0</v>
      </c>
      <c r="D41" s="131" t="s">
        <v>4042</v>
      </c>
      <c r="E41" s="131" t="s">
        <v>4043</v>
      </c>
      <c r="F41" s="132">
        <v>11781295</v>
      </c>
      <c r="G41" s="132">
        <v>-263952.52</v>
      </c>
      <c r="H41" s="132">
        <v>11517342.48</v>
      </c>
    </row>
    <row r="42" spans="1:11" x14ac:dyDescent="0.5">
      <c r="A42" s="304" t="s">
        <v>314</v>
      </c>
      <c r="B42" s="305"/>
      <c r="C42" s="305"/>
      <c r="D42" s="305"/>
      <c r="E42" s="306"/>
      <c r="F42" s="163">
        <f>SUM(F40:F41)</f>
        <v>15521295</v>
      </c>
      <c r="G42" s="163">
        <f>SUM(G40:G41)</f>
        <v>-1373912.79</v>
      </c>
      <c r="H42" s="163">
        <f>SUM(H40:H41)</f>
        <v>14147382.210000001</v>
      </c>
    </row>
    <row r="44" spans="1:11" x14ac:dyDescent="0.5">
      <c r="A44" s="194" t="s">
        <v>4044</v>
      </c>
      <c r="B44" s="189"/>
      <c r="C44" s="189"/>
      <c r="D44" s="191"/>
      <c r="E44" s="191"/>
      <c r="F44" s="191"/>
      <c r="G44" s="191"/>
      <c r="H44" s="191"/>
    </row>
    <row r="45" spans="1:11" x14ac:dyDescent="0.5">
      <c r="A45" s="182" t="s">
        <v>1</v>
      </c>
      <c r="B45" s="182" t="s">
        <v>11</v>
      </c>
      <c r="C45" s="182" t="s">
        <v>12</v>
      </c>
      <c r="D45" s="182" t="s">
        <v>13</v>
      </c>
      <c r="E45" s="182" t="s">
        <v>14</v>
      </c>
      <c r="F45" s="182" t="s">
        <v>15</v>
      </c>
      <c r="G45" s="182" t="s">
        <v>16</v>
      </c>
      <c r="H45" s="182" t="s">
        <v>17</v>
      </c>
    </row>
    <row r="46" spans="1:11" x14ac:dyDescent="0.5">
      <c r="A46" s="129">
        <v>1</v>
      </c>
      <c r="B46" s="130">
        <v>100000002348</v>
      </c>
      <c r="C46" s="129">
        <v>0</v>
      </c>
      <c r="D46" s="131" t="s">
        <v>4038</v>
      </c>
      <c r="E46" s="131" t="s">
        <v>4045</v>
      </c>
      <c r="F46" s="132">
        <v>1066800</v>
      </c>
      <c r="G46" s="132">
        <v>-1066799</v>
      </c>
      <c r="H46" s="143">
        <v>1</v>
      </c>
    </row>
    <row r="47" spans="1:11" x14ac:dyDescent="0.5">
      <c r="A47" s="304" t="s">
        <v>4044</v>
      </c>
      <c r="B47" s="305"/>
      <c r="C47" s="305"/>
      <c r="D47" s="305"/>
      <c r="E47" s="306"/>
      <c r="F47" s="163">
        <f>SUM(F46)</f>
        <v>1066800</v>
      </c>
      <c r="G47" s="163">
        <f>SUM(G46)</f>
        <v>-1066799</v>
      </c>
      <c r="H47" s="163">
        <f>SUM(H46)</f>
        <v>1</v>
      </c>
    </row>
    <row r="48" spans="1:11" x14ac:dyDescent="0.5">
      <c r="A48" s="301" t="s">
        <v>53</v>
      </c>
      <c r="B48" s="302"/>
      <c r="C48" s="302"/>
      <c r="D48" s="302"/>
      <c r="E48" s="303"/>
      <c r="F48" s="244">
        <f>F47+F42</f>
        <v>16588095</v>
      </c>
      <c r="G48" s="244">
        <f>G47+G42</f>
        <v>-2440711.79</v>
      </c>
      <c r="H48" s="244">
        <f>H47+H42</f>
        <v>14147383.210000001</v>
      </c>
      <c r="I48" s="137">
        <v>16588095</v>
      </c>
      <c r="J48" s="137">
        <v>-2440711.79</v>
      </c>
      <c r="K48" s="137">
        <v>14147383.210000001</v>
      </c>
    </row>
    <row r="49" spans="1:11" x14ac:dyDescent="0.5">
      <c r="A49" s="189"/>
      <c r="B49" s="189"/>
      <c r="C49" s="189"/>
      <c r="D49" s="191"/>
      <c r="E49" s="191"/>
      <c r="F49" s="191"/>
      <c r="G49" s="191"/>
      <c r="H49" s="191"/>
      <c r="I49" s="137">
        <f>I48-F48</f>
        <v>0</v>
      </c>
      <c r="J49" s="137">
        <f>J48-G48</f>
        <v>0</v>
      </c>
      <c r="K49" s="137">
        <f>K48-H48</f>
        <v>0</v>
      </c>
    </row>
    <row r="52" spans="1:11" x14ac:dyDescent="0.5">
      <c r="A52" s="194" t="s">
        <v>609</v>
      </c>
      <c r="B52" s="189"/>
      <c r="C52" s="189"/>
      <c r="D52" s="191"/>
      <c r="E52" s="191"/>
      <c r="F52" s="191"/>
      <c r="G52" s="191"/>
      <c r="H52" s="191"/>
    </row>
    <row r="53" spans="1:11" x14ac:dyDescent="0.5">
      <c r="A53" s="182" t="s">
        <v>1</v>
      </c>
      <c r="B53" s="182" t="s">
        <v>11</v>
      </c>
      <c r="C53" s="182" t="s">
        <v>12</v>
      </c>
      <c r="D53" s="182" t="s">
        <v>13</v>
      </c>
      <c r="E53" s="182" t="s">
        <v>14</v>
      </c>
      <c r="F53" s="182" t="s">
        <v>15</v>
      </c>
      <c r="G53" s="182" t="s">
        <v>16</v>
      </c>
      <c r="H53" s="182" t="s">
        <v>17</v>
      </c>
    </row>
    <row r="54" spans="1:11" x14ac:dyDescent="0.5">
      <c r="A54" s="129">
        <v>1</v>
      </c>
      <c r="B54" s="130">
        <v>100000471338</v>
      </c>
      <c r="C54" s="129">
        <v>0</v>
      </c>
      <c r="D54" s="131" t="s">
        <v>128</v>
      </c>
      <c r="E54" s="131" t="s">
        <v>4046</v>
      </c>
      <c r="F54" s="132">
        <v>6062617.8300000001</v>
      </c>
      <c r="G54" s="132">
        <v>-262436.59999999998</v>
      </c>
      <c r="H54" s="132">
        <v>5800181.2300000004</v>
      </c>
    </row>
    <row r="55" spans="1:11" x14ac:dyDescent="0.5">
      <c r="A55" s="301" t="s">
        <v>609</v>
      </c>
      <c r="B55" s="302"/>
      <c r="C55" s="302"/>
      <c r="D55" s="302"/>
      <c r="E55" s="303"/>
      <c r="F55" s="244">
        <f>SUM(F54)</f>
        <v>6062617.8300000001</v>
      </c>
      <c r="G55" s="244">
        <f>SUM(G54)</f>
        <v>-262436.59999999998</v>
      </c>
      <c r="H55" s="244">
        <f>SUM(H54)</f>
        <v>5800181.2300000004</v>
      </c>
      <c r="I55" s="137">
        <v>6062617.8300000001</v>
      </c>
      <c r="J55" s="137">
        <v>-262436.59999999998</v>
      </c>
      <c r="K55" s="137">
        <v>5800181.2300000004</v>
      </c>
    </row>
    <row r="56" spans="1:11" x14ac:dyDescent="0.5">
      <c r="A56" s="189"/>
      <c r="B56" s="189"/>
      <c r="C56" s="189"/>
      <c r="D56" s="191"/>
      <c r="E56" s="191"/>
      <c r="F56" s="191"/>
      <c r="G56" s="191"/>
      <c r="H56" s="191"/>
      <c r="I56" s="137">
        <f>I55-F55</f>
        <v>0</v>
      </c>
      <c r="J56" s="137">
        <f>J55-G55</f>
        <v>0</v>
      </c>
      <c r="K56" s="137">
        <f>K55-H55</f>
        <v>0</v>
      </c>
    </row>
    <row r="59" spans="1:11" x14ac:dyDescent="0.5">
      <c r="A59" s="194" t="s">
        <v>320</v>
      </c>
      <c r="B59" s="189"/>
      <c r="C59" s="189"/>
      <c r="D59" s="191"/>
      <c r="E59" s="191"/>
      <c r="F59" s="191"/>
      <c r="G59" s="191"/>
      <c r="H59" s="191"/>
    </row>
    <row r="60" spans="1:11" x14ac:dyDescent="0.5">
      <c r="A60" s="182" t="s">
        <v>1</v>
      </c>
      <c r="B60" s="182" t="s">
        <v>11</v>
      </c>
      <c r="C60" s="182" t="s">
        <v>12</v>
      </c>
      <c r="D60" s="182" t="s">
        <v>13</v>
      </c>
      <c r="E60" s="182" t="s">
        <v>14</v>
      </c>
      <c r="F60" s="182" t="s">
        <v>15</v>
      </c>
      <c r="G60" s="182" t="s">
        <v>16</v>
      </c>
      <c r="H60" s="182" t="s">
        <v>17</v>
      </c>
    </row>
    <row r="61" spans="1:11" x14ac:dyDescent="0.5">
      <c r="A61" s="129">
        <v>1</v>
      </c>
      <c r="B61" s="130">
        <v>100000144728</v>
      </c>
      <c r="C61" s="129">
        <v>0</v>
      </c>
      <c r="D61" s="131" t="s">
        <v>4047</v>
      </c>
      <c r="E61" s="131" t="s">
        <v>4048</v>
      </c>
      <c r="F61" s="132">
        <v>920000</v>
      </c>
      <c r="G61" s="132">
        <v>-531618.09</v>
      </c>
      <c r="H61" s="132">
        <v>388381.91</v>
      </c>
    </row>
    <row r="62" spans="1:11" x14ac:dyDescent="0.5">
      <c r="A62" s="301" t="s">
        <v>320</v>
      </c>
      <c r="B62" s="302"/>
      <c r="C62" s="302"/>
      <c r="D62" s="302"/>
      <c r="E62" s="303"/>
      <c r="F62" s="244">
        <f>SUM(F61)</f>
        <v>920000</v>
      </c>
      <c r="G62" s="244">
        <f>SUM(G61)</f>
        <v>-531618.09</v>
      </c>
      <c r="H62" s="244">
        <f>SUM(H61)</f>
        <v>388381.91</v>
      </c>
      <c r="I62" s="137">
        <v>920000</v>
      </c>
      <c r="J62" s="137">
        <v>-531618.09</v>
      </c>
      <c r="K62" s="137">
        <v>388381.91</v>
      </c>
    </row>
    <row r="63" spans="1:11" x14ac:dyDescent="0.5">
      <c r="A63" s="189"/>
      <c r="B63" s="189"/>
      <c r="C63" s="189"/>
      <c r="D63" s="191"/>
      <c r="E63" s="191"/>
      <c r="F63" s="191"/>
      <c r="G63" s="191"/>
      <c r="H63" s="191"/>
      <c r="I63" s="137">
        <f>I62-F62</f>
        <v>0</v>
      </c>
      <c r="J63" s="137">
        <f>J62-G62</f>
        <v>0</v>
      </c>
      <c r="K63" s="137">
        <f>K62-H62</f>
        <v>0</v>
      </c>
    </row>
    <row r="66" spans="1:8" x14ac:dyDescent="0.5">
      <c r="A66" s="194" t="s">
        <v>23</v>
      </c>
      <c r="B66" s="189"/>
      <c r="C66" s="189"/>
      <c r="D66" s="191"/>
      <c r="E66" s="191"/>
      <c r="F66" s="191"/>
      <c r="G66" s="191"/>
      <c r="H66" s="191"/>
    </row>
    <row r="67" spans="1:8" x14ac:dyDescent="0.5">
      <c r="A67" s="182" t="s">
        <v>1</v>
      </c>
      <c r="B67" s="182" t="s">
        <v>11</v>
      </c>
      <c r="C67" s="182" t="s">
        <v>12</v>
      </c>
      <c r="D67" s="182" t="s">
        <v>13</v>
      </c>
      <c r="E67" s="182" t="s">
        <v>14</v>
      </c>
      <c r="F67" s="182" t="s">
        <v>15</v>
      </c>
      <c r="G67" s="182" t="s">
        <v>16</v>
      </c>
      <c r="H67" s="182" t="s">
        <v>17</v>
      </c>
    </row>
    <row r="68" spans="1:8" x14ac:dyDescent="0.5">
      <c r="A68" s="129">
        <v>1</v>
      </c>
      <c r="B68" s="130">
        <v>100000143382</v>
      </c>
      <c r="C68" s="129">
        <v>0</v>
      </c>
      <c r="D68" s="131" t="s">
        <v>4049</v>
      </c>
      <c r="E68" s="131" t="s">
        <v>4050</v>
      </c>
      <c r="F68" s="132">
        <v>18650</v>
      </c>
      <c r="G68" s="132">
        <v>-13858.69</v>
      </c>
      <c r="H68" s="132">
        <v>4791.3100000000004</v>
      </c>
    </row>
    <row r="69" spans="1:8" x14ac:dyDescent="0.5">
      <c r="A69" s="129">
        <v>2</v>
      </c>
      <c r="B69" s="130">
        <v>100000143383</v>
      </c>
      <c r="C69" s="129">
        <v>0</v>
      </c>
      <c r="D69" s="131" t="s">
        <v>4049</v>
      </c>
      <c r="E69" s="131" t="s">
        <v>4051</v>
      </c>
      <c r="F69" s="132">
        <v>25573</v>
      </c>
      <c r="G69" s="132">
        <v>-19003.11</v>
      </c>
      <c r="H69" s="132">
        <v>6569.89</v>
      </c>
    </row>
    <row r="70" spans="1:8" x14ac:dyDescent="0.5">
      <c r="A70" s="129">
        <v>3</v>
      </c>
      <c r="B70" s="130">
        <v>100000143384</v>
      </c>
      <c r="C70" s="129">
        <v>0</v>
      </c>
      <c r="D70" s="131" t="s">
        <v>4049</v>
      </c>
      <c r="E70" s="131" t="s">
        <v>4050</v>
      </c>
      <c r="F70" s="132">
        <v>33170</v>
      </c>
      <c r="G70" s="132">
        <v>-24648.37</v>
      </c>
      <c r="H70" s="132">
        <v>8521.6299999999992</v>
      </c>
    </row>
    <row r="71" spans="1:8" x14ac:dyDescent="0.5">
      <c r="A71" s="129">
        <v>4</v>
      </c>
      <c r="B71" s="130">
        <v>100000143385</v>
      </c>
      <c r="C71" s="129">
        <v>0</v>
      </c>
      <c r="D71" s="131" t="s">
        <v>4049</v>
      </c>
      <c r="E71" s="131" t="s">
        <v>4050</v>
      </c>
      <c r="F71" s="132">
        <v>33170</v>
      </c>
      <c r="G71" s="132">
        <v>-24648.37</v>
      </c>
      <c r="H71" s="132">
        <v>8521.6299999999992</v>
      </c>
    </row>
    <row r="72" spans="1:8" x14ac:dyDescent="0.5">
      <c r="A72" s="129">
        <v>5</v>
      </c>
      <c r="B72" s="130">
        <v>100000143386</v>
      </c>
      <c r="C72" s="129">
        <v>0</v>
      </c>
      <c r="D72" s="131" t="s">
        <v>4049</v>
      </c>
      <c r="E72" s="131" t="s">
        <v>4050</v>
      </c>
      <c r="F72" s="132">
        <v>33170</v>
      </c>
      <c r="G72" s="132">
        <v>-24648.37</v>
      </c>
      <c r="H72" s="132">
        <v>8521.6299999999992</v>
      </c>
    </row>
    <row r="73" spans="1:8" x14ac:dyDescent="0.5">
      <c r="A73" s="129">
        <v>6</v>
      </c>
      <c r="B73" s="130">
        <v>100000143387</v>
      </c>
      <c r="C73" s="129">
        <v>0</v>
      </c>
      <c r="D73" s="131" t="s">
        <v>4049</v>
      </c>
      <c r="E73" s="131" t="s">
        <v>4051</v>
      </c>
      <c r="F73" s="132">
        <v>41355.5</v>
      </c>
      <c r="G73" s="132">
        <v>-30730.95</v>
      </c>
      <c r="H73" s="132">
        <v>10624.55</v>
      </c>
    </row>
    <row r="74" spans="1:8" x14ac:dyDescent="0.5">
      <c r="A74" s="129">
        <v>7</v>
      </c>
      <c r="B74" s="130">
        <v>100000143388</v>
      </c>
      <c r="C74" s="129">
        <v>0</v>
      </c>
      <c r="D74" s="131" t="s">
        <v>4049</v>
      </c>
      <c r="E74" s="131" t="s">
        <v>4051</v>
      </c>
      <c r="F74" s="132">
        <v>41355.5</v>
      </c>
      <c r="G74" s="132">
        <v>-30730.95</v>
      </c>
      <c r="H74" s="132">
        <v>10624.55</v>
      </c>
    </row>
    <row r="75" spans="1:8" x14ac:dyDescent="0.5">
      <c r="A75" s="129">
        <v>8</v>
      </c>
      <c r="B75" s="130">
        <v>100000143389</v>
      </c>
      <c r="C75" s="129">
        <v>0</v>
      </c>
      <c r="D75" s="131" t="s">
        <v>4049</v>
      </c>
      <c r="E75" s="131" t="s">
        <v>4051</v>
      </c>
      <c r="F75" s="132">
        <v>41355.5</v>
      </c>
      <c r="G75" s="132">
        <v>-30730.95</v>
      </c>
      <c r="H75" s="132">
        <v>10624.55</v>
      </c>
    </row>
    <row r="76" spans="1:8" x14ac:dyDescent="0.5">
      <c r="A76" s="129">
        <v>9</v>
      </c>
      <c r="B76" s="130">
        <v>100000143390</v>
      </c>
      <c r="C76" s="129">
        <v>0</v>
      </c>
      <c r="D76" s="131" t="s">
        <v>4049</v>
      </c>
      <c r="E76" s="131" t="s">
        <v>4051</v>
      </c>
      <c r="F76" s="132">
        <v>41355.5</v>
      </c>
      <c r="G76" s="132">
        <v>-30730.95</v>
      </c>
      <c r="H76" s="132">
        <v>10624.55</v>
      </c>
    </row>
    <row r="77" spans="1:8" x14ac:dyDescent="0.5">
      <c r="A77" s="129">
        <v>10</v>
      </c>
      <c r="B77" s="130">
        <v>100000143391</v>
      </c>
      <c r="C77" s="129">
        <v>0</v>
      </c>
      <c r="D77" s="131" t="s">
        <v>4049</v>
      </c>
      <c r="E77" s="131" t="s">
        <v>4051</v>
      </c>
      <c r="F77" s="132">
        <v>41355.5</v>
      </c>
      <c r="G77" s="132">
        <v>-30730.95</v>
      </c>
      <c r="H77" s="132">
        <v>10624.55</v>
      </c>
    </row>
    <row r="78" spans="1:8" x14ac:dyDescent="0.5">
      <c r="A78" s="129">
        <v>11</v>
      </c>
      <c r="B78" s="130">
        <v>100000143392</v>
      </c>
      <c r="C78" s="129">
        <v>0</v>
      </c>
      <c r="D78" s="131" t="s">
        <v>4049</v>
      </c>
      <c r="E78" s="131" t="s">
        <v>4051</v>
      </c>
      <c r="F78" s="132">
        <v>41355.5</v>
      </c>
      <c r="G78" s="132">
        <v>-30730.95</v>
      </c>
      <c r="H78" s="132">
        <v>10624.55</v>
      </c>
    </row>
    <row r="79" spans="1:8" x14ac:dyDescent="0.5">
      <c r="A79" s="129">
        <v>12</v>
      </c>
      <c r="B79" s="130">
        <v>100000143393</v>
      </c>
      <c r="C79" s="129">
        <v>0</v>
      </c>
      <c r="D79" s="131" t="s">
        <v>4049</v>
      </c>
      <c r="E79" s="131" t="s">
        <v>4051</v>
      </c>
      <c r="F79" s="132">
        <v>41355.5</v>
      </c>
      <c r="G79" s="132">
        <v>-30730.95</v>
      </c>
      <c r="H79" s="132">
        <v>10624.55</v>
      </c>
    </row>
    <row r="80" spans="1:8" x14ac:dyDescent="0.5">
      <c r="A80" s="129">
        <v>13</v>
      </c>
      <c r="B80" s="130">
        <v>100000143394</v>
      </c>
      <c r="C80" s="129">
        <v>0</v>
      </c>
      <c r="D80" s="131" t="s">
        <v>4049</v>
      </c>
      <c r="E80" s="131" t="s">
        <v>4051</v>
      </c>
      <c r="F80" s="132">
        <v>41355.5</v>
      </c>
      <c r="G80" s="132">
        <v>-30730.95</v>
      </c>
      <c r="H80" s="132">
        <v>10624.55</v>
      </c>
    </row>
    <row r="81" spans="1:8" x14ac:dyDescent="0.5">
      <c r="A81" s="129">
        <v>14</v>
      </c>
      <c r="B81" s="130">
        <v>100000143395</v>
      </c>
      <c r="C81" s="129">
        <v>0</v>
      </c>
      <c r="D81" s="131" t="s">
        <v>4049</v>
      </c>
      <c r="E81" s="131" t="s">
        <v>4051</v>
      </c>
      <c r="F81" s="132">
        <v>41355.5</v>
      </c>
      <c r="G81" s="132">
        <v>-30730.95</v>
      </c>
      <c r="H81" s="132">
        <v>10624.55</v>
      </c>
    </row>
    <row r="82" spans="1:8" x14ac:dyDescent="0.5">
      <c r="A82" s="129">
        <v>15</v>
      </c>
      <c r="B82" s="130">
        <v>100000143396</v>
      </c>
      <c r="C82" s="129">
        <v>0</v>
      </c>
      <c r="D82" s="131" t="s">
        <v>4049</v>
      </c>
      <c r="E82" s="131" t="s">
        <v>4051</v>
      </c>
      <c r="F82" s="132">
        <v>41355.5</v>
      </c>
      <c r="G82" s="132">
        <v>-30730.95</v>
      </c>
      <c r="H82" s="132">
        <v>10624.55</v>
      </c>
    </row>
    <row r="83" spans="1:8" x14ac:dyDescent="0.5">
      <c r="A83" s="129">
        <v>16</v>
      </c>
      <c r="B83" s="130">
        <v>100000143397</v>
      </c>
      <c r="C83" s="129">
        <v>0</v>
      </c>
      <c r="D83" s="131" t="s">
        <v>4049</v>
      </c>
      <c r="E83" s="131" t="s">
        <v>4051</v>
      </c>
      <c r="F83" s="132">
        <v>41355.5</v>
      </c>
      <c r="G83" s="132">
        <v>-30730.95</v>
      </c>
      <c r="H83" s="132">
        <v>10624.55</v>
      </c>
    </row>
    <row r="84" spans="1:8" x14ac:dyDescent="0.5">
      <c r="A84" s="129">
        <v>17</v>
      </c>
      <c r="B84" s="130">
        <v>100000143398</v>
      </c>
      <c r="C84" s="129">
        <v>0</v>
      </c>
      <c r="D84" s="131" t="s">
        <v>4049</v>
      </c>
      <c r="E84" s="131" t="s">
        <v>4051</v>
      </c>
      <c r="F84" s="132">
        <v>41355.5</v>
      </c>
      <c r="G84" s="132">
        <v>-30730.95</v>
      </c>
      <c r="H84" s="132">
        <v>10624.55</v>
      </c>
    </row>
    <row r="85" spans="1:8" x14ac:dyDescent="0.5">
      <c r="A85" s="129">
        <v>18</v>
      </c>
      <c r="B85" s="130">
        <v>100000143399</v>
      </c>
      <c r="C85" s="129">
        <v>0</v>
      </c>
      <c r="D85" s="131" t="s">
        <v>4049</v>
      </c>
      <c r="E85" s="131" t="s">
        <v>4051</v>
      </c>
      <c r="F85" s="132">
        <v>41355.5</v>
      </c>
      <c r="G85" s="132">
        <v>-30730.95</v>
      </c>
      <c r="H85" s="132">
        <v>10624.55</v>
      </c>
    </row>
    <row r="86" spans="1:8" x14ac:dyDescent="0.5">
      <c r="A86" s="129">
        <v>19</v>
      </c>
      <c r="B86" s="130">
        <v>100000143400</v>
      </c>
      <c r="C86" s="129">
        <v>0</v>
      </c>
      <c r="D86" s="131" t="s">
        <v>4049</v>
      </c>
      <c r="E86" s="131" t="s">
        <v>4051</v>
      </c>
      <c r="F86" s="132">
        <v>41355.5</v>
      </c>
      <c r="G86" s="132">
        <v>-30730.95</v>
      </c>
      <c r="H86" s="132">
        <v>10624.55</v>
      </c>
    </row>
    <row r="87" spans="1:8" x14ac:dyDescent="0.5">
      <c r="A87" s="129">
        <v>20</v>
      </c>
      <c r="B87" s="130">
        <v>100000155021</v>
      </c>
      <c r="C87" s="129">
        <v>0</v>
      </c>
      <c r="D87" s="131" t="s">
        <v>4052</v>
      </c>
      <c r="E87" s="131" t="s">
        <v>4053</v>
      </c>
      <c r="F87" s="132">
        <v>28400</v>
      </c>
      <c r="G87" s="132">
        <v>-18064.48</v>
      </c>
      <c r="H87" s="132">
        <v>10335.52</v>
      </c>
    </row>
    <row r="88" spans="1:8" x14ac:dyDescent="0.5">
      <c r="A88" s="129">
        <v>21</v>
      </c>
      <c r="B88" s="130">
        <v>100000159903</v>
      </c>
      <c r="C88" s="129">
        <v>0</v>
      </c>
      <c r="D88" s="131" t="s">
        <v>4054</v>
      </c>
      <c r="E88" s="131" t="s">
        <v>4055</v>
      </c>
      <c r="F88" s="132">
        <v>10960.01</v>
      </c>
      <c r="G88" s="132">
        <v>-10014.14</v>
      </c>
      <c r="H88" s="131">
        <v>945.87</v>
      </c>
    </row>
    <row r="89" spans="1:8" x14ac:dyDescent="0.5">
      <c r="A89" s="129">
        <v>22</v>
      </c>
      <c r="B89" s="130">
        <v>100000159904</v>
      </c>
      <c r="C89" s="129">
        <v>0</v>
      </c>
      <c r="D89" s="131" t="s">
        <v>4054</v>
      </c>
      <c r="E89" s="131" t="s">
        <v>4055</v>
      </c>
      <c r="F89" s="132">
        <v>10960.01</v>
      </c>
      <c r="G89" s="132">
        <v>-10014.14</v>
      </c>
      <c r="H89" s="131">
        <v>945.87</v>
      </c>
    </row>
    <row r="90" spans="1:8" x14ac:dyDescent="0.5">
      <c r="A90" s="129">
        <v>23</v>
      </c>
      <c r="B90" s="130">
        <v>100000159905</v>
      </c>
      <c r="C90" s="129">
        <v>0</v>
      </c>
      <c r="D90" s="131" t="s">
        <v>4054</v>
      </c>
      <c r="E90" s="131" t="s">
        <v>4055</v>
      </c>
      <c r="F90" s="132">
        <v>10960.01</v>
      </c>
      <c r="G90" s="132">
        <v>-10014.14</v>
      </c>
      <c r="H90" s="131">
        <v>945.87</v>
      </c>
    </row>
    <row r="91" spans="1:8" x14ac:dyDescent="0.5">
      <c r="A91" s="129">
        <v>24</v>
      </c>
      <c r="B91" s="130">
        <v>100000159906</v>
      </c>
      <c r="C91" s="129">
        <v>0</v>
      </c>
      <c r="D91" s="131" t="s">
        <v>4054</v>
      </c>
      <c r="E91" s="131" t="s">
        <v>4055</v>
      </c>
      <c r="F91" s="132">
        <v>10960.01</v>
      </c>
      <c r="G91" s="132">
        <v>-10014.14</v>
      </c>
      <c r="H91" s="131">
        <v>945.87</v>
      </c>
    </row>
    <row r="92" spans="1:8" x14ac:dyDescent="0.5">
      <c r="A92" s="129">
        <v>25</v>
      </c>
      <c r="B92" s="130">
        <v>100000160371</v>
      </c>
      <c r="C92" s="129">
        <v>0</v>
      </c>
      <c r="D92" s="131" t="s">
        <v>431</v>
      </c>
      <c r="E92" s="131" t="s">
        <v>4056</v>
      </c>
      <c r="F92" s="132">
        <v>37000</v>
      </c>
      <c r="G92" s="132">
        <v>-33401.370000000003</v>
      </c>
      <c r="H92" s="132">
        <v>3598.63</v>
      </c>
    </row>
    <row r="93" spans="1:8" x14ac:dyDescent="0.5">
      <c r="A93" s="129">
        <v>26</v>
      </c>
      <c r="B93" s="130">
        <v>100000160372</v>
      </c>
      <c r="C93" s="129">
        <v>0</v>
      </c>
      <c r="D93" s="131" t="s">
        <v>431</v>
      </c>
      <c r="E93" s="131" t="s">
        <v>4057</v>
      </c>
      <c r="F93" s="132">
        <v>28000</v>
      </c>
      <c r="G93" s="132">
        <v>-25276.71</v>
      </c>
      <c r="H93" s="132">
        <v>2723.29</v>
      </c>
    </row>
    <row r="94" spans="1:8" x14ac:dyDescent="0.5">
      <c r="A94" s="129">
        <v>27</v>
      </c>
      <c r="B94" s="130">
        <v>100000160373</v>
      </c>
      <c r="C94" s="129">
        <v>0</v>
      </c>
      <c r="D94" s="131" t="s">
        <v>431</v>
      </c>
      <c r="E94" s="131" t="s">
        <v>4057</v>
      </c>
      <c r="F94" s="132">
        <v>28000</v>
      </c>
      <c r="G94" s="132">
        <v>-25276.71</v>
      </c>
      <c r="H94" s="132">
        <v>2723.29</v>
      </c>
    </row>
    <row r="95" spans="1:8" x14ac:dyDescent="0.5">
      <c r="A95" s="129">
        <v>28</v>
      </c>
      <c r="B95" s="130">
        <v>100000160374</v>
      </c>
      <c r="C95" s="129">
        <v>0</v>
      </c>
      <c r="D95" s="131" t="s">
        <v>431</v>
      </c>
      <c r="E95" s="131" t="s">
        <v>4057</v>
      </c>
      <c r="F95" s="132">
        <v>28000</v>
      </c>
      <c r="G95" s="132">
        <v>-25276.71</v>
      </c>
      <c r="H95" s="132">
        <v>2723.29</v>
      </c>
    </row>
    <row r="96" spans="1:8" x14ac:dyDescent="0.5">
      <c r="A96" s="129">
        <v>29</v>
      </c>
      <c r="B96" s="130">
        <v>100000160375</v>
      </c>
      <c r="C96" s="129">
        <v>0</v>
      </c>
      <c r="D96" s="131" t="s">
        <v>431</v>
      </c>
      <c r="E96" s="131" t="s">
        <v>4057</v>
      </c>
      <c r="F96" s="132">
        <v>28000</v>
      </c>
      <c r="G96" s="132">
        <v>-25276.71</v>
      </c>
      <c r="H96" s="132">
        <v>2723.29</v>
      </c>
    </row>
    <row r="97" spans="1:8" x14ac:dyDescent="0.5">
      <c r="A97" s="129">
        <v>30</v>
      </c>
      <c r="B97" s="130">
        <v>100000200553</v>
      </c>
      <c r="C97" s="129">
        <v>0</v>
      </c>
      <c r="D97" s="131" t="s">
        <v>4058</v>
      </c>
      <c r="E97" s="131" t="s">
        <v>4059</v>
      </c>
      <c r="F97" s="132">
        <v>19250</v>
      </c>
      <c r="G97" s="132">
        <v>-13929.88</v>
      </c>
      <c r="H97" s="132">
        <v>5320.12</v>
      </c>
    </row>
    <row r="98" spans="1:8" x14ac:dyDescent="0.5">
      <c r="A98" s="129">
        <v>31</v>
      </c>
      <c r="B98" s="130">
        <v>100000200554</v>
      </c>
      <c r="C98" s="129">
        <v>0</v>
      </c>
      <c r="D98" s="131" t="s">
        <v>4058</v>
      </c>
      <c r="E98" s="131" t="s">
        <v>4059</v>
      </c>
      <c r="F98" s="132">
        <v>19250</v>
      </c>
      <c r="G98" s="132">
        <v>-13929.88</v>
      </c>
      <c r="H98" s="132">
        <v>5320.12</v>
      </c>
    </row>
    <row r="99" spans="1:8" x14ac:dyDescent="0.5">
      <c r="A99" s="129">
        <v>32</v>
      </c>
      <c r="B99" s="130">
        <v>100000200555</v>
      </c>
      <c r="C99" s="129">
        <v>0</v>
      </c>
      <c r="D99" s="131" t="s">
        <v>4058</v>
      </c>
      <c r="E99" s="131" t="s">
        <v>4059</v>
      </c>
      <c r="F99" s="132">
        <v>19250</v>
      </c>
      <c r="G99" s="132">
        <v>-13929.88</v>
      </c>
      <c r="H99" s="132">
        <v>5320.12</v>
      </c>
    </row>
    <row r="100" spans="1:8" x14ac:dyDescent="0.5">
      <c r="A100" s="129">
        <v>33</v>
      </c>
      <c r="B100" s="130">
        <v>100000200556</v>
      </c>
      <c r="C100" s="129">
        <v>0</v>
      </c>
      <c r="D100" s="131" t="s">
        <v>4058</v>
      </c>
      <c r="E100" s="131" t="s">
        <v>4060</v>
      </c>
      <c r="F100" s="132">
        <v>22450</v>
      </c>
      <c r="G100" s="132">
        <v>-16245.5</v>
      </c>
      <c r="H100" s="132">
        <v>6204.5</v>
      </c>
    </row>
    <row r="101" spans="1:8" x14ac:dyDescent="0.5">
      <c r="A101" s="129">
        <v>34</v>
      </c>
      <c r="B101" s="130">
        <v>100000200557</v>
      </c>
      <c r="C101" s="129">
        <v>0</v>
      </c>
      <c r="D101" s="131" t="s">
        <v>4058</v>
      </c>
      <c r="E101" s="131" t="s">
        <v>4060</v>
      </c>
      <c r="F101" s="132">
        <v>22450</v>
      </c>
      <c r="G101" s="132">
        <v>-16245.5</v>
      </c>
      <c r="H101" s="132">
        <v>6204.5</v>
      </c>
    </row>
    <row r="102" spans="1:8" x14ac:dyDescent="0.5">
      <c r="A102" s="129">
        <v>35</v>
      </c>
      <c r="B102" s="130">
        <v>100000200558</v>
      </c>
      <c r="C102" s="129">
        <v>0</v>
      </c>
      <c r="D102" s="131" t="s">
        <v>4058</v>
      </c>
      <c r="E102" s="131" t="s">
        <v>4060</v>
      </c>
      <c r="F102" s="132">
        <v>22450</v>
      </c>
      <c r="G102" s="132">
        <v>-16245.5</v>
      </c>
      <c r="H102" s="132">
        <v>6204.5</v>
      </c>
    </row>
    <row r="103" spans="1:8" x14ac:dyDescent="0.5">
      <c r="A103" s="129">
        <v>36</v>
      </c>
      <c r="B103" s="130">
        <v>100000200559</v>
      </c>
      <c r="C103" s="129">
        <v>0</v>
      </c>
      <c r="D103" s="131" t="s">
        <v>4058</v>
      </c>
      <c r="E103" s="131" t="s">
        <v>4060</v>
      </c>
      <c r="F103" s="132">
        <v>22450</v>
      </c>
      <c r="G103" s="132">
        <v>-16245.5</v>
      </c>
      <c r="H103" s="132">
        <v>6204.5</v>
      </c>
    </row>
    <row r="104" spans="1:8" x14ac:dyDescent="0.5">
      <c r="A104" s="129">
        <v>37</v>
      </c>
      <c r="B104" s="130">
        <v>100000200560</v>
      </c>
      <c r="C104" s="129">
        <v>0</v>
      </c>
      <c r="D104" s="131" t="s">
        <v>4058</v>
      </c>
      <c r="E104" s="131" t="s">
        <v>4060</v>
      </c>
      <c r="F104" s="132">
        <v>22450</v>
      </c>
      <c r="G104" s="132">
        <v>-16245.5</v>
      </c>
      <c r="H104" s="132">
        <v>6204.5</v>
      </c>
    </row>
    <row r="105" spans="1:8" x14ac:dyDescent="0.5">
      <c r="A105" s="129">
        <v>38</v>
      </c>
      <c r="B105" s="130">
        <v>100000200561</v>
      </c>
      <c r="C105" s="129">
        <v>0</v>
      </c>
      <c r="D105" s="131" t="s">
        <v>4058</v>
      </c>
      <c r="E105" s="131" t="s">
        <v>4060</v>
      </c>
      <c r="F105" s="132">
        <v>22450</v>
      </c>
      <c r="G105" s="132">
        <v>-16245.5</v>
      </c>
      <c r="H105" s="132">
        <v>6204.5</v>
      </c>
    </row>
    <row r="106" spans="1:8" x14ac:dyDescent="0.5">
      <c r="A106" s="129">
        <v>39</v>
      </c>
      <c r="B106" s="130">
        <v>100000200562</v>
      </c>
      <c r="C106" s="129">
        <v>0</v>
      </c>
      <c r="D106" s="131" t="s">
        <v>4058</v>
      </c>
      <c r="E106" s="131" t="s">
        <v>4060</v>
      </c>
      <c r="F106" s="132">
        <v>22450</v>
      </c>
      <c r="G106" s="132">
        <v>-16245.5</v>
      </c>
      <c r="H106" s="132">
        <v>6204.5</v>
      </c>
    </row>
    <row r="107" spans="1:8" x14ac:dyDescent="0.5">
      <c r="A107" s="129">
        <v>40</v>
      </c>
      <c r="B107" s="130">
        <v>100000200563</v>
      </c>
      <c r="C107" s="129">
        <v>0</v>
      </c>
      <c r="D107" s="131" t="s">
        <v>4058</v>
      </c>
      <c r="E107" s="131" t="s">
        <v>4060</v>
      </c>
      <c r="F107" s="132">
        <v>22450</v>
      </c>
      <c r="G107" s="132">
        <v>-16245.5</v>
      </c>
      <c r="H107" s="132">
        <v>6204.5</v>
      </c>
    </row>
    <row r="108" spans="1:8" x14ac:dyDescent="0.5">
      <c r="A108" s="129">
        <v>41</v>
      </c>
      <c r="B108" s="130">
        <v>100000200564</v>
      </c>
      <c r="C108" s="129">
        <v>0</v>
      </c>
      <c r="D108" s="131" t="s">
        <v>4058</v>
      </c>
      <c r="E108" s="131" t="s">
        <v>4060</v>
      </c>
      <c r="F108" s="132">
        <v>22450</v>
      </c>
      <c r="G108" s="132">
        <v>-16245.5</v>
      </c>
      <c r="H108" s="132">
        <v>6204.5</v>
      </c>
    </row>
    <row r="109" spans="1:8" x14ac:dyDescent="0.5">
      <c r="A109" s="129">
        <v>42</v>
      </c>
      <c r="B109" s="130">
        <v>100000200565</v>
      </c>
      <c r="C109" s="129">
        <v>0</v>
      </c>
      <c r="D109" s="131" t="s">
        <v>4058</v>
      </c>
      <c r="E109" s="131" t="s">
        <v>4060</v>
      </c>
      <c r="F109" s="132">
        <v>22450</v>
      </c>
      <c r="G109" s="132">
        <v>-16245.5</v>
      </c>
      <c r="H109" s="132">
        <v>6204.5</v>
      </c>
    </row>
    <row r="110" spans="1:8" x14ac:dyDescent="0.5">
      <c r="A110" s="129">
        <v>43</v>
      </c>
      <c r="B110" s="130">
        <v>100000200566</v>
      </c>
      <c r="C110" s="129">
        <v>0</v>
      </c>
      <c r="D110" s="131" t="s">
        <v>4058</v>
      </c>
      <c r="E110" s="131" t="s">
        <v>4060</v>
      </c>
      <c r="F110" s="132">
        <v>22450</v>
      </c>
      <c r="G110" s="132">
        <v>-16245.5</v>
      </c>
      <c r="H110" s="132">
        <v>6204.5</v>
      </c>
    </row>
    <row r="111" spans="1:8" x14ac:dyDescent="0.5">
      <c r="A111" s="129">
        <v>44</v>
      </c>
      <c r="B111" s="130">
        <v>100000200567</v>
      </c>
      <c r="C111" s="129">
        <v>0</v>
      </c>
      <c r="D111" s="131" t="s">
        <v>4058</v>
      </c>
      <c r="E111" s="131" t="s">
        <v>4060</v>
      </c>
      <c r="F111" s="132">
        <v>22450</v>
      </c>
      <c r="G111" s="132">
        <v>-16245.5</v>
      </c>
      <c r="H111" s="132">
        <v>6204.5</v>
      </c>
    </row>
    <row r="112" spans="1:8" x14ac:dyDescent="0.5">
      <c r="A112" s="129">
        <v>45</v>
      </c>
      <c r="B112" s="130">
        <v>100000200568</v>
      </c>
      <c r="C112" s="129">
        <v>0</v>
      </c>
      <c r="D112" s="131" t="s">
        <v>4058</v>
      </c>
      <c r="E112" s="131" t="s">
        <v>4061</v>
      </c>
      <c r="F112" s="132">
        <v>27450</v>
      </c>
      <c r="G112" s="132">
        <v>-19863.650000000001</v>
      </c>
      <c r="H112" s="132">
        <v>7586.35</v>
      </c>
    </row>
    <row r="113" spans="1:8" x14ac:dyDescent="0.5">
      <c r="A113" s="129">
        <v>46</v>
      </c>
      <c r="B113" s="130">
        <v>100000200569</v>
      </c>
      <c r="C113" s="129">
        <v>0</v>
      </c>
      <c r="D113" s="131" t="s">
        <v>4058</v>
      </c>
      <c r="E113" s="131" t="s">
        <v>4061</v>
      </c>
      <c r="F113" s="132">
        <v>27450</v>
      </c>
      <c r="G113" s="132">
        <v>-19863.650000000001</v>
      </c>
      <c r="H113" s="132">
        <v>7586.35</v>
      </c>
    </row>
    <row r="114" spans="1:8" x14ac:dyDescent="0.5">
      <c r="A114" s="129">
        <v>47</v>
      </c>
      <c r="B114" s="130">
        <v>100000200570</v>
      </c>
      <c r="C114" s="129">
        <v>0</v>
      </c>
      <c r="D114" s="131" t="s">
        <v>4058</v>
      </c>
      <c r="E114" s="131" t="s">
        <v>4061</v>
      </c>
      <c r="F114" s="132">
        <v>27450</v>
      </c>
      <c r="G114" s="132">
        <v>-19863.650000000001</v>
      </c>
      <c r="H114" s="132">
        <v>7586.35</v>
      </c>
    </row>
    <row r="115" spans="1:8" x14ac:dyDescent="0.5">
      <c r="A115" s="129">
        <v>48</v>
      </c>
      <c r="B115" s="130">
        <v>100000200571</v>
      </c>
      <c r="C115" s="129">
        <v>0</v>
      </c>
      <c r="D115" s="131" t="s">
        <v>4058</v>
      </c>
      <c r="E115" s="131" t="s">
        <v>4061</v>
      </c>
      <c r="F115" s="132">
        <v>27450</v>
      </c>
      <c r="G115" s="132">
        <v>-19863.650000000001</v>
      </c>
      <c r="H115" s="132">
        <v>7586.35</v>
      </c>
    </row>
    <row r="116" spans="1:8" x14ac:dyDescent="0.5">
      <c r="A116" s="129">
        <v>49</v>
      </c>
      <c r="B116" s="130">
        <v>100000200572</v>
      </c>
      <c r="C116" s="129">
        <v>0</v>
      </c>
      <c r="D116" s="131" t="s">
        <v>4058</v>
      </c>
      <c r="E116" s="131" t="s">
        <v>4061</v>
      </c>
      <c r="F116" s="132">
        <v>27450</v>
      </c>
      <c r="G116" s="132">
        <v>-19863.650000000001</v>
      </c>
      <c r="H116" s="132">
        <v>7586.35</v>
      </c>
    </row>
    <row r="117" spans="1:8" x14ac:dyDescent="0.5">
      <c r="A117" s="129">
        <v>50</v>
      </c>
      <c r="B117" s="130">
        <v>100000200573</v>
      </c>
      <c r="C117" s="129">
        <v>0</v>
      </c>
      <c r="D117" s="131" t="s">
        <v>4058</v>
      </c>
      <c r="E117" s="131" t="s">
        <v>4061</v>
      </c>
      <c r="F117" s="132">
        <v>27450</v>
      </c>
      <c r="G117" s="132">
        <v>-19863.650000000001</v>
      </c>
      <c r="H117" s="132">
        <v>7586.35</v>
      </c>
    </row>
    <row r="118" spans="1:8" x14ac:dyDescent="0.5">
      <c r="A118" s="129">
        <v>51</v>
      </c>
      <c r="B118" s="130">
        <v>100000200574</v>
      </c>
      <c r="C118" s="129">
        <v>0</v>
      </c>
      <c r="D118" s="131" t="s">
        <v>4058</v>
      </c>
      <c r="E118" s="131" t="s">
        <v>4062</v>
      </c>
      <c r="F118" s="132">
        <v>33800</v>
      </c>
      <c r="G118" s="132">
        <v>-24458.7</v>
      </c>
      <c r="H118" s="132">
        <v>9341.2999999999993</v>
      </c>
    </row>
    <row r="119" spans="1:8" x14ac:dyDescent="0.5">
      <c r="A119" s="129">
        <v>52</v>
      </c>
      <c r="B119" s="130">
        <v>100000200575</v>
      </c>
      <c r="C119" s="129">
        <v>0</v>
      </c>
      <c r="D119" s="131" t="s">
        <v>4058</v>
      </c>
      <c r="E119" s="131" t="s">
        <v>4062</v>
      </c>
      <c r="F119" s="132">
        <v>33800</v>
      </c>
      <c r="G119" s="132">
        <v>-24458.7</v>
      </c>
      <c r="H119" s="132">
        <v>9341.2999999999993</v>
      </c>
    </row>
    <row r="120" spans="1:8" x14ac:dyDescent="0.5">
      <c r="A120" s="129">
        <v>53</v>
      </c>
      <c r="B120" s="130">
        <v>100000200576</v>
      </c>
      <c r="C120" s="129">
        <v>0</v>
      </c>
      <c r="D120" s="131" t="s">
        <v>4058</v>
      </c>
      <c r="E120" s="131" t="s">
        <v>4062</v>
      </c>
      <c r="F120" s="132">
        <v>33800</v>
      </c>
      <c r="G120" s="132">
        <v>-24458.7</v>
      </c>
      <c r="H120" s="132">
        <v>9341.2999999999993</v>
      </c>
    </row>
    <row r="121" spans="1:8" x14ac:dyDescent="0.5">
      <c r="A121" s="129">
        <v>54</v>
      </c>
      <c r="B121" s="130">
        <v>100000200577</v>
      </c>
      <c r="C121" s="129">
        <v>0</v>
      </c>
      <c r="D121" s="131" t="s">
        <v>4058</v>
      </c>
      <c r="E121" s="131" t="s">
        <v>4062</v>
      </c>
      <c r="F121" s="132">
        <v>33800</v>
      </c>
      <c r="G121" s="132">
        <v>-24458.7</v>
      </c>
      <c r="H121" s="132">
        <v>9341.2999999999993</v>
      </c>
    </row>
    <row r="122" spans="1:8" x14ac:dyDescent="0.5">
      <c r="A122" s="129">
        <v>55</v>
      </c>
      <c r="B122" s="130">
        <v>100000200578</v>
      </c>
      <c r="C122" s="129">
        <v>0</v>
      </c>
      <c r="D122" s="131" t="s">
        <v>4058</v>
      </c>
      <c r="E122" s="131" t="s">
        <v>4062</v>
      </c>
      <c r="F122" s="132">
        <v>33800</v>
      </c>
      <c r="G122" s="132">
        <v>-24458.7</v>
      </c>
      <c r="H122" s="132">
        <v>9341.2999999999993</v>
      </c>
    </row>
    <row r="123" spans="1:8" x14ac:dyDescent="0.5">
      <c r="A123" s="129">
        <v>56</v>
      </c>
      <c r="B123" s="130">
        <v>100000271613</v>
      </c>
      <c r="C123" s="129">
        <v>0</v>
      </c>
      <c r="D123" s="131" t="s">
        <v>2172</v>
      </c>
      <c r="E123" s="131" t="s">
        <v>4063</v>
      </c>
      <c r="F123" s="132">
        <v>23000</v>
      </c>
      <c r="G123" s="132">
        <v>-10806.85</v>
      </c>
      <c r="H123" s="132">
        <v>12193.15</v>
      </c>
    </row>
    <row r="124" spans="1:8" x14ac:dyDescent="0.5">
      <c r="A124" s="129">
        <v>57</v>
      </c>
      <c r="B124" s="130">
        <v>100000271614</v>
      </c>
      <c r="C124" s="129">
        <v>0</v>
      </c>
      <c r="D124" s="131" t="s">
        <v>2172</v>
      </c>
      <c r="E124" s="131" t="s">
        <v>4063</v>
      </c>
      <c r="F124" s="132">
        <v>23000</v>
      </c>
      <c r="G124" s="132">
        <v>-10806.85</v>
      </c>
      <c r="H124" s="132">
        <v>12193.15</v>
      </c>
    </row>
    <row r="125" spans="1:8" x14ac:dyDescent="0.5">
      <c r="A125" s="129">
        <v>58</v>
      </c>
      <c r="B125" s="130">
        <v>100000271617</v>
      </c>
      <c r="C125" s="129">
        <v>0</v>
      </c>
      <c r="D125" s="131" t="s">
        <v>2172</v>
      </c>
      <c r="E125" s="131" t="s">
        <v>4063</v>
      </c>
      <c r="F125" s="132">
        <v>40000</v>
      </c>
      <c r="G125" s="132">
        <v>-18794.52</v>
      </c>
      <c r="H125" s="132">
        <v>21205.48</v>
      </c>
    </row>
    <row r="126" spans="1:8" x14ac:dyDescent="0.5">
      <c r="A126" s="129">
        <v>59</v>
      </c>
      <c r="B126" s="130">
        <v>100000271618</v>
      </c>
      <c r="C126" s="129">
        <v>0</v>
      </c>
      <c r="D126" s="131" t="s">
        <v>2172</v>
      </c>
      <c r="E126" s="131" t="s">
        <v>4063</v>
      </c>
      <c r="F126" s="132">
        <v>40000</v>
      </c>
      <c r="G126" s="132">
        <v>-18794.52</v>
      </c>
      <c r="H126" s="132">
        <v>21205.48</v>
      </c>
    </row>
    <row r="127" spans="1:8" x14ac:dyDescent="0.5">
      <c r="A127" s="129">
        <v>60</v>
      </c>
      <c r="B127" s="130">
        <v>100000271619</v>
      </c>
      <c r="C127" s="129">
        <v>0</v>
      </c>
      <c r="D127" s="131" t="s">
        <v>2172</v>
      </c>
      <c r="E127" s="131" t="s">
        <v>4063</v>
      </c>
      <c r="F127" s="132">
        <v>40000</v>
      </c>
      <c r="G127" s="132">
        <v>-18794.52</v>
      </c>
      <c r="H127" s="132">
        <v>21205.48</v>
      </c>
    </row>
    <row r="128" spans="1:8" x14ac:dyDescent="0.5">
      <c r="A128" s="129">
        <v>61</v>
      </c>
      <c r="B128" s="130">
        <v>100000271620</v>
      </c>
      <c r="C128" s="129">
        <v>0</v>
      </c>
      <c r="D128" s="131" t="s">
        <v>2172</v>
      </c>
      <c r="E128" s="131" t="s">
        <v>4063</v>
      </c>
      <c r="F128" s="132">
        <v>40000</v>
      </c>
      <c r="G128" s="132">
        <v>-18794.52</v>
      </c>
      <c r="H128" s="132">
        <v>21205.48</v>
      </c>
    </row>
    <row r="129" spans="1:8" x14ac:dyDescent="0.5">
      <c r="A129" s="129">
        <v>62</v>
      </c>
      <c r="B129" s="130">
        <v>100000271621</v>
      </c>
      <c r="C129" s="129">
        <v>0</v>
      </c>
      <c r="D129" s="131" t="s">
        <v>2172</v>
      </c>
      <c r="E129" s="131" t="s">
        <v>4063</v>
      </c>
      <c r="F129" s="132">
        <v>40000</v>
      </c>
      <c r="G129" s="132">
        <v>-18794.52</v>
      </c>
      <c r="H129" s="132">
        <v>21205.48</v>
      </c>
    </row>
    <row r="130" spans="1:8" x14ac:dyDescent="0.5">
      <c r="A130" s="129">
        <v>63</v>
      </c>
      <c r="B130" s="130">
        <v>100000325184</v>
      </c>
      <c r="C130" s="129">
        <v>0</v>
      </c>
      <c r="D130" s="131" t="s">
        <v>4064</v>
      </c>
      <c r="E130" s="131" t="s">
        <v>4065</v>
      </c>
      <c r="F130" s="132">
        <v>29960</v>
      </c>
      <c r="G130" s="132">
        <v>-11255.52</v>
      </c>
      <c r="H130" s="132">
        <v>18704.48</v>
      </c>
    </row>
    <row r="131" spans="1:8" x14ac:dyDescent="0.5">
      <c r="A131" s="129">
        <v>64</v>
      </c>
      <c r="B131" s="130">
        <v>100000325185</v>
      </c>
      <c r="C131" s="129">
        <v>0</v>
      </c>
      <c r="D131" s="131" t="s">
        <v>4064</v>
      </c>
      <c r="E131" s="131" t="s">
        <v>4065</v>
      </c>
      <c r="F131" s="132">
        <v>29960</v>
      </c>
      <c r="G131" s="132">
        <v>-11255.52</v>
      </c>
      <c r="H131" s="132">
        <v>18704.48</v>
      </c>
    </row>
    <row r="132" spans="1:8" x14ac:dyDescent="0.5">
      <c r="A132" s="129">
        <v>65</v>
      </c>
      <c r="B132" s="130">
        <v>100000325186</v>
      </c>
      <c r="C132" s="129">
        <v>0</v>
      </c>
      <c r="D132" s="131" t="s">
        <v>4064</v>
      </c>
      <c r="E132" s="131" t="s">
        <v>4066</v>
      </c>
      <c r="F132" s="132">
        <v>29960</v>
      </c>
      <c r="G132" s="132">
        <v>-11255.52</v>
      </c>
      <c r="H132" s="132">
        <v>18704.48</v>
      </c>
    </row>
    <row r="133" spans="1:8" x14ac:dyDescent="0.5">
      <c r="A133" s="129">
        <v>66</v>
      </c>
      <c r="B133" s="130">
        <v>100000325187</v>
      </c>
      <c r="C133" s="129">
        <v>0</v>
      </c>
      <c r="D133" s="131" t="s">
        <v>4064</v>
      </c>
      <c r="E133" s="131" t="s">
        <v>4067</v>
      </c>
      <c r="F133" s="132">
        <v>9790.5</v>
      </c>
      <c r="G133" s="132">
        <v>-3678.14</v>
      </c>
      <c r="H133" s="132">
        <v>6112.36</v>
      </c>
    </row>
    <row r="134" spans="1:8" x14ac:dyDescent="0.5">
      <c r="A134" s="129">
        <v>67</v>
      </c>
      <c r="B134" s="130">
        <v>100000325188</v>
      </c>
      <c r="C134" s="129">
        <v>0</v>
      </c>
      <c r="D134" s="131" t="s">
        <v>4064</v>
      </c>
      <c r="E134" s="131" t="s">
        <v>4067</v>
      </c>
      <c r="F134" s="132">
        <v>9790.5</v>
      </c>
      <c r="G134" s="132">
        <v>-3678.14</v>
      </c>
      <c r="H134" s="132">
        <v>6112.36</v>
      </c>
    </row>
    <row r="135" spans="1:8" x14ac:dyDescent="0.5">
      <c r="A135" s="129">
        <v>68</v>
      </c>
      <c r="B135" s="130">
        <v>100000325189</v>
      </c>
      <c r="C135" s="129">
        <v>0</v>
      </c>
      <c r="D135" s="131" t="s">
        <v>4064</v>
      </c>
      <c r="E135" s="131" t="s">
        <v>4067</v>
      </c>
      <c r="F135" s="132">
        <v>9790.5</v>
      </c>
      <c r="G135" s="132">
        <v>-3678.14</v>
      </c>
      <c r="H135" s="132">
        <v>6112.36</v>
      </c>
    </row>
    <row r="136" spans="1:8" x14ac:dyDescent="0.5">
      <c r="A136" s="129">
        <v>69</v>
      </c>
      <c r="B136" s="130">
        <v>100000325190</v>
      </c>
      <c r="C136" s="129">
        <v>0</v>
      </c>
      <c r="D136" s="131" t="s">
        <v>4064</v>
      </c>
      <c r="E136" s="131" t="s">
        <v>4067</v>
      </c>
      <c r="F136" s="132">
        <v>9790.5</v>
      </c>
      <c r="G136" s="132">
        <v>-3678.14</v>
      </c>
      <c r="H136" s="132">
        <v>6112.36</v>
      </c>
    </row>
    <row r="137" spans="1:8" x14ac:dyDescent="0.5">
      <c r="A137" s="129">
        <v>70</v>
      </c>
      <c r="B137" s="130">
        <v>100000325191</v>
      </c>
      <c r="C137" s="129">
        <v>0</v>
      </c>
      <c r="D137" s="131" t="s">
        <v>4064</v>
      </c>
      <c r="E137" s="131" t="s">
        <v>4067</v>
      </c>
      <c r="F137" s="132">
        <v>9790.5</v>
      </c>
      <c r="G137" s="132">
        <v>-3678.14</v>
      </c>
      <c r="H137" s="132">
        <v>6112.36</v>
      </c>
    </row>
    <row r="138" spans="1:8" x14ac:dyDescent="0.5">
      <c r="A138" s="129">
        <v>71</v>
      </c>
      <c r="B138" s="130">
        <v>100000325192</v>
      </c>
      <c r="C138" s="129">
        <v>0</v>
      </c>
      <c r="D138" s="131" t="s">
        <v>4064</v>
      </c>
      <c r="E138" s="131" t="s">
        <v>4067</v>
      </c>
      <c r="F138" s="132">
        <v>9790.5</v>
      </c>
      <c r="G138" s="132">
        <v>-3678.14</v>
      </c>
      <c r="H138" s="132">
        <v>6112.36</v>
      </c>
    </row>
    <row r="139" spans="1:8" x14ac:dyDescent="0.5">
      <c r="A139" s="129">
        <v>72</v>
      </c>
      <c r="B139" s="130">
        <v>100000325193</v>
      </c>
      <c r="C139" s="129">
        <v>0</v>
      </c>
      <c r="D139" s="131" t="s">
        <v>4064</v>
      </c>
      <c r="E139" s="131" t="s">
        <v>4067</v>
      </c>
      <c r="F139" s="132">
        <v>9790.5</v>
      </c>
      <c r="G139" s="132">
        <v>-3678.14</v>
      </c>
      <c r="H139" s="132">
        <v>6112.36</v>
      </c>
    </row>
    <row r="140" spans="1:8" x14ac:dyDescent="0.5">
      <c r="A140" s="129">
        <v>73</v>
      </c>
      <c r="B140" s="130">
        <v>100000325194</v>
      </c>
      <c r="C140" s="129">
        <v>0</v>
      </c>
      <c r="D140" s="131" t="s">
        <v>4064</v>
      </c>
      <c r="E140" s="131" t="s">
        <v>4068</v>
      </c>
      <c r="F140" s="132">
        <v>5564</v>
      </c>
      <c r="G140" s="132">
        <v>-2090.31</v>
      </c>
      <c r="H140" s="132">
        <v>3473.69</v>
      </c>
    </row>
    <row r="141" spans="1:8" x14ac:dyDescent="0.5">
      <c r="A141" s="129">
        <v>74</v>
      </c>
      <c r="B141" s="130">
        <v>100000325195</v>
      </c>
      <c r="C141" s="129">
        <v>0</v>
      </c>
      <c r="D141" s="131" t="s">
        <v>4064</v>
      </c>
      <c r="E141" s="131" t="s">
        <v>4068</v>
      </c>
      <c r="F141" s="132">
        <v>5564</v>
      </c>
      <c r="G141" s="132">
        <v>-2090.31</v>
      </c>
      <c r="H141" s="132">
        <v>3473.69</v>
      </c>
    </row>
    <row r="142" spans="1:8" x14ac:dyDescent="0.5">
      <c r="A142" s="129">
        <v>75</v>
      </c>
      <c r="B142" s="130">
        <v>100000325196</v>
      </c>
      <c r="C142" s="129">
        <v>0</v>
      </c>
      <c r="D142" s="131" t="s">
        <v>4064</v>
      </c>
      <c r="E142" s="131" t="s">
        <v>4068</v>
      </c>
      <c r="F142" s="132">
        <v>5564</v>
      </c>
      <c r="G142" s="132">
        <v>-2090.31</v>
      </c>
      <c r="H142" s="132">
        <v>3473.69</v>
      </c>
    </row>
    <row r="143" spans="1:8" x14ac:dyDescent="0.5">
      <c r="A143" s="129">
        <v>76</v>
      </c>
      <c r="B143" s="130">
        <v>100000325197</v>
      </c>
      <c r="C143" s="129">
        <v>0</v>
      </c>
      <c r="D143" s="131" t="s">
        <v>4064</v>
      </c>
      <c r="E143" s="131" t="s">
        <v>4068</v>
      </c>
      <c r="F143" s="132">
        <v>5564</v>
      </c>
      <c r="G143" s="132">
        <v>-2090.31</v>
      </c>
      <c r="H143" s="132">
        <v>3473.69</v>
      </c>
    </row>
    <row r="144" spans="1:8" x14ac:dyDescent="0.5">
      <c r="A144" s="129">
        <v>77</v>
      </c>
      <c r="B144" s="130">
        <v>100000325198</v>
      </c>
      <c r="C144" s="129">
        <v>0</v>
      </c>
      <c r="D144" s="131" t="s">
        <v>4064</v>
      </c>
      <c r="E144" s="131" t="s">
        <v>4068</v>
      </c>
      <c r="F144" s="132">
        <v>5564</v>
      </c>
      <c r="G144" s="132">
        <v>-2090.31</v>
      </c>
      <c r="H144" s="132">
        <v>3473.69</v>
      </c>
    </row>
    <row r="145" spans="1:8" x14ac:dyDescent="0.5">
      <c r="A145" s="129">
        <v>78</v>
      </c>
      <c r="B145" s="130">
        <v>100000325199</v>
      </c>
      <c r="C145" s="129">
        <v>0</v>
      </c>
      <c r="D145" s="131" t="s">
        <v>4064</v>
      </c>
      <c r="E145" s="131" t="s">
        <v>4068</v>
      </c>
      <c r="F145" s="132">
        <v>5564</v>
      </c>
      <c r="G145" s="132">
        <v>-2090.31</v>
      </c>
      <c r="H145" s="132">
        <v>3473.69</v>
      </c>
    </row>
    <row r="146" spans="1:8" x14ac:dyDescent="0.5">
      <c r="A146" s="129">
        <v>79</v>
      </c>
      <c r="B146" s="130">
        <v>100000325200</v>
      </c>
      <c r="C146" s="129">
        <v>0</v>
      </c>
      <c r="D146" s="131" t="s">
        <v>4064</v>
      </c>
      <c r="E146" s="131" t="s">
        <v>4068</v>
      </c>
      <c r="F146" s="132">
        <v>5564</v>
      </c>
      <c r="G146" s="132">
        <v>-2090.31</v>
      </c>
      <c r="H146" s="132">
        <v>3473.69</v>
      </c>
    </row>
    <row r="147" spans="1:8" x14ac:dyDescent="0.5">
      <c r="A147" s="129">
        <v>80</v>
      </c>
      <c r="B147" s="130">
        <v>100000325201</v>
      </c>
      <c r="C147" s="129">
        <v>0</v>
      </c>
      <c r="D147" s="131" t="s">
        <v>4064</v>
      </c>
      <c r="E147" s="131" t="s">
        <v>4069</v>
      </c>
      <c r="F147" s="132">
        <v>5499.8</v>
      </c>
      <c r="G147" s="132">
        <v>-2066.19</v>
      </c>
      <c r="H147" s="132">
        <v>3433.61</v>
      </c>
    </row>
    <row r="148" spans="1:8" x14ac:dyDescent="0.5">
      <c r="A148" s="129">
        <v>81</v>
      </c>
      <c r="B148" s="130">
        <v>100000325202</v>
      </c>
      <c r="C148" s="129">
        <v>0</v>
      </c>
      <c r="D148" s="131" t="s">
        <v>4064</v>
      </c>
      <c r="E148" s="131" t="s">
        <v>4069</v>
      </c>
      <c r="F148" s="132">
        <v>5499.8</v>
      </c>
      <c r="G148" s="132">
        <v>-2066.19</v>
      </c>
      <c r="H148" s="132">
        <v>3433.61</v>
      </c>
    </row>
    <row r="149" spans="1:8" x14ac:dyDescent="0.5">
      <c r="A149" s="129">
        <v>82</v>
      </c>
      <c r="B149" s="130">
        <v>100000325227</v>
      </c>
      <c r="C149" s="129">
        <v>0</v>
      </c>
      <c r="D149" s="131" t="s">
        <v>4064</v>
      </c>
      <c r="E149" s="131" t="s">
        <v>4070</v>
      </c>
      <c r="F149" s="132">
        <v>7864.5</v>
      </c>
      <c r="G149" s="132">
        <v>-2954.57</v>
      </c>
      <c r="H149" s="132">
        <v>4909.93</v>
      </c>
    </row>
    <row r="150" spans="1:8" x14ac:dyDescent="0.5">
      <c r="A150" s="129">
        <v>83</v>
      </c>
      <c r="B150" s="130">
        <v>100000325228</v>
      </c>
      <c r="C150" s="129">
        <v>0</v>
      </c>
      <c r="D150" s="131" t="s">
        <v>4064</v>
      </c>
      <c r="E150" s="131" t="s">
        <v>4070</v>
      </c>
      <c r="F150" s="132">
        <v>7864.5</v>
      </c>
      <c r="G150" s="132">
        <v>-2954.57</v>
      </c>
      <c r="H150" s="132">
        <v>4909.93</v>
      </c>
    </row>
    <row r="151" spans="1:8" x14ac:dyDescent="0.5">
      <c r="A151" s="129">
        <v>84</v>
      </c>
      <c r="B151" s="130">
        <v>100000325229</v>
      </c>
      <c r="C151" s="129">
        <v>0</v>
      </c>
      <c r="D151" s="131" t="s">
        <v>4064</v>
      </c>
      <c r="E151" s="131" t="s">
        <v>4070</v>
      </c>
      <c r="F151" s="132">
        <v>7864.5</v>
      </c>
      <c r="G151" s="132">
        <v>-2954.57</v>
      </c>
      <c r="H151" s="132">
        <v>4909.93</v>
      </c>
    </row>
    <row r="152" spans="1:8" x14ac:dyDescent="0.5">
      <c r="A152" s="129">
        <v>85</v>
      </c>
      <c r="B152" s="130">
        <v>100000325230</v>
      </c>
      <c r="C152" s="129">
        <v>0</v>
      </c>
      <c r="D152" s="131" t="s">
        <v>4064</v>
      </c>
      <c r="E152" s="131" t="s">
        <v>4070</v>
      </c>
      <c r="F152" s="132">
        <v>7864.5</v>
      </c>
      <c r="G152" s="132">
        <v>-2954.57</v>
      </c>
      <c r="H152" s="132">
        <v>4909.93</v>
      </c>
    </row>
    <row r="153" spans="1:8" x14ac:dyDescent="0.5">
      <c r="A153" s="129">
        <v>86</v>
      </c>
      <c r="B153" s="130">
        <v>100000325231</v>
      </c>
      <c r="C153" s="129">
        <v>0</v>
      </c>
      <c r="D153" s="131" t="s">
        <v>4064</v>
      </c>
      <c r="E153" s="131" t="s">
        <v>4070</v>
      </c>
      <c r="F153" s="132">
        <v>7864.5</v>
      </c>
      <c r="G153" s="132">
        <v>-2954.57</v>
      </c>
      <c r="H153" s="132">
        <v>4909.93</v>
      </c>
    </row>
    <row r="154" spans="1:8" x14ac:dyDescent="0.5">
      <c r="A154" s="129">
        <v>87</v>
      </c>
      <c r="B154" s="130">
        <v>100000325383</v>
      </c>
      <c r="C154" s="129">
        <v>0</v>
      </c>
      <c r="D154" s="131" t="s">
        <v>4064</v>
      </c>
      <c r="E154" s="131" t="s">
        <v>4069</v>
      </c>
      <c r="F154" s="132">
        <v>5499.8</v>
      </c>
      <c r="G154" s="132">
        <v>-2066.19</v>
      </c>
      <c r="H154" s="132">
        <v>3433.61</v>
      </c>
    </row>
    <row r="155" spans="1:8" x14ac:dyDescent="0.5">
      <c r="A155" s="129">
        <v>88</v>
      </c>
      <c r="B155" s="130">
        <v>100000325384</v>
      </c>
      <c r="C155" s="129">
        <v>0</v>
      </c>
      <c r="D155" s="131" t="s">
        <v>4064</v>
      </c>
      <c r="E155" s="131" t="s">
        <v>4069</v>
      </c>
      <c r="F155" s="132">
        <v>5499.8</v>
      </c>
      <c r="G155" s="132">
        <v>-2066.19</v>
      </c>
      <c r="H155" s="132">
        <v>3433.61</v>
      </c>
    </row>
    <row r="156" spans="1:8" x14ac:dyDescent="0.5">
      <c r="A156" s="129">
        <v>89</v>
      </c>
      <c r="B156" s="130">
        <v>100000325385</v>
      </c>
      <c r="C156" s="129">
        <v>0</v>
      </c>
      <c r="D156" s="131" t="s">
        <v>4064</v>
      </c>
      <c r="E156" s="131" t="s">
        <v>4069</v>
      </c>
      <c r="F156" s="132">
        <v>5499.8</v>
      </c>
      <c r="G156" s="132">
        <v>-2066.19</v>
      </c>
      <c r="H156" s="132">
        <v>3433.61</v>
      </c>
    </row>
    <row r="157" spans="1:8" x14ac:dyDescent="0.5">
      <c r="A157" s="129">
        <v>90</v>
      </c>
      <c r="B157" s="130">
        <v>100000325386</v>
      </c>
      <c r="C157" s="129">
        <v>0</v>
      </c>
      <c r="D157" s="131" t="s">
        <v>4064</v>
      </c>
      <c r="E157" s="131" t="s">
        <v>4069</v>
      </c>
      <c r="F157" s="132">
        <v>5499.8</v>
      </c>
      <c r="G157" s="132">
        <v>-2066.19</v>
      </c>
      <c r="H157" s="132">
        <v>3433.61</v>
      </c>
    </row>
    <row r="158" spans="1:8" x14ac:dyDescent="0.5">
      <c r="A158" s="129">
        <v>91</v>
      </c>
      <c r="B158" s="130">
        <v>100000325387</v>
      </c>
      <c r="C158" s="129">
        <v>0</v>
      </c>
      <c r="D158" s="131" t="s">
        <v>4064</v>
      </c>
      <c r="E158" s="131" t="s">
        <v>4069</v>
      </c>
      <c r="F158" s="132">
        <v>5499.8</v>
      </c>
      <c r="G158" s="132">
        <v>-2066.19</v>
      </c>
      <c r="H158" s="132">
        <v>3433.61</v>
      </c>
    </row>
    <row r="159" spans="1:8" x14ac:dyDescent="0.5">
      <c r="A159" s="129">
        <v>92</v>
      </c>
      <c r="B159" s="130">
        <v>100000325388</v>
      </c>
      <c r="C159" s="129">
        <v>0</v>
      </c>
      <c r="D159" s="131" t="s">
        <v>4064</v>
      </c>
      <c r="E159" s="131" t="s">
        <v>4069</v>
      </c>
      <c r="F159" s="132">
        <v>5499.8</v>
      </c>
      <c r="G159" s="132">
        <v>-2066.19</v>
      </c>
      <c r="H159" s="132">
        <v>3433.61</v>
      </c>
    </row>
    <row r="160" spans="1:8" x14ac:dyDescent="0.5">
      <c r="A160" s="129">
        <v>93</v>
      </c>
      <c r="B160" s="130">
        <v>100000325389</v>
      </c>
      <c r="C160" s="129">
        <v>0</v>
      </c>
      <c r="D160" s="131" t="s">
        <v>4064</v>
      </c>
      <c r="E160" s="131" t="s">
        <v>4069</v>
      </c>
      <c r="F160" s="132">
        <v>5499.8</v>
      </c>
      <c r="G160" s="132">
        <v>-2066.19</v>
      </c>
      <c r="H160" s="132">
        <v>3433.61</v>
      </c>
    </row>
    <row r="161" spans="1:8" x14ac:dyDescent="0.5">
      <c r="A161" s="129">
        <v>94</v>
      </c>
      <c r="B161" s="130">
        <v>100000325390</v>
      </c>
      <c r="C161" s="129">
        <v>0</v>
      </c>
      <c r="D161" s="131" t="s">
        <v>4064</v>
      </c>
      <c r="E161" s="131" t="s">
        <v>4069</v>
      </c>
      <c r="F161" s="132">
        <v>5499.8</v>
      </c>
      <c r="G161" s="132">
        <v>-2066.19</v>
      </c>
      <c r="H161" s="132">
        <v>3433.61</v>
      </c>
    </row>
    <row r="162" spans="1:8" x14ac:dyDescent="0.5">
      <c r="A162" s="129">
        <v>95</v>
      </c>
      <c r="B162" s="130">
        <v>100000325391</v>
      </c>
      <c r="C162" s="129">
        <v>0</v>
      </c>
      <c r="D162" s="131" t="s">
        <v>4064</v>
      </c>
      <c r="E162" s="131" t="s">
        <v>4069</v>
      </c>
      <c r="F162" s="132">
        <v>5499.8</v>
      </c>
      <c r="G162" s="132">
        <v>-2066.19</v>
      </c>
      <c r="H162" s="132">
        <v>3433.61</v>
      </c>
    </row>
    <row r="163" spans="1:8" x14ac:dyDescent="0.5">
      <c r="A163" s="129">
        <v>96</v>
      </c>
      <c r="B163" s="130">
        <v>100000325392</v>
      </c>
      <c r="C163" s="129">
        <v>0</v>
      </c>
      <c r="D163" s="131" t="s">
        <v>4064</v>
      </c>
      <c r="E163" s="131" t="s">
        <v>4069</v>
      </c>
      <c r="F163" s="132">
        <v>5499.8</v>
      </c>
      <c r="G163" s="132">
        <v>-2066.19</v>
      </c>
      <c r="H163" s="132">
        <v>3433.61</v>
      </c>
    </row>
    <row r="164" spans="1:8" x14ac:dyDescent="0.5">
      <c r="A164" s="129">
        <v>97</v>
      </c>
      <c r="B164" s="130">
        <v>100000325393</v>
      </c>
      <c r="C164" s="129">
        <v>0</v>
      </c>
      <c r="D164" s="131" t="s">
        <v>4064</v>
      </c>
      <c r="E164" s="131" t="s">
        <v>4069</v>
      </c>
      <c r="F164" s="132">
        <v>5499.8</v>
      </c>
      <c r="G164" s="132">
        <v>-2066.19</v>
      </c>
      <c r="H164" s="132">
        <v>3433.61</v>
      </c>
    </row>
    <row r="165" spans="1:8" x14ac:dyDescent="0.5">
      <c r="A165" s="129">
        <v>98</v>
      </c>
      <c r="B165" s="130">
        <v>100000325394</v>
      </c>
      <c r="C165" s="129">
        <v>0</v>
      </c>
      <c r="D165" s="131" t="s">
        <v>4064</v>
      </c>
      <c r="E165" s="131" t="s">
        <v>4069</v>
      </c>
      <c r="F165" s="132">
        <v>5499.8</v>
      </c>
      <c r="G165" s="132">
        <v>-2066.19</v>
      </c>
      <c r="H165" s="132">
        <v>3433.61</v>
      </c>
    </row>
    <row r="166" spans="1:8" x14ac:dyDescent="0.5">
      <c r="A166" s="129">
        <v>99</v>
      </c>
      <c r="B166" s="130">
        <v>100000325395</v>
      </c>
      <c r="C166" s="129">
        <v>0</v>
      </c>
      <c r="D166" s="131" t="s">
        <v>4064</v>
      </c>
      <c r="E166" s="131" t="s">
        <v>4069</v>
      </c>
      <c r="F166" s="132">
        <v>5499.8</v>
      </c>
      <c r="G166" s="132">
        <v>-2066.19</v>
      </c>
      <c r="H166" s="132">
        <v>3433.61</v>
      </c>
    </row>
    <row r="167" spans="1:8" x14ac:dyDescent="0.5">
      <c r="A167" s="129">
        <v>100</v>
      </c>
      <c r="B167" s="130">
        <v>100000325396</v>
      </c>
      <c r="C167" s="129">
        <v>0</v>
      </c>
      <c r="D167" s="131" t="s">
        <v>4064</v>
      </c>
      <c r="E167" s="131" t="s">
        <v>4069</v>
      </c>
      <c r="F167" s="132">
        <v>5499.8</v>
      </c>
      <c r="G167" s="132">
        <v>-2066.19</v>
      </c>
      <c r="H167" s="132">
        <v>3433.61</v>
      </c>
    </row>
    <row r="168" spans="1:8" x14ac:dyDescent="0.5">
      <c r="A168" s="129">
        <v>101</v>
      </c>
      <c r="B168" s="130">
        <v>100000325397</v>
      </c>
      <c r="C168" s="129">
        <v>0</v>
      </c>
      <c r="D168" s="131" t="s">
        <v>4064</v>
      </c>
      <c r="E168" s="131" t="s">
        <v>4069</v>
      </c>
      <c r="F168" s="132">
        <v>5499.8</v>
      </c>
      <c r="G168" s="132">
        <v>-2066.19</v>
      </c>
      <c r="H168" s="132">
        <v>3433.61</v>
      </c>
    </row>
    <row r="169" spans="1:8" x14ac:dyDescent="0.5">
      <c r="A169" s="129">
        <v>102</v>
      </c>
      <c r="B169" s="130">
        <v>100000325398</v>
      </c>
      <c r="C169" s="129">
        <v>0</v>
      </c>
      <c r="D169" s="131" t="s">
        <v>4064</v>
      </c>
      <c r="E169" s="131" t="s">
        <v>4069</v>
      </c>
      <c r="F169" s="132">
        <v>5499.8</v>
      </c>
      <c r="G169" s="132">
        <v>-2066.19</v>
      </c>
      <c r="H169" s="132">
        <v>3433.61</v>
      </c>
    </row>
    <row r="170" spans="1:8" x14ac:dyDescent="0.5">
      <c r="A170" s="129">
        <v>103</v>
      </c>
      <c r="B170" s="130">
        <v>100000325402</v>
      </c>
      <c r="C170" s="129">
        <v>0</v>
      </c>
      <c r="D170" s="131" t="s">
        <v>4064</v>
      </c>
      <c r="E170" s="131" t="s">
        <v>4071</v>
      </c>
      <c r="F170" s="132">
        <v>6997.8</v>
      </c>
      <c r="G170" s="132">
        <v>-2628.97</v>
      </c>
      <c r="H170" s="132">
        <v>4368.83</v>
      </c>
    </row>
    <row r="171" spans="1:8" x14ac:dyDescent="0.5">
      <c r="A171" s="129">
        <v>104</v>
      </c>
      <c r="B171" s="130">
        <v>100000325403</v>
      </c>
      <c r="C171" s="129">
        <v>0</v>
      </c>
      <c r="D171" s="131" t="s">
        <v>4064</v>
      </c>
      <c r="E171" s="131" t="s">
        <v>4071</v>
      </c>
      <c r="F171" s="132">
        <v>6997.8</v>
      </c>
      <c r="G171" s="132">
        <v>-2628.97</v>
      </c>
      <c r="H171" s="132">
        <v>4368.83</v>
      </c>
    </row>
    <row r="172" spans="1:8" x14ac:dyDescent="0.5">
      <c r="A172" s="129">
        <v>105</v>
      </c>
      <c r="B172" s="130">
        <v>100000325404</v>
      </c>
      <c r="C172" s="129">
        <v>0</v>
      </c>
      <c r="D172" s="131" t="s">
        <v>4064</v>
      </c>
      <c r="E172" s="131" t="s">
        <v>4071</v>
      </c>
      <c r="F172" s="132">
        <v>6997.8</v>
      </c>
      <c r="G172" s="132">
        <v>-2628.97</v>
      </c>
      <c r="H172" s="132">
        <v>4368.83</v>
      </c>
    </row>
    <row r="173" spans="1:8" x14ac:dyDescent="0.5">
      <c r="A173" s="129">
        <v>106</v>
      </c>
      <c r="B173" s="130">
        <v>100000325405</v>
      </c>
      <c r="C173" s="129">
        <v>0</v>
      </c>
      <c r="D173" s="131" t="s">
        <v>4064</v>
      </c>
      <c r="E173" s="131" t="s">
        <v>4071</v>
      </c>
      <c r="F173" s="132">
        <v>6997.8</v>
      </c>
      <c r="G173" s="132">
        <v>-2628.97</v>
      </c>
      <c r="H173" s="132">
        <v>4368.83</v>
      </c>
    </row>
    <row r="174" spans="1:8" x14ac:dyDescent="0.5">
      <c r="A174" s="129">
        <v>107</v>
      </c>
      <c r="B174" s="130">
        <v>100000325407</v>
      </c>
      <c r="C174" s="129">
        <v>0</v>
      </c>
      <c r="D174" s="131" t="s">
        <v>4064</v>
      </c>
      <c r="E174" s="131" t="s">
        <v>663</v>
      </c>
      <c r="F174" s="132">
        <v>39964.5</v>
      </c>
      <c r="G174" s="132">
        <v>-15014.05</v>
      </c>
      <c r="H174" s="132">
        <v>24950.45</v>
      </c>
    </row>
    <row r="175" spans="1:8" x14ac:dyDescent="0.5">
      <c r="A175" s="129">
        <v>108</v>
      </c>
      <c r="B175" s="130">
        <v>100000325431</v>
      </c>
      <c r="C175" s="129">
        <v>0</v>
      </c>
      <c r="D175" s="131" t="s">
        <v>4064</v>
      </c>
      <c r="E175" s="131" t="s">
        <v>4072</v>
      </c>
      <c r="F175" s="132">
        <v>17976</v>
      </c>
      <c r="G175" s="132">
        <v>-6753.31</v>
      </c>
      <c r="H175" s="132">
        <v>11222.69</v>
      </c>
    </row>
    <row r="176" spans="1:8" x14ac:dyDescent="0.5">
      <c r="A176" s="129">
        <v>109</v>
      </c>
      <c r="B176" s="130">
        <v>100000325449</v>
      </c>
      <c r="C176" s="129">
        <v>0</v>
      </c>
      <c r="D176" s="131" t="s">
        <v>4064</v>
      </c>
      <c r="E176" s="131" t="s">
        <v>4069</v>
      </c>
      <c r="F176" s="132">
        <v>5499.8</v>
      </c>
      <c r="G176" s="132">
        <v>-2066.19</v>
      </c>
      <c r="H176" s="132">
        <v>3433.61</v>
      </c>
    </row>
    <row r="177" spans="1:8" x14ac:dyDescent="0.5">
      <c r="A177" s="129">
        <v>110</v>
      </c>
      <c r="B177" s="130">
        <v>100000362192</v>
      </c>
      <c r="C177" s="129">
        <v>0</v>
      </c>
      <c r="D177" s="131" t="s">
        <v>1199</v>
      </c>
      <c r="E177" s="131" t="s">
        <v>4073</v>
      </c>
      <c r="F177" s="132">
        <v>26215</v>
      </c>
      <c r="G177" s="132">
        <v>-9067.52</v>
      </c>
      <c r="H177" s="132">
        <v>17147.48</v>
      </c>
    </row>
    <row r="178" spans="1:8" x14ac:dyDescent="0.5">
      <c r="A178" s="129">
        <v>111</v>
      </c>
      <c r="B178" s="130">
        <v>100000362193</v>
      </c>
      <c r="C178" s="129">
        <v>0</v>
      </c>
      <c r="D178" s="131" t="s">
        <v>1199</v>
      </c>
      <c r="E178" s="131" t="s">
        <v>4073</v>
      </c>
      <c r="F178" s="132">
        <v>26215</v>
      </c>
      <c r="G178" s="132">
        <v>-9067.52</v>
      </c>
      <c r="H178" s="132">
        <v>17147.48</v>
      </c>
    </row>
    <row r="179" spans="1:8" x14ac:dyDescent="0.5">
      <c r="A179" s="129">
        <v>112</v>
      </c>
      <c r="B179" s="130">
        <v>100000362196</v>
      </c>
      <c r="C179" s="129">
        <v>0</v>
      </c>
      <c r="D179" s="131" t="s">
        <v>1199</v>
      </c>
      <c r="E179" s="131" t="s">
        <v>4074</v>
      </c>
      <c r="F179" s="132">
        <v>15301</v>
      </c>
      <c r="G179" s="132">
        <v>-5292.47</v>
      </c>
      <c r="H179" s="132">
        <v>10008.530000000001</v>
      </c>
    </row>
    <row r="180" spans="1:8" x14ac:dyDescent="0.5">
      <c r="A180" s="129">
        <v>113</v>
      </c>
      <c r="B180" s="130">
        <v>100000362197</v>
      </c>
      <c r="C180" s="129">
        <v>0</v>
      </c>
      <c r="D180" s="131" t="s">
        <v>1199</v>
      </c>
      <c r="E180" s="131" t="s">
        <v>4074</v>
      </c>
      <c r="F180" s="132">
        <v>15301</v>
      </c>
      <c r="G180" s="132">
        <v>-5292.47</v>
      </c>
      <c r="H180" s="132">
        <v>10008.530000000001</v>
      </c>
    </row>
    <row r="181" spans="1:8" x14ac:dyDescent="0.5">
      <c r="A181" s="129">
        <v>114</v>
      </c>
      <c r="B181" s="130">
        <v>100000362198</v>
      </c>
      <c r="C181" s="129">
        <v>0</v>
      </c>
      <c r="D181" s="131" t="s">
        <v>1199</v>
      </c>
      <c r="E181" s="131" t="s">
        <v>4074</v>
      </c>
      <c r="F181" s="132">
        <v>15301</v>
      </c>
      <c r="G181" s="132">
        <v>-5292.47</v>
      </c>
      <c r="H181" s="132">
        <v>10008.530000000001</v>
      </c>
    </row>
    <row r="182" spans="1:8" x14ac:dyDescent="0.5">
      <c r="A182" s="129">
        <v>115</v>
      </c>
      <c r="B182" s="130">
        <v>100000362199</v>
      </c>
      <c r="C182" s="129">
        <v>0</v>
      </c>
      <c r="D182" s="131" t="s">
        <v>1199</v>
      </c>
      <c r="E182" s="131" t="s">
        <v>4074</v>
      </c>
      <c r="F182" s="132">
        <v>15301</v>
      </c>
      <c r="G182" s="132">
        <v>-5292.47</v>
      </c>
      <c r="H182" s="132">
        <v>10008.530000000001</v>
      </c>
    </row>
    <row r="183" spans="1:8" x14ac:dyDescent="0.5">
      <c r="A183" s="129">
        <v>116</v>
      </c>
      <c r="B183" s="130">
        <v>100000362200</v>
      </c>
      <c r="C183" s="129">
        <v>0</v>
      </c>
      <c r="D183" s="131" t="s">
        <v>1199</v>
      </c>
      <c r="E183" s="131" t="s">
        <v>4074</v>
      </c>
      <c r="F183" s="132">
        <v>15301</v>
      </c>
      <c r="G183" s="132">
        <v>-5292.47</v>
      </c>
      <c r="H183" s="132">
        <v>10008.530000000001</v>
      </c>
    </row>
    <row r="184" spans="1:8" x14ac:dyDescent="0.5">
      <c r="A184" s="129">
        <v>117</v>
      </c>
      <c r="B184" s="130">
        <v>100000362201</v>
      </c>
      <c r="C184" s="129">
        <v>0</v>
      </c>
      <c r="D184" s="131" t="s">
        <v>1199</v>
      </c>
      <c r="E184" s="131" t="s">
        <v>4074</v>
      </c>
      <c r="F184" s="132">
        <v>15301</v>
      </c>
      <c r="G184" s="132">
        <v>-5292.47</v>
      </c>
      <c r="H184" s="132">
        <v>10008.530000000001</v>
      </c>
    </row>
    <row r="185" spans="1:8" x14ac:dyDescent="0.5">
      <c r="A185" s="129">
        <v>118</v>
      </c>
      <c r="B185" s="130">
        <v>100000362202</v>
      </c>
      <c r="C185" s="129">
        <v>0</v>
      </c>
      <c r="D185" s="131" t="s">
        <v>1199</v>
      </c>
      <c r="E185" s="131" t="s">
        <v>4074</v>
      </c>
      <c r="F185" s="132">
        <v>15301</v>
      </c>
      <c r="G185" s="132">
        <v>-5292.47</v>
      </c>
      <c r="H185" s="132">
        <v>10008.530000000001</v>
      </c>
    </row>
    <row r="186" spans="1:8" x14ac:dyDescent="0.5">
      <c r="A186" s="129">
        <v>119</v>
      </c>
      <c r="B186" s="130">
        <v>100000362203</v>
      </c>
      <c r="C186" s="129">
        <v>0</v>
      </c>
      <c r="D186" s="131" t="s">
        <v>1199</v>
      </c>
      <c r="E186" s="131" t="s">
        <v>4074</v>
      </c>
      <c r="F186" s="132">
        <v>15301</v>
      </c>
      <c r="G186" s="132">
        <v>-5292.47</v>
      </c>
      <c r="H186" s="132">
        <v>10008.530000000001</v>
      </c>
    </row>
    <row r="187" spans="1:8" x14ac:dyDescent="0.5">
      <c r="A187" s="129">
        <v>120</v>
      </c>
      <c r="B187" s="130">
        <v>100000362204</v>
      </c>
      <c r="C187" s="129">
        <v>0</v>
      </c>
      <c r="D187" s="131" t="s">
        <v>1199</v>
      </c>
      <c r="E187" s="131" t="s">
        <v>4074</v>
      </c>
      <c r="F187" s="132">
        <v>15301</v>
      </c>
      <c r="G187" s="132">
        <v>-5292.47</v>
      </c>
      <c r="H187" s="132">
        <v>10008.530000000001</v>
      </c>
    </row>
    <row r="188" spans="1:8" x14ac:dyDescent="0.5">
      <c r="A188" s="129">
        <v>121</v>
      </c>
      <c r="B188" s="130">
        <v>100000362205</v>
      </c>
      <c r="C188" s="129">
        <v>0</v>
      </c>
      <c r="D188" s="131" t="s">
        <v>1199</v>
      </c>
      <c r="E188" s="131" t="s">
        <v>4074</v>
      </c>
      <c r="F188" s="132">
        <v>15301</v>
      </c>
      <c r="G188" s="132">
        <v>-5292.47</v>
      </c>
      <c r="H188" s="132">
        <v>10008.530000000001</v>
      </c>
    </row>
    <row r="189" spans="1:8" x14ac:dyDescent="0.5">
      <c r="A189" s="129">
        <v>122</v>
      </c>
      <c r="B189" s="130">
        <v>100000362206</v>
      </c>
      <c r="C189" s="129">
        <v>0</v>
      </c>
      <c r="D189" s="131" t="s">
        <v>1199</v>
      </c>
      <c r="E189" s="131" t="s">
        <v>4074</v>
      </c>
      <c r="F189" s="132">
        <v>15301</v>
      </c>
      <c r="G189" s="132">
        <v>-5292.47</v>
      </c>
      <c r="H189" s="132">
        <v>10008.530000000001</v>
      </c>
    </row>
    <row r="190" spans="1:8" x14ac:dyDescent="0.5">
      <c r="A190" s="129">
        <v>123</v>
      </c>
      <c r="B190" s="130">
        <v>100000362207</v>
      </c>
      <c r="C190" s="129">
        <v>0</v>
      </c>
      <c r="D190" s="131" t="s">
        <v>1199</v>
      </c>
      <c r="E190" s="131" t="s">
        <v>4074</v>
      </c>
      <c r="F190" s="132">
        <v>15301</v>
      </c>
      <c r="G190" s="132">
        <v>-5292.47</v>
      </c>
      <c r="H190" s="132">
        <v>10008.530000000001</v>
      </c>
    </row>
    <row r="191" spans="1:8" x14ac:dyDescent="0.5">
      <c r="A191" s="129">
        <v>124</v>
      </c>
      <c r="B191" s="130">
        <v>100000369761</v>
      </c>
      <c r="C191" s="129">
        <v>0</v>
      </c>
      <c r="D191" s="131" t="s">
        <v>4075</v>
      </c>
      <c r="E191" s="131" t="s">
        <v>4076</v>
      </c>
      <c r="F191" s="132">
        <v>5499.8</v>
      </c>
      <c r="G191" s="132">
        <v>-1776.13</v>
      </c>
      <c r="H191" s="132">
        <v>3723.67</v>
      </c>
    </row>
    <row r="192" spans="1:8" x14ac:dyDescent="0.5">
      <c r="A192" s="129">
        <v>125</v>
      </c>
      <c r="B192" s="130">
        <v>100000369762</v>
      </c>
      <c r="C192" s="129">
        <v>0</v>
      </c>
      <c r="D192" s="131" t="s">
        <v>4075</v>
      </c>
      <c r="E192" s="131" t="s">
        <v>4076</v>
      </c>
      <c r="F192" s="132">
        <v>5499.8</v>
      </c>
      <c r="G192" s="132">
        <v>-1776.13</v>
      </c>
      <c r="H192" s="132">
        <v>3723.67</v>
      </c>
    </row>
    <row r="193" spans="1:8" x14ac:dyDescent="0.5">
      <c r="A193" s="129">
        <v>126</v>
      </c>
      <c r="B193" s="130">
        <v>100000369763</v>
      </c>
      <c r="C193" s="129">
        <v>0</v>
      </c>
      <c r="D193" s="131" t="s">
        <v>4075</v>
      </c>
      <c r="E193" s="131" t="s">
        <v>4076</v>
      </c>
      <c r="F193" s="132">
        <v>5499.8</v>
      </c>
      <c r="G193" s="132">
        <v>-1776.13</v>
      </c>
      <c r="H193" s="132">
        <v>3723.67</v>
      </c>
    </row>
    <row r="194" spans="1:8" x14ac:dyDescent="0.5">
      <c r="A194" s="129">
        <v>127</v>
      </c>
      <c r="B194" s="130">
        <v>100000369764</v>
      </c>
      <c r="C194" s="129">
        <v>0</v>
      </c>
      <c r="D194" s="131" t="s">
        <v>4075</v>
      </c>
      <c r="E194" s="131" t="s">
        <v>4076</v>
      </c>
      <c r="F194" s="132">
        <v>5499.8</v>
      </c>
      <c r="G194" s="132">
        <v>-1776.13</v>
      </c>
      <c r="H194" s="132">
        <v>3723.67</v>
      </c>
    </row>
    <row r="195" spans="1:8" x14ac:dyDescent="0.5">
      <c r="A195" s="129">
        <v>128</v>
      </c>
      <c r="B195" s="130">
        <v>100000369765</v>
      </c>
      <c r="C195" s="129">
        <v>0</v>
      </c>
      <c r="D195" s="131" t="s">
        <v>4075</v>
      </c>
      <c r="E195" s="131" t="s">
        <v>4076</v>
      </c>
      <c r="F195" s="132">
        <v>5499.8</v>
      </c>
      <c r="G195" s="132">
        <v>-1776.13</v>
      </c>
      <c r="H195" s="132">
        <v>3723.67</v>
      </c>
    </row>
    <row r="196" spans="1:8" x14ac:dyDescent="0.5">
      <c r="A196" s="129">
        <v>129</v>
      </c>
      <c r="B196" s="130">
        <v>100000369766</v>
      </c>
      <c r="C196" s="129">
        <v>0</v>
      </c>
      <c r="D196" s="131" t="s">
        <v>4075</v>
      </c>
      <c r="E196" s="131" t="s">
        <v>4076</v>
      </c>
      <c r="F196" s="132">
        <v>5499.8</v>
      </c>
      <c r="G196" s="132">
        <v>-1776.13</v>
      </c>
      <c r="H196" s="132">
        <v>3723.67</v>
      </c>
    </row>
    <row r="197" spans="1:8" x14ac:dyDescent="0.5">
      <c r="A197" s="129">
        <v>130</v>
      </c>
      <c r="B197" s="130">
        <v>100000369767</v>
      </c>
      <c r="C197" s="129">
        <v>0</v>
      </c>
      <c r="D197" s="131" t="s">
        <v>4075</v>
      </c>
      <c r="E197" s="131" t="s">
        <v>4076</v>
      </c>
      <c r="F197" s="132">
        <v>5499.8</v>
      </c>
      <c r="G197" s="132">
        <v>-1776.13</v>
      </c>
      <c r="H197" s="132">
        <v>3723.67</v>
      </c>
    </row>
    <row r="198" spans="1:8" x14ac:dyDescent="0.5">
      <c r="A198" s="129">
        <v>131</v>
      </c>
      <c r="B198" s="130">
        <v>100000369768</v>
      </c>
      <c r="C198" s="129">
        <v>0</v>
      </c>
      <c r="D198" s="131" t="s">
        <v>4075</v>
      </c>
      <c r="E198" s="131" t="s">
        <v>4076</v>
      </c>
      <c r="F198" s="132">
        <v>5499.8</v>
      </c>
      <c r="G198" s="132">
        <v>-1776.13</v>
      </c>
      <c r="H198" s="132">
        <v>3723.67</v>
      </c>
    </row>
    <row r="199" spans="1:8" x14ac:dyDescent="0.5">
      <c r="A199" s="129">
        <v>132</v>
      </c>
      <c r="B199" s="130">
        <v>100000369769</v>
      </c>
      <c r="C199" s="129">
        <v>0</v>
      </c>
      <c r="D199" s="131" t="s">
        <v>4075</v>
      </c>
      <c r="E199" s="131" t="s">
        <v>4076</v>
      </c>
      <c r="F199" s="132">
        <v>5499.8</v>
      </c>
      <c r="G199" s="132">
        <v>-1776.13</v>
      </c>
      <c r="H199" s="132">
        <v>3723.67</v>
      </c>
    </row>
    <row r="200" spans="1:8" x14ac:dyDescent="0.5">
      <c r="A200" s="129">
        <v>133</v>
      </c>
      <c r="B200" s="130">
        <v>100000369770</v>
      </c>
      <c r="C200" s="129">
        <v>0</v>
      </c>
      <c r="D200" s="131" t="s">
        <v>4075</v>
      </c>
      <c r="E200" s="131" t="s">
        <v>4076</v>
      </c>
      <c r="F200" s="132">
        <v>5499.8</v>
      </c>
      <c r="G200" s="132">
        <v>-1776.13</v>
      </c>
      <c r="H200" s="132">
        <v>3723.67</v>
      </c>
    </row>
    <row r="201" spans="1:8" x14ac:dyDescent="0.5">
      <c r="A201" s="129">
        <v>134</v>
      </c>
      <c r="B201" s="130">
        <v>100000379030</v>
      </c>
      <c r="C201" s="129">
        <v>0</v>
      </c>
      <c r="D201" s="131" t="s">
        <v>182</v>
      </c>
      <c r="E201" s="131" t="s">
        <v>4077</v>
      </c>
      <c r="F201" s="132">
        <v>14437.5</v>
      </c>
      <c r="G201" s="132">
        <v>-8535.17</v>
      </c>
      <c r="H201" s="132">
        <v>5902.33</v>
      </c>
    </row>
    <row r="202" spans="1:8" x14ac:dyDescent="0.5">
      <c r="A202" s="129"/>
      <c r="B202" s="130">
        <v>100000379030</v>
      </c>
      <c r="C202" s="162">
        <v>1</v>
      </c>
      <c r="D202" s="131" t="s">
        <v>559</v>
      </c>
      <c r="E202" s="131" t="s">
        <v>4077</v>
      </c>
      <c r="F202" s="132">
        <v>17062.5</v>
      </c>
      <c r="G202" s="132">
        <v>-17061.5</v>
      </c>
      <c r="H202" s="143">
        <v>1</v>
      </c>
    </row>
    <row r="203" spans="1:8" x14ac:dyDescent="0.5">
      <c r="A203" s="129">
        <v>135</v>
      </c>
      <c r="B203" s="130">
        <v>100000379031</v>
      </c>
      <c r="C203" s="129">
        <v>0</v>
      </c>
      <c r="D203" s="131" t="s">
        <v>182</v>
      </c>
      <c r="E203" s="131" t="s">
        <v>4077</v>
      </c>
      <c r="F203" s="132">
        <v>14437.5</v>
      </c>
      <c r="G203" s="132">
        <v>-8535.17</v>
      </c>
      <c r="H203" s="132">
        <v>5902.33</v>
      </c>
    </row>
    <row r="204" spans="1:8" x14ac:dyDescent="0.5">
      <c r="A204" s="129"/>
      <c r="B204" s="130">
        <v>100000379031</v>
      </c>
      <c r="C204" s="162">
        <v>1</v>
      </c>
      <c r="D204" s="131" t="s">
        <v>559</v>
      </c>
      <c r="E204" s="131" t="s">
        <v>4077</v>
      </c>
      <c r="F204" s="132">
        <v>17062.5</v>
      </c>
      <c r="G204" s="132">
        <v>-17061.5</v>
      </c>
      <c r="H204" s="143">
        <v>1</v>
      </c>
    </row>
    <row r="205" spans="1:8" x14ac:dyDescent="0.5">
      <c r="A205" s="129">
        <v>136</v>
      </c>
      <c r="B205" s="130">
        <v>100000395592</v>
      </c>
      <c r="C205" s="129">
        <v>0</v>
      </c>
      <c r="D205" s="131" t="s">
        <v>1409</v>
      </c>
      <c r="E205" s="131" t="s">
        <v>4078</v>
      </c>
      <c r="F205" s="132">
        <v>680000</v>
      </c>
      <c r="G205" s="132">
        <v>-182342.47</v>
      </c>
      <c r="H205" s="132">
        <v>497657.53</v>
      </c>
    </row>
    <row r="206" spans="1:8" x14ac:dyDescent="0.5">
      <c r="A206" s="129">
        <v>137</v>
      </c>
      <c r="B206" s="130">
        <v>100000395593</v>
      </c>
      <c r="C206" s="129">
        <v>0</v>
      </c>
      <c r="D206" s="131" t="s">
        <v>1409</v>
      </c>
      <c r="E206" s="131" t="s">
        <v>4078</v>
      </c>
      <c r="F206" s="132">
        <v>680000</v>
      </c>
      <c r="G206" s="132">
        <v>-182342.47</v>
      </c>
      <c r="H206" s="132">
        <v>497657.53</v>
      </c>
    </row>
    <row r="207" spans="1:8" x14ac:dyDescent="0.5">
      <c r="A207" s="129">
        <v>138</v>
      </c>
      <c r="B207" s="130">
        <v>100000395594</v>
      </c>
      <c r="C207" s="129">
        <v>0</v>
      </c>
      <c r="D207" s="131" t="s">
        <v>1409</v>
      </c>
      <c r="E207" s="131" t="s">
        <v>4078</v>
      </c>
      <c r="F207" s="132">
        <v>680000</v>
      </c>
      <c r="G207" s="132">
        <v>-182342.47</v>
      </c>
      <c r="H207" s="132">
        <v>497657.53</v>
      </c>
    </row>
    <row r="208" spans="1:8" x14ac:dyDescent="0.5">
      <c r="A208" s="129">
        <v>139</v>
      </c>
      <c r="B208" s="130">
        <v>100000395595</v>
      </c>
      <c r="C208" s="129">
        <v>0</v>
      </c>
      <c r="D208" s="131" t="s">
        <v>1409</v>
      </c>
      <c r="E208" s="131" t="s">
        <v>4078</v>
      </c>
      <c r="F208" s="132">
        <v>680000</v>
      </c>
      <c r="G208" s="132">
        <v>-182342.47</v>
      </c>
      <c r="H208" s="132">
        <v>497657.53</v>
      </c>
    </row>
    <row r="209" spans="1:8" x14ac:dyDescent="0.5">
      <c r="A209" s="129">
        <v>140</v>
      </c>
      <c r="B209" s="130">
        <v>100000400376</v>
      </c>
      <c r="C209" s="129">
        <v>0</v>
      </c>
      <c r="D209" s="131" t="s">
        <v>311</v>
      </c>
      <c r="E209" s="131" t="s">
        <v>4079</v>
      </c>
      <c r="F209" s="132">
        <v>17416.669999999998</v>
      </c>
      <c r="G209" s="132">
        <v>-9098.84</v>
      </c>
      <c r="H209" s="132">
        <v>8317.83</v>
      </c>
    </row>
    <row r="210" spans="1:8" x14ac:dyDescent="0.5">
      <c r="A210" s="129"/>
      <c r="B210" s="130">
        <v>100000400376</v>
      </c>
      <c r="C210" s="162">
        <v>1</v>
      </c>
      <c r="D210" s="131" t="s">
        <v>559</v>
      </c>
      <c r="E210" s="131" t="s">
        <v>4079</v>
      </c>
      <c r="F210" s="132">
        <v>20583.330000000002</v>
      </c>
      <c r="G210" s="132">
        <v>-20582.330000000002</v>
      </c>
      <c r="H210" s="143">
        <v>1</v>
      </c>
    </row>
    <row r="211" spans="1:8" x14ac:dyDescent="0.5">
      <c r="A211" s="129">
        <v>141</v>
      </c>
      <c r="B211" s="130">
        <v>100000469171</v>
      </c>
      <c r="C211" s="129">
        <v>0</v>
      </c>
      <c r="D211" s="131" t="s">
        <v>361</v>
      </c>
      <c r="E211" s="131" t="s">
        <v>4080</v>
      </c>
      <c r="F211" s="132">
        <v>17380</v>
      </c>
      <c r="G211" s="132">
        <v>-2255.83</v>
      </c>
      <c r="H211" s="132">
        <v>15124.17</v>
      </c>
    </row>
    <row r="212" spans="1:8" x14ac:dyDescent="0.5">
      <c r="A212" s="129">
        <v>142</v>
      </c>
      <c r="B212" s="130">
        <v>100000469502</v>
      </c>
      <c r="C212" s="129">
        <v>0</v>
      </c>
      <c r="D212" s="131" t="s">
        <v>128</v>
      </c>
      <c r="E212" s="131" t="s">
        <v>4081</v>
      </c>
      <c r="F212" s="132">
        <v>18500</v>
      </c>
      <c r="G212" s="132">
        <v>-2502.5700000000002</v>
      </c>
      <c r="H212" s="132">
        <v>15997.43</v>
      </c>
    </row>
    <row r="213" spans="1:8" x14ac:dyDescent="0.5">
      <c r="A213" s="129">
        <v>143</v>
      </c>
      <c r="B213" s="130">
        <v>100000469503</v>
      </c>
      <c r="C213" s="129">
        <v>0</v>
      </c>
      <c r="D213" s="131" t="s">
        <v>128</v>
      </c>
      <c r="E213" s="131" t="s">
        <v>4081</v>
      </c>
      <c r="F213" s="132">
        <v>18500</v>
      </c>
      <c r="G213" s="132">
        <v>-2502.5700000000002</v>
      </c>
      <c r="H213" s="132">
        <v>15997.43</v>
      </c>
    </row>
    <row r="214" spans="1:8" x14ac:dyDescent="0.5">
      <c r="A214" s="129">
        <v>144</v>
      </c>
      <c r="B214" s="130">
        <v>100000469504</v>
      </c>
      <c r="C214" s="129">
        <v>0</v>
      </c>
      <c r="D214" s="131" t="s">
        <v>128</v>
      </c>
      <c r="E214" s="131" t="s">
        <v>4082</v>
      </c>
      <c r="F214" s="132">
        <v>21500</v>
      </c>
      <c r="G214" s="132">
        <v>-2908.39</v>
      </c>
      <c r="H214" s="132">
        <v>18591.61</v>
      </c>
    </row>
    <row r="215" spans="1:8" x14ac:dyDescent="0.5">
      <c r="A215" s="129">
        <v>145</v>
      </c>
      <c r="B215" s="130">
        <v>100000469505</v>
      </c>
      <c r="C215" s="129">
        <v>0</v>
      </c>
      <c r="D215" s="131" t="s">
        <v>128</v>
      </c>
      <c r="E215" s="131" t="s">
        <v>4082</v>
      </c>
      <c r="F215" s="132">
        <v>21500</v>
      </c>
      <c r="G215" s="132">
        <v>-2908.39</v>
      </c>
      <c r="H215" s="132">
        <v>18591.61</v>
      </c>
    </row>
    <row r="216" spans="1:8" x14ac:dyDescent="0.5">
      <c r="A216" s="129">
        <v>146</v>
      </c>
      <c r="B216" s="130">
        <v>100000469518</v>
      </c>
      <c r="C216" s="129">
        <v>0</v>
      </c>
      <c r="D216" s="131" t="s">
        <v>128</v>
      </c>
      <c r="E216" s="131" t="s">
        <v>4083</v>
      </c>
      <c r="F216" s="132">
        <v>33900</v>
      </c>
      <c r="G216" s="132">
        <v>-4585.79</v>
      </c>
      <c r="H216" s="132">
        <v>29314.21</v>
      </c>
    </row>
    <row r="217" spans="1:8" x14ac:dyDescent="0.5">
      <c r="A217" s="129">
        <v>147</v>
      </c>
      <c r="B217" s="130">
        <v>100000469519</v>
      </c>
      <c r="C217" s="129">
        <v>0</v>
      </c>
      <c r="D217" s="131" t="s">
        <v>128</v>
      </c>
      <c r="E217" s="131" t="s">
        <v>4083</v>
      </c>
      <c r="F217" s="132">
        <v>33900</v>
      </c>
      <c r="G217" s="132">
        <v>-4585.79</v>
      </c>
      <c r="H217" s="132">
        <v>29314.21</v>
      </c>
    </row>
    <row r="218" spans="1:8" x14ac:dyDescent="0.5">
      <c r="A218" s="129">
        <v>148</v>
      </c>
      <c r="B218" s="130">
        <v>100000469520</v>
      </c>
      <c r="C218" s="129">
        <v>0</v>
      </c>
      <c r="D218" s="131" t="s">
        <v>128</v>
      </c>
      <c r="E218" s="131" t="s">
        <v>4083</v>
      </c>
      <c r="F218" s="132">
        <v>33900</v>
      </c>
      <c r="G218" s="132">
        <v>-4585.79</v>
      </c>
      <c r="H218" s="132">
        <v>29314.21</v>
      </c>
    </row>
    <row r="219" spans="1:8" x14ac:dyDescent="0.5">
      <c r="A219" s="129">
        <v>149</v>
      </c>
      <c r="B219" s="130">
        <v>100000469521</v>
      </c>
      <c r="C219" s="129">
        <v>0</v>
      </c>
      <c r="D219" s="131" t="s">
        <v>128</v>
      </c>
      <c r="E219" s="131" t="s">
        <v>4083</v>
      </c>
      <c r="F219" s="132">
        <v>33900</v>
      </c>
      <c r="G219" s="132">
        <v>-4585.79</v>
      </c>
      <c r="H219" s="132">
        <v>29314.21</v>
      </c>
    </row>
    <row r="220" spans="1:8" x14ac:dyDescent="0.5">
      <c r="A220" s="129">
        <v>150</v>
      </c>
      <c r="B220" s="130">
        <v>100000469526</v>
      </c>
      <c r="C220" s="129">
        <v>0</v>
      </c>
      <c r="D220" s="131" t="s">
        <v>128</v>
      </c>
      <c r="E220" s="131" t="s">
        <v>4084</v>
      </c>
      <c r="F220" s="132">
        <v>7900</v>
      </c>
      <c r="G220" s="132">
        <v>-1068.6600000000001</v>
      </c>
      <c r="H220" s="132">
        <v>6831.34</v>
      </c>
    </row>
    <row r="221" spans="1:8" x14ac:dyDescent="0.5">
      <c r="A221" s="129">
        <v>151</v>
      </c>
      <c r="B221" s="130">
        <v>100000469527</v>
      </c>
      <c r="C221" s="129">
        <v>0</v>
      </c>
      <c r="D221" s="131" t="s">
        <v>128</v>
      </c>
      <c r="E221" s="131" t="s">
        <v>4084</v>
      </c>
      <c r="F221" s="132">
        <v>7900</v>
      </c>
      <c r="G221" s="132">
        <v>-1068.6600000000001</v>
      </c>
      <c r="H221" s="132">
        <v>6831.34</v>
      </c>
    </row>
    <row r="222" spans="1:8" x14ac:dyDescent="0.5">
      <c r="A222" s="129">
        <v>152</v>
      </c>
      <c r="B222" s="130">
        <v>100000469701</v>
      </c>
      <c r="C222" s="129">
        <v>0</v>
      </c>
      <c r="D222" s="131" t="s">
        <v>128</v>
      </c>
      <c r="E222" s="131" t="s">
        <v>4085</v>
      </c>
      <c r="F222" s="132">
        <v>630000</v>
      </c>
      <c r="G222" s="132">
        <v>-94047.62</v>
      </c>
      <c r="H222" s="132">
        <v>535952.38</v>
      </c>
    </row>
    <row r="223" spans="1:8" x14ac:dyDescent="0.5">
      <c r="A223" s="129">
        <v>153</v>
      </c>
      <c r="B223" s="130">
        <v>100000477940</v>
      </c>
      <c r="C223" s="129">
        <v>0</v>
      </c>
      <c r="D223" s="131" t="s">
        <v>455</v>
      </c>
      <c r="E223" s="131" t="s">
        <v>657</v>
      </c>
      <c r="F223" s="132">
        <v>15515</v>
      </c>
      <c r="G223" s="132">
        <v>-2188.4899999999998</v>
      </c>
      <c r="H223" s="132">
        <v>13326.51</v>
      </c>
    </row>
    <row r="224" spans="1:8" x14ac:dyDescent="0.5">
      <c r="A224" s="129">
        <v>154</v>
      </c>
      <c r="B224" s="130">
        <v>100000477941</v>
      </c>
      <c r="C224" s="129">
        <v>0</v>
      </c>
      <c r="D224" s="131" t="s">
        <v>455</v>
      </c>
      <c r="E224" s="131" t="s">
        <v>658</v>
      </c>
      <c r="F224" s="132">
        <v>41730</v>
      </c>
      <c r="G224" s="132">
        <v>-5886.29</v>
      </c>
      <c r="H224" s="132">
        <v>35843.71</v>
      </c>
    </row>
    <row r="225" spans="1:8" x14ac:dyDescent="0.5">
      <c r="A225" s="129">
        <v>155</v>
      </c>
      <c r="B225" s="130">
        <v>100000477942</v>
      </c>
      <c r="C225" s="129">
        <v>0</v>
      </c>
      <c r="D225" s="131" t="s">
        <v>455</v>
      </c>
      <c r="E225" s="131" t="s">
        <v>658</v>
      </c>
      <c r="F225" s="132">
        <v>41730</v>
      </c>
      <c r="G225" s="132">
        <v>-5886.3</v>
      </c>
      <c r="H225" s="132">
        <v>35843.699999999997</v>
      </c>
    </row>
    <row r="226" spans="1:8" x14ac:dyDescent="0.5">
      <c r="A226" s="129">
        <v>156</v>
      </c>
      <c r="B226" s="130">
        <v>100000477955</v>
      </c>
      <c r="C226" s="129">
        <v>0</v>
      </c>
      <c r="D226" s="131" t="s">
        <v>455</v>
      </c>
      <c r="E226" s="131" t="s">
        <v>658</v>
      </c>
      <c r="F226" s="132">
        <v>41730</v>
      </c>
      <c r="G226" s="132">
        <v>-5886.31</v>
      </c>
      <c r="H226" s="132">
        <v>35843.69</v>
      </c>
    </row>
    <row r="227" spans="1:8" x14ac:dyDescent="0.5">
      <c r="A227" s="129">
        <v>157</v>
      </c>
      <c r="B227" s="130">
        <v>100000477956</v>
      </c>
      <c r="C227" s="129">
        <v>0</v>
      </c>
      <c r="D227" s="131" t="s">
        <v>455</v>
      </c>
      <c r="E227" s="131" t="s">
        <v>658</v>
      </c>
      <c r="F227" s="132">
        <v>41730</v>
      </c>
      <c r="G227" s="132">
        <v>-5886.29</v>
      </c>
      <c r="H227" s="132">
        <v>35843.71</v>
      </c>
    </row>
    <row r="228" spans="1:8" x14ac:dyDescent="0.5">
      <c r="A228" s="129">
        <v>158</v>
      </c>
      <c r="B228" s="130">
        <v>100000480118</v>
      </c>
      <c r="C228" s="129">
        <v>0</v>
      </c>
      <c r="D228" s="131" t="s">
        <v>455</v>
      </c>
      <c r="E228" s="131" t="s">
        <v>4086</v>
      </c>
      <c r="F228" s="132">
        <v>16853</v>
      </c>
      <c r="G228" s="132">
        <v>-2006.31</v>
      </c>
      <c r="H228" s="132">
        <v>14846.69</v>
      </c>
    </row>
    <row r="229" spans="1:8" x14ac:dyDescent="0.5">
      <c r="A229" s="129"/>
      <c r="B229" s="130">
        <v>100000480118</v>
      </c>
      <c r="C229" s="162">
        <v>1</v>
      </c>
      <c r="D229" s="131" t="s">
        <v>455</v>
      </c>
      <c r="E229" s="131" t="s">
        <v>4086</v>
      </c>
      <c r="F229" s="164">
        <v>2407</v>
      </c>
      <c r="G229" s="132">
        <v>-2406</v>
      </c>
      <c r="H229" s="143">
        <v>1</v>
      </c>
    </row>
    <row r="230" spans="1:8" x14ac:dyDescent="0.5">
      <c r="A230" s="129">
        <v>159</v>
      </c>
      <c r="B230" s="130">
        <v>100000480266</v>
      </c>
      <c r="C230" s="129">
        <v>0</v>
      </c>
      <c r="D230" s="131" t="s">
        <v>24</v>
      </c>
      <c r="E230" s="131" t="s">
        <v>4087</v>
      </c>
      <c r="F230" s="132">
        <v>37500</v>
      </c>
      <c r="G230" s="132">
        <v>-3509.22</v>
      </c>
      <c r="H230" s="132">
        <v>33990.78</v>
      </c>
    </row>
    <row r="231" spans="1:8" x14ac:dyDescent="0.5">
      <c r="A231" s="129">
        <v>160</v>
      </c>
      <c r="B231" s="130">
        <v>100000480267</v>
      </c>
      <c r="C231" s="129">
        <v>0</v>
      </c>
      <c r="D231" s="131" t="s">
        <v>24</v>
      </c>
      <c r="E231" s="131" t="s">
        <v>4087</v>
      </c>
      <c r="F231" s="132">
        <v>37500</v>
      </c>
      <c r="G231" s="132">
        <v>-3509.22</v>
      </c>
      <c r="H231" s="132">
        <v>33990.78</v>
      </c>
    </row>
    <row r="232" spans="1:8" x14ac:dyDescent="0.5">
      <c r="A232" s="129">
        <v>161</v>
      </c>
      <c r="B232" s="130">
        <v>100000480268</v>
      </c>
      <c r="C232" s="129">
        <v>0</v>
      </c>
      <c r="D232" s="131" t="s">
        <v>24</v>
      </c>
      <c r="E232" s="131" t="s">
        <v>4088</v>
      </c>
      <c r="F232" s="132">
        <v>55700</v>
      </c>
      <c r="G232" s="132">
        <v>-5212.3599999999997</v>
      </c>
      <c r="H232" s="132">
        <v>50487.64</v>
      </c>
    </row>
    <row r="233" spans="1:8" x14ac:dyDescent="0.5">
      <c r="A233" s="129">
        <v>162</v>
      </c>
      <c r="B233" s="130">
        <v>100000480269</v>
      </c>
      <c r="C233" s="129">
        <v>0</v>
      </c>
      <c r="D233" s="131" t="s">
        <v>24</v>
      </c>
      <c r="E233" s="131" t="s">
        <v>4088</v>
      </c>
      <c r="F233" s="132">
        <v>55700</v>
      </c>
      <c r="G233" s="132">
        <v>-5212.3599999999997</v>
      </c>
      <c r="H233" s="132">
        <v>50487.64</v>
      </c>
    </row>
    <row r="234" spans="1:8" x14ac:dyDescent="0.5">
      <c r="A234" s="129">
        <v>163</v>
      </c>
      <c r="B234" s="130">
        <v>100000480270</v>
      </c>
      <c r="C234" s="129">
        <v>0</v>
      </c>
      <c r="D234" s="131" t="s">
        <v>24</v>
      </c>
      <c r="E234" s="131" t="s">
        <v>4089</v>
      </c>
      <c r="F234" s="132">
        <v>62000</v>
      </c>
      <c r="G234" s="132">
        <v>-5801.91</v>
      </c>
      <c r="H234" s="132">
        <v>56198.09</v>
      </c>
    </row>
    <row r="235" spans="1:8" x14ac:dyDescent="0.5">
      <c r="A235" s="129">
        <v>164</v>
      </c>
      <c r="B235" s="130">
        <v>100000480271</v>
      </c>
      <c r="C235" s="129">
        <v>0</v>
      </c>
      <c r="D235" s="131" t="s">
        <v>24</v>
      </c>
      <c r="E235" s="131" t="s">
        <v>4089</v>
      </c>
      <c r="F235" s="132">
        <v>62000</v>
      </c>
      <c r="G235" s="132">
        <v>-5801.91</v>
      </c>
      <c r="H235" s="132">
        <v>56198.09</v>
      </c>
    </row>
    <row r="236" spans="1:8" x14ac:dyDescent="0.5">
      <c r="A236" s="129">
        <v>165</v>
      </c>
      <c r="B236" s="130">
        <v>100000480272</v>
      </c>
      <c r="C236" s="129">
        <v>0</v>
      </c>
      <c r="D236" s="131" t="s">
        <v>24</v>
      </c>
      <c r="E236" s="131" t="s">
        <v>4090</v>
      </c>
      <c r="F236" s="132">
        <v>14500</v>
      </c>
      <c r="G236" s="132">
        <v>-1356.9</v>
      </c>
      <c r="H236" s="132">
        <v>13143.1</v>
      </c>
    </row>
    <row r="237" spans="1:8" x14ac:dyDescent="0.5">
      <c r="A237" s="129">
        <v>166</v>
      </c>
      <c r="B237" s="130">
        <v>100000480273</v>
      </c>
      <c r="C237" s="129">
        <v>0</v>
      </c>
      <c r="D237" s="131" t="s">
        <v>24</v>
      </c>
      <c r="E237" s="131" t="s">
        <v>4090</v>
      </c>
      <c r="F237" s="132">
        <v>14500</v>
      </c>
      <c r="G237" s="132">
        <v>-1356.9</v>
      </c>
      <c r="H237" s="132">
        <v>13143.1</v>
      </c>
    </row>
    <row r="238" spans="1:8" x14ac:dyDescent="0.5">
      <c r="A238" s="129">
        <v>167</v>
      </c>
      <c r="B238" s="130">
        <v>100000480274</v>
      </c>
      <c r="C238" s="129">
        <v>0</v>
      </c>
      <c r="D238" s="131" t="s">
        <v>24</v>
      </c>
      <c r="E238" s="131" t="s">
        <v>4090</v>
      </c>
      <c r="F238" s="132">
        <v>14500</v>
      </c>
      <c r="G238" s="132">
        <v>-1356.9</v>
      </c>
      <c r="H238" s="132">
        <v>13143.1</v>
      </c>
    </row>
    <row r="239" spans="1:8" x14ac:dyDescent="0.5">
      <c r="A239" s="129">
        <v>168</v>
      </c>
      <c r="B239" s="130">
        <v>100000480275</v>
      </c>
      <c r="C239" s="129">
        <v>0</v>
      </c>
      <c r="D239" s="131" t="s">
        <v>24</v>
      </c>
      <c r="E239" s="131" t="s">
        <v>4090</v>
      </c>
      <c r="F239" s="132">
        <v>14500</v>
      </c>
      <c r="G239" s="132">
        <v>-1356.9</v>
      </c>
      <c r="H239" s="132">
        <v>13143.1</v>
      </c>
    </row>
    <row r="240" spans="1:8" x14ac:dyDescent="0.5">
      <c r="A240" s="129">
        <v>169</v>
      </c>
      <c r="B240" s="130">
        <v>100000480276</v>
      </c>
      <c r="C240" s="129">
        <v>0</v>
      </c>
      <c r="D240" s="131" t="s">
        <v>24</v>
      </c>
      <c r="E240" s="131" t="s">
        <v>4090</v>
      </c>
      <c r="F240" s="132">
        <v>14500</v>
      </c>
      <c r="G240" s="132">
        <v>-1356.9</v>
      </c>
      <c r="H240" s="132">
        <v>13143.1</v>
      </c>
    </row>
    <row r="241" spans="1:8" x14ac:dyDescent="0.5">
      <c r="A241" s="129">
        <v>170</v>
      </c>
      <c r="B241" s="130">
        <v>100000480314</v>
      </c>
      <c r="C241" s="129">
        <v>0</v>
      </c>
      <c r="D241" s="131" t="s">
        <v>24</v>
      </c>
      <c r="E241" s="131" t="s">
        <v>25</v>
      </c>
      <c r="F241" s="132">
        <v>28350</v>
      </c>
      <c r="G241" s="132">
        <v>-2768.65</v>
      </c>
      <c r="H241" s="132">
        <v>25581.35</v>
      </c>
    </row>
    <row r="242" spans="1:8" x14ac:dyDescent="0.5">
      <c r="A242" s="129">
        <v>171</v>
      </c>
      <c r="B242" s="130">
        <v>100000480315</v>
      </c>
      <c r="C242" s="129">
        <v>0</v>
      </c>
      <c r="D242" s="131" t="s">
        <v>24</v>
      </c>
      <c r="E242" s="131" t="s">
        <v>25</v>
      </c>
      <c r="F242" s="132">
        <v>28350</v>
      </c>
      <c r="G242" s="132">
        <v>-2768.65</v>
      </c>
      <c r="H242" s="132">
        <v>25581.35</v>
      </c>
    </row>
    <row r="243" spans="1:8" x14ac:dyDescent="0.5">
      <c r="A243" s="129">
        <v>172</v>
      </c>
      <c r="B243" s="130">
        <v>100000480316</v>
      </c>
      <c r="C243" s="129">
        <v>0</v>
      </c>
      <c r="D243" s="131" t="s">
        <v>24</v>
      </c>
      <c r="E243" s="131" t="s">
        <v>25</v>
      </c>
      <c r="F243" s="132">
        <v>28350</v>
      </c>
      <c r="G243" s="132">
        <v>-2768.65</v>
      </c>
      <c r="H243" s="132">
        <v>25581.35</v>
      </c>
    </row>
    <row r="244" spans="1:8" x14ac:dyDescent="0.5">
      <c r="A244" s="129">
        <v>173</v>
      </c>
      <c r="B244" s="130">
        <v>100000480317</v>
      </c>
      <c r="C244" s="129">
        <v>0</v>
      </c>
      <c r="D244" s="131" t="s">
        <v>24</v>
      </c>
      <c r="E244" s="131" t="s">
        <v>25</v>
      </c>
      <c r="F244" s="132">
        <v>28350</v>
      </c>
      <c r="G244" s="132">
        <v>-2768.65</v>
      </c>
      <c r="H244" s="132">
        <v>25581.35</v>
      </c>
    </row>
    <row r="245" spans="1:8" x14ac:dyDescent="0.5">
      <c r="A245" s="129">
        <v>174</v>
      </c>
      <c r="B245" s="130">
        <v>100000480318</v>
      </c>
      <c r="C245" s="129">
        <v>0</v>
      </c>
      <c r="D245" s="131" t="s">
        <v>24</v>
      </c>
      <c r="E245" s="131" t="s">
        <v>25</v>
      </c>
      <c r="F245" s="132">
        <v>28350</v>
      </c>
      <c r="G245" s="132">
        <v>-2768.65</v>
      </c>
      <c r="H245" s="132">
        <v>25581.35</v>
      </c>
    </row>
    <row r="246" spans="1:8" x14ac:dyDescent="0.5">
      <c r="A246" s="129">
        <v>175</v>
      </c>
      <c r="B246" s="130">
        <v>100000480319</v>
      </c>
      <c r="C246" s="129">
        <v>0</v>
      </c>
      <c r="D246" s="131" t="s">
        <v>24</v>
      </c>
      <c r="E246" s="131" t="s">
        <v>25</v>
      </c>
      <c r="F246" s="132">
        <v>28350</v>
      </c>
      <c r="G246" s="132">
        <v>-2768.65</v>
      </c>
      <c r="H246" s="132">
        <v>25581.35</v>
      </c>
    </row>
    <row r="247" spans="1:8" x14ac:dyDescent="0.5">
      <c r="A247" s="129">
        <v>176</v>
      </c>
      <c r="B247" s="130">
        <v>100000480320</v>
      </c>
      <c r="C247" s="129">
        <v>0</v>
      </c>
      <c r="D247" s="131" t="s">
        <v>24</v>
      </c>
      <c r="E247" s="131" t="s">
        <v>25</v>
      </c>
      <c r="F247" s="132">
        <v>28350</v>
      </c>
      <c r="G247" s="132">
        <v>-2768.65</v>
      </c>
      <c r="H247" s="132">
        <v>25581.35</v>
      </c>
    </row>
    <row r="248" spans="1:8" x14ac:dyDescent="0.5">
      <c r="A248" s="129">
        <v>177</v>
      </c>
      <c r="B248" s="130">
        <v>100000480321</v>
      </c>
      <c r="C248" s="129">
        <v>0</v>
      </c>
      <c r="D248" s="131" t="s">
        <v>24</v>
      </c>
      <c r="E248" s="131" t="s">
        <v>25</v>
      </c>
      <c r="F248" s="132">
        <v>28350</v>
      </c>
      <c r="G248" s="132">
        <v>-2768.65</v>
      </c>
      <c r="H248" s="132">
        <v>25581.35</v>
      </c>
    </row>
    <row r="249" spans="1:8" x14ac:dyDescent="0.5">
      <c r="A249" s="129">
        <v>178</v>
      </c>
      <c r="B249" s="130">
        <v>100000480322</v>
      </c>
      <c r="C249" s="129">
        <v>0</v>
      </c>
      <c r="D249" s="131" t="s">
        <v>24</v>
      </c>
      <c r="E249" s="131" t="s">
        <v>25</v>
      </c>
      <c r="F249" s="132">
        <v>28350</v>
      </c>
      <c r="G249" s="132">
        <v>-2768.65</v>
      </c>
      <c r="H249" s="132">
        <v>25581.35</v>
      </c>
    </row>
    <row r="250" spans="1:8" x14ac:dyDescent="0.5">
      <c r="A250" s="129">
        <v>179</v>
      </c>
      <c r="B250" s="130">
        <v>100000480323</v>
      </c>
      <c r="C250" s="129">
        <v>0</v>
      </c>
      <c r="D250" s="131" t="s">
        <v>24</v>
      </c>
      <c r="E250" s="131" t="s">
        <v>25</v>
      </c>
      <c r="F250" s="132">
        <v>28350</v>
      </c>
      <c r="G250" s="132">
        <v>-2768.65</v>
      </c>
      <c r="H250" s="132">
        <v>25581.35</v>
      </c>
    </row>
    <row r="251" spans="1:8" x14ac:dyDescent="0.5">
      <c r="A251" s="129">
        <v>180</v>
      </c>
      <c r="B251" s="130">
        <v>100000480324</v>
      </c>
      <c r="C251" s="129">
        <v>0</v>
      </c>
      <c r="D251" s="131" t="s">
        <v>24</v>
      </c>
      <c r="E251" s="131" t="s">
        <v>25</v>
      </c>
      <c r="F251" s="132">
        <v>28350</v>
      </c>
      <c r="G251" s="132">
        <v>-2768.65</v>
      </c>
      <c r="H251" s="132">
        <v>25581.35</v>
      </c>
    </row>
    <row r="252" spans="1:8" x14ac:dyDescent="0.5">
      <c r="A252" s="129">
        <v>181</v>
      </c>
      <c r="B252" s="130">
        <v>100000480325</v>
      </c>
      <c r="C252" s="129">
        <v>0</v>
      </c>
      <c r="D252" s="131" t="s">
        <v>24</v>
      </c>
      <c r="E252" s="131" t="s">
        <v>25</v>
      </c>
      <c r="F252" s="132">
        <v>28350</v>
      </c>
      <c r="G252" s="132">
        <v>-2768.65</v>
      </c>
      <c r="H252" s="132">
        <v>25581.35</v>
      </c>
    </row>
    <row r="253" spans="1:8" x14ac:dyDescent="0.5">
      <c r="A253" s="129">
        <v>182</v>
      </c>
      <c r="B253" s="130">
        <v>100000480326</v>
      </c>
      <c r="C253" s="129">
        <v>0</v>
      </c>
      <c r="D253" s="131" t="s">
        <v>24</v>
      </c>
      <c r="E253" s="131" t="s">
        <v>25</v>
      </c>
      <c r="F253" s="132">
        <v>28350</v>
      </c>
      <c r="G253" s="132">
        <v>-2768.65</v>
      </c>
      <c r="H253" s="132">
        <v>25581.35</v>
      </c>
    </row>
    <row r="254" spans="1:8" x14ac:dyDescent="0.5">
      <c r="A254" s="129">
        <v>183</v>
      </c>
      <c r="B254" s="130">
        <v>100000480327</v>
      </c>
      <c r="C254" s="129">
        <v>0</v>
      </c>
      <c r="D254" s="131" t="s">
        <v>24</v>
      </c>
      <c r="E254" s="131" t="s">
        <v>25</v>
      </c>
      <c r="F254" s="132">
        <v>28350</v>
      </c>
      <c r="G254" s="132">
        <v>-2768.65</v>
      </c>
      <c r="H254" s="132">
        <v>25581.35</v>
      </c>
    </row>
    <row r="255" spans="1:8" x14ac:dyDescent="0.5">
      <c r="A255" s="129">
        <v>184</v>
      </c>
      <c r="B255" s="130">
        <v>100000480328</v>
      </c>
      <c r="C255" s="129">
        <v>0</v>
      </c>
      <c r="D255" s="131" t="s">
        <v>24</v>
      </c>
      <c r="E255" s="131" t="s">
        <v>25</v>
      </c>
      <c r="F255" s="132">
        <v>28350</v>
      </c>
      <c r="G255" s="132">
        <v>-2768.65</v>
      </c>
      <c r="H255" s="132">
        <v>25581.35</v>
      </c>
    </row>
    <row r="256" spans="1:8" x14ac:dyDescent="0.5">
      <c r="A256" s="129">
        <v>185</v>
      </c>
      <c r="B256" s="130">
        <v>100000480329</v>
      </c>
      <c r="C256" s="129">
        <v>0</v>
      </c>
      <c r="D256" s="131" t="s">
        <v>24</v>
      </c>
      <c r="E256" s="131" t="s">
        <v>25</v>
      </c>
      <c r="F256" s="132">
        <v>28350</v>
      </c>
      <c r="G256" s="132">
        <v>-2768.65</v>
      </c>
      <c r="H256" s="132">
        <v>25581.35</v>
      </c>
    </row>
    <row r="257" spans="1:8" x14ac:dyDescent="0.5">
      <c r="A257" s="129">
        <v>186</v>
      </c>
      <c r="B257" s="130">
        <v>100000480330</v>
      </c>
      <c r="C257" s="129">
        <v>0</v>
      </c>
      <c r="D257" s="131" t="s">
        <v>24</v>
      </c>
      <c r="E257" s="131" t="s">
        <v>25</v>
      </c>
      <c r="F257" s="132">
        <v>28350</v>
      </c>
      <c r="G257" s="132">
        <v>-2768.65</v>
      </c>
      <c r="H257" s="132">
        <v>25581.35</v>
      </c>
    </row>
    <row r="258" spans="1:8" x14ac:dyDescent="0.5">
      <c r="A258" s="129">
        <v>187</v>
      </c>
      <c r="B258" s="130">
        <v>100000480331</v>
      </c>
      <c r="C258" s="129">
        <v>0</v>
      </c>
      <c r="D258" s="131" t="s">
        <v>24</v>
      </c>
      <c r="E258" s="131" t="s">
        <v>25</v>
      </c>
      <c r="F258" s="132">
        <v>28350</v>
      </c>
      <c r="G258" s="132">
        <v>-2768.65</v>
      </c>
      <c r="H258" s="132">
        <v>25581.35</v>
      </c>
    </row>
    <row r="259" spans="1:8" x14ac:dyDescent="0.5">
      <c r="A259" s="129">
        <v>188</v>
      </c>
      <c r="B259" s="130">
        <v>100000480332</v>
      </c>
      <c r="C259" s="129">
        <v>0</v>
      </c>
      <c r="D259" s="131" t="s">
        <v>24</v>
      </c>
      <c r="E259" s="131" t="s">
        <v>25</v>
      </c>
      <c r="F259" s="132">
        <v>28350</v>
      </c>
      <c r="G259" s="132">
        <v>-2768.65</v>
      </c>
      <c r="H259" s="132">
        <v>25581.35</v>
      </c>
    </row>
    <row r="260" spans="1:8" x14ac:dyDescent="0.5">
      <c r="A260" s="129">
        <v>189</v>
      </c>
      <c r="B260" s="130">
        <v>100000480333</v>
      </c>
      <c r="C260" s="129">
        <v>0</v>
      </c>
      <c r="D260" s="131" t="s">
        <v>24</v>
      </c>
      <c r="E260" s="131" t="s">
        <v>25</v>
      </c>
      <c r="F260" s="132">
        <v>28350</v>
      </c>
      <c r="G260" s="132">
        <v>-2768.65</v>
      </c>
      <c r="H260" s="132">
        <v>25581.35</v>
      </c>
    </row>
    <row r="261" spans="1:8" x14ac:dyDescent="0.5">
      <c r="A261" s="129">
        <v>190</v>
      </c>
      <c r="B261" s="130">
        <v>100000480334</v>
      </c>
      <c r="C261" s="129">
        <v>0</v>
      </c>
      <c r="D261" s="131" t="s">
        <v>24</v>
      </c>
      <c r="E261" s="131" t="s">
        <v>25</v>
      </c>
      <c r="F261" s="132">
        <v>28350</v>
      </c>
      <c r="G261" s="132">
        <v>-2768.65</v>
      </c>
      <c r="H261" s="132">
        <v>25581.35</v>
      </c>
    </row>
    <row r="262" spans="1:8" x14ac:dyDescent="0.5">
      <c r="A262" s="129">
        <v>191</v>
      </c>
      <c r="B262" s="130">
        <v>100000480339</v>
      </c>
      <c r="C262" s="129">
        <v>0</v>
      </c>
      <c r="D262" s="131" t="s">
        <v>24</v>
      </c>
      <c r="E262" s="131" t="s">
        <v>26</v>
      </c>
      <c r="F262" s="132">
        <v>32350</v>
      </c>
      <c r="G262" s="132">
        <v>-3159.29</v>
      </c>
      <c r="H262" s="132">
        <v>29190.71</v>
      </c>
    </row>
    <row r="263" spans="1:8" x14ac:dyDescent="0.5">
      <c r="A263" s="129">
        <v>192</v>
      </c>
      <c r="B263" s="130">
        <v>100000480340</v>
      </c>
      <c r="C263" s="129">
        <v>0</v>
      </c>
      <c r="D263" s="131" t="s">
        <v>24</v>
      </c>
      <c r="E263" s="131" t="s">
        <v>26</v>
      </c>
      <c r="F263" s="132">
        <v>32350</v>
      </c>
      <c r="G263" s="132">
        <v>-3159.29</v>
      </c>
      <c r="H263" s="132">
        <v>29190.71</v>
      </c>
    </row>
    <row r="264" spans="1:8" x14ac:dyDescent="0.5">
      <c r="A264" s="129">
        <v>193</v>
      </c>
      <c r="B264" s="130">
        <v>100000480341</v>
      </c>
      <c r="C264" s="129">
        <v>0</v>
      </c>
      <c r="D264" s="131" t="s">
        <v>24</v>
      </c>
      <c r="E264" s="131" t="s">
        <v>26</v>
      </c>
      <c r="F264" s="132">
        <v>32350</v>
      </c>
      <c r="G264" s="132">
        <v>-3159.29</v>
      </c>
      <c r="H264" s="132">
        <v>29190.71</v>
      </c>
    </row>
    <row r="265" spans="1:8" x14ac:dyDescent="0.5">
      <c r="A265" s="129">
        <v>194</v>
      </c>
      <c r="B265" s="130">
        <v>100000480342</v>
      </c>
      <c r="C265" s="129">
        <v>0</v>
      </c>
      <c r="D265" s="131" t="s">
        <v>24</v>
      </c>
      <c r="E265" s="131" t="s">
        <v>26</v>
      </c>
      <c r="F265" s="132">
        <v>32350</v>
      </c>
      <c r="G265" s="132">
        <v>-3159.29</v>
      </c>
      <c r="H265" s="132">
        <v>29190.71</v>
      </c>
    </row>
    <row r="266" spans="1:8" x14ac:dyDescent="0.5">
      <c r="A266" s="129">
        <v>195</v>
      </c>
      <c r="B266" s="130">
        <v>100000480343</v>
      </c>
      <c r="C266" s="129">
        <v>0</v>
      </c>
      <c r="D266" s="131" t="s">
        <v>24</v>
      </c>
      <c r="E266" s="131" t="s">
        <v>26</v>
      </c>
      <c r="F266" s="132">
        <v>32350</v>
      </c>
      <c r="G266" s="132">
        <v>-3159.29</v>
      </c>
      <c r="H266" s="132">
        <v>29190.71</v>
      </c>
    </row>
    <row r="267" spans="1:8" x14ac:dyDescent="0.5">
      <c r="A267" s="129">
        <v>196</v>
      </c>
      <c r="B267" s="130">
        <v>100000480344</v>
      </c>
      <c r="C267" s="129">
        <v>0</v>
      </c>
      <c r="D267" s="131" t="s">
        <v>24</v>
      </c>
      <c r="E267" s="131" t="s">
        <v>26</v>
      </c>
      <c r="F267" s="132">
        <v>32350</v>
      </c>
      <c r="G267" s="132">
        <v>-3159.29</v>
      </c>
      <c r="H267" s="132">
        <v>29190.71</v>
      </c>
    </row>
    <row r="268" spans="1:8" x14ac:dyDescent="0.5">
      <c r="A268" s="129">
        <v>197</v>
      </c>
      <c r="B268" s="130">
        <v>100000480345</v>
      </c>
      <c r="C268" s="129">
        <v>0</v>
      </c>
      <c r="D268" s="131" t="s">
        <v>24</v>
      </c>
      <c r="E268" s="131" t="s">
        <v>26</v>
      </c>
      <c r="F268" s="132">
        <v>32350</v>
      </c>
      <c r="G268" s="132">
        <v>-3159.29</v>
      </c>
      <c r="H268" s="132">
        <v>29190.71</v>
      </c>
    </row>
    <row r="269" spans="1:8" x14ac:dyDescent="0.5">
      <c r="A269" s="129">
        <v>198</v>
      </c>
      <c r="B269" s="130">
        <v>100000480346</v>
      </c>
      <c r="C269" s="129">
        <v>0</v>
      </c>
      <c r="D269" s="131" t="s">
        <v>24</v>
      </c>
      <c r="E269" s="131" t="s">
        <v>26</v>
      </c>
      <c r="F269" s="132">
        <v>32350</v>
      </c>
      <c r="G269" s="132">
        <v>-3159.29</v>
      </c>
      <c r="H269" s="132">
        <v>29190.71</v>
      </c>
    </row>
    <row r="270" spans="1:8" x14ac:dyDescent="0.5">
      <c r="A270" s="129">
        <v>199</v>
      </c>
      <c r="B270" s="130">
        <v>100000480347</v>
      </c>
      <c r="C270" s="129">
        <v>0</v>
      </c>
      <c r="D270" s="131" t="s">
        <v>24</v>
      </c>
      <c r="E270" s="131" t="s">
        <v>26</v>
      </c>
      <c r="F270" s="132">
        <v>32350</v>
      </c>
      <c r="G270" s="132">
        <v>-3159.29</v>
      </c>
      <c r="H270" s="132">
        <v>29190.71</v>
      </c>
    </row>
    <row r="271" spans="1:8" x14ac:dyDescent="0.5">
      <c r="A271" s="129">
        <v>200</v>
      </c>
      <c r="B271" s="130">
        <v>100000480348</v>
      </c>
      <c r="C271" s="129">
        <v>0</v>
      </c>
      <c r="D271" s="131" t="s">
        <v>24</v>
      </c>
      <c r="E271" s="131" t="s">
        <v>26</v>
      </c>
      <c r="F271" s="132">
        <v>32350</v>
      </c>
      <c r="G271" s="132">
        <v>-3159.29</v>
      </c>
      <c r="H271" s="132">
        <v>29190.71</v>
      </c>
    </row>
    <row r="272" spans="1:8" x14ac:dyDescent="0.5">
      <c r="A272" s="129">
        <v>201</v>
      </c>
      <c r="B272" s="130">
        <v>100000480349</v>
      </c>
      <c r="C272" s="129">
        <v>0</v>
      </c>
      <c r="D272" s="131" t="s">
        <v>24</v>
      </c>
      <c r="E272" s="131" t="s">
        <v>26</v>
      </c>
      <c r="F272" s="132">
        <v>32350</v>
      </c>
      <c r="G272" s="132">
        <v>-3159.29</v>
      </c>
      <c r="H272" s="132">
        <v>29190.71</v>
      </c>
    </row>
    <row r="273" spans="1:8" x14ac:dyDescent="0.5">
      <c r="A273" s="129">
        <v>202</v>
      </c>
      <c r="B273" s="130">
        <v>100000480350</v>
      </c>
      <c r="C273" s="129">
        <v>0</v>
      </c>
      <c r="D273" s="131" t="s">
        <v>24</v>
      </c>
      <c r="E273" s="131" t="s">
        <v>26</v>
      </c>
      <c r="F273" s="132">
        <v>32350</v>
      </c>
      <c r="G273" s="132">
        <v>-3159.29</v>
      </c>
      <c r="H273" s="132">
        <v>29190.71</v>
      </c>
    </row>
    <row r="274" spans="1:8" x14ac:dyDescent="0.5">
      <c r="A274" s="129">
        <v>203</v>
      </c>
      <c r="B274" s="130">
        <v>100000480351</v>
      </c>
      <c r="C274" s="129">
        <v>0</v>
      </c>
      <c r="D274" s="131" t="s">
        <v>24</v>
      </c>
      <c r="E274" s="131" t="s">
        <v>26</v>
      </c>
      <c r="F274" s="132">
        <v>32350</v>
      </c>
      <c r="G274" s="132">
        <v>-3159.29</v>
      </c>
      <c r="H274" s="132">
        <v>29190.71</v>
      </c>
    </row>
    <row r="275" spans="1:8" x14ac:dyDescent="0.5">
      <c r="A275" s="129">
        <v>204</v>
      </c>
      <c r="B275" s="130">
        <v>100000480352</v>
      </c>
      <c r="C275" s="129">
        <v>0</v>
      </c>
      <c r="D275" s="131" t="s">
        <v>24</v>
      </c>
      <c r="E275" s="131" t="s">
        <v>26</v>
      </c>
      <c r="F275" s="132">
        <v>32350</v>
      </c>
      <c r="G275" s="132">
        <v>-3159.29</v>
      </c>
      <c r="H275" s="132">
        <v>29190.71</v>
      </c>
    </row>
    <row r="276" spans="1:8" x14ac:dyDescent="0.5">
      <c r="A276" s="129">
        <v>205</v>
      </c>
      <c r="B276" s="130">
        <v>100000480353</v>
      </c>
      <c r="C276" s="129">
        <v>0</v>
      </c>
      <c r="D276" s="131" t="s">
        <v>24</v>
      </c>
      <c r="E276" s="131" t="s">
        <v>26</v>
      </c>
      <c r="F276" s="132">
        <v>32350</v>
      </c>
      <c r="G276" s="132">
        <v>-3159.29</v>
      </c>
      <c r="H276" s="132">
        <v>29190.71</v>
      </c>
    </row>
    <row r="277" spans="1:8" x14ac:dyDescent="0.5">
      <c r="A277" s="129">
        <v>206</v>
      </c>
      <c r="B277" s="130">
        <v>100000480354</v>
      </c>
      <c r="C277" s="129">
        <v>0</v>
      </c>
      <c r="D277" s="131" t="s">
        <v>24</v>
      </c>
      <c r="E277" s="131" t="s">
        <v>26</v>
      </c>
      <c r="F277" s="132">
        <v>32350</v>
      </c>
      <c r="G277" s="132">
        <v>-3159.29</v>
      </c>
      <c r="H277" s="132">
        <v>29190.71</v>
      </c>
    </row>
    <row r="278" spans="1:8" x14ac:dyDescent="0.5">
      <c r="A278" s="129">
        <v>207</v>
      </c>
      <c r="B278" s="130">
        <v>100000480355</v>
      </c>
      <c r="C278" s="129">
        <v>0</v>
      </c>
      <c r="D278" s="131" t="s">
        <v>24</v>
      </c>
      <c r="E278" s="131" t="s">
        <v>26</v>
      </c>
      <c r="F278" s="132">
        <v>32350</v>
      </c>
      <c r="G278" s="132">
        <v>-3159.29</v>
      </c>
      <c r="H278" s="132">
        <v>29190.71</v>
      </c>
    </row>
    <row r="279" spans="1:8" x14ac:dyDescent="0.5">
      <c r="A279" s="129">
        <v>208</v>
      </c>
      <c r="B279" s="130">
        <v>100000480356</v>
      </c>
      <c r="C279" s="129">
        <v>0</v>
      </c>
      <c r="D279" s="131" t="s">
        <v>24</v>
      </c>
      <c r="E279" s="131" t="s">
        <v>26</v>
      </c>
      <c r="F279" s="132">
        <v>32350</v>
      </c>
      <c r="G279" s="132">
        <v>-3159.29</v>
      </c>
      <c r="H279" s="132">
        <v>29190.71</v>
      </c>
    </row>
    <row r="280" spans="1:8" x14ac:dyDescent="0.5">
      <c r="A280" s="129">
        <v>209</v>
      </c>
      <c r="B280" s="130">
        <v>100000480357</v>
      </c>
      <c r="C280" s="129">
        <v>0</v>
      </c>
      <c r="D280" s="131" t="s">
        <v>24</v>
      </c>
      <c r="E280" s="131" t="s">
        <v>26</v>
      </c>
      <c r="F280" s="132">
        <v>32350</v>
      </c>
      <c r="G280" s="132">
        <v>-3159.29</v>
      </c>
      <c r="H280" s="132">
        <v>29190.71</v>
      </c>
    </row>
    <row r="281" spans="1:8" x14ac:dyDescent="0.5">
      <c r="A281" s="129">
        <v>210</v>
      </c>
      <c r="B281" s="130">
        <v>100000480358</v>
      </c>
      <c r="C281" s="129">
        <v>0</v>
      </c>
      <c r="D281" s="131" t="s">
        <v>24</v>
      </c>
      <c r="E281" s="131" t="s">
        <v>26</v>
      </c>
      <c r="F281" s="132">
        <v>32350</v>
      </c>
      <c r="G281" s="132">
        <v>-3159.29</v>
      </c>
      <c r="H281" s="132">
        <v>29190.71</v>
      </c>
    </row>
    <row r="282" spans="1:8" x14ac:dyDescent="0.5">
      <c r="A282" s="129">
        <v>211</v>
      </c>
      <c r="B282" s="130">
        <v>100000480359</v>
      </c>
      <c r="C282" s="129">
        <v>0</v>
      </c>
      <c r="D282" s="131" t="s">
        <v>24</v>
      </c>
      <c r="E282" s="131" t="s">
        <v>26</v>
      </c>
      <c r="F282" s="132">
        <v>32350</v>
      </c>
      <c r="G282" s="132">
        <v>-3159.29</v>
      </c>
      <c r="H282" s="132">
        <v>29190.71</v>
      </c>
    </row>
    <row r="283" spans="1:8" x14ac:dyDescent="0.5">
      <c r="A283" s="129">
        <v>212</v>
      </c>
      <c r="B283" s="130">
        <v>100000480360</v>
      </c>
      <c r="C283" s="129">
        <v>0</v>
      </c>
      <c r="D283" s="131" t="s">
        <v>24</v>
      </c>
      <c r="E283" s="131" t="s">
        <v>26</v>
      </c>
      <c r="F283" s="132">
        <v>32350</v>
      </c>
      <c r="G283" s="132">
        <v>-3159.29</v>
      </c>
      <c r="H283" s="132">
        <v>29190.71</v>
      </c>
    </row>
    <row r="284" spans="1:8" x14ac:dyDescent="0.5">
      <c r="A284" s="129">
        <v>213</v>
      </c>
      <c r="B284" s="130">
        <v>100000480361</v>
      </c>
      <c r="C284" s="129">
        <v>0</v>
      </c>
      <c r="D284" s="131" t="s">
        <v>24</v>
      </c>
      <c r="E284" s="131" t="s">
        <v>26</v>
      </c>
      <c r="F284" s="132">
        <v>32350</v>
      </c>
      <c r="G284" s="132">
        <v>-3159.29</v>
      </c>
      <c r="H284" s="132">
        <v>29190.71</v>
      </c>
    </row>
    <row r="285" spans="1:8" x14ac:dyDescent="0.5">
      <c r="A285" s="129">
        <v>214</v>
      </c>
      <c r="B285" s="130">
        <v>100000480362</v>
      </c>
      <c r="C285" s="129">
        <v>0</v>
      </c>
      <c r="D285" s="131" t="s">
        <v>24</v>
      </c>
      <c r="E285" s="131" t="s">
        <v>26</v>
      </c>
      <c r="F285" s="132">
        <v>32350</v>
      </c>
      <c r="G285" s="132">
        <v>-3159.29</v>
      </c>
      <c r="H285" s="132">
        <v>29190.71</v>
      </c>
    </row>
    <row r="286" spans="1:8" x14ac:dyDescent="0.5">
      <c r="A286" s="129">
        <v>215</v>
      </c>
      <c r="B286" s="130">
        <v>100000480363</v>
      </c>
      <c r="C286" s="129">
        <v>0</v>
      </c>
      <c r="D286" s="131" t="s">
        <v>24</v>
      </c>
      <c r="E286" s="131" t="s">
        <v>26</v>
      </c>
      <c r="F286" s="132">
        <v>32350</v>
      </c>
      <c r="G286" s="132">
        <v>-3159.29</v>
      </c>
      <c r="H286" s="132">
        <v>29190.71</v>
      </c>
    </row>
    <row r="287" spans="1:8" x14ac:dyDescent="0.5">
      <c r="A287" s="129">
        <v>216</v>
      </c>
      <c r="B287" s="130">
        <v>100000480364</v>
      </c>
      <c r="C287" s="129">
        <v>0</v>
      </c>
      <c r="D287" s="131" t="s">
        <v>24</v>
      </c>
      <c r="E287" s="131" t="s">
        <v>26</v>
      </c>
      <c r="F287" s="132">
        <v>32350</v>
      </c>
      <c r="G287" s="132">
        <v>-3159.29</v>
      </c>
      <c r="H287" s="132">
        <v>29190.71</v>
      </c>
    </row>
    <row r="288" spans="1:8" x14ac:dyDescent="0.5">
      <c r="A288" s="129">
        <v>217</v>
      </c>
      <c r="B288" s="130">
        <v>100000480365</v>
      </c>
      <c r="C288" s="129">
        <v>0</v>
      </c>
      <c r="D288" s="131" t="s">
        <v>24</v>
      </c>
      <c r="E288" s="131" t="s">
        <v>26</v>
      </c>
      <c r="F288" s="132">
        <v>32350</v>
      </c>
      <c r="G288" s="132">
        <v>-3159.29</v>
      </c>
      <c r="H288" s="132">
        <v>29190.71</v>
      </c>
    </row>
    <row r="289" spans="1:8" x14ac:dyDescent="0.5">
      <c r="A289" s="129">
        <v>218</v>
      </c>
      <c r="B289" s="130">
        <v>100000480366</v>
      </c>
      <c r="C289" s="129">
        <v>0</v>
      </c>
      <c r="D289" s="131" t="s">
        <v>24</v>
      </c>
      <c r="E289" s="131" t="s">
        <v>26</v>
      </c>
      <c r="F289" s="132">
        <v>32350</v>
      </c>
      <c r="G289" s="132">
        <v>-3159.29</v>
      </c>
      <c r="H289" s="132">
        <v>29190.71</v>
      </c>
    </row>
    <row r="290" spans="1:8" x14ac:dyDescent="0.5">
      <c r="A290" s="129">
        <v>219</v>
      </c>
      <c r="B290" s="130">
        <v>100000480367</v>
      </c>
      <c r="C290" s="129">
        <v>0</v>
      </c>
      <c r="D290" s="131" t="s">
        <v>24</v>
      </c>
      <c r="E290" s="131" t="s">
        <v>26</v>
      </c>
      <c r="F290" s="132">
        <v>32350</v>
      </c>
      <c r="G290" s="132">
        <v>-3159.29</v>
      </c>
      <c r="H290" s="132">
        <v>29190.71</v>
      </c>
    </row>
    <row r="291" spans="1:8" x14ac:dyDescent="0.5">
      <c r="A291" s="129">
        <v>220</v>
      </c>
      <c r="B291" s="130">
        <v>100000480368</v>
      </c>
      <c r="C291" s="129">
        <v>0</v>
      </c>
      <c r="D291" s="131" t="s">
        <v>24</v>
      </c>
      <c r="E291" s="131" t="s">
        <v>26</v>
      </c>
      <c r="F291" s="132">
        <v>32350</v>
      </c>
      <c r="G291" s="132">
        <v>-3159.29</v>
      </c>
      <c r="H291" s="132">
        <v>29190.71</v>
      </c>
    </row>
    <row r="292" spans="1:8" x14ac:dyDescent="0.5">
      <c r="A292" s="129">
        <v>221</v>
      </c>
      <c r="B292" s="130">
        <v>100000480369</v>
      </c>
      <c r="C292" s="129">
        <v>0</v>
      </c>
      <c r="D292" s="131" t="s">
        <v>24</v>
      </c>
      <c r="E292" s="131" t="s">
        <v>26</v>
      </c>
      <c r="F292" s="132">
        <v>32350</v>
      </c>
      <c r="G292" s="132">
        <v>-3159.29</v>
      </c>
      <c r="H292" s="132">
        <v>29190.71</v>
      </c>
    </row>
    <row r="293" spans="1:8" x14ac:dyDescent="0.5">
      <c r="A293" s="129">
        <v>222</v>
      </c>
      <c r="B293" s="130">
        <v>100000480370</v>
      </c>
      <c r="C293" s="129">
        <v>0</v>
      </c>
      <c r="D293" s="131" t="s">
        <v>24</v>
      </c>
      <c r="E293" s="131" t="s">
        <v>26</v>
      </c>
      <c r="F293" s="132">
        <v>32350</v>
      </c>
      <c r="G293" s="132">
        <v>-3159.29</v>
      </c>
      <c r="H293" s="132">
        <v>29190.71</v>
      </c>
    </row>
    <row r="294" spans="1:8" x14ac:dyDescent="0.5">
      <c r="A294" s="129">
        <v>223</v>
      </c>
      <c r="B294" s="130">
        <v>100000480371</v>
      </c>
      <c r="C294" s="129">
        <v>0</v>
      </c>
      <c r="D294" s="131" t="s">
        <v>24</v>
      </c>
      <c r="E294" s="131" t="s">
        <v>26</v>
      </c>
      <c r="F294" s="132">
        <v>32350</v>
      </c>
      <c r="G294" s="132">
        <v>-3159.29</v>
      </c>
      <c r="H294" s="132">
        <v>29190.71</v>
      </c>
    </row>
    <row r="295" spans="1:8" x14ac:dyDescent="0.5">
      <c r="A295" s="129">
        <v>224</v>
      </c>
      <c r="B295" s="130">
        <v>100000480372</v>
      </c>
      <c r="C295" s="129">
        <v>0</v>
      </c>
      <c r="D295" s="131" t="s">
        <v>24</v>
      </c>
      <c r="E295" s="131" t="s">
        <v>26</v>
      </c>
      <c r="F295" s="132">
        <v>32350</v>
      </c>
      <c r="G295" s="132">
        <v>-3159.29</v>
      </c>
      <c r="H295" s="132">
        <v>29190.71</v>
      </c>
    </row>
    <row r="296" spans="1:8" x14ac:dyDescent="0.5">
      <c r="A296" s="129">
        <v>225</v>
      </c>
      <c r="B296" s="130">
        <v>100000480373</v>
      </c>
      <c r="C296" s="129">
        <v>0</v>
      </c>
      <c r="D296" s="131" t="s">
        <v>24</v>
      </c>
      <c r="E296" s="131" t="s">
        <v>26</v>
      </c>
      <c r="F296" s="132">
        <v>32350</v>
      </c>
      <c r="G296" s="132">
        <v>-3159.29</v>
      </c>
      <c r="H296" s="132">
        <v>29190.71</v>
      </c>
    </row>
    <row r="297" spans="1:8" x14ac:dyDescent="0.5">
      <c r="A297" s="129">
        <v>226</v>
      </c>
      <c r="B297" s="130">
        <v>100000480388</v>
      </c>
      <c r="C297" s="129">
        <v>0</v>
      </c>
      <c r="D297" s="131" t="s">
        <v>24</v>
      </c>
      <c r="E297" s="131" t="s">
        <v>27</v>
      </c>
      <c r="F297" s="132">
        <v>40800</v>
      </c>
      <c r="G297" s="132">
        <v>-3984.51</v>
      </c>
      <c r="H297" s="132">
        <v>36815.49</v>
      </c>
    </row>
    <row r="298" spans="1:8" x14ac:dyDescent="0.5">
      <c r="A298" s="129">
        <v>227</v>
      </c>
      <c r="B298" s="130">
        <v>100000480389</v>
      </c>
      <c r="C298" s="129">
        <v>0</v>
      </c>
      <c r="D298" s="131" t="s">
        <v>24</v>
      </c>
      <c r="E298" s="131" t="s">
        <v>27</v>
      </c>
      <c r="F298" s="132">
        <v>40800</v>
      </c>
      <c r="G298" s="132">
        <v>-3984.51</v>
      </c>
      <c r="H298" s="132">
        <v>36815.49</v>
      </c>
    </row>
    <row r="299" spans="1:8" x14ac:dyDescent="0.5">
      <c r="A299" s="129">
        <v>228</v>
      </c>
      <c r="B299" s="130">
        <v>100000480391</v>
      </c>
      <c r="C299" s="129">
        <v>0</v>
      </c>
      <c r="D299" s="131" t="s">
        <v>24</v>
      </c>
      <c r="E299" s="131" t="s">
        <v>28</v>
      </c>
      <c r="F299" s="132">
        <v>44200</v>
      </c>
      <c r="G299" s="132">
        <v>-4316.55</v>
      </c>
      <c r="H299" s="132">
        <v>39883.449999999997</v>
      </c>
    </row>
    <row r="300" spans="1:8" x14ac:dyDescent="0.5">
      <c r="A300" s="129">
        <v>229</v>
      </c>
      <c r="B300" s="130">
        <v>100000480392</v>
      </c>
      <c r="C300" s="129">
        <v>0</v>
      </c>
      <c r="D300" s="131" t="s">
        <v>24</v>
      </c>
      <c r="E300" s="131" t="s">
        <v>28</v>
      </c>
      <c r="F300" s="132">
        <v>44200</v>
      </c>
      <c r="G300" s="132">
        <v>-4316.55</v>
      </c>
      <c r="H300" s="132">
        <v>39883.449999999997</v>
      </c>
    </row>
    <row r="301" spans="1:8" x14ac:dyDescent="0.5">
      <c r="A301" s="129">
        <v>230</v>
      </c>
      <c r="B301" s="130">
        <v>100000480393</v>
      </c>
      <c r="C301" s="129">
        <v>0</v>
      </c>
      <c r="D301" s="131" t="s">
        <v>24</v>
      </c>
      <c r="E301" s="131" t="s">
        <v>28</v>
      </c>
      <c r="F301" s="132">
        <v>44200</v>
      </c>
      <c r="G301" s="132">
        <v>-4316.55</v>
      </c>
      <c r="H301" s="132">
        <v>39883.449999999997</v>
      </c>
    </row>
    <row r="302" spans="1:8" x14ac:dyDescent="0.5">
      <c r="A302" s="129">
        <v>231</v>
      </c>
      <c r="B302" s="130">
        <v>100000480394</v>
      </c>
      <c r="C302" s="129">
        <v>0</v>
      </c>
      <c r="D302" s="131" t="s">
        <v>24</v>
      </c>
      <c r="E302" s="131" t="s">
        <v>28</v>
      </c>
      <c r="F302" s="132">
        <v>44200</v>
      </c>
      <c r="G302" s="132">
        <v>-4316.55</v>
      </c>
      <c r="H302" s="132">
        <v>39883.449999999997</v>
      </c>
    </row>
    <row r="303" spans="1:8" x14ac:dyDescent="0.5">
      <c r="A303" s="129">
        <v>232</v>
      </c>
      <c r="B303" s="130">
        <v>100000480395</v>
      </c>
      <c r="C303" s="129">
        <v>0</v>
      </c>
      <c r="D303" s="131" t="s">
        <v>24</v>
      </c>
      <c r="E303" s="131" t="s">
        <v>28</v>
      </c>
      <c r="F303" s="132">
        <v>44200</v>
      </c>
      <c r="G303" s="132">
        <v>-4316.55</v>
      </c>
      <c r="H303" s="132">
        <v>39883.449999999997</v>
      </c>
    </row>
    <row r="304" spans="1:8" x14ac:dyDescent="0.5">
      <c r="A304" s="129">
        <v>233</v>
      </c>
      <c r="B304" s="130">
        <v>100000480396</v>
      </c>
      <c r="C304" s="129">
        <v>0</v>
      </c>
      <c r="D304" s="131" t="s">
        <v>24</v>
      </c>
      <c r="E304" s="131" t="s">
        <v>28</v>
      </c>
      <c r="F304" s="132">
        <v>44200</v>
      </c>
      <c r="G304" s="132">
        <v>-4316.55</v>
      </c>
      <c r="H304" s="132">
        <v>39883.449999999997</v>
      </c>
    </row>
    <row r="305" spans="1:8" x14ac:dyDescent="0.5">
      <c r="A305" s="129">
        <v>234</v>
      </c>
      <c r="B305" s="130">
        <v>100000480397</v>
      </c>
      <c r="C305" s="129">
        <v>0</v>
      </c>
      <c r="D305" s="131" t="s">
        <v>24</v>
      </c>
      <c r="E305" s="131" t="s">
        <v>28</v>
      </c>
      <c r="F305" s="132">
        <v>44200</v>
      </c>
      <c r="G305" s="132">
        <v>-4316.55</v>
      </c>
      <c r="H305" s="132">
        <v>39883.449999999997</v>
      </c>
    </row>
    <row r="306" spans="1:8" x14ac:dyDescent="0.5">
      <c r="A306" s="129">
        <v>235</v>
      </c>
      <c r="B306" s="130">
        <v>100000480458</v>
      </c>
      <c r="C306" s="129">
        <v>0</v>
      </c>
      <c r="D306" s="131" t="s">
        <v>24</v>
      </c>
      <c r="E306" s="131" t="s">
        <v>25</v>
      </c>
      <c r="F306" s="132">
        <v>28350</v>
      </c>
      <c r="G306" s="132">
        <v>-2768.65</v>
      </c>
      <c r="H306" s="132">
        <v>25581.35</v>
      </c>
    </row>
    <row r="307" spans="1:8" x14ac:dyDescent="0.5">
      <c r="A307" s="129">
        <v>236</v>
      </c>
      <c r="B307" s="130">
        <v>100000480459</v>
      </c>
      <c r="C307" s="129">
        <v>0</v>
      </c>
      <c r="D307" s="131" t="s">
        <v>24</v>
      </c>
      <c r="E307" s="131" t="s">
        <v>25</v>
      </c>
      <c r="F307" s="132">
        <v>28350</v>
      </c>
      <c r="G307" s="132">
        <v>-2768.65</v>
      </c>
      <c r="H307" s="132">
        <v>25581.35</v>
      </c>
    </row>
    <row r="308" spans="1:8" x14ac:dyDescent="0.5">
      <c r="A308" s="129">
        <v>237</v>
      </c>
      <c r="B308" s="130">
        <v>100000480460</v>
      </c>
      <c r="C308" s="129">
        <v>0</v>
      </c>
      <c r="D308" s="131" t="s">
        <v>24</v>
      </c>
      <c r="E308" s="131" t="s">
        <v>25</v>
      </c>
      <c r="F308" s="132">
        <v>28350</v>
      </c>
      <c r="G308" s="132">
        <v>-2768.65</v>
      </c>
      <c r="H308" s="132">
        <v>25581.35</v>
      </c>
    </row>
    <row r="309" spans="1:8" x14ac:dyDescent="0.5">
      <c r="A309" s="129">
        <v>238</v>
      </c>
      <c r="B309" s="130">
        <v>100000480462</v>
      </c>
      <c r="C309" s="129">
        <v>0</v>
      </c>
      <c r="D309" s="131" t="s">
        <v>24</v>
      </c>
      <c r="E309" s="131" t="s">
        <v>26</v>
      </c>
      <c r="F309" s="132">
        <v>32350</v>
      </c>
      <c r="G309" s="132">
        <v>-3159.29</v>
      </c>
      <c r="H309" s="132">
        <v>29190.71</v>
      </c>
    </row>
    <row r="310" spans="1:8" x14ac:dyDescent="0.5">
      <c r="A310" s="129">
        <v>239</v>
      </c>
      <c r="B310" s="130">
        <v>100000480463</v>
      </c>
      <c r="C310" s="129">
        <v>0</v>
      </c>
      <c r="D310" s="131" t="s">
        <v>24</v>
      </c>
      <c r="E310" s="131" t="s">
        <v>26</v>
      </c>
      <c r="F310" s="132">
        <v>32350</v>
      </c>
      <c r="G310" s="132">
        <v>-3159.29</v>
      </c>
      <c r="H310" s="132">
        <v>29190.71</v>
      </c>
    </row>
    <row r="311" spans="1:8" x14ac:dyDescent="0.5">
      <c r="A311" s="129">
        <v>240</v>
      </c>
      <c r="B311" s="130">
        <v>100000480464</v>
      </c>
      <c r="C311" s="129">
        <v>0</v>
      </c>
      <c r="D311" s="131" t="s">
        <v>24</v>
      </c>
      <c r="E311" s="131" t="s">
        <v>26</v>
      </c>
      <c r="F311" s="132">
        <v>32350</v>
      </c>
      <c r="G311" s="132">
        <v>-3159.29</v>
      </c>
      <c r="H311" s="132">
        <v>29190.71</v>
      </c>
    </row>
    <row r="312" spans="1:8" x14ac:dyDescent="0.5">
      <c r="A312" s="129">
        <v>241</v>
      </c>
      <c r="B312" s="130">
        <v>100000480465</v>
      </c>
      <c r="C312" s="129">
        <v>0</v>
      </c>
      <c r="D312" s="131" t="s">
        <v>24</v>
      </c>
      <c r="E312" s="131" t="s">
        <v>26</v>
      </c>
      <c r="F312" s="132">
        <v>32350</v>
      </c>
      <c r="G312" s="132">
        <v>-3159.29</v>
      </c>
      <c r="H312" s="132">
        <v>29190.71</v>
      </c>
    </row>
    <row r="313" spans="1:8" x14ac:dyDescent="0.5">
      <c r="A313" s="129">
        <v>242</v>
      </c>
      <c r="B313" s="130">
        <v>100000480466</v>
      </c>
      <c r="C313" s="129">
        <v>0</v>
      </c>
      <c r="D313" s="131" t="s">
        <v>24</v>
      </c>
      <c r="E313" s="131" t="s">
        <v>26</v>
      </c>
      <c r="F313" s="132">
        <v>32350</v>
      </c>
      <c r="G313" s="132">
        <v>-3159.29</v>
      </c>
      <c r="H313" s="132">
        <v>29190.71</v>
      </c>
    </row>
    <row r="314" spans="1:8" x14ac:dyDescent="0.5">
      <c r="A314" s="129">
        <v>243</v>
      </c>
      <c r="B314" s="130">
        <v>100000480467</v>
      </c>
      <c r="C314" s="129">
        <v>0</v>
      </c>
      <c r="D314" s="131" t="s">
        <v>24</v>
      </c>
      <c r="E314" s="131" t="s">
        <v>26</v>
      </c>
      <c r="F314" s="132">
        <v>32350</v>
      </c>
      <c r="G314" s="132">
        <v>-3159.29</v>
      </c>
      <c r="H314" s="132">
        <v>29190.71</v>
      </c>
    </row>
    <row r="315" spans="1:8" x14ac:dyDescent="0.5">
      <c r="A315" s="129">
        <v>244</v>
      </c>
      <c r="B315" s="130">
        <v>100000480468</v>
      </c>
      <c r="C315" s="129">
        <v>0</v>
      </c>
      <c r="D315" s="131" t="s">
        <v>24</v>
      </c>
      <c r="E315" s="131" t="s">
        <v>26</v>
      </c>
      <c r="F315" s="132">
        <v>32350</v>
      </c>
      <c r="G315" s="132">
        <v>-3159.29</v>
      </c>
      <c r="H315" s="132">
        <v>29190.71</v>
      </c>
    </row>
    <row r="316" spans="1:8" x14ac:dyDescent="0.5">
      <c r="A316" s="129">
        <v>245</v>
      </c>
      <c r="B316" s="130">
        <v>100000480469</v>
      </c>
      <c r="C316" s="129">
        <v>0</v>
      </c>
      <c r="D316" s="131" t="s">
        <v>24</v>
      </c>
      <c r="E316" s="131" t="s">
        <v>26</v>
      </c>
      <c r="F316" s="132">
        <v>32350</v>
      </c>
      <c r="G316" s="132">
        <v>-3159.29</v>
      </c>
      <c r="H316" s="132">
        <v>29190.71</v>
      </c>
    </row>
    <row r="317" spans="1:8" x14ac:dyDescent="0.5">
      <c r="A317" s="129">
        <v>246</v>
      </c>
      <c r="B317" s="130">
        <v>100000480470</v>
      </c>
      <c r="C317" s="129">
        <v>0</v>
      </c>
      <c r="D317" s="131" t="s">
        <v>24</v>
      </c>
      <c r="E317" s="131" t="s">
        <v>26</v>
      </c>
      <c r="F317" s="132">
        <v>32350</v>
      </c>
      <c r="G317" s="132">
        <v>-3159.29</v>
      </c>
      <c r="H317" s="132">
        <v>29190.71</v>
      </c>
    </row>
    <row r="318" spans="1:8" x14ac:dyDescent="0.5">
      <c r="A318" s="129">
        <v>247</v>
      </c>
      <c r="B318" s="130">
        <v>100000480471</v>
      </c>
      <c r="C318" s="129">
        <v>0</v>
      </c>
      <c r="D318" s="131" t="s">
        <v>24</v>
      </c>
      <c r="E318" s="131" t="s">
        <v>26</v>
      </c>
      <c r="F318" s="132">
        <v>32350</v>
      </c>
      <c r="G318" s="132">
        <v>-3159.29</v>
      </c>
      <c r="H318" s="132">
        <v>29190.71</v>
      </c>
    </row>
    <row r="319" spans="1:8" x14ac:dyDescent="0.5">
      <c r="A319" s="129">
        <v>248</v>
      </c>
      <c r="B319" s="130">
        <v>100000480472</v>
      </c>
      <c r="C319" s="129">
        <v>0</v>
      </c>
      <c r="D319" s="131" t="s">
        <v>24</v>
      </c>
      <c r="E319" s="131" t="s">
        <v>26</v>
      </c>
      <c r="F319" s="132">
        <v>32350</v>
      </c>
      <c r="G319" s="132">
        <v>-3159.29</v>
      </c>
      <c r="H319" s="132">
        <v>29190.71</v>
      </c>
    </row>
    <row r="320" spans="1:8" x14ac:dyDescent="0.5">
      <c r="A320" s="129">
        <v>249</v>
      </c>
      <c r="B320" s="130">
        <v>100000480473</v>
      </c>
      <c r="C320" s="129">
        <v>0</v>
      </c>
      <c r="D320" s="131" t="s">
        <v>24</v>
      </c>
      <c r="E320" s="131" t="s">
        <v>26</v>
      </c>
      <c r="F320" s="132">
        <v>32350</v>
      </c>
      <c r="G320" s="132">
        <v>-3159.29</v>
      </c>
      <c r="H320" s="132">
        <v>29190.71</v>
      </c>
    </row>
    <row r="321" spans="1:8" x14ac:dyDescent="0.5">
      <c r="A321" s="129">
        <v>250</v>
      </c>
      <c r="B321" s="130">
        <v>100000480474</v>
      </c>
      <c r="C321" s="129">
        <v>0</v>
      </c>
      <c r="D321" s="131" t="s">
        <v>24</v>
      </c>
      <c r="E321" s="131" t="s">
        <v>26</v>
      </c>
      <c r="F321" s="132">
        <v>32350</v>
      </c>
      <c r="G321" s="132">
        <v>-3159.29</v>
      </c>
      <c r="H321" s="132">
        <v>29190.71</v>
      </c>
    </row>
    <row r="322" spans="1:8" x14ac:dyDescent="0.5">
      <c r="A322" s="129">
        <v>251</v>
      </c>
      <c r="B322" s="130">
        <v>100000480475</v>
      </c>
      <c r="C322" s="129">
        <v>0</v>
      </c>
      <c r="D322" s="131" t="s">
        <v>24</v>
      </c>
      <c r="E322" s="131" t="s">
        <v>27</v>
      </c>
      <c r="F322" s="132">
        <v>40800</v>
      </c>
      <c r="G322" s="132">
        <v>-3984.51</v>
      </c>
      <c r="H322" s="132">
        <v>36815.49</v>
      </c>
    </row>
    <row r="323" spans="1:8" x14ac:dyDescent="0.5">
      <c r="A323" s="129">
        <v>252</v>
      </c>
      <c r="B323" s="130">
        <v>100000480476</v>
      </c>
      <c r="C323" s="129">
        <v>0</v>
      </c>
      <c r="D323" s="131" t="s">
        <v>24</v>
      </c>
      <c r="E323" s="131" t="s">
        <v>28</v>
      </c>
      <c r="F323" s="132">
        <v>44200</v>
      </c>
      <c r="G323" s="132">
        <v>-4316.55</v>
      </c>
      <c r="H323" s="132">
        <v>39883.449999999997</v>
      </c>
    </row>
    <row r="324" spans="1:8" x14ac:dyDescent="0.5">
      <c r="A324" s="129">
        <v>253</v>
      </c>
      <c r="B324" s="130">
        <v>100000480477</v>
      </c>
      <c r="C324" s="129">
        <v>0</v>
      </c>
      <c r="D324" s="131" t="s">
        <v>24</v>
      </c>
      <c r="E324" s="131" t="s">
        <v>28</v>
      </c>
      <c r="F324" s="132">
        <v>44200</v>
      </c>
      <c r="G324" s="132">
        <v>-4316.55</v>
      </c>
      <c r="H324" s="132">
        <v>39883.449999999997</v>
      </c>
    </row>
    <row r="325" spans="1:8" x14ac:dyDescent="0.5">
      <c r="A325" s="129">
        <v>254</v>
      </c>
      <c r="B325" s="130">
        <v>100000481599</v>
      </c>
      <c r="C325" s="129">
        <v>0</v>
      </c>
      <c r="D325" s="131" t="s">
        <v>24</v>
      </c>
      <c r="E325" s="131" t="s">
        <v>4091</v>
      </c>
      <c r="F325" s="132">
        <v>28350</v>
      </c>
      <c r="G325" s="132">
        <v>-2738.31</v>
      </c>
      <c r="H325" s="132">
        <v>25611.69</v>
      </c>
    </row>
    <row r="326" spans="1:8" x14ac:dyDescent="0.5">
      <c r="A326" s="129">
        <v>255</v>
      </c>
      <c r="B326" s="130">
        <v>100000481600</v>
      </c>
      <c r="C326" s="129">
        <v>0</v>
      </c>
      <c r="D326" s="131" t="s">
        <v>24</v>
      </c>
      <c r="E326" s="131" t="s">
        <v>4092</v>
      </c>
      <c r="F326" s="132">
        <v>32350</v>
      </c>
      <c r="G326" s="132">
        <v>-3124.66</v>
      </c>
      <c r="H326" s="132">
        <v>29225.34</v>
      </c>
    </row>
    <row r="327" spans="1:8" x14ac:dyDescent="0.5">
      <c r="A327" s="129">
        <v>256</v>
      </c>
      <c r="B327" s="130">
        <v>100000517766</v>
      </c>
      <c r="C327" s="129">
        <v>0</v>
      </c>
      <c r="D327" s="131" t="s">
        <v>130</v>
      </c>
      <c r="E327" s="131" t="s">
        <v>4093</v>
      </c>
      <c r="F327" s="132">
        <v>6006000</v>
      </c>
      <c r="G327" s="132">
        <v>-342326.22</v>
      </c>
      <c r="H327" s="132">
        <v>5663673.7800000003</v>
      </c>
    </row>
    <row r="328" spans="1:8" x14ac:dyDescent="0.5">
      <c r="A328" s="129"/>
      <c r="B328" s="130">
        <v>100000517766</v>
      </c>
      <c r="C328" s="162">
        <v>1</v>
      </c>
      <c r="D328" s="131" t="s">
        <v>130</v>
      </c>
      <c r="E328" s="131" t="s">
        <v>4093</v>
      </c>
      <c r="F328" s="132">
        <v>546000</v>
      </c>
      <c r="G328" s="132">
        <v>-545999</v>
      </c>
      <c r="H328" s="143">
        <v>1</v>
      </c>
    </row>
    <row r="329" spans="1:8" x14ac:dyDescent="0.5">
      <c r="A329" s="129">
        <v>257</v>
      </c>
      <c r="B329" s="130">
        <v>100000517768</v>
      </c>
      <c r="C329" s="129">
        <v>0</v>
      </c>
      <c r="D329" s="131" t="s">
        <v>130</v>
      </c>
      <c r="E329" s="131" t="s">
        <v>4094</v>
      </c>
      <c r="F329" s="132">
        <v>1100000</v>
      </c>
      <c r="G329" s="132">
        <v>-62697.11</v>
      </c>
      <c r="H329" s="132">
        <v>1037302.89</v>
      </c>
    </row>
    <row r="330" spans="1:8" x14ac:dyDescent="0.5">
      <c r="A330" s="129"/>
      <c r="B330" s="130">
        <v>100000517768</v>
      </c>
      <c r="C330" s="162">
        <v>1</v>
      </c>
      <c r="D330" s="131" t="s">
        <v>130</v>
      </c>
      <c r="E330" s="131" t="s">
        <v>4094</v>
      </c>
      <c r="F330" s="132">
        <v>100000</v>
      </c>
      <c r="G330" s="132">
        <v>-99999</v>
      </c>
      <c r="H330" s="143">
        <v>1</v>
      </c>
    </row>
    <row r="331" spans="1:8" x14ac:dyDescent="0.5">
      <c r="A331" s="129">
        <v>258</v>
      </c>
      <c r="B331" s="130">
        <v>100000517770</v>
      </c>
      <c r="C331" s="129">
        <v>0</v>
      </c>
      <c r="D331" s="131" t="s">
        <v>130</v>
      </c>
      <c r="E331" s="131" t="s">
        <v>4095</v>
      </c>
      <c r="F331" s="132">
        <v>18333.330000000002</v>
      </c>
      <c r="G331" s="132">
        <v>-1044.95</v>
      </c>
      <c r="H331" s="132">
        <v>17288.38</v>
      </c>
    </row>
    <row r="332" spans="1:8" x14ac:dyDescent="0.5">
      <c r="A332" s="129"/>
      <c r="B332" s="130">
        <v>100000517770</v>
      </c>
      <c r="C332" s="162">
        <v>1</v>
      </c>
      <c r="D332" s="131" t="s">
        <v>130</v>
      </c>
      <c r="E332" s="131" t="s">
        <v>4095</v>
      </c>
      <c r="F332" s="164">
        <v>1666.67</v>
      </c>
      <c r="G332" s="132">
        <v>-1665.67</v>
      </c>
      <c r="H332" s="143">
        <v>1</v>
      </c>
    </row>
    <row r="333" spans="1:8" x14ac:dyDescent="0.5">
      <c r="A333" s="129">
        <v>259</v>
      </c>
      <c r="B333" s="130">
        <v>100000574213</v>
      </c>
      <c r="C333" s="129">
        <v>0</v>
      </c>
      <c r="D333" s="131" t="s">
        <v>29</v>
      </c>
      <c r="E333" s="131" t="s">
        <v>4096</v>
      </c>
      <c r="F333" s="132">
        <v>28000</v>
      </c>
      <c r="G333" s="132">
        <v>-14651.16</v>
      </c>
      <c r="H333" s="132">
        <v>13348.84</v>
      </c>
    </row>
    <row r="334" spans="1:8" x14ac:dyDescent="0.5">
      <c r="A334" s="129">
        <v>260</v>
      </c>
      <c r="B334" s="130">
        <v>100000574214</v>
      </c>
      <c r="C334" s="129">
        <v>0</v>
      </c>
      <c r="D334" s="131" t="s">
        <v>29</v>
      </c>
      <c r="E334" s="131" t="s">
        <v>4096</v>
      </c>
      <c r="F334" s="132">
        <v>28000</v>
      </c>
      <c r="G334" s="132">
        <v>-14651.16</v>
      </c>
      <c r="H334" s="132">
        <v>13348.84</v>
      </c>
    </row>
    <row r="335" spans="1:8" x14ac:dyDescent="0.5">
      <c r="A335" s="129">
        <v>261</v>
      </c>
      <c r="B335" s="130">
        <v>100000574215</v>
      </c>
      <c r="C335" s="129">
        <v>0</v>
      </c>
      <c r="D335" s="131" t="s">
        <v>29</v>
      </c>
      <c r="E335" s="131" t="s">
        <v>4096</v>
      </c>
      <c r="F335" s="132">
        <v>28000</v>
      </c>
      <c r="G335" s="132">
        <v>-14651.16</v>
      </c>
      <c r="H335" s="132">
        <v>13348.84</v>
      </c>
    </row>
    <row r="336" spans="1:8" x14ac:dyDescent="0.5">
      <c r="A336" s="129">
        <v>262</v>
      </c>
      <c r="B336" s="130">
        <v>100000574216</v>
      </c>
      <c r="C336" s="129">
        <v>0</v>
      </c>
      <c r="D336" s="131" t="s">
        <v>29</v>
      </c>
      <c r="E336" s="131" t="s">
        <v>4096</v>
      </c>
      <c r="F336" s="132">
        <v>28000</v>
      </c>
      <c r="G336" s="132">
        <v>-14651.16</v>
      </c>
      <c r="H336" s="132">
        <v>13348.84</v>
      </c>
    </row>
    <row r="337" spans="1:8" x14ac:dyDescent="0.5">
      <c r="A337" s="129">
        <v>263</v>
      </c>
      <c r="B337" s="130">
        <v>100000574217</v>
      </c>
      <c r="C337" s="129">
        <v>0</v>
      </c>
      <c r="D337" s="131" t="s">
        <v>29</v>
      </c>
      <c r="E337" s="131" t="s">
        <v>4096</v>
      </c>
      <c r="F337" s="132">
        <v>28000</v>
      </c>
      <c r="G337" s="132">
        <v>-14651.16</v>
      </c>
      <c r="H337" s="132">
        <v>13348.84</v>
      </c>
    </row>
    <row r="338" spans="1:8" x14ac:dyDescent="0.5">
      <c r="A338" s="129">
        <v>264</v>
      </c>
      <c r="B338" s="130">
        <v>100000574218</v>
      </c>
      <c r="C338" s="129">
        <v>0</v>
      </c>
      <c r="D338" s="131" t="s">
        <v>29</v>
      </c>
      <c r="E338" s="131" t="s">
        <v>4096</v>
      </c>
      <c r="F338" s="132">
        <v>28000</v>
      </c>
      <c r="G338" s="132">
        <v>-14651.16</v>
      </c>
      <c r="H338" s="132">
        <v>13348.84</v>
      </c>
    </row>
    <row r="339" spans="1:8" x14ac:dyDescent="0.5">
      <c r="A339" s="129">
        <v>265</v>
      </c>
      <c r="B339" s="130">
        <v>100000574219</v>
      </c>
      <c r="C339" s="129">
        <v>0</v>
      </c>
      <c r="D339" s="131" t="s">
        <v>29</v>
      </c>
      <c r="E339" s="131" t="s">
        <v>4096</v>
      </c>
      <c r="F339" s="132">
        <v>28000</v>
      </c>
      <c r="G339" s="132">
        <v>-14651.16</v>
      </c>
      <c r="H339" s="132">
        <v>13348.84</v>
      </c>
    </row>
    <row r="340" spans="1:8" x14ac:dyDescent="0.5">
      <c r="A340" s="129">
        <v>266</v>
      </c>
      <c r="B340" s="130">
        <v>100000574220</v>
      </c>
      <c r="C340" s="129">
        <v>0</v>
      </c>
      <c r="D340" s="131" t="s">
        <v>29</v>
      </c>
      <c r="E340" s="131" t="s">
        <v>4096</v>
      </c>
      <c r="F340" s="132">
        <v>28000</v>
      </c>
      <c r="G340" s="132">
        <v>-14651.16</v>
      </c>
      <c r="H340" s="132">
        <v>13348.84</v>
      </c>
    </row>
    <row r="341" spans="1:8" x14ac:dyDescent="0.5">
      <c r="A341" s="129">
        <v>267</v>
      </c>
      <c r="B341" s="130">
        <v>100000574221</v>
      </c>
      <c r="C341" s="129">
        <v>0</v>
      </c>
      <c r="D341" s="131" t="s">
        <v>29</v>
      </c>
      <c r="E341" s="131" t="s">
        <v>4096</v>
      </c>
      <c r="F341" s="132">
        <v>28000</v>
      </c>
      <c r="G341" s="132">
        <v>-14651.16</v>
      </c>
      <c r="H341" s="132">
        <v>13348.84</v>
      </c>
    </row>
    <row r="342" spans="1:8" x14ac:dyDescent="0.5">
      <c r="A342" s="129">
        <v>268</v>
      </c>
      <c r="B342" s="130">
        <v>100000574222</v>
      </c>
      <c r="C342" s="129">
        <v>0</v>
      </c>
      <c r="D342" s="131" t="s">
        <v>29</v>
      </c>
      <c r="E342" s="131" t="s">
        <v>4096</v>
      </c>
      <c r="F342" s="132">
        <v>28000</v>
      </c>
      <c r="G342" s="132">
        <v>-14651.16</v>
      </c>
      <c r="H342" s="132">
        <v>13348.84</v>
      </c>
    </row>
    <row r="343" spans="1:8" x14ac:dyDescent="0.5">
      <c r="A343" s="129">
        <v>269</v>
      </c>
      <c r="B343" s="130">
        <v>100000574230</v>
      </c>
      <c r="C343" s="129">
        <v>0</v>
      </c>
      <c r="D343" s="131" t="s">
        <v>29</v>
      </c>
      <c r="E343" s="131" t="s">
        <v>4097</v>
      </c>
      <c r="F343" s="132">
        <v>21300</v>
      </c>
      <c r="G343" s="132">
        <v>-7404.23</v>
      </c>
      <c r="H343" s="132">
        <v>13895.77</v>
      </c>
    </row>
    <row r="344" spans="1:8" x14ac:dyDescent="0.5">
      <c r="A344" s="129">
        <v>270</v>
      </c>
      <c r="B344" s="130">
        <v>100000574231</v>
      </c>
      <c r="C344" s="129">
        <v>0</v>
      </c>
      <c r="D344" s="131" t="s">
        <v>29</v>
      </c>
      <c r="E344" s="131" t="s">
        <v>4097</v>
      </c>
      <c r="F344" s="132">
        <v>21300</v>
      </c>
      <c r="G344" s="132">
        <v>-7404.23</v>
      </c>
      <c r="H344" s="132">
        <v>13895.77</v>
      </c>
    </row>
    <row r="345" spans="1:8" x14ac:dyDescent="0.5">
      <c r="A345" s="129">
        <v>271</v>
      </c>
      <c r="B345" s="130">
        <v>100000574232</v>
      </c>
      <c r="C345" s="129">
        <v>0</v>
      </c>
      <c r="D345" s="131" t="s">
        <v>29</v>
      </c>
      <c r="E345" s="131" t="s">
        <v>4097</v>
      </c>
      <c r="F345" s="132">
        <v>21300</v>
      </c>
      <c r="G345" s="132">
        <v>-7404.23</v>
      </c>
      <c r="H345" s="132">
        <v>13895.77</v>
      </c>
    </row>
    <row r="346" spans="1:8" x14ac:dyDescent="0.5">
      <c r="A346" s="129">
        <v>272</v>
      </c>
      <c r="B346" s="130">
        <v>100000574233</v>
      </c>
      <c r="C346" s="129">
        <v>0</v>
      </c>
      <c r="D346" s="131" t="s">
        <v>29</v>
      </c>
      <c r="E346" s="131" t="s">
        <v>4097</v>
      </c>
      <c r="F346" s="132">
        <v>21300</v>
      </c>
      <c r="G346" s="132">
        <v>-7404.23</v>
      </c>
      <c r="H346" s="132">
        <v>13895.77</v>
      </c>
    </row>
    <row r="347" spans="1:8" x14ac:dyDescent="0.5">
      <c r="A347" s="129">
        <v>273</v>
      </c>
      <c r="B347" s="130">
        <v>100000574234</v>
      </c>
      <c r="C347" s="129">
        <v>0</v>
      </c>
      <c r="D347" s="131" t="s">
        <v>29</v>
      </c>
      <c r="E347" s="131" t="s">
        <v>4097</v>
      </c>
      <c r="F347" s="132">
        <v>21300</v>
      </c>
      <c r="G347" s="132">
        <v>-7404.23</v>
      </c>
      <c r="H347" s="132">
        <v>13895.77</v>
      </c>
    </row>
    <row r="348" spans="1:8" x14ac:dyDescent="0.5">
      <c r="A348" s="129">
        <v>274</v>
      </c>
      <c r="B348" s="130">
        <v>100000574235</v>
      </c>
      <c r="C348" s="129">
        <v>0</v>
      </c>
      <c r="D348" s="131" t="s">
        <v>29</v>
      </c>
      <c r="E348" s="131" t="s">
        <v>4097</v>
      </c>
      <c r="F348" s="132">
        <v>21300</v>
      </c>
      <c r="G348" s="132">
        <v>-7404.23</v>
      </c>
      <c r="H348" s="132">
        <v>13895.77</v>
      </c>
    </row>
    <row r="349" spans="1:8" x14ac:dyDescent="0.5">
      <c r="A349" s="129">
        <v>275</v>
      </c>
      <c r="B349" s="130">
        <v>100000574236</v>
      </c>
      <c r="C349" s="129">
        <v>0</v>
      </c>
      <c r="D349" s="131" t="s">
        <v>29</v>
      </c>
      <c r="E349" s="131" t="s">
        <v>4097</v>
      </c>
      <c r="F349" s="132">
        <v>21300</v>
      </c>
      <c r="G349" s="132">
        <v>-7404.23</v>
      </c>
      <c r="H349" s="132">
        <v>13895.77</v>
      </c>
    </row>
    <row r="350" spans="1:8" x14ac:dyDescent="0.5">
      <c r="A350" s="129">
        <v>276</v>
      </c>
      <c r="B350" s="130">
        <v>100000574237</v>
      </c>
      <c r="C350" s="129">
        <v>0</v>
      </c>
      <c r="D350" s="131" t="s">
        <v>29</v>
      </c>
      <c r="E350" s="131" t="s">
        <v>4097</v>
      </c>
      <c r="F350" s="132">
        <v>21300</v>
      </c>
      <c r="G350" s="132">
        <v>-7404.23</v>
      </c>
      <c r="H350" s="132">
        <v>13895.77</v>
      </c>
    </row>
    <row r="351" spans="1:8" x14ac:dyDescent="0.5">
      <c r="A351" s="129">
        <v>277</v>
      </c>
      <c r="B351" s="130">
        <v>100000574238</v>
      </c>
      <c r="C351" s="129">
        <v>0</v>
      </c>
      <c r="D351" s="131" t="s">
        <v>29</v>
      </c>
      <c r="E351" s="131" t="s">
        <v>4097</v>
      </c>
      <c r="F351" s="132">
        <v>21300</v>
      </c>
      <c r="G351" s="132">
        <v>-7404.23</v>
      </c>
      <c r="H351" s="132">
        <v>13895.77</v>
      </c>
    </row>
    <row r="352" spans="1:8" x14ac:dyDescent="0.5">
      <c r="A352" s="129">
        <v>278</v>
      </c>
      <c r="B352" s="130">
        <v>100000574239</v>
      </c>
      <c r="C352" s="129">
        <v>0</v>
      </c>
      <c r="D352" s="131" t="s">
        <v>29</v>
      </c>
      <c r="E352" s="131" t="s">
        <v>4097</v>
      </c>
      <c r="F352" s="132">
        <v>21300</v>
      </c>
      <c r="G352" s="132">
        <v>-7404.23</v>
      </c>
      <c r="H352" s="132">
        <v>13895.77</v>
      </c>
    </row>
    <row r="353" spans="1:8" x14ac:dyDescent="0.5">
      <c r="A353" s="129">
        <v>279</v>
      </c>
      <c r="B353" s="130">
        <v>100000574240</v>
      </c>
      <c r="C353" s="129">
        <v>0</v>
      </c>
      <c r="D353" s="131" t="s">
        <v>29</v>
      </c>
      <c r="E353" s="131" t="s">
        <v>4097</v>
      </c>
      <c r="F353" s="132">
        <v>21300</v>
      </c>
      <c r="G353" s="132">
        <v>-7404.23</v>
      </c>
      <c r="H353" s="132">
        <v>13895.77</v>
      </c>
    </row>
    <row r="354" spans="1:8" x14ac:dyDescent="0.5">
      <c r="A354" s="129">
        <v>280</v>
      </c>
      <c r="B354" s="130">
        <v>100000574241</v>
      </c>
      <c r="C354" s="129">
        <v>0</v>
      </c>
      <c r="D354" s="131" t="s">
        <v>29</v>
      </c>
      <c r="E354" s="131" t="s">
        <v>4097</v>
      </c>
      <c r="F354" s="132">
        <v>21300</v>
      </c>
      <c r="G354" s="132">
        <v>-7404.23</v>
      </c>
      <c r="H354" s="132">
        <v>13895.77</v>
      </c>
    </row>
    <row r="355" spans="1:8" x14ac:dyDescent="0.5">
      <c r="A355" s="129">
        <v>281</v>
      </c>
      <c r="B355" s="130">
        <v>100000574242</v>
      </c>
      <c r="C355" s="129">
        <v>0</v>
      </c>
      <c r="D355" s="131" t="s">
        <v>29</v>
      </c>
      <c r="E355" s="131" t="s">
        <v>4097</v>
      </c>
      <c r="F355" s="132">
        <v>21300</v>
      </c>
      <c r="G355" s="132">
        <v>-7404.23</v>
      </c>
      <c r="H355" s="132">
        <v>13895.77</v>
      </c>
    </row>
    <row r="356" spans="1:8" x14ac:dyDescent="0.5">
      <c r="A356" s="129">
        <v>282</v>
      </c>
      <c r="B356" s="130">
        <v>100000574243</v>
      </c>
      <c r="C356" s="129">
        <v>0</v>
      </c>
      <c r="D356" s="131" t="s">
        <v>29</v>
      </c>
      <c r="E356" s="131" t="s">
        <v>4097</v>
      </c>
      <c r="F356" s="132">
        <v>21300</v>
      </c>
      <c r="G356" s="132">
        <v>-7404.23</v>
      </c>
      <c r="H356" s="132">
        <v>13895.77</v>
      </c>
    </row>
    <row r="357" spans="1:8" x14ac:dyDescent="0.5">
      <c r="A357" s="129">
        <v>283</v>
      </c>
      <c r="B357" s="130">
        <v>100000574244</v>
      </c>
      <c r="C357" s="129">
        <v>0</v>
      </c>
      <c r="D357" s="131" t="s">
        <v>29</v>
      </c>
      <c r="E357" s="131" t="s">
        <v>4097</v>
      </c>
      <c r="F357" s="132">
        <v>21300</v>
      </c>
      <c r="G357" s="132">
        <v>-7404.23</v>
      </c>
      <c r="H357" s="132">
        <v>13895.77</v>
      </c>
    </row>
    <row r="358" spans="1:8" x14ac:dyDescent="0.5">
      <c r="A358" s="129">
        <v>284</v>
      </c>
      <c r="B358" s="130">
        <v>100000574245</v>
      </c>
      <c r="C358" s="129">
        <v>0</v>
      </c>
      <c r="D358" s="131" t="s">
        <v>29</v>
      </c>
      <c r="E358" s="131" t="s">
        <v>4097</v>
      </c>
      <c r="F358" s="132">
        <v>21300</v>
      </c>
      <c r="G358" s="132">
        <v>-7404.23</v>
      </c>
      <c r="H358" s="132">
        <v>13895.77</v>
      </c>
    </row>
    <row r="359" spans="1:8" x14ac:dyDescent="0.5">
      <c r="A359" s="129">
        <v>285</v>
      </c>
      <c r="B359" s="130">
        <v>100000574246</v>
      </c>
      <c r="C359" s="129">
        <v>0</v>
      </c>
      <c r="D359" s="131" t="s">
        <v>29</v>
      </c>
      <c r="E359" s="131" t="s">
        <v>4097</v>
      </c>
      <c r="F359" s="132">
        <v>21300</v>
      </c>
      <c r="G359" s="132">
        <v>-7404.23</v>
      </c>
      <c r="H359" s="132">
        <v>13895.77</v>
      </c>
    </row>
    <row r="360" spans="1:8" x14ac:dyDescent="0.5">
      <c r="A360" s="129">
        <v>286</v>
      </c>
      <c r="B360" s="130">
        <v>100000574247</v>
      </c>
      <c r="C360" s="129">
        <v>0</v>
      </c>
      <c r="D360" s="131" t="s">
        <v>29</v>
      </c>
      <c r="E360" s="131" t="s">
        <v>4097</v>
      </c>
      <c r="F360" s="132">
        <v>21300</v>
      </c>
      <c r="G360" s="132">
        <v>-7404.23</v>
      </c>
      <c r="H360" s="132">
        <v>13895.77</v>
      </c>
    </row>
    <row r="361" spans="1:8" x14ac:dyDescent="0.5">
      <c r="A361" s="129">
        <v>287</v>
      </c>
      <c r="B361" s="130">
        <v>100000574248</v>
      </c>
      <c r="C361" s="129">
        <v>0</v>
      </c>
      <c r="D361" s="131" t="s">
        <v>29</v>
      </c>
      <c r="E361" s="131" t="s">
        <v>4097</v>
      </c>
      <c r="F361" s="132">
        <v>21300</v>
      </c>
      <c r="G361" s="132">
        <v>-7404.23</v>
      </c>
      <c r="H361" s="132">
        <v>13895.77</v>
      </c>
    </row>
    <row r="362" spans="1:8" x14ac:dyDescent="0.5">
      <c r="A362" s="129">
        <v>288</v>
      </c>
      <c r="B362" s="130">
        <v>100000574249</v>
      </c>
      <c r="C362" s="129">
        <v>0</v>
      </c>
      <c r="D362" s="131" t="s">
        <v>29</v>
      </c>
      <c r="E362" s="131" t="s">
        <v>4097</v>
      </c>
      <c r="F362" s="132">
        <v>21300</v>
      </c>
      <c r="G362" s="132">
        <v>-7404.23</v>
      </c>
      <c r="H362" s="132">
        <v>13895.77</v>
      </c>
    </row>
    <row r="363" spans="1:8" x14ac:dyDescent="0.5">
      <c r="A363" s="129">
        <v>289</v>
      </c>
      <c r="B363" s="130">
        <v>100000574250</v>
      </c>
      <c r="C363" s="129">
        <v>0</v>
      </c>
      <c r="D363" s="131" t="s">
        <v>29</v>
      </c>
      <c r="E363" s="131" t="s">
        <v>4097</v>
      </c>
      <c r="F363" s="132">
        <v>21300</v>
      </c>
      <c r="G363" s="132">
        <v>-7404.23</v>
      </c>
      <c r="H363" s="132">
        <v>13895.77</v>
      </c>
    </row>
    <row r="364" spans="1:8" x14ac:dyDescent="0.5">
      <c r="A364" s="129">
        <v>290</v>
      </c>
      <c r="B364" s="130">
        <v>100000574251</v>
      </c>
      <c r="C364" s="129">
        <v>0</v>
      </c>
      <c r="D364" s="131" t="s">
        <v>29</v>
      </c>
      <c r="E364" s="131" t="s">
        <v>4097</v>
      </c>
      <c r="F364" s="132">
        <v>21300</v>
      </c>
      <c r="G364" s="132">
        <v>-7404.23</v>
      </c>
      <c r="H364" s="132">
        <v>13895.77</v>
      </c>
    </row>
    <row r="365" spans="1:8" x14ac:dyDescent="0.5">
      <c r="A365" s="129">
        <v>291</v>
      </c>
      <c r="B365" s="130">
        <v>100000574252</v>
      </c>
      <c r="C365" s="129">
        <v>0</v>
      </c>
      <c r="D365" s="131" t="s">
        <v>29</v>
      </c>
      <c r="E365" s="131" t="s">
        <v>4097</v>
      </c>
      <c r="F365" s="132">
        <v>21300</v>
      </c>
      <c r="G365" s="132">
        <v>-7404.23</v>
      </c>
      <c r="H365" s="132">
        <v>13895.77</v>
      </c>
    </row>
    <row r="366" spans="1:8" x14ac:dyDescent="0.5">
      <c r="A366" s="129">
        <v>292</v>
      </c>
      <c r="B366" s="130">
        <v>100000574254</v>
      </c>
      <c r="C366" s="129">
        <v>0</v>
      </c>
      <c r="D366" s="131" t="s">
        <v>29</v>
      </c>
      <c r="E366" s="131" t="s">
        <v>4074</v>
      </c>
      <c r="F366" s="132">
        <v>15301</v>
      </c>
      <c r="G366" s="132">
        <v>-5318.88</v>
      </c>
      <c r="H366" s="132">
        <v>9982.1200000000008</v>
      </c>
    </row>
    <row r="367" spans="1:8" x14ac:dyDescent="0.5">
      <c r="A367" s="129">
        <v>293</v>
      </c>
      <c r="B367" s="130">
        <v>100000574256</v>
      </c>
      <c r="C367" s="129">
        <v>0</v>
      </c>
      <c r="D367" s="131" t="s">
        <v>29</v>
      </c>
      <c r="E367" s="131" t="s">
        <v>4098</v>
      </c>
      <c r="F367" s="132">
        <v>26215</v>
      </c>
      <c r="G367" s="132">
        <v>-9112.77</v>
      </c>
      <c r="H367" s="132">
        <v>17102.23</v>
      </c>
    </row>
    <row r="368" spans="1:8" x14ac:dyDescent="0.5">
      <c r="A368" s="129">
        <v>294</v>
      </c>
      <c r="B368" s="130">
        <v>100000574257</v>
      </c>
      <c r="C368" s="129">
        <v>0</v>
      </c>
      <c r="D368" s="131" t="s">
        <v>29</v>
      </c>
      <c r="E368" s="131" t="s">
        <v>4098</v>
      </c>
      <c r="F368" s="132">
        <v>26215</v>
      </c>
      <c r="G368" s="132">
        <v>-9112.77</v>
      </c>
      <c r="H368" s="132">
        <v>17102.23</v>
      </c>
    </row>
    <row r="369" spans="1:8" x14ac:dyDescent="0.5">
      <c r="A369" s="129">
        <v>295</v>
      </c>
      <c r="B369" s="130">
        <v>100000575999</v>
      </c>
      <c r="C369" s="129">
        <v>0</v>
      </c>
      <c r="D369" s="131" t="s">
        <v>29</v>
      </c>
      <c r="E369" s="131" t="s">
        <v>30</v>
      </c>
      <c r="F369" s="132">
        <v>32000</v>
      </c>
      <c r="G369" s="131">
        <v>-327.87</v>
      </c>
      <c r="H369" s="132">
        <v>31672.13</v>
      </c>
    </row>
    <row r="370" spans="1:8" x14ac:dyDescent="0.5">
      <c r="A370" s="129">
        <v>296</v>
      </c>
      <c r="B370" s="130">
        <v>100000576000</v>
      </c>
      <c r="C370" s="129">
        <v>0</v>
      </c>
      <c r="D370" s="131" t="s">
        <v>29</v>
      </c>
      <c r="E370" s="131" t="s">
        <v>30</v>
      </c>
      <c r="F370" s="132">
        <v>32000</v>
      </c>
      <c r="G370" s="131">
        <v>-327.87</v>
      </c>
      <c r="H370" s="132">
        <v>31672.13</v>
      </c>
    </row>
    <row r="371" spans="1:8" x14ac:dyDescent="0.5">
      <c r="A371" s="129">
        <v>297</v>
      </c>
      <c r="B371" s="130">
        <v>100000576001</v>
      </c>
      <c r="C371" s="129">
        <v>0</v>
      </c>
      <c r="D371" s="131" t="s">
        <v>29</v>
      </c>
      <c r="E371" s="131" t="s">
        <v>31</v>
      </c>
      <c r="F371" s="132">
        <v>18000</v>
      </c>
      <c r="G371" s="131">
        <v>-184.43</v>
      </c>
      <c r="H371" s="132">
        <v>17815.57</v>
      </c>
    </row>
    <row r="372" spans="1:8" x14ac:dyDescent="0.5">
      <c r="A372" s="129">
        <v>298</v>
      </c>
      <c r="B372" s="130">
        <v>100000576002</v>
      </c>
      <c r="C372" s="129">
        <v>0</v>
      </c>
      <c r="D372" s="131" t="s">
        <v>29</v>
      </c>
      <c r="E372" s="131" t="s">
        <v>32</v>
      </c>
      <c r="F372" s="132">
        <v>28500</v>
      </c>
      <c r="G372" s="131">
        <v>-292.01</v>
      </c>
      <c r="H372" s="132">
        <v>28207.99</v>
      </c>
    </row>
    <row r="373" spans="1:8" x14ac:dyDescent="0.5">
      <c r="A373" s="129">
        <v>299</v>
      </c>
      <c r="B373" s="130">
        <v>100000576003</v>
      </c>
      <c r="C373" s="129">
        <v>0</v>
      </c>
      <c r="D373" s="131" t="s">
        <v>29</v>
      </c>
      <c r="E373" s="131" t="s">
        <v>32</v>
      </c>
      <c r="F373" s="132">
        <v>28500</v>
      </c>
      <c r="G373" s="131">
        <v>-292.01</v>
      </c>
      <c r="H373" s="132">
        <v>28207.99</v>
      </c>
    </row>
    <row r="374" spans="1:8" x14ac:dyDescent="0.5">
      <c r="A374" s="129">
        <v>300</v>
      </c>
      <c r="B374" s="130">
        <v>100000576004</v>
      </c>
      <c r="C374" s="129">
        <v>0</v>
      </c>
      <c r="D374" s="131" t="s">
        <v>29</v>
      </c>
      <c r="E374" s="131" t="s">
        <v>32</v>
      </c>
      <c r="F374" s="132">
        <v>28500</v>
      </c>
      <c r="G374" s="131">
        <v>-292.01</v>
      </c>
      <c r="H374" s="132">
        <v>28207.99</v>
      </c>
    </row>
    <row r="375" spans="1:8" x14ac:dyDescent="0.5">
      <c r="A375" s="129">
        <v>301</v>
      </c>
      <c r="B375" s="130">
        <v>100000576005</v>
      </c>
      <c r="C375" s="129">
        <v>0</v>
      </c>
      <c r="D375" s="131" t="s">
        <v>29</v>
      </c>
      <c r="E375" s="131" t="s">
        <v>32</v>
      </c>
      <c r="F375" s="132">
        <v>28500</v>
      </c>
      <c r="G375" s="131">
        <v>-292.01</v>
      </c>
      <c r="H375" s="132">
        <v>28207.99</v>
      </c>
    </row>
    <row r="376" spans="1:8" x14ac:dyDescent="0.5">
      <c r="A376" s="129">
        <v>302</v>
      </c>
      <c r="B376" s="130">
        <v>100000576006</v>
      </c>
      <c r="C376" s="129">
        <v>0</v>
      </c>
      <c r="D376" s="131" t="s">
        <v>29</v>
      </c>
      <c r="E376" s="131" t="s">
        <v>32</v>
      </c>
      <c r="F376" s="132">
        <v>28500</v>
      </c>
      <c r="G376" s="131">
        <v>-292.01</v>
      </c>
      <c r="H376" s="132">
        <v>28207.99</v>
      </c>
    </row>
    <row r="377" spans="1:8" x14ac:dyDescent="0.5">
      <c r="A377" s="129">
        <v>303</v>
      </c>
      <c r="B377" s="130">
        <v>100000576007</v>
      </c>
      <c r="C377" s="129">
        <v>0</v>
      </c>
      <c r="D377" s="131" t="s">
        <v>29</v>
      </c>
      <c r="E377" s="131" t="s">
        <v>32</v>
      </c>
      <c r="F377" s="132">
        <v>28500</v>
      </c>
      <c r="G377" s="131">
        <v>-292.01</v>
      </c>
      <c r="H377" s="132">
        <v>28207.99</v>
      </c>
    </row>
    <row r="378" spans="1:8" x14ac:dyDescent="0.5">
      <c r="A378" s="129">
        <v>304</v>
      </c>
      <c r="B378" s="130">
        <v>100000576008</v>
      </c>
      <c r="C378" s="129">
        <v>0</v>
      </c>
      <c r="D378" s="131" t="s">
        <v>29</v>
      </c>
      <c r="E378" s="131" t="s">
        <v>32</v>
      </c>
      <c r="F378" s="132">
        <v>28500</v>
      </c>
      <c r="G378" s="131">
        <v>-292.01</v>
      </c>
      <c r="H378" s="132">
        <v>28207.99</v>
      </c>
    </row>
    <row r="379" spans="1:8" x14ac:dyDescent="0.5">
      <c r="A379" s="129">
        <v>305</v>
      </c>
      <c r="B379" s="130">
        <v>100000576009</v>
      </c>
      <c r="C379" s="129">
        <v>0</v>
      </c>
      <c r="D379" s="131" t="s">
        <v>29</v>
      </c>
      <c r="E379" s="131" t="s">
        <v>32</v>
      </c>
      <c r="F379" s="132">
        <v>28500</v>
      </c>
      <c r="G379" s="131">
        <v>-292.01</v>
      </c>
      <c r="H379" s="132">
        <v>28207.99</v>
      </c>
    </row>
    <row r="380" spans="1:8" x14ac:dyDescent="0.5">
      <c r="A380" s="129">
        <v>306</v>
      </c>
      <c r="B380" s="130">
        <v>100000576010</v>
      </c>
      <c r="C380" s="129">
        <v>0</v>
      </c>
      <c r="D380" s="131" t="s">
        <v>29</v>
      </c>
      <c r="E380" s="131" t="s">
        <v>32</v>
      </c>
      <c r="F380" s="132">
        <v>28500</v>
      </c>
      <c r="G380" s="131">
        <v>-292.01</v>
      </c>
      <c r="H380" s="132">
        <v>28207.99</v>
      </c>
    </row>
    <row r="381" spans="1:8" x14ac:dyDescent="0.5">
      <c r="A381" s="129">
        <v>307</v>
      </c>
      <c r="B381" s="130">
        <v>100000576011</v>
      </c>
      <c r="C381" s="129">
        <v>0</v>
      </c>
      <c r="D381" s="131" t="s">
        <v>29</v>
      </c>
      <c r="E381" s="131" t="s">
        <v>32</v>
      </c>
      <c r="F381" s="132">
        <v>28500</v>
      </c>
      <c r="G381" s="131">
        <v>-292.01</v>
      </c>
      <c r="H381" s="132">
        <v>28207.99</v>
      </c>
    </row>
    <row r="382" spans="1:8" x14ac:dyDescent="0.5">
      <c r="A382" s="129">
        <v>308</v>
      </c>
      <c r="B382" s="130">
        <v>100000576012</v>
      </c>
      <c r="C382" s="129">
        <v>0</v>
      </c>
      <c r="D382" s="131" t="s">
        <v>29</v>
      </c>
      <c r="E382" s="131" t="s">
        <v>32</v>
      </c>
      <c r="F382" s="132">
        <v>28500</v>
      </c>
      <c r="G382" s="131">
        <v>-292.01</v>
      </c>
      <c r="H382" s="132">
        <v>28207.99</v>
      </c>
    </row>
    <row r="383" spans="1:8" x14ac:dyDescent="0.5">
      <c r="A383" s="129">
        <v>309</v>
      </c>
      <c r="B383" s="130">
        <v>100000576013</v>
      </c>
      <c r="C383" s="129">
        <v>0</v>
      </c>
      <c r="D383" s="131" t="s">
        <v>29</v>
      </c>
      <c r="E383" s="131" t="s">
        <v>32</v>
      </c>
      <c r="F383" s="132">
        <v>28500</v>
      </c>
      <c r="G383" s="131">
        <v>-292.01</v>
      </c>
      <c r="H383" s="132">
        <v>28207.99</v>
      </c>
    </row>
    <row r="384" spans="1:8" x14ac:dyDescent="0.5">
      <c r="A384" s="129">
        <v>310</v>
      </c>
      <c r="B384" s="130">
        <v>100000576014</v>
      </c>
      <c r="C384" s="129">
        <v>0</v>
      </c>
      <c r="D384" s="131" t="s">
        <v>29</v>
      </c>
      <c r="E384" s="131" t="s">
        <v>33</v>
      </c>
      <c r="F384" s="132">
        <v>18000</v>
      </c>
      <c r="G384" s="131">
        <v>-184.43</v>
      </c>
      <c r="H384" s="132">
        <v>17815.57</v>
      </c>
    </row>
    <row r="385" spans="1:8" x14ac:dyDescent="0.5">
      <c r="A385" s="129">
        <v>311</v>
      </c>
      <c r="B385" s="130">
        <v>100000576015</v>
      </c>
      <c r="C385" s="129">
        <v>0</v>
      </c>
      <c r="D385" s="131" t="s">
        <v>29</v>
      </c>
      <c r="E385" s="131" t="s">
        <v>33</v>
      </c>
      <c r="F385" s="132">
        <v>18000</v>
      </c>
      <c r="G385" s="131">
        <v>-184.43</v>
      </c>
      <c r="H385" s="132">
        <v>17815.57</v>
      </c>
    </row>
    <row r="386" spans="1:8" x14ac:dyDescent="0.5">
      <c r="A386" s="129">
        <v>312</v>
      </c>
      <c r="B386" s="130">
        <v>100000576016</v>
      </c>
      <c r="C386" s="129">
        <v>0</v>
      </c>
      <c r="D386" s="131" t="s">
        <v>29</v>
      </c>
      <c r="E386" s="131" t="s">
        <v>33</v>
      </c>
      <c r="F386" s="132">
        <v>18000</v>
      </c>
      <c r="G386" s="131">
        <v>-184.43</v>
      </c>
      <c r="H386" s="132">
        <v>17815.57</v>
      </c>
    </row>
    <row r="387" spans="1:8" x14ac:dyDescent="0.5">
      <c r="A387" s="129">
        <v>313</v>
      </c>
      <c r="B387" s="130">
        <v>100000576017</v>
      </c>
      <c r="C387" s="129">
        <v>0</v>
      </c>
      <c r="D387" s="131" t="s">
        <v>29</v>
      </c>
      <c r="E387" s="131" t="s">
        <v>33</v>
      </c>
      <c r="F387" s="132">
        <v>18000</v>
      </c>
      <c r="G387" s="131">
        <v>-184.43</v>
      </c>
      <c r="H387" s="132">
        <v>17815.57</v>
      </c>
    </row>
    <row r="388" spans="1:8" x14ac:dyDescent="0.5">
      <c r="A388" s="304" t="s">
        <v>23</v>
      </c>
      <c r="B388" s="305"/>
      <c r="C388" s="305"/>
      <c r="D388" s="305"/>
      <c r="E388" s="306"/>
      <c r="F388" s="163">
        <f>SUM(F68:F387)</f>
        <v>18773057.939999994</v>
      </c>
      <c r="G388" s="163">
        <f>SUM(G68:G387)</f>
        <v>-4261086.139999995</v>
      </c>
      <c r="H388" s="163">
        <f>SUM(H68:H387)</f>
        <v>14511971.799999984</v>
      </c>
    </row>
    <row r="391" spans="1:8" x14ac:dyDescent="0.5">
      <c r="A391" s="194" t="s">
        <v>34</v>
      </c>
      <c r="B391" s="189"/>
      <c r="C391" s="189"/>
      <c r="D391" s="191"/>
      <c r="E391" s="191"/>
      <c r="F391" s="191"/>
      <c r="G391" s="191"/>
      <c r="H391" s="191"/>
    </row>
    <row r="392" spans="1:8" x14ac:dyDescent="0.5">
      <c r="A392" s="182" t="s">
        <v>1</v>
      </c>
      <c r="B392" s="182" t="s">
        <v>11</v>
      </c>
      <c r="C392" s="182" t="s">
        <v>12</v>
      </c>
      <c r="D392" s="182" t="s">
        <v>13</v>
      </c>
      <c r="E392" s="182" t="s">
        <v>14</v>
      </c>
      <c r="F392" s="182" t="s">
        <v>15</v>
      </c>
      <c r="G392" s="182" t="s">
        <v>16</v>
      </c>
      <c r="H392" s="182" t="s">
        <v>17</v>
      </c>
    </row>
    <row r="393" spans="1:8" x14ac:dyDescent="0.5">
      <c r="A393" s="129">
        <v>1</v>
      </c>
      <c r="B393" s="130">
        <v>100000002401</v>
      </c>
      <c r="C393" s="129">
        <v>0</v>
      </c>
      <c r="D393" s="131" t="s">
        <v>4099</v>
      </c>
      <c r="E393" s="131" t="s">
        <v>1818</v>
      </c>
      <c r="F393" s="132">
        <v>38400</v>
      </c>
      <c r="G393" s="132">
        <v>-38399</v>
      </c>
      <c r="H393" s="143">
        <v>1</v>
      </c>
    </row>
    <row r="394" spans="1:8" x14ac:dyDescent="0.5">
      <c r="A394" s="129">
        <v>2</v>
      </c>
      <c r="B394" s="130">
        <v>100000002402</v>
      </c>
      <c r="C394" s="129">
        <v>0</v>
      </c>
      <c r="D394" s="131" t="s">
        <v>4099</v>
      </c>
      <c r="E394" s="131" t="s">
        <v>1818</v>
      </c>
      <c r="F394" s="132">
        <v>38400</v>
      </c>
      <c r="G394" s="132">
        <v>-38399</v>
      </c>
      <c r="H394" s="143">
        <v>1</v>
      </c>
    </row>
    <row r="395" spans="1:8" x14ac:dyDescent="0.5">
      <c r="A395" s="129">
        <v>3</v>
      </c>
      <c r="B395" s="130">
        <v>100000002403</v>
      </c>
      <c r="C395" s="129">
        <v>0</v>
      </c>
      <c r="D395" s="131" t="s">
        <v>4099</v>
      </c>
      <c r="E395" s="131" t="s">
        <v>1818</v>
      </c>
      <c r="F395" s="132">
        <v>38400</v>
      </c>
      <c r="G395" s="132">
        <v>-38399</v>
      </c>
      <c r="H395" s="143">
        <v>1</v>
      </c>
    </row>
    <row r="396" spans="1:8" x14ac:dyDescent="0.5">
      <c r="A396" s="129">
        <v>4</v>
      </c>
      <c r="B396" s="130">
        <v>100000002404</v>
      </c>
      <c r="C396" s="129">
        <v>0</v>
      </c>
      <c r="D396" s="131" t="s">
        <v>4099</v>
      </c>
      <c r="E396" s="131" t="s">
        <v>1818</v>
      </c>
      <c r="F396" s="132">
        <v>38400</v>
      </c>
      <c r="G396" s="132">
        <v>-38399</v>
      </c>
      <c r="H396" s="143">
        <v>1</v>
      </c>
    </row>
    <row r="397" spans="1:8" x14ac:dyDescent="0.5">
      <c r="A397" s="129">
        <v>5</v>
      </c>
      <c r="B397" s="130">
        <v>100000002405</v>
      </c>
      <c r="C397" s="129">
        <v>0</v>
      </c>
      <c r="D397" s="131" t="s">
        <v>4099</v>
      </c>
      <c r="E397" s="131" t="s">
        <v>1818</v>
      </c>
      <c r="F397" s="132">
        <v>38400</v>
      </c>
      <c r="G397" s="132">
        <v>-38399</v>
      </c>
      <c r="H397" s="143">
        <v>1</v>
      </c>
    </row>
    <row r="398" spans="1:8" x14ac:dyDescent="0.5">
      <c r="A398" s="129">
        <v>6</v>
      </c>
      <c r="B398" s="130">
        <v>100000002406</v>
      </c>
      <c r="C398" s="129">
        <v>0</v>
      </c>
      <c r="D398" s="131" t="s">
        <v>4099</v>
      </c>
      <c r="E398" s="131" t="s">
        <v>1818</v>
      </c>
      <c r="F398" s="132">
        <v>38400</v>
      </c>
      <c r="G398" s="132">
        <v>-38399</v>
      </c>
      <c r="H398" s="143">
        <v>1</v>
      </c>
    </row>
    <row r="399" spans="1:8" x14ac:dyDescent="0.5">
      <c r="A399" s="129">
        <v>7</v>
      </c>
      <c r="B399" s="130">
        <v>100000002407</v>
      </c>
      <c r="C399" s="129">
        <v>0</v>
      </c>
      <c r="D399" s="131" t="s">
        <v>4099</v>
      </c>
      <c r="E399" s="131" t="s">
        <v>1818</v>
      </c>
      <c r="F399" s="132">
        <v>38400</v>
      </c>
      <c r="G399" s="132">
        <v>-38399</v>
      </c>
      <c r="H399" s="143">
        <v>1</v>
      </c>
    </row>
    <row r="400" spans="1:8" x14ac:dyDescent="0.5">
      <c r="A400" s="129">
        <v>8</v>
      </c>
      <c r="B400" s="130">
        <v>100000002408</v>
      </c>
      <c r="C400" s="129">
        <v>0</v>
      </c>
      <c r="D400" s="131" t="s">
        <v>4099</v>
      </c>
      <c r="E400" s="131" t="s">
        <v>1818</v>
      </c>
      <c r="F400" s="132">
        <v>38400</v>
      </c>
      <c r="G400" s="132">
        <v>-38399</v>
      </c>
      <c r="H400" s="143">
        <v>1</v>
      </c>
    </row>
    <row r="401" spans="1:8" x14ac:dyDescent="0.5">
      <c r="A401" s="129">
        <v>9</v>
      </c>
      <c r="B401" s="130">
        <v>100000002409</v>
      </c>
      <c r="C401" s="129">
        <v>0</v>
      </c>
      <c r="D401" s="131" t="s">
        <v>4099</v>
      </c>
      <c r="E401" s="131" t="s">
        <v>1818</v>
      </c>
      <c r="F401" s="132">
        <v>38400</v>
      </c>
      <c r="G401" s="132">
        <v>-38399</v>
      </c>
      <c r="H401" s="143">
        <v>1</v>
      </c>
    </row>
    <row r="402" spans="1:8" x14ac:dyDescent="0.5">
      <c r="A402" s="129">
        <v>10</v>
      </c>
      <c r="B402" s="130">
        <v>100000002410</v>
      </c>
      <c r="C402" s="129">
        <v>0</v>
      </c>
      <c r="D402" s="131" t="s">
        <v>4099</v>
      </c>
      <c r="E402" s="131" t="s">
        <v>1818</v>
      </c>
      <c r="F402" s="132">
        <v>38400</v>
      </c>
      <c r="G402" s="132">
        <v>-38399</v>
      </c>
      <c r="H402" s="143">
        <v>1</v>
      </c>
    </row>
    <row r="403" spans="1:8" x14ac:dyDescent="0.5">
      <c r="A403" s="129">
        <v>11</v>
      </c>
      <c r="B403" s="130">
        <v>100000002411</v>
      </c>
      <c r="C403" s="129">
        <v>0</v>
      </c>
      <c r="D403" s="131" t="s">
        <v>4099</v>
      </c>
      <c r="E403" s="131" t="s">
        <v>1818</v>
      </c>
      <c r="F403" s="132">
        <v>38400</v>
      </c>
      <c r="G403" s="132">
        <v>-38399</v>
      </c>
      <c r="H403" s="143">
        <v>1</v>
      </c>
    </row>
    <row r="404" spans="1:8" x14ac:dyDescent="0.5">
      <c r="A404" s="129">
        <v>12</v>
      </c>
      <c r="B404" s="130">
        <v>100000002412</v>
      </c>
      <c r="C404" s="129">
        <v>0</v>
      </c>
      <c r="D404" s="131" t="s">
        <v>4099</v>
      </c>
      <c r="E404" s="131" t="s">
        <v>1818</v>
      </c>
      <c r="F404" s="132">
        <v>38400</v>
      </c>
      <c r="G404" s="132">
        <v>-38399</v>
      </c>
      <c r="H404" s="143">
        <v>1</v>
      </c>
    </row>
    <row r="405" spans="1:8" x14ac:dyDescent="0.5">
      <c r="A405" s="129">
        <v>13</v>
      </c>
      <c r="B405" s="130">
        <v>100000002413</v>
      </c>
      <c r="C405" s="129">
        <v>0</v>
      </c>
      <c r="D405" s="131" t="s">
        <v>4099</v>
      </c>
      <c r="E405" s="131" t="s">
        <v>1818</v>
      </c>
      <c r="F405" s="132">
        <v>38400</v>
      </c>
      <c r="G405" s="132">
        <v>-38399</v>
      </c>
      <c r="H405" s="143">
        <v>1</v>
      </c>
    </row>
    <row r="406" spans="1:8" x14ac:dyDescent="0.5">
      <c r="A406" s="129">
        <v>14</v>
      </c>
      <c r="B406" s="130">
        <v>100000002414</v>
      </c>
      <c r="C406" s="129">
        <v>0</v>
      </c>
      <c r="D406" s="131" t="s">
        <v>4099</v>
      </c>
      <c r="E406" s="131" t="s">
        <v>1818</v>
      </c>
      <c r="F406" s="132">
        <v>38400</v>
      </c>
      <c r="G406" s="132">
        <v>-38399</v>
      </c>
      <c r="H406" s="143">
        <v>1</v>
      </c>
    </row>
    <row r="407" spans="1:8" x14ac:dyDescent="0.5">
      <c r="A407" s="129">
        <v>15</v>
      </c>
      <c r="B407" s="130">
        <v>100000002415</v>
      </c>
      <c r="C407" s="129">
        <v>0</v>
      </c>
      <c r="D407" s="131" t="s">
        <v>4099</v>
      </c>
      <c r="E407" s="131" t="s">
        <v>1818</v>
      </c>
      <c r="F407" s="132">
        <v>38400</v>
      </c>
      <c r="G407" s="132">
        <v>-38399</v>
      </c>
      <c r="H407" s="143">
        <v>1</v>
      </c>
    </row>
    <row r="408" spans="1:8" x14ac:dyDescent="0.5">
      <c r="A408" s="129">
        <v>16</v>
      </c>
      <c r="B408" s="130">
        <v>100000002416</v>
      </c>
      <c r="C408" s="129">
        <v>0</v>
      </c>
      <c r="D408" s="131" t="s">
        <v>4099</v>
      </c>
      <c r="E408" s="131" t="s">
        <v>1818</v>
      </c>
      <c r="F408" s="132">
        <v>38400</v>
      </c>
      <c r="G408" s="132">
        <v>-38399</v>
      </c>
      <c r="H408" s="143">
        <v>1</v>
      </c>
    </row>
    <row r="409" spans="1:8" x14ac:dyDescent="0.5">
      <c r="A409" s="129">
        <v>17</v>
      </c>
      <c r="B409" s="130">
        <v>100000002417</v>
      </c>
      <c r="C409" s="129">
        <v>0</v>
      </c>
      <c r="D409" s="131" t="s">
        <v>4099</v>
      </c>
      <c r="E409" s="131" t="s">
        <v>1818</v>
      </c>
      <c r="F409" s="132">
        <v>38400</v>
      </c>
      <c r="G409" s="132">
        <v>-38399</v>
      </c>
      <c r="H409" s="143">
        <v>1</v>
      </c>
    </row>
    <row r="410" spans="1:8" x14ac:dyDescent="0.5">
      <c r="A410" s="129">
        <v>18</v>
      </c>
      <c r="B410" s="130">
        <v>100000002418</v>
      </c>
      <c r="C410" s="129">
        <v>0</v>
      </c>
      <c r="D410" s="131" t="s">
        <v>4099</v>
      </c>
      <c r="E410" s="131" t="s">
        <v>1818</v>
      </c>
      <c r="F410" s="132">
        <v>38400</v>
      </c>
      <c r="G410" s="132">
        <v>-38399</v>
      </c>
      <c r="H410" s="143">
        <v>1</v>
      </c>
    </row>
    <row r="411" spans="1:8" x14ac:dyDescent="0.5">
      <c r="A411" s="129">
        <v>19</v>
      </c>
      <c r="B411" s="130">
        <v>100000002419</v>
      </c>
      <c r="C411" s="129">
        <v>0</v>
      </c>
      <c r="D411" s="131" t="s">
        <v>4099</v>
      </c>
      <c r="E411" s="131" t="s">
        <v>1818</v>
      </c>
      <c r="F411" s="132">
        <v>38400</v>
      </c>
      <c r="G411" s="132">
        <v>-38399</v>
      </c>
      <c r="H411" s="143">
        <v>1</v>
      </c>
    </row>
    <row r="412" spans="1:8" x14ac:dyDescent="0.5">
      <c r="A412" s="129">
        <v>20</v>
      </c>
      <c r="B412" s="130">
        <v>100000002420</v>
      </c>
      <c r="C412" s="129">
        <v>0</v>
      </c>
      <c r="D412" s="131" t="s">
        <v>4099</v>
      </c>
      <c r="E412" s="131" t="s">
        <v>1818</v>
      </c>
      <c r="F412" s="132">
        <v>38400</v>
      </c>
      <c r="G412" s="132">
        <v>-38399</v>
      </c>
      <c r="H412" s="143">
        <v>1</v>
      </c>
    </row>
    <row r="413" spans="1:8" x14ac:dyDescent="0.5">
      <c r="A413" s="129">
        <v>21</v>
      </c>
      <c r="B413" s="130">
        <v>100000002421</v>
      </c>
      <c r="C413" s="129">
        <v>0</v>
      </c>
      <c r="D413" s="131" t="s">
        <v>4099</v>
      </c>
      <c r="E413" s="131" t="s">
        <v>1818</v>
      </c>
      <c r="F413" s="132">
        <v>38400</v>
      </c>
      <c r="G413" s="132">
        <v>-38399</v>
      </c>
      <c r="H413" s="143">
        <v>1</v>
      </c>
    </row>
    <row r="414" spans="1:8" x14ac:dyDescent="0.5">
      <c r="A414" s="129">
        <v>22</v>
      </c>
      <c r="B414" s="130">
        <v>100000002422</v>
      </c>
      <c r="C414" s="129">
        <v>0</v>
      </c>
      <c r="D414" s="131" t="s">
        <v>4099</v>
      </c>
      <c r="E414" s="131" t="s">
        <v>1818</v>
      </c>
      <c r="F414" s="132">
        <v>38400</v>
      </c>
      <c r="G414" s="132">
        <v>-38399</v>
      </c>
      <c r="H414" s="143">
        <v>1</v>
      </c>
    </row>
    <row r="415" spans="1:8" x14ac:dyDescent="0.5">
      <c r="A415" s="129">
        <v>23</v>
      </c>
      <c r="B415" s="130">
        <v>100000002423</v>
      </c>
      <c r="C415" s="129">
        <v>0</v>
      </c>
      <c r="D415" s="131" t="s">
        <v>4099</v>
      </c>
      <c r="E415" s="131" t="s">
        <v>1818</v>
      </c>
      <c r="F415" s="132">
        <v>38400</v>
      </c>
      <c r="G415" s="132">
        <v>-38399</v>
      </c>
      <c r="H415" s="143">
        <v>1</v>
      </c>
    </row>
    <row r="416" spans="1:8" x14ac:dyDescent="0.5">
      <c r="A416" s="129">
        <v>24</v>
      </c>
      <c r="B416" s="130">
        <v>100000002424</v>
      </c>
      <c r="C416" s="129">
        <v>0</v>
      </c>
      <c r="D416" s="131" t="s">
        <v>4099</v>
      </c>
      <c r="E416" s="131" t="s">
        <v>1818</v>
      </c>
      <c r="F416" s="132">
        <v>38400</v>
      </c>
      <c r="G416" s="132">
        <v>-38399</v>
      </c>
      <c r="H416" s="143">
        <v>1</v>
      </c>
    </row>
    <row r="417" spans="1:8" x14ac:dyDescent="0.5">
      <c r="A417" s="129">
        <v>25</v>
      </c>
      <c r="B417" s="130">
        <v>100000002425</v>
      </c>
      <c r="C417" s="129">
        <v>0</v>
      </c>
      <c r="D417" s="131" t="s">
        <v>4099</v>
      </c>
      <c r="E417" s="131" t="s">
        <v>1818</v>
      </c>
      <c r="F417" s="132">
        <v>39200</v>
      </c>
      <c r="G417" s="132">
        <v>-39199</v>
      </c>
      <c r="H417" s="143">
        <v>1</v>
      </c>
    </row>
    <row r="418" spans="1:8" x14ac:dyDescent="0.5">
      <c r="A418" s="129">
        <v>26</v>
      </c>
      <c r="B418" s="130">
        <v>100000002426</v>
      </c>
      <c r="C418" s="129">
        <v>0</v>
      </c>
      <c r="D418" s="131" t="s">
        <v>4099</v>
      </c>
      <c r="E418" s="131" t="s">
        <v>1818</v>
      </c>
      <c r="F418" s="132">
        <v>39200</v>
      </c>
      <c r="G418" s="132">
        <v>-39199</v>
      </c>
      <c r="H418" s="143">
        <v>1</v>
      </c>
    </row>
    <row r="419" spans="1:8" x14ac:dyDescent="0.5">
      <c r="A419" s="129">
        <v>27</v>
      </c>
      <c r="B419" s="130">
        <v>100000002427</v>
      </c>
      <c r="C419" s="129">
        <v>0</v>
      </c>
      <c r="D419" s="131" t="s">
        <v>4099</v>
      </c>
      <c r="E419" s="131" t="s">
        <v>1818</v>
      </c>
      <c r="F419" s="132">
        <v>39200</v>
      </c>
      <c r="G419" s="132">
        <v>-39199</v>
      </c>
      <c r="H419" s="143">
        <v>1</v>
      </c>
    </row>
    <row r="420" spans="1:8" x14ac:dyDescent="0.5">
      <c r="A420" s="129">
        <v>28</v>
      </c>
      <c r="B420" s="130">
        <v>100000002428</v>
      </c>
      <c r="C420" s="129">
        <v>0</v>
      </c>
      <c r="D420" s="131" t="s">
        <v>4099</v>
      </c>
      <c r="E420" s="131" t="s">
        <v>1818</v>
      </c>
      <c r="F420" s="132">
        <v>39200</v>
      </c>
      <c r="G420" s="132">
        <v>-39199</v>
      </c>
      <c r="H420" s="143">
        <v>1</v>
      </c>
    </row>
    <row r="421" spans="1:8" x14ac:dyDescent="0.5">
      <c r="A421" s="129">
        <v>29</v>
      </c>
      <c r="B421" s="130">
        <v>100000002429</v>
      </c>
      <c r="C421" s="129">
        <v>0</v>
      </c>
      <c r="D421" s="131" t="s">
        <v>4100</v>
      </c>
      <c r="E421" s="131" t="s">
        <v>1818</v>
      </c>
      <c r="F421" s="132">
        <v>35000</v>
      </c>
      <c r="G421" s="132">
        <v>-34999</v>
      </c>
      <c r="H421" s="143">
        <v>1</v>
      </c>
    </row>
    <row r="422" spans="1:8" x14ac:dyDescent="0.5">
      <c r="A422" s="129">
        <v>30</v>
      </c>
      <c r="B422" s="130">
        <v>100000002430</v>
      </c>
      <c r="C422" s="129">
        <v>0</v>
      </c>
      <c r="D422" s="131" t="s">
        <v>4100</v>
      </c>
      <c r="E422" s="131" t="s">
        <v>1818</v>
      </c>
      <c r="F422" s="132">
        <v>36000</v>
      </c>
      <c r="G422" s="132">
        <v>-35999</v>
      </c>
      <c r="H422" s="143">
        <v>1</v>
      </c>
    </row>
    <row r="423" spans="1:8" x14ac:dyDescent="0.5">
      <c r="A423" s="129">
        <v>31</v>
      </c>
      <c r="B423" s="130">
        <v>100000002431</v>
      </c>
      <c r="C423" s="129">
        <v>0</v>
      </c>
      <c r="D423" s="131" t="s">
        <v>4101</v>
      </c>
      <c r="E423" s="131" t="s">
        <v>1818</v>
      </c>
      <c r="F423" s="132">
        <v>36000</v>
      </c>
      <c r="G423" s="132">
        <v>-35999</v>
      </c>
      <c r="H423" s="143">
        <v>1</v>
      </c>
    </row>
    <row r="424" spans="1:8" x14ac:dyDescent="0.5">
      <c r="A424" s="129">
        <v>32</v>
      </c>
      <c r="B424" s="130">
        <v>100000002432</v>
      </c>
      <c r="C424" s="129">
        <v>0</v>
      </c>
      <c r="D424" s="131" t="s">
        <v>4102</v>
      </c>
      <c r="E424" s="131" t="s">
        <v>1818</v>
      </c>
      <c r="F424" s="132">
        <v>18000</v>
      </c>
      <c r="G424" s="132">
        <v>-17999</v>
      </c>
      <c r="H424" s="143">
        <v>1</v>
      </c>
    </row>
    <row r="425" spans="1:8" x14ac:dyDescent="0.5">
      <c r="A425" s="129">
        <v>33</v>
      </c>
      <c r="B425" s="130">
        <v>100000002433</v>
      </c>
      <c r="C425" s="129">
        <v>0</v>
      </c>
      <c r="D425" s="131" t="s">
        <v>4102</v>
      </c>
      <c r="E425" s="131" t="s">
        <v>1818</v>
      </c>
      <c r="F425" s="132">
        <v>18000</v>
      </c>
      <c r="G425" s="132">
        <v>-17999</v>
      </c>
      <c r="H425" s="143">
        <v>1</v>
      </c>
    </row>
    <row r="426" spans="1:8" x14ac:dyDescent="0.5">
      <c r="A426" s="129">
        <v>34</v>
      </c>
      <c r="B426" s="130">
        <v>100000002434</v>
      </c>
      <c r="C426" s="129">
        <v>0</v>
      </c>
      <c r="D426" s="131" t="s">
        <v>4102</v>
      </c>
      <c r="E426" s="131" t="s">
        <v>1818</v>
      </c>
      <c r="F426" s="132">
        <v>18000</v>
      </c>
      <c r="G426" s="132">
        <v>-17999</v>
      </c>
      <c r="H426" s="143">
        <v>1</v>
      </c>
    </row>
    <row r="427" spans="1:8" x14ac:dyDescent="0.5">
      <c r="A427" s="129">
        <v>35</v>
      </c>
      <c r="B427" s="130">
        <v>100000002435</v>
      </c>
      <c r="C427" s="129">
        <v>0</v>
      </c>
      <c r="D427" s="131" t="s">
        <v>4102</v>
      </c>
      <c r="E427" s="131" t="s">
        <v>1818</v>
      </c>
      <c r="F427" s="132">
        <v>18000</v>
      </c>
      <c r="G427" s="132">
        <v>-17999</v>
      </c>
      <c r="H427" s="143">
        <v>1</v>
      </c>
    </row>
    <row r="428" spans="1:8" x14ac:dyDescent="0.5">
      <c r="A428" s="129">
        <v>36</v>
      </c>
      <c r="B428" s="130">
        <v>100000002436</v>
      </c>
      <c r="C428" s="129">
        <v>0</v>
      </c>
      <c r="D428" s="131" t="s">
        <v>4102</v>
      </c>
      <c r="E428" s="131" t="s">
        <v>1818</v>
      </c>
      <c r="F428" s="132">
        <v>18000</v>
      </c>
      <c r="G428" s="132">
        <v>-17999</v>
      </c>
      <c r="H428" s="143">
        <v>1</v>
      </c>
    </row>
    <row r="429" spans="1:8" x14ac:dyDescent="0.5">
      <c r="A429" s="129">
        <v>37</v>
      </c>
      <c r="B429" s="130">
        <v>100000002437</v>
      </c>
      <c r="C429" s="129">
        <v>0</v>
      </c>
      <c r="D429" s="131" t="s">
        <v>4103</v>
      </c>
      <c r="E429" s="131" t="s">
        <v>1863</v>
      </c>
      <c r="F429" s="132">
        <v>5346</v>
      </c>
      <c r="G429" s="132">
        <v>-5345</v>
      </c>
      <c r="H429" s="143">
        <v>1</v>
      </c>
    </row>
    <row r="430" spans="1:8" x14ac:dyDescent="0.5">
      <c r="A430" s="129">
        <v>38</v>
      </c>
      <c r="B430" s="130">
        <v>100000002438</v>
      </c>
      <c r="C430" s="129">
        <v>0</v>
      </c>
      <c r="D430" s="131" t="s">
        <v>4103</v>
      </c>
      <c r="E430" s="131" t="s">
        <v>1863</v>
      </c>
      <c r="F430" s="132">
        <v>5346</v>
      </c>
      <c r="G430" s="132">
        <v>-5345</v>
      </c>
      <c r="H430" s="143">
        <v>1</v>
      </c>
    </row>
    <row r="431" spans="1:8" x14ac:dyDescent="0.5">
      <c r="A431" s="129">
        <v>39</v>
      </c>
      <c r="B431" s="130">
        <v>100000002439</v>
      </c>
      <c r="C431" s="129">
        <v>0</v>
      </c>
      <c r="D431" s="131" t="s">
        <v>4103</v>
      </c>
      <c r="E431" s="131" t="s">
        <v>1863</v>
      </c>
      <c r="F431" s="132">
        <v>5346</v>
      </c>
      <c r="G431" s="132">
        <v>-5345</v>
      </c>
      <c r="H431" s="143">
        <v>1</v>
      </c>
    </row>
    <row r="432" spans="1:8" x14ac:dyDescent="0.5">
      <c r="A432" s="129">
        <v>40</v>
      </c>
      <c r="B432" s="130">
        <v>100000002440</v>
      </c>
      <c r="C432" s="129">
        <v>0</v>
      </c>
      <c r="D432" s="131" t="s">
        <v>4103</v>
      </c>
      <c r="E432" s="131" t="s">
        <v>1863</v>
      </c>
      <c r="F432" s="132">
        <v>5346</v>
      </c>
      <c r="G432" s="132">
        <v>-5345</v>
      </c>
      <c r="H432" s="143">
        <v>1</v>
      </c>
    </row>
    <row r="433" spans="1:8" x14ac:dyDescent="0.5">
      <c r="A433" s="129">
        <v>41</v>
      </c>
      <c r="B433" s="130">
        <v>100000002441</v>
      </c>
      <c r="C433" s="129">
        <v>0</v>
      </c>
      <c r="D433" s="131" t="s">
        <v>4103</v>
      </c>
      <c r="E433" s="131" t="s">
        <v>1863</v>
      </c>
      <c r="F433" s="132">
        <v>5346</v>
      </c>
      <c r="G433" s="132">
        <v>-5345</v>
      </c>
      <c r="H433" s="143">
        <v>1</v>
      </c>
    </row>
    <row r="434" spans="1:8" x14ac:dyDescent="0.5">
      <c r="A434" s="129">
        <v>42</v>
      </c>
      <c r="B434" s="130">
        <v>100000002442</v>
      </c>
      <c r="C434" s="129">
        <v>0</v>
      </c>
      <c r="D434" s="131" t="s">
        <v>4103</v>
      </c>
      <c r="E434" s="131" t="s">
        <v>1863</v>
      </c>
      <c r="F434" s="132">
        <v>5346</v>
      </c>
      <c r="G434" s="132">
        <v>-5345</v>
      </c>
      <c r="H434" s="143">
        <v>1</v>
      </c>
    </row>
    <row r="435" spans="1:8" x14ac:dyDescent="0.5">
      <c r="A435" s="129">
        <v>43</v>
      </c>
      <c r="B435" s="130">
        <v>100000002443</v>
      </c>
      <c r="C435" s="129">
        <v>0</v>
      </c>
      <c r="D435" s="131" t="s">
        <v>4103</v>
      </c>
      <c r="E435" s="131" t="s">
        <v>1863</v>
      </c>
      <c r="F435" s="132">
        <v>5346</v>
      </c>
      <c r="G435" s="132">
        <v>-5345</v>
      </c>
      <c r="H435" s="143">
        <v>1</v>
      </c>
    </row>
    <row r="436" spans="1:8" x14ac:dyDescent="0.5">
      <c r="A436" s="129">
        <v>44</v>
      </c>
      <c r="B436" s="130">
        <v>100000002444</v>
      </c>
      <c r="C436" s="129">
        <v>0</v>
      </c>
      <c r="D436" s="131" t="s">
        <v>4103</v>
      </c>
      <c r="E436" s="131" t="s">
        <v>1863</v>
      </c>
      <c r="F436" s="132">
        <v>5346</v>
      </c>
      <c r="G436" s="132">
        <v>-5345</v>
      </c>
      <c r="H436" s="143">
        <v>1</v>
      </c>
    </row>
    <row r="437" spans="1:8" x14ac:dyDescent="0.5">
      <c r="A437" s="129">
        <v>45</v>
      </c>
      <c r="B437" s="130">
        <v>100000002445</v>
      </c>
      <c r="C437" s="129">
        <v>0</v>
      </c>
      <c r="D437" s="131" t="s">
        <v>4103</v>
      </c>
      <c r="E437" s="131" t="s">
        <v>1863</v>
      </c>
      <c r="F437" s="132">
        <v>5346</v>
      </c>
      <c r="G437" s="132">
        <v>-5345</v>
      </c>
      <c r="H437" s="143">
        <v>1</v>
      </c>
    </row>
    <row r="438" spans="1:8" x14ac:dyDescent="0.5">
      <c r="A438" s="129">
        <v>46</v>
      </c>
      <c r="B438" s="130">
        <v>100000002446</v>
      </c>
      <c r="C438" s="129">
        <v>0</v>
      </c>
      <c r="D438" s="131" t="s">
        <v>4103</v>
      </c>
      <c r="E438" s="131" t="s">
        <v>1863</v>
      </c>
      <c r="F438" s="132">
        <v>5346</v>
      </c>
      <c r="G438" s="132">
        <v>-5345</v>
      </c>
      <c r="H438" s="143">
        <v>1</v>
      </c>
    </row>
    <row r="439" spans="1:8" x14ac:dyDescent="0.5">
      <c r="A439" s="129">
        <v>47</v>
      </c>
      <c r="B439" s="130">
        <v>100000002447</v>
      </c>
      <c r="C439" s="129">
        <v>0</v>
      </c>
      <c r="D439" s="131" t="s">
        <v>4103</v>
      </c>
      <c r="E439" s="131" t="s">
        <v>1863</v>
      </c>
      <c r="F439" s="132">
        <v>5346</v>
      </c>
      <c r="G439" s="132">
        <v>-5345</v>
      </c>
      <c r="H439" s="143">
        <v>1</v>
      </c>
    </row>
    <row r="440" spans="1:8" x14ac:dyDescent="0.5">
      <c r="A440" s="129">
        <v>48</v>
      </c>
      <c r="B440" s="130">
        <v>100000002448</v>
      </c>
      <c r="C440" s="129">
        <v>0</v>
      </c>
      <c r="D440" s="131" t="s">
        <v>4103</v>
      </c>
      <c r="E440" s="131" t="s">
        <v>1863</v>
      </c>
      <c r="F440" s="132">
        <v>5346</v>
      </c>
      <c r="G440" s="132">
        <v>-5345</v>
      </c>
      <c r="H440" s="143">
        <v>1</v>
      </c>
    </row>
    <row r="441" spans="1:8" x14ac:dyDescent="0.5">
      <c r="A441" s="129">
        <v>49</v>
      </c>
      <c r="B441" s="130">
        <v>100000002449</v>
      </c>
      <c r="C441" s="129">
        <v>0</v>
      </c>
      <c r="D441" s="131" t="s">
        <v>4103</v>
      </c>
      <c r="E441" s="131" t="s">
        <v>1863</v>
      </c>
      <c r="F441" s="132">
        <v>5346</v>
      </c>
      <c r="G441" s="132">
        <v>-5345</v>
      </c>
      <c r="H441" s="143">
        <v>1</v>
      </c>
    </row>
    <row r="442" spans="1:8" x14ac:dyDescent="0.5">
      <c r="A442" s="129">
        <v>50</v>
      </c>
      <c r="B442" s="130">
        <v>100000002450</v>
      </c>
      <c r="C442" s="129">
        <v>0</v>
      </c>
      <c r="D442" s="131" t="s">
        <v>4103</v>
      </c>
      <c r="E442" s="131" t="s">
        <v>1863</v>
      </c>
      <c r="F442" s="132">
        <v>5346</v>
      </c>
      <c r="G442" s="132">
        <v>-5345</v>
      </c>
      <c r="H442" s="143">
        <v>1</v>
      </c>
    </row>
    <row r="443" spans="1:8" x14ac:dyDescent="0.5">
      <c r="A443" s="129">
        <v>51</v>
      </c>
      <c r="B443" s="130">
        <v>100000002453</v>
      </c>
      <c r="C443" s="129">
        <v>0</v>
      </c>
      <c r="D443" s="131" t="s">
        <v>4102</v>
      </c>
      <c r="E443" s="131" t="s">
        <v>1818</v>
      </c>
      <c r="F443" s="132">
        <v>35000</v>
      </c>
      <c r="G443" s="132">
        <v>-34999</v>
      </c>
      <c r="H443" s="143">
        <v>1</v>
      </c>
    </row>
    <row r="444" spans="1:8" x14ac:dyDescent="0.5">
      <c r="A444" s="129">
        <v>52</v>
      </c>
      <c r="B444" s="130">
        <v>100000002454</v>
      </c>
      <c r="C444" s="129">
        <v>0</v>
      </c>
      <c r="D444" s="131" t="s">
        <v>4104</v>
      </c>
      <c r="E444" s="131" t="s">
        <v>1818</v>
      </c>
      <c r="F444" s="132">
        <v>35020</v>
      </c>
      <c r="G444" s="132">
        <v>-35019</v>
      </c>
      <c r="H444" s="143">
        <v>1</v>
      </c>
    </row>
    <row r="445" spans="1:8" x14ac:dyDescent="0.5">
      <c r="A445" s="129">
        <v>53</v>
      </c>
      <c r="B445" s="130">
        <v>100000002455</v>
      </c>
      <c r="C445" s="129">
        <v>0</v>
      </c>
      <c r="D445" s="131" t="s">
        <v>4104</v>
      </c>
      <c r="E445" s="131" t="s">
        <v>1818</v>
      </c>
      <c r="F445" s="132">
        <v>29046</v>
      </c>
      <c r="G445" s="132">
        <v>-29045</v>
      </c>
      <c r="H445" s="143">
        <v>1</v>
      </c>
    </row>
    <row r="446" spans="1:8" x14ac:dyDescent="0.5">
      <c r="A446" s="129">
        <v>54</v>
      </c>
      <c r="B446" s="130">
        <v>100000002456</v>
      </c>
      <c r="C446" s="129">
        <v>0</v>
      </c>
      <c r="D446" s="131" t="s">
        <v>4104</v>
      </c>
      <c r="E446" s="131" t="s">
        <v>1818</v>
      </c>
      <c r="F446" s="132">
        <v>38110</v>
      </c>
      <c r="G446" s="132">
        <v>-38109</v>
      </c>
      <c r="H446" s="143">
        <v>1</v>
      </c>
    </row>
    <row r="447" spans="1:8" x14ac:dyDescent="0.5">
      <c r="A447" s="129">
        <v>55</v>
      </c>
      <c r="B447" s="130">
        <v>100000002457</v>
      </c>
      <c r="C447" s="129">
        <v>0</v>
      </c>
      <c r="D447" s="131" t="s">
        <v>4104</v>
      </c>
      <c r="E447" s="131" t="s">
        <v>1818</v>
      </c>
      <c r="F447" s="132">
        <v>35020</v>
      </c>
      <c r="G447" s="132">
        <v>-35019</v>
      </c>
      <c r="H447" s="143">
        <v>1</v>
      </c>
    </row>
    <row r="448" spans="1:8" x14ac:dyDescent="0.5">
      <c r="A448" s="129">
        <v>56</v>
      </c>
      <c r="B448" s="130">
        <v>100000002458</v>
      </c>
      <c r="C448" s="129">
        <v>0</v>
      </c>
      <c r="D448" s="131" t="s">
        <v>4104</v>
      </c>
      <c r="E448" s="131" t="s">
        <v>1818</v>
      </c>
      <c r="F448" s="132">
        <v>38110</v>
      </c>
      <c r="G448" s="132">
        <v>-38109</v>
      </c>
      <c r="H448" s="143">
        <v>1</v>
      </c>
    </row>
    <row r="449" spans="1:8" x14ac:dyDescent="0.5">
      <c r="A449" s="129">
        <v>57</v>
      </c>
      <c r="B449" s="130">
        <v>100000002459</v>
      </c>
      <c r="C449" s="129">
        <v>0</v>
      </c>
      <c r="D449" s="131" t="s">
        <v>4104</v>
      </c>
      <c r="E449" s="131" t="s">
        <v>1818</v>
      </c>
      <c r="F449" s="132">
        <v>38110</v>
      </c>
      <c r="G449" s="132">
        <v>-38109</v>
      </c>
      <c r="H449" s="143">
        <v>1</v>
      </c>
    </row>
    <row r="450" spans="1:8" x14ac:dyDescent="0.5">
      <c r="A450" s="129">
        <v>58</v>
      </c>
      <c r="B450" s="130">
        <v>100000002460</v>
      </c>
      <c r="C450" s="129">
        <v>0</v>
      </c>
      <c r="D450" s="131" t="s">
        <v>4104</v>
      </c>
      <c r="E450" s="131" t="s">
        <v>1818</v>
      </c>
      <c r="F450" s="132">
        <v>35020</v>
      </c>
      <c r="G450" s="132">
        <v>-35019</v>
      </c>
      <c r="H450" s="143">
        <v>1</v>
      </c>
    </row>
    <row r="451" spans="1:8" x14ac:dyDescent="0.5">
      <c r="A451" s="129">
        <v>59</v>
      </c>
      <c r="B451" s="130">
        <v>100000002461</v>
      </c>
      <c r="C451" s="129">
        <v>0</v>
      </c>
      <c r="D451" s="131" t="s">
        <v>4104</v>
      </c>
      <c r="E451" s="131" t="s">
        <v>1818</v>
      </c>
      <c r="F451" s="132">
        <v>29046</v>
      </c>
      <c r="G451" s="132">
        <v>-29045</v>
      </c>
      <c r="H451" s="143">
        <v>1</v>
      </c>
    </row>
    <row r="452" spans="1:8" x14ac:dyDescent="0.5">
      <c r="A452" s="129">
        <v>60</v>
      </c>
      <c r="B452" s="130">
        <v>100000002462</v>
      </c>
      <c r="C452" s="129">
        <v>0</v>
      </c>
      <c r="D452" s="131" t="s">
        <v>4104</v>
      </c>
      <c r="E452" s="131" t="s">
        <v>1818</v>
      </c>
      <c r="F452" s="132">
        <v>23896</v>
      </c>
      <c r="G452" s="132">
        <v>-23895</v>
      </c>
      <c r="H452" s="143">
        <v>1</v>
      </c>
    </row>
    <row r="453" spans="1:8" x14ac:dyDescent="0.5">
      <c r="A453" s="129">
        <v>61</v>
      </c>
      <c r="B453" s="130">
        <v>100000036849</v>
      </c>
      <c r="C453" s="129">
        <v>0</v>
      </c>
      <c r="D453" s="131" t="s">
        <v>4105</v>
      </c>
      <c r="E453" s="131" t="s">
        <v>4106</v>
      </c>
      <c r="F453" s="132">
        <v>43656</v>
      </c>
      <c r="G453" s="132">
        <v>-43655</v>
      </c>
      <c r="H453" s="143">
        <v>1</v>
      </c>
    </row>
    <row r="454" spans="1:8" x14ac:dyDescent="0.5">
      <c r="A454" s="129">
        <v>62</v>
      </c>
      <c r="B454" s="130">
        <v>100000036850</v>
      </c>
      <c r="C454" s="129">
        <v>0</v>
      </c>
      <c r="D454" s="131" t="s">
        <v>35</v>
      </c>
      <c r="E454" s="131" t="s">
        <v>36</v>
      </c>
      <c r="F454" s="132">
        <v>14000</v>
      </c>
      <c r="G454" s="132">
        <v>-13999</v>
      </c>
      <c r="H454" s="143">
        <v>1</v>
      </c>
    </row>
    <row r="455" spans="1:8" x14ac:dyDescent="0.5">
      <c r="A455" s="129">
        <v>63</v>
      </c>
      <c r="B455" s="130">
        <v>100000036851</v>
      </c>
      <c r="C455" s="129">
        <v>0</v>
      </c>
      <c r="D455" s="131" t="s">
        <v>35</v>
      </c>
      <c r="E455" s="131" t="s">
        <v>36</v>
      </c>
      <c r="F455" s="132">
        <v>14000</v>
      </c>
      <c r="G455" s="132">
        <v>-13999</v>
      </c>
      <c r="H455" s="143">
        <v>1</v>
      </c>
    </row>
    <row r="456" spans="1:8" x14ac:dyDescent="0.5">
      <c r="A456" s="129">
        <v>64</v>
      </c>
      <c r="B456" s="130">
        <v>100000037446</v>
      </c>
      <c r="C456" s="129">
        <v>0</v>
      </c>
      <c r="D456" s="131" t="s">
        <v>4107</v>
      </c>
      <c r="E456" s="131" t="s">
        <v>4108</v>
      </c>
      <c r="F456" s="132">
        <v>189390</v>
      </c>
      <c r="G456" s="132">
        <v>-189389</v>
      </c>
      <c r="H456" s="143">
        <v>1</v>
      </c>
    </row>
    <row r="457" spans="1:8" x14ac:dyDescent="0.5">
      <c r="A457" s="129">
        <v>65</v>
      </c>
      <c r="B457" s="130">
        <v>100000037447</v>
      </c>
      <c r="C457" s="129">
        <v>0</v>
      </c>
      <c r="D457" s="131" t="s">
        <v>4107</v>
      </c>
      <c r="E457" s="131" t="s">
        <v>4108</v>
      </c>
      <c r="F457" s="132">
        <v>189390</v>
      </c>
      <c r="G457" s="132">
        <v>-189389</v>
      </c>
      <c r="H457" s="143">
        <v>1</v>
      </c>
    </row>
    <row r="458" spans="1:8" x14ac:dyDescent="0.5">
      <c r="A458" s="129">
        <v>66</v>
      </c>
      <c r="B458" s="130">
        <v>100000037448</v>
      </c>
      <c r="C458" s="129">
        <v>0</v>
      </c>
      <c r="D458" s="131" t="s">
        <v>4107</v>
      </c>
      <c r="E458" s="131" t="s">
        <v>4108</v>
      </c>
      <c r="F458" s="132">
        <v>189390</v>
      </c>
      <c r="G458" s="132">
        <v>-189389</v>
      </c>
      <c r="H458" s="143">
        <v>1</v>
      </c>
    </row>
    <row r="459" spans="1:8" x14ac:dyDescent="0.5">
      <c r="A459" s="129">
        <v>67</v>
      </c>
      <c r="B459" s="130">
        <v>100000039236</v>
      </c>
      <c r="C459" s="129">
        <v>0</v>
      </c>
      <c r="D459" s="131" t="s">
        <v>4109</v>
      </c>
      <c r="E459" s="131" t="s">
        <v>4110</v>
      </c>
      <c r="F459" s="132">
        <v>26000</v>
      </c>
      <c r="G459" s="132">
        <v>-25999</v>
      </c>
      <c r="H459" s="143">
        <v>1</v>
      </c>
    </row>
    <row r="460" spans="1:8" x14ac:dyDescent="0.5">
      <c r="A460" s="129">
        <v>68</v>
      </c>
      <c r="B460" s="130">
        <v>100000039237</v>
      </c>
      <c r="C460" s="129">
        <v>0</v>
      </c>
      <c r="D460" s="131" t="s">
        <v>4109</v>
      </c>
      <c r="E460" s="131" t="s">
        <v>4110</v>
      </c>
      <c r="F460" s="132">
        <v>26000</v>
      </c>
      <c r="G460" s="132">
        <v>-25999</v>
      </c>
      <c r="H460" s="143">
        <v>1</v>
      </c>
    </row>
    <row r="461" spans="1:8" x14ac:dyDescent="0.5">
      <c r="A461" s="129">
        <v>69</v>
      </c>
      <c r="B461" s="130">
        <v>100000039482</v>
      </c>
      <c r="C461" s="129">
        <v>0</v>
      </c>
      <c r="D461" s="131" t="s">
        <v>37</v>
      </c>
      <c r="E461" s="131" t="s">
        <v>38</v>
      </c>
      <c r="F461" s="132">
        <v>7400</v>
      </c>
      <c r="G461" s="132">
        <v>-7399</v>
      </c>
      <c r="H461" s="143">
        <v>1</v>
      </c>
    </row>
    <row r="462" spans="1:8" x14ac:dyDescent="0.5">
      <c r="A462" s="129">
        <v>70</v>
      </c>
      <c r="B462" s="130">
        <v>100000039483</v>
      </c>
      <c r="C462" s="129">
        <v>0</v>
      </c>
      <c r="D462" s="131" t="s">
        <v>37</v>
      </c>
      <c r="E462" s="131" t="s">
        <v>39</v>
      </c>
      <c r="F462" s="132">
        <v>8100</v>
      </c>
      <c r="G462" s="132">
        <v>-8099</v>
      </c>
      <c r="H462" s="143">
        <v>1</v>
      </c>
    </row>
    <row r="463" spans="1:8" x14ac:dyDescent="0.5">
      <c r="A463" s="129">
        <v>71</v>
      </c>
      <c r="B463" s="130">
        <v>100000039493</v>
      </c>
      <c r="C463" s="129">
        <v>0</v>
      </c>
      <c r="D463" s="131" t="s">
        <v>37</v>
      </c>
      <c r="E463" s="131" t="s">
        <v>40</v>
      </c>
      <c r="F463" s="132">
        <v>19950</v>
      </c>
      <c r="G463" s="132">
        <v>-19949</v>
      </c>
      <c r="H463" s="143">
        <v>1</v>
      </c>
    </row>
    <row r="464" spans="1:8" x14ac:dyDescent="0.5">
      <c r="A464" s="129">
        <v>72</v>
      </c>
      <c r="B464" s="130">
        <v>100000039494</v>
      </c>
      <c r="C464" s="129">
        <v>0</v>
      </c>
      <c r="D464" s="131" t="s">
        <v>37</v>
      </c>
      <c r="E464" s="131" t="s">
        <v>41</v>
      </c>
      <c r="F464" s="132">
        <v>11350</v>
      </c>
      <c r="G464" s="132">
        <v>-11349</v>
      </c>
      <c r="H464" s="143">
        <v>1</v>
      </c>
    </row>
    <row r="465" spans="1:8" x14ac:dyDescent="0.5">
      <c r="A465" s="129">
        <v>73</v>
      </c>
      <c r="B465" s="130">
        <v>100000039498</v>
      </c>
      <c r="C465" s="129">
        <v>0</v>
      </c>
      <c r="D465" s="131" t="s">
        <v>37</v>
      </c>
      <c r="E465" s="131" t="s">
        <v>42</v>
      </c>
      <c r="F465" s="132">
        <v>6990</v>
      </c>
      <c r="G465" s="132">
        <v>-6989</v>
      </c>
      <c r="H465" s="143">
        <v>1</v>
      </c>
    </row>
    <row r="466" spans="1:8" x14ac:dyDescent="0.5">
      <c r="A466" s="129">
        <v>74</v>
      </c>
      <c r="B466" s="130">
        <v>100000039499</v>
      </c>
      <c r="C466" s="129">
        <v>0</v>
      </c>
      <c r="D466" s="131" t="s">
        <v>37</v>
      </c>
      <c r="E466" s="131" t="s">
        <v>43</v>
      </c>
      <c r="F466" s="132">
        <v>16860</v>
      </c>
      <c r="G466" s="132">
        <v>-16859</v>
      </c>
      <c r="H466" s="143">
        <v>1</v>
      </c>
    </row>
    <row r="467" spans="1:8" x14ac:dyDescent="0.5">
      <c r="A467" s="129">
        <v>75</v>
      </c>
      <c r="B467" s="130">
        <v>100000039501</v>
      </c>
      <c r="C467" s="129">
        <v>0</v>
      </c>
      <c r="D467" s="131" t="s">
        <v>37</v>
      </c>
      <c r="E467" s="131" t="s">
        <v>4111</v>
      </c>
      <c r="F467" s="132">
        <v>92890.98</v>
      </c>
      <c r="G467" s="132">
        <v>-92889.98</v>
      </c>
      <c r="H467" s="143">
        <v>1</v>
      </c>
    </row>
    <row r="468" spans="1:8" x14ac:dyDescent="0.5">
      <c r="A468" s="129">
        <v>76</v>
      </c>
      <c r="B468" s="130">
        <v>100000039502</v>
      </c>
      <c r="C468" s="129">
        <v>0</v>
      </c>
      <c r="D468" s="131" t="s">
        <v>37</v>
      </c>
      <c r="E468" s="131" t="s">
        <v>4112</v>
      </c>
      <c r="F468" s="132">
        <v>28355</v>
      </c>
      <c r="G468" s="132">
        <v>-28354</v>
      </c>
      <c r="H468" s="143">
        <v>1</v>
      </c>
    </row>
    <row r="469" spans="1:8" x14ac:dyDescent="0.5">
      <c r="A469" s="129">
        <v>77</v>
      </c>
      <c r="B469" s="130">
        <v>100000039503</v>
      </c>
      <c r="C469" s="129">
        <v>0</v>
      </c>
      <c r="D469" s="131" t="s">
        <v>37</v>
      </c>
      <c r="E469" s="131" t="s">
        <v>2130</v>
      </c>
      <c r="F469" s="132">
        <v>84327.77</v>
      </c>
      <c r="G469" s="132">
        <v>-84326.77</v>
      </c>
      <c r="H469" s="143">
        <v>1</v>
      </c>
    </row>
    <row r="470" spans="1:8" x14ac:dyDescent="0.5">
      <c r="A470" s="129">
        <v>78</v>
      </c>
      <c r="B470" s="130">
        <v>100000039504</v>
      </c>
      <c r="C470" s="129">
        <v>0</v>
      </c>
      <c r="D470" s="131" t="s">
        <v>37</v>
      </c>
      <c r="E470" s="131" t="s">
        <v>4113</v>
      </c>
      <c r="F470" s="132">
        <v>90736</v>
      </c>
      <c r="G470" s="132">
        <v>-90735</v>
      </c>
      <c r="H470" s="143">
        <v>1</v>
      </c>
    </row>
    <row r="471" spans="1:8" x14ac:dyDescent="0.5">
      <c r="A471" s="129">
        <v>79</v>
      </c>
      <c r="B471" s="130">
        <v>100000039828</v>
      </c>
      <c r="C471" s="129">
        <v>0</v>
      </c>
      <c r="D471" s="131" t="s">
        <v>364</v>
      </c>
      <c r="E471" s="131" t="s">
        <v>365</v>
      </c>
      <c r="F471" s="132">
        <v>10973.92</v>
      </c>
      <c r="G471" s="132">
        <v>-10972.92</v>
      </c>
      <c r="H471" s="143">
        <v>1</v>
      </c>
    </row>
    <row r="472" spans="1:8" x14ac:dyDescent="0.5">
      <c r="A472" s="129">
        <v>80</v>
      </c>
      <c r="B472" s="130">
        <v>100000039829</v>
      </c>
      <c r="C472" s="129">
        <v>0</v>
      </c>
      <c r="D472" s="131" t="s">
        <v>364</v>
      </c>
      <c r="E472" s="131" t="s">
        <v>365</v>
      </c>
      <c r="F472" s="132">
        <v>10973.92</v>
      </c>
      <c r="G472" s="132">
        <v>-10972.92</v>
      </c>
      <c r="H472" s="143">
        <v>1</v>
      </c>
    </row>
    <row r="473" spans="1:8" x14ac:dyDescent="0.5">
      <c r="A473" s="129">
        <v>81</v>
      </c>
      <c r="B473" s="130">
        <v>100000039830</v>
      </c>
      <c r="C473" s="129">
        <v>0</v>
      </c>
      <c r="D473" s="131" t="s">
        <v>364</v>
      </c>
      <c r="E473" s="131" t="s">
        <v>365</v>
      </c>
      <c r="F473" s="132">
        <v>10973.92</v>
      </c>
      <c r="G473" s="132">
        <v>-10972.92</v>
      </c>
      <c r="H473" s="143">
        <v>1</v>
      </c>
    </row>
    <row r="474" spans="1:8" x14ac:dyDescent="0.5">
      <c r="A474" s="129">
        <v>82</v>
      </c>
      <c r="B474" s="130">
        <v>100000039885</v>
      </c>
      <c r="C474" s="129">
        <v>0</v>
      </c>
      <c r="D474" s="131" t="s">
        <v>4114</v>
      </c>
      <c r="E474" s="131" t="s">
        <v>4115</v>
      </c>
      <c r="F474" s="132">
        <v>6634</v>
      </c>
      <c r="G474" s="132">
        <v>-6633</v>
      </c>
      <c r="H474" s="143">
        <v>1</v>
      </c>
    </row>
    <row r="475" spans="1:8" x14ac:dyDescent="0.5">
      <c r="A475" s="129">
        <v>83</v>
      </c>
      <c r="B475" s="130">
        <v>100000039889</v>
      </c>
      <c r="C475" s="129">
        <v>0</v>
      </c>
      <c r="D475" s="131" t="s">
        <v>4116</v>
      </c>
      <c r="E475" s="131" t="s">
        <v>4117</v>
      </c>
      <c r="F475" s="132">
        <v>24500</v>
      </c>
      <c r="G475" s="132">
        <v>-24499</v>
      </c>
      <c r="H475" s="143">
        <v>1</v>
      </c>
    </row>
    <row r="476" spans="1:8" x14ac:dyDescent="0.5">
      <c r="A476" s="129">
        <v>84</v>
      </c>
      <c r="B476" s="130">
        <v>100000039892</v>
      </c>
      <c r="C476" s="129">
        <v>0</v>
      </c>
      <c r="D476" s="131" t="s">
        <v>4116</v>
      </c>
      <c r="E476" s="131" t="s">
        <v>4118</v>
      </c>
      <c r="F476" s="132">
        <v>25500</v>
      </c>
      <c r="G476" s="132">
        <v>-25499</v>
      </c>
      <c r="H476" s="143">
        <v>1</v>
      </c>
    </row>
    <row r="477" spans="1:8" x14ac:dyDescent="0.5">
      <c r="A477" s="129">
        <v>85</v>
      </c>
      <c r="B477" s="130">
        <v>100000039895</v>
      </c>
      <c r="C477" s="129">
        <v>0</v>
      </c>
      <c r="D477" s="131" t="s">
        <v>4116</v>
      </c>
      <c r="E477" s="131" t="s">
        <v>4119</v>
      </c>
      <c r="F477" s="132">
        <v>28500</v>
      </c>
      <c r="G477" s="132">
        <v>-28499</v>
      </c>
      <c r="H477" s="143">
        <v>1</v>
      </c>
    </row>
    <row r="478" spans="1:8" x14ac:dyDescent="0.5">
      <c r="A478" s="129">
        <v>86</v>
      </c>
      <c r="B478" s="130">
        <v>100000039896</v>
      </c>
      <c r="C478" s="129">
        <v>0</v>
      </c>
      <c r="D478" s="131" t="s">
        <v>4116</v>
      </c>
      <c r="E478" s="131" t="s">
        <v>4120</v>
      </c>
      <c r="F478" s="132">
        <v>29000</v>
      </c>
      <c r="G478" s="132">
        <v>-28999</v>
      </c>
      <c r="H478" s="143">
        <v>1</v>
      </c>
    </row>
    <row r="479" spans="1:8" x14ac:dyDescent="0.5">
      <c r="A479" s="129">
        <v>87</v>
      </c>
      <c r="B479" s="130">
        <v>100000039897</v>
      </c>
      <c r="C479" s="129">
        <v>0</v>
      </c>
      <c r="D479" s="131" t="s">
        <v>4116</v>
      </c>
      <c r="E479" s="131" t="s">
        <v>4120</v>
      </c>
      <c r="F479" s="132">
        <v>29000</v>
      </c>
      <c r="G479" s="132">
        <v>-28999</v>
      </c>
      <c r="H479" s="143">
        <v>1</v>
      </c>
    </row>
    <row r="480" spans="1:8" x14ac:dyDescent="0.5">
      <c r="A480" s="129">
        <v>88</v>
      </c>
      <c r="B480" s="130">
        <v>100000039898</v>
      </c>
      <c r="C480" s="129">
        <v>0</v>
      </c>
      <c r="D480" s="131" t="s">
        <v>4116</v>
      </c>
      <c r="E480" s="131" t="s">
        <v>4120</v>
      </c>
      <c r="F480" s="132">
        <v>29000</v>
      </c>
      <c r="G480" s="132">
        <v>-28999</v>
      </c>
      <c r="H480" s="143">
        <v>1</v>
      </c>
    </row>
    <row r="481" spans="1:8" x14ac:dyDescent="0.5">
      <c r="A481" s="129">
        <v>89</v>
      </c>
      <c r="B481" s="130">
        <v>100000039899</v>
      </c>
      <c r="C481" s="129">
        <v>0</v>
      </c>
      <c r="D481" s="131" t="s">
        <v>4116</v>
      </c>
      <c r="E481" s="131" t="s">
        <v>4121</v>
      </c>
      <c r="F481" s="132">
        <v>31000</v>
      </c>
      <c r="G481" s="132">
        <v>-30999</v>
      </c>
      <c r="H481" s="143">
        <v>1</v>
      </c>
    </row>
    <row r="482" spans="1:8" x14ac:dyDescent="0.5">
      <c r="A482" s="129">
        <v>90</v>
      </c>
      <c r="B482" s="130">
        <v>100000039900</v>
      </c>
      <c r="C482" s="129">
        <v>0</v>
      </c>
      <c r="D482" s="131" t="s">
        <v>4116</v>
      </c>
      <c r="E482" s="131" t="s">
        <v>4121</v>
      </c>
      <c r="F482" s="132">
        <v>31000</v>
      </c>
      <c r="G482" s="132">
        <v>-30999</v>
      </c>
      <c r="H482" s="143">
        <v>1</v>
      </c>
    </row>
    <row r="483" spans="1:8" x14ac:dyDescent="0.5">
      <c r="A483" s="129">
        <v>91</v>
      </c>
      <c r="B483" s="130">
        <v>100000039901</v>
      </c>
      <c r="C483" s="129">
        <v>0</v>
      </c>
      <c r="D483" s="131" t="s">
        <v>4116</v>
      </c>
      <c r="E483" s="131" t="s">
        <v>4121</v>
      </c>
      <c r="F483" s="132">
        <v>31000</v>
      </c>
      <c r="G483" s="132">
        <v>-30999</v>
      </c>
      <c r="H483" s="143">
        <v>1</v>
      </c>
    </row>
    <row r="484" spans="1:8" x14ac:dyDescent="0.5">
      <c r="A484" s="129">
        <v>92</v>
      </c>
      <c r="B484" s="130">
        <v>100000039902</v>
      </c>
      <c r="C484" s="129">
        <v>0</v>
      </c>
      <c r="D484" s="131" t="s">
        <v>4116</v>
      </c>
      <c r="E484" s="131" t="s">
        <v>4121</v>
      </c>
      <c r="F484" s="132">
        <v>31000</v>
      </c>
      <c r="G484" s="132">
        <v>-30999</v>
      </c>
      <c r="H484" s="143">
        <v>1</v>
      </c>
    </row>
    <row r="485" spans="1:8" x14ac:dyDescent="0.5">
      <c r="A485" s="129">
        <v>93</v>
      </c>
      <c r="B485" s="130">
        <v>100000047663</v>
      </c>
      <c r="C485" s="129">
        <v>0</v>
      </c>
      <c r="D485" s="131" t="s">
        <v>4122</v>
      </c>
      <c r="E485" s="131" t="s">
        <v>4123</v>
      </c>
      <c r="F485" s="132">
        <v>10593</v>
      </c>
      <c r="G485" s="132">
        <v>-10592</v>
      </c>
      <c r="H485" s="143">
        <v>1</v>
      </c>
    </row>
    <row r="486" spans="1:8" x14ac:dyDescent="0.5">
      <c r="A486" s="129">
        <v>94</v>
      </c>
      <c r="B486" s="130">
        <v>100000048445</v>
      </c>
      <c r="C486" s="129">
        <v>0</v>
      </c>
      <c r="D486" s="131" t="s">
        <v>3415</v>
      </c>
      <c r="E486" s="131" t="s">
        <v>4124</v>
      </c>
      <c r="F486" s="132">
        <v>25990.3</v>
      </c>
      <c r="G486" s="132">
        <v>-25989.3</v>
      </c>
      <c r="H486" s="143">
        <v>1</v>
      </c>
    </row>
    <row r="487" spans="1:8" x14ac:dyDescent="0.5">
      <c r="A487" s="129">
        <v>95</v>
      </c>
      <c r="B487" s="130">
        <v>100000048448</v>
      </c>
      <c r="C487" s="129">
        <v>0</v>
      </c>
      <c r="D487" s="131" t="s">
        <v>3415</v>
      </c>
      <c r="E487" s="131" t="s">
        <v>4124</v>
      </c>
      <c r="F487" s="132">
        <v>25990.3</v>
      </c>
      <c r="G487" s="132">
        <v>-25989.3</v>
      </c>
      <c r="H487" s="143">
        <v>1</v>
      </c>
    </row>
    <row r="488" spans="1:8" x14ac:dyDescent="0.5">
      <c r="A488" s="129">
        <v>96</v>
      </c>
      <c r="B488" s="130">
        <v>100000049068</v>
      </c>
      <c r="C488" s="129">
        <v>0</v>
      </c>
      <c r="D488" s="131" t="s">
        <v>4125</v>
      </c>
      <c r="E488" s="131" t="s">
        <v>4126</v>
      </c>
      <c r="F488" s="132">
        <v>1495149.99</v>
      </c>
      <c r="G488" s="132">
        <v>-1495148.99</v>
      </c>
      <c r="H488" s="143">
        <v>1</v>
      </c>
    </row>
    <row r="489" spans="1:8" x14ac:dyDescent="0.5">
      <c r="A489" s="129">
        <v>97</v>
      </c>
      <c r="B489" s="130">
        <v>100000049320</v>
      </c>
      <c r="C489" s="129">
        <v>0</v>
      </c>
      <c r="D489" s="131" t="s">
        <v>4127</v>
      </c>
      <c r="E489" s="131" t="s">
        <v>1863</v>
      </c>
      <c r="F489" s="132">
        <v>5339.3</v>
      </c>
      <c r="G489" s="132">
        <v>-5338.3</v>
      </c>
      <c r="H489" s="143">
        <v>1</v>
      </c>
    </row>
    <row r="490" spans="1:8" x14ac:dyDescent="0.5">
      <c r="A490" s="129">
        <v>98</v>
      </c>
      <c r="B490" s="130">
        <v>100000050022</v>
      </c>
      <c r="C490" s="129">
        <v>0</v>
      </c>
      <c r="D490" s="131" t="s">
        <v>4127</v>
      </c>
      <c r="E490" s="131" t="s">
        <v>146</v>
      </c>
      <c r="F490" s="132">
        <v>8500</v>
      </c>
      <c r="G490" s="132">
        <v>-8499</v>
      </c>
      <c r="H490" s="143">
        <v>1</v>
      </c>
    </row>
    <row r="491" spans="1:8" x14ac:dyDescent="0.5">
      <c r="A491" s="129">
        <v>99</v>
      </c>
      <c r="B491" s="130">
        <v>100000050023</v>
      </c>
      <c r="C491" s="129">
        <v>0</v>
      </c>
      <c r="D491" s="131" t="s">
        <v>4127</v>
      </c>
      <c r="E491" s="131" t="s">
        <v>146</v>
      </c>
      <c r="F491" s="132">
        <v>8500</v>
      </c>
      <c r="G491" s="132">
        <v>-8499</v>
      </c>
      <c r="H491" s="143">
        <v>1</v>
      </c>
    </row>
    <row r="492" spans="1:8" x14ac:dyDescent="0.5">
      <c r="A492" s="129">
        <v>100</v>
      </c>
      <c r="B492" s="130">
        <v>100000050158</v>
      </c>
      <c r="C492" s="129">
        <v>0</v>
      </c>
      <c r="D492" s="131" t="s">
        <v>4128</v>
      </c>
      <c r="E492" s="131" t="s">
        <v>4129</v>
      </c>
      <c r="F492" s="132">
        <v>17120</v>
      </c>
      <c r="G492" s="132">
        <v>-17119</v>
      </c>
      <c r="H492" s="143">
        <v>1</v>
      </c>
    </row>
    <row r="493" spans="1:8" x14ac:dyDescent="0.5">
      <c r="A493" s="129">
        <v>101</v>
      </c>
      <c r="B493" s="130">
        <v>100000050475</v>
      </c>
      <c r="C493" s="129">
        <v>0</v>
      </c>
      <c r="D493" s="131" t="s">
        <v>4130</v>
      </c>
      <c r="E493" s="131" t="s">
        <v>4131</v>
      </c>
      <c r="F493" s="132">
        <v>22352</v>
      </c>
      <c r="G493" s="132">
        <v>-22351</v>
      </c>
      <c r="H493" s="143">
        <v>1</v>
      </c>
    </row>
    <row r="494" spans="1:8" x14ac:dyDescent="0.5">
      <c r="A494" s="129">
        <v>102</v>
      </c>
      <c r="B494" s="130">
        <v>100000050476</v>
      </c>
      <c r="C494" s="129">
        <v>0</v>
      </c>
      <c r="D494" s="131" t="s">
        <v>4130</v>
      </c>
      <c r="E494" s="131" t="s">
        <v>4131</v>
      </c>
      <c r="F494" s="132">
        <v>22352</v>
      </c>
      <c r="G494" s="132">
        <v>-22351</v>
      </c>
      <c r="H494" s="143">
        <v>1</v>
      </c>
    </row>
    <row r="495" spans="1:8" x14ac:dyDescent="0.5">
      <c r="A495" s="129">
        <v>103</v>
      </c>
      <c r="B495" s="130">
        <v>100000050477</v>
      </c>
      <c r="C495" s="129">
        <v>0</v>
      </c>
      <c r="D495" s="131" t="s">
        <v>4130</v>
      </c>
      <c r="E495" s="131" t="s">
        <v>4131</v>
      </c>
      <c r="F495" s="132">
        <v>22352</v>
      </c>
      <c r="G495" s="132">
        <v>-22351</v>
      </c>
      <c r="H495" s="143">
        <v>1</v>
      </c>
    </row>
    <row r="496" spans="1:8" x14ac:dyDescent="0.5">
      <c r="A496" s="129">
        <v>104</v>
      </c>
      <c r="B496" s="130">
        <v>100000050478</v>
      </c>
      <c r="C496" s="129">
        <v>0</v>
      </c>
      <c r="D496" s="131" t="s">
        <v>4130</v>
      </c>
      <c r="E496" s="131" t="s">
        <v>4131</v>
      </c>
      <c r="F496" s="132">
        <v>22352</v>
      </c>
      <c r="G496" s="132">
        <v>-22351</v>
      </c>
      <c r="H496" s="143">
        <v>1</v>
      </c>
    </row>
    <row r="497" spans="1:8" x14ac:dyDescent="0.5">
      <c r="A497" s="129">
        <v>105</v>
      </c>
      <c r="B497" s="130">
        <v>100000050479</v>
      </c>
      <c r="C497" s="129">
        <v>0</v>
      </c>
      <c r="D497" s="131" t="s">
        <v>4130</v>
      </c>
      <c r="E497" s="131" t="s">
        <v>4131</v>
      </c>
      <c r="F497" s="132">
        <v>22352</v>
      </c>
      <c r="G497" s="132">
        <v>-22351</v>
      </c>
      <c r="H497" s="143">
        <v>1</v>
      </c>
    </row>
    <row r="498" spans="1:8" x14ac:dyDescent="0.5">
      <c r="A498" s="129">
        <v>106</v>
      </c>
      <c r="B498" s="130">
        <v>100000050480</v>
      </c>
      <c r="C498" s="129">
        <v>0</v>
      </c>
      <c r="D498" s="131" t="s">
        <v>4130</v>
      </c>
      <c r="E498" s="131" t="s">
        <v>4131</v>
      </c>
      <c r="F498" s="132">
        <v>22352</v>
      </c>
      <c r="G498" s="132">
        <v>-22351</v>
      </c>
      <c r="H498" s="143">
        <v>1</v>
      </c>
    </row>
    <row r="499" spans="1:8" x14ac:dyDescent="0.5">
      <c r="A499" s="129">
        <v>107</v>
      </c>
      <c r="B499" s="130">
        <v>100000050481</v>
      </c>
      <c r="C499" s="129">
        <v>0</v>
      </c>
      <c r="D499" s="131" t="s">
        <v>4130</v>
      </c>
      <c r="E499" s="131" t="s">
        <v>4131</v>
      </c>
      <c r="F499" s="132">
        <v>22352</v>
      </c>
      <c r="G499" s="132">
        <v>-22351</v>
      </c>
      <c r="H499" s="143">
        <v>1</v>
      </c>
    </row>
    <row r="500" spans="1:8" x14ac:dyDescent="0.5">
      <c r="A500" s="129">
        <v>108</v>
      </c>
      <c r="B500" s="130">
        <v>100000050482</v>
      </c>
      <c r="C500" s="129">
        <v>0</v>
      </c>
      <c r="D500" s="131" t="s">
        <v>4130</v>
      </c>
      <c r="E500" s="131" t="s">
        <v>4131</v>
      </c>
      <c r="F500" s="132">
        <v>22352</v>
      </c>
      <c r="G500" s="132">
        <v>-22351</v>
      </c>
      <c r="H500" s="143">
        <v>1</v>
      </c>
    </row>
    <row r="501" spans="1:8" x14ac:dyDescent="0.5">
      <c r="A501" s="129">
        <v>109</v>
      </c>
      <c r="B501" s="130">
        <v>100000050483</v>
      </c>
      <c r="C501" s="129">
        <v>0</v>
      </c>
      <c r="D501" s="131" t="s">
        <v>4130</v>
      </c>
      <c r="E501" s="131" t="s">
        <v>4131</v>
      </c>
      <c r="F501" s="132">
        <v>22352</v>
      </c>
      <c r="G501" s="132">
        <v>-22351</v>
      </c>
      <c r="H501" s="143">
        <v>1</v>
      </c>
    </row>
    <row r="502" spans="1:8" x14ac:dyDescent="0.5">
      <c r="A502" s="129">
        <v>110</v>
      </c>
      <c r="B502" s="130">
        <v>100000052015</v>
      </c>
      <c r="C502" s="129">
        <v>0</v>
      </c>
      <c r="D502" s="131" t="s">
        <v>44</v>
      </c>
      <c r="E502" s="131" t="s">
        <v>45</v>
      </c>
      <c r="F502" s="132">
        <v>386063.35</v>
      </c>
      <c r="G502" s="132">
        <v>-386062.35</v>
      </c>
      <c r="H502" s="143">
        <v>1</v>
      </c>
    </row>
    <row r="503" spans="1:8" x14ac:dyDescent="0.5">
      <c r="A503" s="129">
        <v>111</v>
      </c>
      <c r="B503" s="130">
        <v>100000060592</v>
      </c>
      <c r="C503" s="129">
        <v>0</v>
      </c>
      <c r="D503" s="131" t="s">
        <v>4128</v>
      </c>
      <c r="E503" s="131" t="s">
        <v>664</v>
      </c>
      <c r="F503" s="132">
        <v>38284.6</v>
      </c>
      <c r="G503" s="132">
        <v>-38283.599999999999</v>
      </c>
      <c r="H503" s="143">
        <v>1</v>
      </c>
    </row>
    <row r="504" spans="1:8" x14ac:dyDescent="0.5">
      <c r="A504" s="129">
        <v>112</v>
      </c>
      <c r="B504" s="130">
        <v>100000060595</v>
      </c>
      <c r="C504" s="129">
        <v>0</v>
      </c>
      <c r="D504" s="131" t="s">
        <v>2063</v>
      </c>
      <c r="E504" s="131" t="s">
        <v>375</v>
      </c>
      <c r="F504" s="132">
        <v>305645</v>
      </c>
      <c r="G504" s="132">
        <v>-305644</v>
      </c>
      <c r="H504" s="143">
        <v>1</v>
      </c>
    </row>
    <row r="505" spans="1:8" x14ac:dyDescent="0.5">
      <c r="A505" s="129">
        <v>113</v>
      </c>
      <c r="B505" s="130">
        <v>100000060596</v>
      </c>
      <c r="C505" s="129">
        <v>0</v>
      </c>
      <c r="D505" s="131" t="s">
        <v>2063</v>
      </c>
      <c r="E505" s="131" t="s">
        <v>4132</v>
      </c>
      <c r="F505" s="132">
        <v>51740</v>
      </c>
      <c r="G505" s="132">
        <v>-51739</v>
      </c>
      <c r="H505" s="143">
        <v>1</v>
      </c>
    </row>
    <row r="506" spans="1:8" x14ac:dyDescent="0.5">
      <c r="A506" s="129">
        <v>114</v>
      </c>
      <c r="B506" s="130">
        <v>100000060597</v>
      </c>
      <c r="C506" s="129">
        <v>0</v>
      </c>
      <c r="D506" s="131" t="s">
        <v>4133</v>
      </c>
      <c r="E506" s="131" t="s">
        <v>663</v>
      </c>
      <c r="F506" s="132">
        <v>10700</v>
      </c>
      <c r="G506" s="132">
        <v>-10699</v>
      </c>
      <c r="H506" s="143">
        <v>1</v>
      </c>
    </row>
    <row r="507" spans="1:8" x14ac:dyDescent="0.5">
      <c r="A507" s="129">
        <v>115</v>
      </c>
      <c r="B507" s="130">
        <v>100000060600</v>
      </c>
      <c r="C507" s="129">
        <v>0</v>
      </c>
      <c r="D507" s="131" t="s">
        <v>2063</v>
      </c>
      <c r="E507" s="131" t="s">
        <v>663</v>
      </c>
      <c r="F507" s="132">
        <v>99600</v>
      </c>
      <c r="G507" s="132">
        <v>-99599</v>
      </c>
      <c r="H507" s="143">
        <v>1</v>
      </c>
    </row>
    <row r="508" spans="1:8" x14ac:dyDescent="0.5">
      <c r="A508" s="129">
        <v>116</v>
      </c>
      <c r="B508" s="130">
        <v>100000061843</v>
      </c>
      <c r="C508" s="129">
        <v>0</v>
      </c>
      <c r="D508" s="131" t="s">
        <v>46</v>
      </c>
      <c r="E508" s="131" t="s">
        <v>47</v>
      </c>
      <c r="F508" s="132">
        <v>74900</v>
      </c>
      <c r="G508" s="132">
        <v>-74899</v>
      </c>
      <c r="H508" s="143">
        <v>1</v>
      </c>
    </row>
    <row r="509" spans="1:8" x14ac:dyDescent="0.5">
      <c r="A509" s="129">
        <v>117</v>
      </c>
      <c r="B509" s="130">
        <v>100000062064</v>
      </c>
      <c r="C509" s="129">
        <v>0</v>
      </c>
      <c r="D509" s="131" t="s">
        <v>48</v>
      </c>
      <c r="E509" s="131" t="s">
        <v>49</v>
      </c>
      <c r="F509" s="132">
        <v>12840</v>
      </c>
      <c r="G509" s="132">
        <v>-12839</v>
      </c>
      <c r="H509" s="143">
        <v>1</v>
      </c>
    </row>
    <row r="510" spans="1:8" x14ac:dyDescent="0.5">
      <c r="A510" s="129">
        <v>118</v>
      </c>
      <c r="B510" s="130">
        <v>100000062065</v>
      </c>
      <c r="C510" s="129">
        <v>0</v>
      </c>
      <c r="D510" s="131" t="s">
        <v>48</v>
      </c>
      <c r="E510" s="131" t="s">
        <v>49</v>
      </c>
      <c r="F510" s="132">
        <v>12840</v>
      </c>
      <c r="G510" s="132">
        <v>-12839</v>
      </c>
      <c r="H510" s="143">
        <v>1</v>
      </c>
    </row>
    <row r="511" spans="1:8" x14ac:dyDescent="0.5">
      <c r="A511" s="129">
        <v>119</v>
      </c>
      <c r="B511" s="130">
        <v>100000062066</v>
      </c>
      <c r="C511" s="129">
        <v>0</v>
      </c>
      <c r="D511" s="131" t="s">
        <v>48</v>
      </c>
      <c r="E511" s="131" t="s">
        <v>49</v>
      </c>
      <c r="F511" s="132">
        <v>12840</v>
      </c>
      <c r="G511" s="132">
        <v>-12839</v>
      </c>
      <c r="H511" s="143">
        <v>1</v>
      </c>
    </row>
    <row r="512" spans="1:8" x14ac:dyDescent="0.5">
      <c r="A512" s="129">
        <v>120</v>
      </c>
      <c r="B512" s="130">
        <v>100000062067</v>
      </c>
      <c r="C512" s="129">
        <v>0</v>
      </c>
      <c r="D512" s="131" t="s">
        <v>48</v>
      </c>
      <c r="E512" s="131" t="s">
        <v>50</v>
      </c>
      <c r="F512" s="132">
        <v>10700</v>
      </c>
      <c r="G512" s="132">
        <v>-10699</v>
      </c>
      <c r="H512" s="143">
        <v>1</v>
      </c>
    </row>
    <row r="513" spans="1:8" x14ac:dyDescent="0.5">
      <c r="A513" s="129">
        <v>121</v>
      </c>
      <c r="B513" s="130">
        <v>100000062078</v>
      </c>
      <c r="C513" s="129">
        <v>0</v>
      </c>
      <c r="D513" s="131" t="s">
        <v>48</v>
      </c>
      <c r="E513" s="131" t="s">
        <v>51</v>
      </c>
      <c r="F513" s="132">
        <v>9095</v>
      </c>
      <c r="G513" s="132">
        <v>-9094</v>
      </c>
      <c r="H513" s="143">
        <v>1</v>
      </c>
    </row>
    <row r="514" spans="1:8" x14ac:dyDescent="0.5">
      <c r="A514" s="129">
        <v>122</v>
      </c>
      <c r="B514" s="130">
        <v>100000062079</v>
      </c>
      <c r="C514" s="129">
        <v>0</v>
      </c>
      <c r="D514" s="131" t="s">
        <v>48</v>
      </c>
      <c r="E514" s="131" t="s">
        <v>51</v>
      </c>
      <c r="F514" s="132">
        <v>9095</v>
      </c>
      <c r="G514" s="132">
        <v>-9094</v>
      </c>
      <c r="H514" s="143">
        <v>1</v>
      </c>
    </row>
    <row r="515" spans="1:8" x14ac:dyDescent="0.5">
      <c r="A515" s="129">
        <v>123</v>
      </c>
      <c r="B515" s="130">
        <v>100000062080</v>
      </c>
      <c r="C515" s="129">
        <v>0</v>
      </c>
      <c r="D515" s="131" t="s">
        <v>48</v>
      </c>
      <c r="E515" s="131" t="s">
        <v>51</v>
      </c>
      <c r="F515" s="132">
        <v>9095</v>
      </c>
      <c r="G515" s="132">
        <v>-9094</v>
      </c>
      <c r="H515" s="143">
        <v>1</v>
      </c>
    </row>
    <row r="516" spans="1:8" x14ac:dyDescent="0.5">
      <c r="A516" s="129">
        <v>124</v>
      </c>
      <c r="B516" s="130">
        <v>100000062081</v>
      </c>
      <c r="C516" s="129">
        <v>0</v>
      </c>
      <c r="D516" s="131" t="s">
        <v>48</v>
      </c>
      <c r="E516" s="131" t="s">
        <v>51</v>
      </c>
      <c r="F516" s="132">
        <v>9095</v>
      </c>
      <c r="G516" s="132">
        <v>-9094</v>
      </c>
      <c r="H516" s="143">
        <v>1</v>
      </c>
    </row>
    <row r="517" spans="1:8" x14ac:dyDescent="0.5">
      <c r="A517" s="129">
        <v>125</v>
      </c>
      <c r="B517" s="130">
        <v>100000062082</v>
      </c>
      <c r="C517" s="129">
        <v>0</v>
      </c>
      <c r="D517" s="131" t="s">
        <v>48</v>
      </c>
      <c r="E517" s="131" t="s">
        <v>51</v>
      </c>
      <c r="F517" s="132">
        <v>9095</v>
      </c>
      <c r="G517" s="132">
        <v>-9094</v>
      </c>
      <c r="H517" s="143">
        <v>1</v>
      </c>
    </row>
    <row r="518" spans="1:8" x14ac:dyDescent="0.5">
      <c r="A518" s="129">
        <v>126</v>
      </c>
      <c r="B518" s="130">
        <v>100000062083</v>
      </c>
      <c r="C518" s="129">
        <v>0</v>
      </c>
      <c r="D518" s="131" t="s">
        <v>48</v>
      </c>
      <c r="E518" s="131" t="s">
        <v>51</v>
      </c>
      <c r="F518" s="132">
        <v>9095</v>
      </c>
      <c r="G518" s="132">
        <v>-9094</v>
      </c>
      <c r="H518" s="143">
        <v>1</v>
      </c>
    </row>
    <row r="519" spans="1:8" x14ac:dyDescent="0.5">
      <c r="A519" s="129">
        <v>127</v>
      </c>
      <c r="B519" s="130">
        <v>100000062084</v>
      </c>
      <c r="C519" s="129">
        <v>0</v>
      </c>
      <c r="D519" s="131" t="s">
        <v>48</v>
      </c>
      <c r="E519" s="131" t="s">
        <v>51</v>
      </c>
      <c r="F519" s="132">
        <v>9095</v>
      </c>
      <c r="G519" s="132">
        <v>-9094</v>
      </c>
      <c r="H519" s="143">
        <v>1</v>
      </c>
    </row>
    <row r="520" spans="1:8" x14ac:dyDescent="0.5">
      <c r="A520" s="129">
        <v>128</v>
      </c>
      <c r="B520" s="130">
        <v>100000062085</v>
      </c>
      <c r="C520" s="129">
        <v>0</v>
      </c>
      <c r="D520" s="131" t="s">
        <v>48</v>
      </c>
      <c r="E520" s="131" t="s">
        <v>51</v>
      </c>
      <c r="F520" s="132">
        <v>9095</v>
      </c>
      <c r="G520" s="132">
        <v>-9094</v>
      </c>
      <c r="H520" s="143">
        <v>1</v>
      </c>
    </row>
    <row r="521" spans="1:8" x14ac:dyDescent="0.5">
      <c r="A521" s="129">
        <v>129</v>
      </c>
      <c r="B521" s="130">
        <v>100000062086</v>
      </c>
      <c r="C521" s="129">
        <v>0</v>
      </c>
      <c r="D521" s="131" t="s">
        <v>48</v>
      </c>
      <c r="E521" s="131" t="s">
        <v>51</v>
      </c>
      <c r="F521" s="132">
        <v>9095</v>
      </c>
      <c r="G521" s="132">
        <v>-9094</v>
      </c>
      <c r="H521" s="143">
        <v>1</v>
      </c>
    </row>
    <row r="522" spans="1:8" x14ac:dyDescent="0.5">
      <c r="A522" s="129">
        <v>130</v>
      </c>
      <c r="B522" s="130">
        <v>100000062087</v>
      </c>
      <c r="C522" s="129">
        <v>0</v>
      </c>
      <c r="D522" s="131" t="s">
        <v>48</v>
      </c>
      <c r="E522" s="131" t="s">
        <v>52</v>
      </c>
      <c r="F522" s="132">
        <v>10165</v>
      </c>
      <c r="G522" s="132">
        <v>-10164</v>
      </c>
      <c r="H522" s="143">
        <v>1</v>
      </c>
    </row>
    <row r="523" spans="1:8" x14ac:dyDescent="0.5">
      <c r="A523" s="129">
        <v>131</v>
      </c>
      <c r="B523" s="130">
        <v>100000067426</v>
      </c>
      <c r="C523" s="129">
        <v>0</v>
      </c>
      <c r="D523" s="131" t="s">
        <v>4134</v>
      </c>
      <c r="E523" s="131" t="s">
        <v>4135</v>
      </c>
      <c r="F523" s="132">
        <v>32635</v>
      </c>
      <c r="G523" s="132">
        <v>-32634</v>
      </c>
      <c r="H523" s="143">
        <v>1</v>
      </c>
    </row>
    <row r="524" spans="1:8" x14ac:dyDescent="0.5">
      <c r="A524" s="129">
        <v>132</v>
      </c>
      <c r="B524" s="130">
        <v>100000067427</v>
      </c>
      <c r="C524" s="129">
        <v>0</v>
      </c>
      <c r="D524" s="131" t="s">
        <v>4134</v>
      </c>
      <c r="E524" s="131" t="s">
        <v>4135</v>
      </c>
      <c r="F524" s="132">
        <v>32635</v>
      </c>
      <c r="G524" s="132">
        <v>-32634</v>
      </c>
      <c r="H524" s="143">
        <v>1</v>
      </c>
    </row>
    <row r="525" spans="1:8" x14ac:dyDescent="0.5">
      <c r="A525" s="129">
        <v>133</v>
      </c>
      <c r="B525" s="130">
        <v>100000067428</v>
      </c>
      <c r="C525" s="129">
        <v>0</v>
      </c>
      <c r="D525" s="131" t="s">
        <v>4134</v>
      </c>
      <c r="E525" s="131" t="s">
        <v>4135</v>
      </c>
      <c r="F525" s="132">
        <v>34775</v>
      </c>
      <c r="G525" s="132">
        <v>-34774</v>
      </c>
      <c r="H525" s="143">
        <v>1</v>
      </c>
    </row>
    <row r="526" spans="1:8" x14ac:dyDescent="0.5">
      <c r="A526" s="129">
        <v>134</v>
      </c>
      <c r="B526" s="130">
        <v>100000067429</v>
      </c>
      <c r="C526" s="129">
        <v>0</v>
      </c>
      <c r="D526" s="131" t="s">
        <v>4134</v>
      </c>
      <c r="E526" s="131" t="s">
        <v>4135</v>
      </c>
      <c r="F526" s="132">
        <v>34775</v>
      </c>
      <c r="G526" s="132">
        <v>-34774</v>
      </c>
      <c r="H526" s="143">
        <v>1</v>
      </c>
    </row>
    <row r="527" spans="1:8" x14ac:dyDescent="0.5">
      <c r="A527" s="129">
        <v>135</v>
      </c>
      <c r="B527" s="130">
        <v>100000067430</v>
      </c>
      <c r="C527" s="129">
        <v>0</v>
      </c>
      <c r="D527" s="131" t="s">
        <v>4134</v>
      </c>
      <c r="E527" s="131" t="s">
        <v>4135</v>
      </c>
      <c r="F527" s="132">
        <v>34775</v>
      </c>
      <c r="G527" s="132">
        <v>-34774</v>
      </c>
      <c r="H527" s="143">
        <v>1</v>
      </c>
    </row>
    <row r="528" spans="1:8" x14ac:dyDescent="0.5">
      <c r="A528" s="129">
        <v>136</v>
      </c>
      <c r="B528" s="130">
        <v>100000067431</v>
      </c>
      <c r="C528" s="129">
        <v>0</v>
      </c>
      <c r="D528" s="131" t="s">
        <v>4134</v>
      </c>
      <c r="E528" s="131" t="s">
        <v>4135</v>
      </c>
      <c r="F528" s="132">
        <v>34775</v>
      </c>
      <c r="G528" s="132">
        <v>-34774</v>
      </c>
      <c r="H528" s="143">
        <v>1</v>
      </c>
    </row>
    <row r="529" spans="1:8" x14ac:dyDescent="0.5">
      <c r="A529" s="129">
        <v>137</v>
      </c>
      <c r="B529" s="130">
        <v>100000067432</v>
      </c>
      <c r="C529" s="129">
        <v>0</v>
      </c>
      <c r="D529" s="131" t="s">
        <v>4134</v>
      </c>
      <c r="E529" s="131" t="s">
        <v>4135</v>
      </c>
      <c r="F529" s="132">
        <v>34775</v>
      </c>
      <c r="G529" s="132">
        <v>-34774</v>
      </c>
      <c r="H529" s="143">
        <v>1</v>
      </c>
    </row>
    <row r="530" spans="1:8" x14ac:dyDescent="0.5">
      <c r="A530" s="129">
        <v>138</v>
      </c>
      <c r="B530" s="130">
        <v>100000067433</v>
      </c>
      <c r="C530" s="129">
        <v>0</v>
      </c>
      <c r="D530" s="131" t="s">
        <v>4134</v>
      </c>
      <c r="E530" s="131" t="s">
        <v>4135</v>
      </c>
      <c r="F530" s="132">
        <v>34775</v>
      </c>
      <c r="G530" s="132">
        <v>-34774</v>
      </c>
      <c r="H530" s="143">
        <v>1</v>
      </c>
    </row>
    <row r="531" spans="1:8" x14ac:dyDescent="0.5">
      <c r="A531" s="129">
        <v>139</v>
      </c>
      <c r="B531" s="130">
        <v>100000067434</v>
      </c>
      <c r="C531" s="129">
        <v>0</v>
      </c>
      <c r="D531" s="131" t="s">
        <v>4134</v>
      </c>
      <c r="E531" s="131" t="s">
        <v>4135</v>
      </c>
      <c r="F531" s="132">
        <v>34775</v>
      </c>
      <c r="G531" s="132">
        <v>-34774</v>
      </c>
      <c r="H531" s="143">
        <v>1</v>
      </c>
    </row>
    <row r="532" spans="1:8" x14ac:dyDescent="0.5">
      <c r="A532" s="129">
        <v>140</v>
      </c>
      <c r="B532" s="130">
        <v>100000067435</v>
      </c>
      <c r="C532" s="129">
        <v>0</v>
      </c>
      <c r="D532" s="131" t="s">
        <v>4134</v>
      </c>
      <c r="E532" s="131" t="s">
        <v>4135</v>
      </c>
      <c r="F532" s="132">
        <v>34775</v>
      </c>
      <c r="G532" s="132">
        <v>-34774</v>
      </c>
      <c r="H532" s="143">
        <v>1</v>
      </c>
    </row>
    <row r="533" spans="1:8" x14ac:dyDescent="0.5">
      <c r="A533" s="129">
        <v>141</v>
      </c>
      <c r="B533" s="130">
        <v>100000067436</v>
      </c>
      <c r="C533" s="129">
        <v>0</v>
      </c>
      <c r="D533" s="131" t="s">
        <v>4134</v>
      </c>
      <c r="E533" s="131" t="s">
        <v>4135</v>
      </c>
      <c r="F533" s="132">
        <v>34775</v>
      </c>
      <c r="G533" s="132">
        <v>-34774</v>
      </c>
      <c r="H533" s="143">
        <v>1</v>
      </c>
    </row>
    <row r="534" spans="1:8" x14ac:dyDescent="0.5">
      <c r="A534" s="129">
        <v>142</v>
      </c>
      <c r="B534" s="130">
        <v>100000067437</v>
      </c>
      <c r="C534" s="129">
        <v>0</v>
      </c>
      <c r="D534" s="131" t="s">
        <v>4136</v>
      </c>
      <c r="E534" s="131" t="s">
        <v>4137</v>
      </c>
      <c r="F534" s="132">
        <v>23500.41</v>
      </c>
      <c r="G534" s="132">
        <v>-23499.41</v>
      </c>
      <c r="H534" s="143">
        <v>1</v>
      </c>
    </row>
    <row r="535" spans="1:8" x14ac:dyDescent="0.5">
      <c r="A535" s="129">
        <v>143</v>
      </c>
      <c r="B535" s="130">
        <v>100000067438</v>
      </c>
      <c r="C535" s="129">
        <v>0</v>
      </c>
      <c r="D535" s="131" t="s">
        <v>4136</v>
      </c>
      <c r="E535" s="131" t="s">
        <v>4138</v>
      </c>
      <c r="F535" s="132">
        <v>16500.47</v>
      </c>
      <c r="G535" s="132">
        <v>-16499.47</v>
      </c>
      <c r="H535" s="143">
        <v>1</v>
      </c>
    </row>
    <row r="536" spans="1:8" x14ac:dyDescent="0.5">
      <c r="A536" s="129">
        <v>144</v>
      </c>
      <c r="B536" s="130">
        <v>100000067439</v>
      </c>
      <c r="C536" s="129">
        <v>0</v>
      </c>
      <c r="D536" s="131" t="s">
        <v>4136</v>
      </c>
      <c r="E536" s="131" t="s">
        <v>4137</v>
      </c>
      <c r="F536" s="132">
        <v>21500.58</v>
      </c>
      <c r="G536" s="132">
        <v>-21499.58</v>
      </c>
      <c r="H536" s="143">
        <v>1</v>
      </c>
    </row>
    <row r="537" spans="1:8" x14ac:dyDescent="0.5">
      <c r="A537" s="129">
        <v>145</v>
      </c>
      <c r="B537" s="130">
        <v>100000067440</v>
      </c>
      <c r="C537" s="129">
        <v>0</v>
      </c>
      <c r="D537" s="131" t="s">
        <v>4136</v>
      </c>
      <c r="E537" s="131" t="s">
        <v>4137</v>
      </c>
      <c r="F537" s="132">
        <v>23500.41</v>
      </c>
      <c r="G537" s="132">
        <v>-23499.41</v>
      </c>
      <c r="H537" s="143">
        <v>1</v>
      </c>
    </row>
    <row r="538" spans="1:8" x14ac:dyDescent="0.5">
      <c r="A538" s="129">
        <v>146</v>
      </c>
      <c r="B538" s="130">
        <v>100000067441</v>
      </c>
      <c r="C538" s="129">
        <v>0</v>
      </c>
      <c r="D538" s="131" t="s">
        <v>4136</v>
      </c>
      <c r="E538" s="131" t="s">
        <v>4137</v>
      </c>
      <c r="F538" s="132">
        <v>23500.41</v>
      </c>
      <c r="G538" s="132">
        <v>-23499.41</v>
      </c>
      <c r="H538" s="143">
        <v>1</v>
      </c>
    </row>
    <row r="539" spans="1:8" x14ac:dyDescent="0.5">
      <c r="A539" s="129">
        <v>147</v>
      </c>
      <c r="B539" s="130">
        <v>100000067442</v>
      </c>
      <c r="C539" s="129">
        <v>0</v>
      </c>
      <c r="D539" s="131" t="s">
        <v>4136</v>
      </c>
      <c r="E539" s="131" t="s">
        <v>4137</v>
      </c>
      <c r="F539" s="132">
        <v>23500.41</v>
      </c>
      <c r="G539" s="132">
        <v>-23499.41</v>
      </c>
      <c r="H539" s="143">
        <v>1</v>
      </c>
    </row>
    <row r="540" spans="1:8" x14ac:dyDescent="0.5">
      <c r="A540" s="129">
        <v>148</v>
      </c>
      <c r="B540" s="130">
        <v>100000067443</v>
      </c>
      <c r="C540" s="129">
        <v>0</v>
      </c>
      <c r="D540" s="131" t="s">
        <v>4136</v>
      </c>
      <c r="E540" s="131" t="s">
        <v>4137</v>
      </c>
      <c r="F540" s="132">
        <v>23500.41</v>
      </c>
      <c r="G540" s="132">
        <v>-23499.41</v>
      </c>
      <c r="H540" s="143">
        <v>1</v>
      </c>
    </row>
    <row r="541" spans="1:8" x14ac:dyDescent="0.5">
      <c r="A541" s="129">
        <v>149</v>
      </c>
      <c r="B541" s="130">
        <v>100000067444</v>
      </c>
      <c r="C541" s="129">
        <v>0</v>
      </c>
      <c r="D541" s="131" t="s">
        <v>4136</v>
      </c>
      <c r="E541" s="131" t="s">
        <v>4137</v>
      </c>
      <c r="F541" s="132">
        <v>23500.41</v>
      </c>
      <c r="G541" s="132">
        <v>-23499.41</v>
      </c>
      <c r="H541" s="143">
        <v>1</v>
      </c>
    </row>
    <row r="542" spans="1:8" x14ac:dyDescent="0.5">
      <c r="A542" s="129">
        <v>150</v>
      </c>
      <c r="B542" s="130">
        <v>100000067445</v>
      </c>
      <c r="C542" s="129">
        <v>0</v>
      </c>
      <c r="D542" s="131" t="s">
        <v>4136</v>
      </c>
      <c r="E542" s="131" t="s">
        <v>4137</v>
      </c>
      <c r="F542" s="132">
        <v>23500.41</v>
      </c>
      <c r="G542" s="132">
        <v>-23499.41</v>
      </c>
      <c r="H542" s="143">
        <v>1</v>
      </c>
    </row>
    <row r="543" spans="1:8" x14ac:dyDescent="0.5">
      <c r="A543" s="129">
        <v>151</v>
      </c>
      <c r="B543" s="130">
        <v>100000067446</v>
      </c>
      <c r="C543" s="129">
        <v>0</v>
      </c>
      <c r="D543" s="131" t="s">
        <v>4136</v>
      </c>
      <c r="E543" s="131" t="s">
        <v>4137</v>
      </c>
      <c r="F543" s="132">
        <v>23500.41</v>
      </c>
      <c r="G543" s="132">
        <v>-23499.41</v>
      </c>
      <c r="H543" s="143">
        <v>1</v>
      </c>
    </row>
    <row r="544" spans="1:8" x14ac:dyDescent="0.5">
      <c r="A544" s="129">
        <v>152</v>
      </c>
      <c r="B544" s="130">
        <v>100000067447</v>
      </c>
      <c r="C544" s="129">
        <v>0</v>
      </c>
      <c r="D544" s="131" t="s">
        <v>4136</v>
      </c>
      <c r="E544" s="131" t="s">
        <v>4137</v>
      </c>
      <c r="F544" s="132">
        <v>15500.02</v>
      </c>
      <c r="G544" s="132">
        <v>-15499.02</v>
      </c>
      <c r="H544" s="143">
        <v>1</v>
      </c>
    </row>
    <row r="545" spans="1:8" x14ac:dyDescent="0.5">
      <c r="A545" s="129">
        <v>153</v>
      </c>
      <c r="B545" s="130">
        <v>100000068234</v>
      </c>
      <c r="C545" s="129">
        <v>0</v>
      </c>
      <c r="D545" s="131" t="s">
        <v>4139</v>
      </c>
      <c r="E545" s="131" t="s">
        <v>1818</v>
      </c>
      <c r="F545" s="132">
        <v>37450</v>
      </c>
      <c r="G545" s="132">
        <v>-37449</v>
      </c>
      <c r="H545" s="143">
        <v>1</v>
      </c>
    </row>
    <row r="546" spans="1:8" x14ac:dyDescent="0.5">
      <c r="A546" s="129">
        <v>154</v>
      </c>
      <c r="B546" s="130">
        <v>100000068235</v>
      </c>
      <c r="C546" s="129">
        <v>0</v>
      </c>
      <c r="D546" s="131" t="s">
        <v>4139</v>
      </c>
      <c r="E546" s="131" t="s">
        <v>1818</v>
      </c>
      <c r="F546" s="132">
        <v>37450</v>
      </c>
      <c r="G546" s="132">
        <v>-37449</v>
      </c>
      <c r="H546" s="143">
        <v>1</v>
      </c>
    </row>
    <row r="547" spans="1:8" x14ac:dyDescent="0.5">
      <c r="A547" s="129">
        <v>155</v>
      </c>
      <c r="B547" s="130">
        <v>100000069090</v>
      </c>
      <c r="C547" s="129">
        <v>0</v>
      </c>
      <c r="D547" s="131" t="s">
        <v>4140</v>
      </c>
      <c r="E547" s="131" t="s">
        <v>4141</v>
      </c>
      <c r="F547" s="132">
        <v>16000</v>
      </c>
      <c r="G547" s="132">
        <v>-15999</v>
      </c>
      <c r="H547" s="143">
        <v>1</v>
      </c>
    </row>
    <row r="548" spans="1:8" x14ac:dyDescent="0.5">
      <c r="A548" s="129">
        <v>156</v>
      </c>
      <c r="B548" s="130">
        <v>100000069431</v>
      </c>
      <c r="C548" s="129">
        <v>0</v>
      </c>
      <c r="D548" s="131" t="s">
        <v>4142</v>
      </c>
      <c r="E548" s="131" t="s">
        <v>4135</v>
      </c>
      <c r="F548" s="132">
        <v>17250</v>
      </c>
      <c r="G548" s="132">
        <v>-17249</v>
      </c>
      <c r="H548" s="143">
        <v>1</v>
      </c>
    </row>
    <row r="549" spans="1:8" x14ac:dyDescent="0.5">
      <c r="A549" s="129">
        <v>157</v>
      </c>
      <c r="B549" s="130">
        <v>100000069432</v>
      </c>
      <c r="C549" s="129">
        <v>0</v>
      </c>
      <c r="D549" s="131" t="s">
        <v>4142</v>
      </c>
      <c r="E549" s="131" t="s">
        <v>4135</v>
      </c>
      <c r="F549" s="132">
        <v>17250</v>
      </c>
      <c r="G549" s="132">
        <v>-17249</v>
      </c>
      <c r="H549" s="143">
        <v>1</v>
      </c>
    </row>
    <row r="550" spans="1:8" x14ac:dyDescent="0.5">
      <c r="A550" s="129">
        <v>158</v>
      </c>
      <c r="B550" s="130">
        <v>100000069433</v>
      </c>
      <c r="C550" s="129">
        <v>0</v>
      </c>
      <c r="D550" s="131" t="s">
        <v>4142</v>
      </c>
      <c r="E550" s="131" t="s">
        <v>4135</v>
      </c>
      <c r="F550" s="132">
        <v>17250</v>
      </c>
      <c r="G550" s="132">
        <v>-17249</v>
      </c>
      <c r="H550" s="143">
        <v>1</v>
      </c>
    </row>
    <row r="551" spans="1:8" x14ac:dyDescent="0.5">
      <c r="A551" s="129">
        <v>159</v>
      </c>
      <c r="B551" s="130">
        <v>100000069434</v>
      </c>
      <c r="C551" s="129">
        <v>0</v>
      </c>
      <c r="D551" s="131" t="s">
        <v>4142</v>
      </c>
      <c r="E551" s="131" t="s">
        <v>4135</v>
      </c>
      <c r="F551" s="132">
        <v>17250</v>
      </c>
      <c r="G551" s="132">
        <v>-17249</v>
      </c>
      <c r="H551" s="143">
        <v>1</v>
      </c>
    </row>
    <row r="552" spans="1:8" x14ac:dyDescent="0.5">
      <c r="A552" s="129">
        <v>160</v>
      </c>
      <c r="B552" s="130">
        <v>100000069435</v>
      </c>
      <c r="C552" s="129">
        <v>0</v>
      </c>
      <c r="D552" s="131" t="s">
        <v>4142</v>
      </c>
      <c r="E552" s="131" t="s">
        <v>4135</v>
      </c>
      <c r="F552" s="132">
        <v>17250</v>
      </c>
      <c r="G552" s="132">
        <v>-17249</v>
      </c>
      <c r="H552" s="143">
        <v>1</v>
      </c>
    </row>
    <row r="553" spans="1:8" x14ac:dyDescent="0.5">
      <c r="A553" s="129">
        <v>161</v>
      </c>
      <c r="B553" s="130">
        <v>100000069436</v>
      </c>
      <c r="C553" s="129">
        <v>0</v>
      </c>
      <c r="D553" s="131" t="s">
        <v>4142</v>
      </c>
      <c r="E553" s="131" t="s">
        <v>4135</v>
      </c>
      <c r="F553" s="132">
        <v>17250</v>
      </c>
      <c r="G553" s="132">
        <v>-17249</v>
      </c>
      <c r="H553" s="143">
        <v>1</v>
      </c>
    </row>
    <row r="554" spans="1:8" x14ac:dyDescent="0.5">
      <c r="A554" s="129">
        <v>162</v>
      </c>
      <c r="B554" s="130">
        <v>100000069437</v>
      </c>
      <c r="C554" s="129">
        <v>0</v>
      </c>
      <c r="D554" s="131" t="s">
        <v>4142</v>
      </c>
      <c r="E554" s="131" t="s">
        <v>4135</v>
      </c>
      <c r="F554" s="132">
        <v>17250</v>
      </c>
      <c r="G554" s="132">
        <v>-17249</v>
      </c>
      <c r="H554" s="143">
        <v>1</v>
      </c>
    </row>
    <row r="555" spans="1:8" x14ac:dyDescent="0.5">
      <c r="A555" s="129">
        <v>163</v>
      </c>
      <c r="B555" s="130">
        <v>100000071242</v>
      </c>
      <c r="C555" s="129">
        <v>0</v>
      </c>
      <c r="D555" s="131" t="s">
        <v>4143</v>
      </c>
      <c r="E555" s="131" t="s">
        <v>4144</v>
      </c>
      <c r="F555" s="132">
        <v>15990.01</v>
      </c>
      <c r="G555" s="132">
        <v>-15989.01</v>
      </c>
      <c r="H555" s="143">
        <v>1</v>
      </c>
    </row>
    <row r="556" spans="1:8" x14ac:dyDescent="0.5">
      <c r="A556" s="129">
        <v>164</v>
      </c>
      <c r="B556" s="130">
        <v>100000071243</v>
      </c>
      <c r="C556" s="129">
        <v>0</v>
      </c>
      <c r="D556" s="131" t="s">
        <v>4143</v>
      </c>
      <c r="E556" s="131" t="s">
        <v>4145</v>
      </c>
      <c r="F556" s="132">
        <v>8990</v>
      </c>
      <c r="G556" s="132">
        <v>-8989</v>
      </c>
      <c r="H556" s="143">
        <v>1</v>
      </c>
    </row>
    <row r="557" spans="1:8" x14ac:dyDescent="0.5">
      <c r="A557" s="129">
        <v>165</v>
      </c>
      <c r="B557" s="130">
        <v>100000071290</v>
      </c>
      <c r="C557" s="129">
        <v>0</v>
      </c>
      <c r="D557" s="131" t="s">
        <v>4146</v>
      </c>
      <c r="E557" s="131" t="s">
        <v>4147</v>
      </c>
      <c r="F557" s="132">
        <v>99600</v>
      </c>
      <c r="G557" s="132">
        <v>-99599</v>
      </c>
      <c r="H557" s="143">
        <v>1</v>
      </c>
    </row>
    <row r="558" spans="1:8" x14ac:dyDescent="0.5">
      <c r="A558" s="129">
        <v>166</v>
      </c>
      <c r="B558" s="130">
        <v>100000071291</v>
      </c>
      <c r="C558" s="129">
        <v>0</v>
      </c>
      <c r="D558" s="131" t="s">
        <v>4146</v>
      </c>
      <c r="E558" s="131" t="s">
        <v>4148</v>
      </c>
      <c r="F558" s="132">
        <v>49600</v>
      </c>
      <c r="G558" s="132">
        <v>-49599</v>
      </c>
      <c r="H558" s="143">
        <v>1</v>
      </c>
    </row>
    <row r="559" spans="1:8" x14ac:dyDescent="0.5">
      <c r="A559" s="129">
        <v>167</v>
      </c>
      <c r="B559" s="130">
        <v>100000071292</v>
      </c>
      <c r="C559" s="129">
        <v>0</v>
      </c>
      <c r="D559" s="131" t="s">
        <v>4146</v>
      </c>
      <c r="E559" s="131" t="s">
        <v>369</v>
      </c>
      <c r="F559" s="132">
        <v>19600</v>
      </c>
      <c r="G559" s="132">
        <v>-19599</v>
      </c>
      <c r="H559" s="143">
        <v>1</v>
      </c>
    </row>
    <row r="560" spans="1:8" x14ac:dyDescent="0.5">
      <c r="A560" s="129">
        <v>168</v>
      </c>
      <c r="B560" s="130">
        <v>100000071293</v>
      </c>
      <c r="C560" s="129">
        <v>0</v>
      </c>
      <c r="D560" s="131" t="s">
        <v>4146</v>
      </c>
      <c r="E560" s="131" t="s">
        <v>4149</v>
      </c>
      <c r="F560" s="132">
        <v>49600</v>
      </c>
      <c r="G560" s="132">
        <v>-49599</v>
      </c>
      <c r="H560" s="143">
        <v>1</v>
      </c>
    </row>
    <row r="561" spans="1:8" x14ac:dyDescent="0.5">
      <c r="A561" s="129">
        <v>169</v>
      </c>
      <c r="B561" s="130">
        <v>100000071294</v>
      </c>
      <c r="C561" s="129">
        <v>0</v>
      </c>
      <c r="D561" s="131" t="s">
        <v>4146</v>
      </c>
      <c r="E561" s="131" t="s">
        <v>4150</v>
      </c>
      <c r="F561" s="132">
        <v>59600</v>
      </c>
      <c r="G561" s="132">
        <v>-59599</v>
      </c>
      <c r="H561" s="143">
        <v>1</v>
      </c>
    </row>
    <row r="562" spans="1:8" x14ac:dyDescent="0.5">
      <c r="A562" s="129">
        <v>170</v>
      </c>
      <c r="B562" s="130">
        <v>100000071295</v>
      </c>
      <c r="C562" s="129">
        <v>0</v>
      </c>
      <c r="D562" s="131" t="s">
        <v>4146</v>
      </c>
      <c r="E562" s="131" t="s">
        <v>4151</v>
      </c>
      <c r="F562" s="132">
        <v>31866.67</v>
      </c>
      <c r="G562" s="132">
        <v>-31865.67</v>
      </c>
      <c r="H562" s="143">
        <v>1</v>
      </c>
    </row>
    <row r="563" spans="1:8" x14ac:dyDescent="0.5">
      <c r="A563" s="129">
        <v>171</v>
      </c>
      <c r="B563" s="130">
        <v>100000071296</v>
      </c>
      <c r="C563" s="129">
        <v>0</v>
      </c>
      <c r="D563" s="131" t="s">
        <v>4146</v>
      </c>
      <c r="E563" s="131" t="s">
        <v>4152</v>
      </c>
      <c r="F563" s="132">
        <v>23600</v>
      </c>
      <c r="G563" s="132">
        <v>-23599</v>
      </c>
      <c r="H563" s="143">
        <v>1</v>
      </c>
    </row>
    <row r="564" spans="1:8" x14ac:dyDescent="0.5">
      <c r="A564" s="129">
        <v>172</v>
      </c>
      <c r="B564" s="130">
        <v>100000071330</v>
      </c>
      <c r="C564" s="129">
        <v>0</v>
      </c>
      <c r="D564" s="131" t="s">
        <v>4146</v>
      </c>
      <c r="E564" s="131" t="s">
        <v>4151</v>
      </c>
      <c r="F564" s="132">
        <v>31866.67</v>
      </c>
      <c r="G564" s="132">
        <v>-31865.67</v>
      </c>
      <c r="H564" s="143">
        <v>1</v>
      </c>
    </row>
    <row r="565" spans="1:8" x14ac:dyDescent="0.5">
      <c r="A565" s="129">
        <v>173</v>
      </c>
      <c r="B565" s="130">
        <v>100000071331</v>
      </c>
      <c r="C565" s="129">
        <v>0</v>
      </c>
      <c r="D565" s="131" t="s">
        <v>4146</v>
      </c>
      <c r="E565" s="131" t="s">
        <v>4151</v>
      </c>
      <c r="F565" s="132">
        <v>31866.67</v>
      </c>
      <c r="G565" s="132">
        <v>-31865.67</v>
      </c>
      <c r="H565" s="143">
        <v>1</v>
      </c>
    </row>
    <row r="566" spans="1:8" x14ac:dyDescent="0.5">
      <c r="A566" s="129">
        <v>174</v>
      </c>
      <c r="B566" s="130">
        <v>100000073034</v>
      </c>
      <c r="C566" s="129">
        <v>0</v>
      </c>
      <c r="D566" s="131" t="s">
        <v>4153</v>
      </c>
      <c r="E566" s="131" t="s">
        <v>4154</v>
      </c>
      <c r="F566" s="132">
        <v>100000</v>
      </c>
      <c r="G566" s="132">
        <v>-99999</v>
      </c>
      <c r="H566" s="143">
        <v>1</v>
      </c>
    </row>
    <row r="567" spans="1:8" x14ac:dyDescent="0.5">
      <c r="A567" s="129">
        <v>175</v>
      </c>
      <c r="B567" s="130">
        <v>100000073053</v>
      </c>
      <c r="C567" s="129">
        <v>0</v>
      </c>
      <c r="D567" s="131" t="s">
        <v>4153</v>
      </c>
      <c r="E567" s="131" t="s">
        <v>4155</v>
      </c>
      <c r="F567" s="132">
        <v>90000</v>
      </c>
      <c r="G567" s="132">
        <v>-89999</v>
      </c>
      <c r="H567" s="143">
        <v>1</v>
      </c>
    </row>
    <row r="568" spans="1:8" x14ac:dyDescent="0.5">
      <c r="A568" s="129">
        <v>176</v>
      </c>
      <c r="B568" s="130">
        <v>100000073054</v>
      </c>
      <c r="C568" s="129">
        <v>0</v>
      </c>
      <c r="D568" s="131" t="s">
        <v>4153</v>
      </c>
      <c r="E568" s="131" t="s">
        <v>4156</v>
      </c>
      <c r="F568" s="132">
        <v>100000</v>
      </c>
      <c r="G568" s="132">
        <v>-99999</v>
      </c>
      <c r="H568" s="143">
        <v>1</v>
      </c>
    </row>
    <row r="569" spans="1:8" x14ac:dyDescent="0.5">
      <c r="A569" s="129">
        <v>177</v>
      </c>
      <c r="B569" s="130">
        <v>100000073171</v>
      </c>
      <c r="C569" s="129">
        <v>0</v>
      </c>
      <c r="D569" s="131" t="s">
        <v>4157</v>
      </c>
      <c r="E569" s="131" t="s">
        <v>3556</v>
      </c>
      <c r="F569" s="132">
        <v>62595</v>
      </c>
      <c r="G569" s="132">
        <v>-62594</v>
      </c>
      <c r="H569" s="143">
        <v>1</v>
      </c>
    </row>
    <row r="570" spans="1:8" x14ac:dyDescent="0.5">
      <c r="A570" s="129">
        <v>178</v>
      </c>
      <c r="B570" s="130">
        <v>100000073172</v>
      </c>
      <c r="C570" s="129">
        <v>0</v>
      </c>
      <c r="D570" s="131" t="s">
        <v>4157</v>
      </c>
      <c r="E570" s="131" t="s">
        <v>3557</v>
      </c>
      <c r="F570" s="132">
        <v>213465</v>
      </c>
      <c r="G570" s="132">
        <v>-213464</v>
      </c>
      <c r="H570" s="143">
        <v>1</v>
      </c>
    </row>
    <row r="571" spans="1:8" x14ac:dyDescent="0.5">
      <c r="A571" s="129">
        <v>179</v>
      </c>
      <c r="B571" s="130">
        <v>100000073173</v>
      </c>
      <c r="C571" s="129">
        <v>0</v>
      </c>
      <c r="D571" s="131" t="s">
        <v>4157</v>
      </c>
      <c r="E571" s="131" t="s">
        <v>4158</v>
      </c>
      <c r="F571" s="132">
        <v>306341</v>
      </c>
      <c r="G571" s="132">
        <v>-306340</v>
      </c>
      <c r="H571" s="143">
        <v>1</v>
      </c>
    </row>
    <row r="572" spans="1:8" x14ac:dyDescent="0.5">
      <c r="A572" s="129">
        <v>180</v>
      </c>
      <c r="B572" s="130">
        <v>100000073174</v>
      </c>
      <c r="C572" s="129">
        <v>0</v>
      </c>
      <c r="D572" s="131" t="s">
        <v>4157</v>
      </c>
      <c r="E572" s="131" t="s">
        <v>4159</v>
      </c>
      <c r="F572" s="132">
        <v>508250</v>
      </c>
      <c r="G572" s="132">
        <v>-508249</v>
      </c>
      <c r="H572" s="143">
        <v>1</v>
      </c>
    </row>
    <row r="573" spans="1:8" x14ac:dyDescent="0.5">
      <c r="A573" s="129">
        <v>181</v>
      </c>
      <c r="B573" s="130">
        <v>100000073175</v>
      </c>
      <c r="C573" s="129">
        <v>0</v>
      </c>
      <c r="D573" s="131" t="s">
        <v>4157</v>
      </c>
      <c r="E573" s="131" t="s">
        <v>4160</v>
      </c>
      <c r="F573" s="132">
        <v>366475</v>
      </c>
      <c r="G573" s="132">
        <v>-366474</v>
      </c>
      <c r="H573" s="143">
        <v>1</v>
      </c>
    </row>
    <row r="574" spans="1:8" x14ac:dyDescent="0.5">
      <c r="A574" s="129">
        <v>182</v>
      </c>
      <c r="B574" s="130">
        <v>100000073176</v>
      </c>
      <c r="C574" s="129">
        <v>0</v>
      </c>
      <c r="D574" s="131" t="s">
        <v>4157</v>
      </c>
      <c r="E574" s="131" t="s">
        <v>2223</v>
      </c>
      <c r="F574" s="132">
        <v>132808.4</v>
      </c>
      <c r="G574" s="132">
        <v>-132807.4</v>
      </c>
      <c r="H574" s="143">
        <v>1</v>
      </c>
    </row>
    <row r="575" spans="1:8" x14ac:dyDescent="0.5">
      <c r="A575" s="129">
        <v>183</v>
      </c>
      <c r="B575" s="130">
        <v>100000073177</v>
      </c>
      <c r="C575" s="129">
        <v>0</v>
      </c>
      <c r="D575" s="131" t="s">
        <v>4157</v>
      </c>
      <c r="E575" s="131" t="s">
        <v>4161</v>
      </c>
      <c r="F575" s="132">
        <v>59492</v>
      </c>
      <c r="G575" s="132">
        <v>-59491</v>
      </c>
      <c r="H575" s="143">
        <v>1</v>
      </c>
    </row>
    <row r="576" spans="1:8" x14ac:dyDescent="0.5">
      <c r="A576" s="129">
        <v>184</v>
      </c>
      <c r="B576" s="130">
        <v>100000073178</v>
      </c>
      <c r="C576" s="129">
        <v>0</v>
      </c>
      <c r="D576" s="131" t="s">
        <v>4162</v>
      </c>
      <c r="E576" s="131" t="s">
        <v>1819</v>
      </c>
      <c r="F576" s="132">
        <v>92876</v>
      </c>
      <c r="G576" s="132">
        <v>-92875</v>
      </c>
      <c r="H576" s="143">
        <v>1</v>
      </c>
    </row>
    <row r="577" spans="1:8" x14ac:dyDescent="0.5">
      <c r="A577" s="129">
        <v>185</v>
      </c>
      <c r="B577" s="130">
        <v>100000073179</v>
      </c>
      <c r="C577" s="129">
        <v>0</v>
      </c>
      <c r="D577" s="131" t="s">
        <v>4162</v>
      </c>
      <c r="E577" s="131" t="s">
        <v>4163</v>
      </c>
      <c r="F577" s="132">
        <v>10700</v>
      </c>
      <c r="G577" s="132">
        <v>-10699</v>
      </c>
      <c r="H577" s="143">
        <v>1</v>
      </c>
    </row>
    <row r="578" spans="1:8" x14ac:dyDescent="0.5">
      <c r="A578" s="129">
        <v>186</v>
      </c>
      <c r="B578" s="130">
        <v>100000073181</v>
      </c>
      <c r="C578" s="129">
        <v>0</v>
      </c>
      <c r="D578" s="131" t="s">
        <v>4162</v>
      </c>
      <c r="E578" s="131" t="s">
        <v>1038</v>
      </c>
      <c r="F578" s="132">
        <v>31816.45</v>
      </c>
      <c r="G578" s="132">
        <v>-31815.45</v>
      </c>
      <c r="H578" s="143">
        <v>1</v>
      </c>
    </row>
    <row r="579" spans="1:8" x14ac:dyDescent="0.5">
      <c r="A579" s="129">
        <v>187</v>
      </c>
      <c r="B579" s="130">
        <v>100000073182</v>
      </c>
      <c r="C579" s="129">
        <v>0</v>
      </c>
      <c r="D579" s="131" t="s">
        <v>4162</v>
      </c>
      <c r="E579" s="131" t="s">
        <v>4164</v>
      </c>
      <c r="F579" s="132">
        <v>5119.95</v>
      </c>
      <c r="G579" s="132">
        <v>-5118.95</v>
      </c>
      <c r="H579" s="143">
        <v>1</v>
      </c>
    </row>
    <row r="580" spans="1:8" x14ac:dyDescent="0.5">
      <c r="A580" s="129">
        <v>188</v>
      </c>
      <c r="B580" s="130">
        <v>100000073183</v>
      </c>
      <c r="C580" s="129">
        <v>0</v>
      </c>
      <c r="D580" s="131" t="s">
        <v>4162</v>
      </c>
      <c r="E580" s="131" t="s">
        <v>4165</v>
      </c>
      <c r="F580" s="132">
        <v>5119.95</v>
      </c>
      <c r="G580" s="132">
        <v>-5118.95</v>
      </c>
      <c r="H580" s="143">
        <v>1</v>
      </c>
    </row>
    <row r="581" spans="1:8" x14ac:dyDescent="0.5">
      <c r="A581" s="129">
        <v>189</v>
      </c>
      <c r="B581" s="130">
        <v>100000073185</v>
      </c>
      <c r="C581" s="129">
        <v>0</v>
      </c>
      <c r="D581" s="131" t="s">
        <v>4162</v>
      </c>
      <c r="E581" s="131" t="s">
        <v>4166</v>
      </c>
      <c r="F581" s="132">
        <v>5671</v>
      </c>
      <c r="G581" s="132">
        <v>-5670</v>
      </c>
      <c r="H581" s="143">
        <v>1</v>
      </c>
    </row>
    <row r="582" spans="1:8" x14ac:dyDescent="0.5">
      <c r="A582" s="129">
        <v>190</v>
      </c>
      <c r="B582" s="130">
        <v>100000073186</v>
      </c>
      <c r="C582" s="129">
        <v>0</v>
      </c>
      <c r="D582" s="131" t="s">
        <v>4162</v>
      </c>
      <c r="E582" s="131" t="s">
        <v>4167</v>
      </c>
      <c r="F582" s="132">
        <v>6580.5</v>
      </c>
      <c r="G582" s="132">
        <v>-6579.5</v>
      </c>
      <c r="H582" s="143">
        <v>1</v>
      </c>
    </row>
    <row r="583" spans="1:8" x14ac:dyDescent="0.5">
      <c r="A583" s="129">
        <v>191</v>
      </c>
      <c r="B583" s="130">
        <v>100000073187</v>
      </c>
      <c r="C583" s="129">
        <v>0</v>
      </c>
      <c r="D583" s="131" t="s">
        <v>4162</v>
      </c>
      <c r="E583" s="131" t="s">
        <v>4167</v>
      </c>
      <c r="F583" s="132">
        <v>6580.5</v>
      </c>
      <c r="G583" s="132">
        <v>-6579.5</v>
      </c>
      <c r="H583" s="143">
        <v>1</v>
      </c>
    </row>
    <row r="584" spans="1:8" x14ac:dyDescent="0.5">
      <c r="A584" s="129">
        <v>192</v>
      </c>
      <c r="B584" s="130">
        <v>100000073188</v>
      </c>
      <c r="C584" s="129">
        <v>0</v>
      </c>
      <c r="D584" s="131" t="s">
        <v>4168</v>
      </c>
      <c r="E584" s="131" t="s">
        <v>4169</v>
      </c>
      <c r="F584" s="132">
        <v>22000</v>
      </c>
      <c r="G584" s="132">
        <v>-21999</v>
      </c>
      <c r="H584" s="143">
        <v>1</v>
      </c>
    </row>
    <row r="585" spans="1:8" x14ac:dyDescent="0.5">
      <c r="A585" s="129">
        <v>193</v>
      </c>
      <c r="B585" s="130">
        <v>100000073189</v>
      </c>
      <c r="C585" s="129">
        <v>0</v>
      </c>
      <c r="D585" s="131" t="s">
        <v>4168</v>
      </c>
      <c r="E585" s="131" t="s">
        <v>1819</v>
      </c>
      <c r="F585" s="132">
        <v>14509.2</v>
      </c>
      <c r="G585" s="132">
        <v>-14508.2</v>
      </c>
      <c r="H585" s="143">
        <v>1</v>
      </c>
    </row>
    <row r="586" spans="1:8" x14ac:dyDescent="0.5">
      <c r="A586" s="129">
        <v>194</v>
      </c>
      <c r="B586" s="130">
        <v>100000073190</v>
      </c>
      <c r="C586" s="129">
        <v>0</v>
      </c>
      <c r="D586" s="131" t="s">
        <v>4168</v>
      </c>
      <c r="E586" s="131" t="s">
        <v>1819</v>
      </c>
      <c r="F586" s="132">
        <v>13482</v>
      </c>
      <c r="G586" s="132">
        <v>-13481</v>
      </c>
      <c r="H586" s="143">
        <v>1</v>
      </c>
    </row>
    <row r="587" spans="1:8" x14ac:dyDescent="0.5">
      <c r="A587" s="129">
        <v>195</v>
      </c>
      <c r="B587" s="130">
        <v>100000073191</v>
      </c>
      <c r="C587" s="129">
        <v>0</v>
      </c>
      <c r="D587" s="131" t="s">
        <v>4162</v>
      </c>
      <c r="E587" s="131" t="s">
        <v>1819</v>
      </c>
      <c r="F587" s="132">
        <v>47829</v>
      </c>
      <c r="G587" s="132">
        <v>-47828</v>
      </c>
      <c r="H587" s="143">
        <v>1</v>
      </c>
    </row>
    <row r="588" spans="1:8" x14ac:dyDescent="0.5">
      <c r="A588" s="129">
        <v>196</v>
      </c>
      <c r="B588" s="130">
        <v>100000073193</v>
      </c>
      <c r="C588" s="129">
        <v>0</v>
      </c>
      <c r="D588" s="131" t="s">
        <v>4162</v>
      </c>
      <c r="E588" s="131" t="s">
        <v>373</v>
      </c>
      <c r="F588" s="132">
        <v>13482</v>
      </c>
      <c r="G588" s="132">
        <v>-13481</v>
      </c>
      <c r="H588" s="143">
        <v>1</v>
      </c>
    </row>
    <row r="589" spans="1:8" x14ac:dyDescent="0.5">
      <c r="A589" s="129">
        <v>197</v>
      </c>
      <c r="B589" s="130">
        <v>100000073194</v>
      </c>
      <c r="C589" s="129">
        <v>0</v>
      </c>
      <c r="D589" s="131" t="s">
        <v>4168</v>
      </c>
      <c r="E589" s="131" t="s">
        <v>4170</v>
      </c>
      <c r="F589" s="132">
        <v>20000.009999999998</v>
      </c>
      <c r="G589" s="132">
        <v>-19999.009999999998</v>
      </c>
      <c r="H589" s="143">
        <v>1</v>
      </c>
    </row>
    <row r="590" spans="1:8" x14ac:dyDescent="0.5">
      <c r="A590" s="129">
        <v>198</v>
      </c>
      <c r="B590" s="130">
        <v>100000073195</v>
      </c>
      <c r="C590" s="129">
        <v>0</v>
      </c>
      <c r="D590" s="131" t="s">
        <v>4162</v>
      </c>
      <c r="E590" s="131" t="s">
        <v>1819</v>
      </c>
      <c r="F590" s="132">
        <v>28697.4</v>
      </c>
      <c r="G590" s="132">
        <v>-28696.400000000001</v>
      </c>
      <c r="H590" s="143">
        <v>1</v>
      </c>
    </row>
    <row r="591" spans="1:8" x14ac:dyDescent="0.5">
      <c r="A591" s="129">
        <v>199</v>
      </c>
      <c r="B591" s="130">
        <v>100000073196</v>
      </c>
      <c r="C591" s="129">
        <v>0</v>
      </c>
      <c r="D591" s="131" t="s">
        <v>4162</v>
      </c>
      <c r="E591" s="131" t="s">
        <v>4171</v>
      </c>
      <c r="F591" s="132">
        <v>16050</v>
      </c>
      <c r="G591" s="132">
        <v>-16049</v>
      </c>
      <c r="H591" s="143">
        <v>1</v>
      </c>
    </row>
    <row r="592" spans="1:8" x14ac:dyDescent="0.5">
      <c r="A592" s="129">
        <v>200</v>
      </c>
      <c r="B592" s="130">
        <v>100000073197</v>
      </c>
      <c r="C592" s="129">
        <v>0</v>
      </c>
      <c r="D592" s="131" t="s">
        <v>4162</v>
      </c>
      <c r="E592" s="131" t="s">
        <v>4172</v>
      </c>
      <c r="F592" s="132">
        <v>16050</v>
      </c>
      <c r="G592" s="132">
        <v>-16049</v>
      </c>
      <c r="H592" s="143">
        <v>1</v>
      </c>
    </row>
    <row r="593" spans="1:8" x14ac:dyDescent="0.5">
      <c r="A593" s="129">
        <v>201</v>
      </c>
      <c r="B593" s="130">
        <v>100000073200</v>
      </c>
      <c r="C593" s="129">
        <v>0</v>
      </c>
      <c r="D593" s="131" t="s">
        <v>4162</v>
      </c>
      <c r="E593" s="131" t="s">
        <v>4173</v>
      </c>
      <c r="F593" s="132">
        <v>8560</v>
      </c>
      <c r="G593" s="132">
        <v>-8559</v>
      </c>
      <c r="H593" s="143">
        <v>1</v>
      </c>
    </row>
    <row r="594" spans="1:8" x14ac:dyDescent="0.5">
      <c r="A594" s="129">
        <v>202</v>
      </c>
      <c r="B594" s="130">
        <v>100000073201</v>
      </c>
      <c r="C594" s="129">
        <v>0</v>
      </c>
      <c r="D594" s="131" t="s">
        <v>4162</v>
      </c>
      <c r="E594" s="131" t="s">
        <v>4174</v>
      </c>
      <c r="F594" s="132">
        <v>7490</v>
      </c>
      <c r="G594" s="132">
        <v>-7489</v>
      </c>
      <c r="H594" s="143">
        <v>1</v>
      </c>
    </row>
    <row r="595" spans="1:8" x14ac:dyDescent="0.5">
      <c r="A595" s="129">
        <v>203</v>
      </c>
      <c r="B595" s="130">
        <v>100000073202</v>
      </c>
      <c r="C595" s="129">
        <v>0</v>
      </c>
      <c r="D595" s="131" t="s">
        <v>4153</v>
      </c>
      <c r="E595" s="131" t="s">
        <v>4175</v>
      </c>
      <c r="F595" s="132">
        <v>122160</v>
      </c>
      <c r="G595" s="132">
        <v>-122159</v>
      </c>
      <c r="H595" s="143">
        <v>1</v>
      </c>
    </row>
    <row r="596" spans="1:8" x14ac:dyDescent="0.5">
      <c r="A596" s="129">
        <v>204</v>
      </c>
      <c r="B596" s="130">
        <v>100000073203</v>
      </c>
      <c r="C596" s="129">
        <v>0</v>
      </c>
      <c r="D596" s="131" t="s">
        <v>4168</v>
      </c>
      <c r="E596" s="131" t="s">
        <v>4176</v>
      </c>
      <c r="F596" s="132">
        <v>99831</v>
      </c>
      <c r="G596" s="132">
        <v>-99830</v>
      </c>
      <c r="H596" s="143">
        <v>1</v>
      </c>
    </row>
    <row r="597" spans="1:8" x14ac:dyDescent="0.5">
      <c r="A597" s="129">
        <v>205</v>
      </c>
      <c r="B597" s="130">
        <v>100000073204</v>
      </c>
      <c r="C597" s="129">
        <v>0</v>
      </c>
      <c r="D597" s="131" t="s">
        <v>4153</v>
      </c>
      <c r="E597" s="131" t="s">
        <v>698</v>
      </c>
      <c r="F597" s="132">
        <v>79999.990000000005</v>
      </c>
      <c r="G597" s="132">
        <v>-79998.990000000005</v>
      </c>
      <c r="H597" s="143">
        <v>1</v>
      </c>
    </row>
    <row r="598" spans="1:8" x14ac:dyDescent="0.5">
      <c r="A598" s="129">
        <v>206</v>
      </c>
      <c r="B598" s="130">
        <v>100000073205</v>
      </c>
      <c r="C598" s="129">
        <v>0</v>
      </c>
      <c r="D598" s="131" t="s">
        <v>4153</v>
      </c>
      <c r="E598" s="131" t="s">
        <v>4177</v>
      </c>
      <c r="F598" s="132">
        <v>8400</v>
      </c>
      <c r="G598" s="132">
        <v>-8399</v>
      </c>
      <c r="H598" s="143">
        <v>1</v>
      </c>
    </row>
    <row r="599" spans="1:8" x14ac:dyDescent="0.5">
      <c r="A599" s="129">
        <v>207</v>
      </c>
      <c r="B599" s="130">
        <v>100000073206</v>
      </c>
      <c r="C599" s="129">
        <v>0</v>
      </c>
      <c r="D599" s="131" t="s">
        <v>4153</v>
      </c>
      <c r="E599" s="131" t="s">
        <v>2072</v>
      </c>
      <c r="F599" s="132">
        <v>10000.01</v>
      </c>
      <c r="G599" s="132">
        <v>-9999.01</v>
      </c>
      <c r="H599" s="143">
        <v>1</v>
      </c>
    </row>
    <row r="600" spans="1:8" x14ac:dyDescent="0.5">
      <c r="A600" s="129">
        <v>208</v>
      </c>
      <c r="B600" s="130">
        <v>100000076437</v>
      </c>
      <c r="C600" s="129">
        <v>0</v>
      </c>
      <c r="D600" s="131" t="s">
        <v>4178</v>
      </c>
      <c r="E600" s="131" t="s">
        <v>4179</v>
      </c>
      <c r="F600" s="132">
        <v>31190.5</v>
      </c>
      <c r="G600" s="132">
        <v>-31189.5</v>
      </c>
      <c r="H600" s="143">
        <v>1</v>
      </c>
    </row>
    <row r="601" spans="1:8" x14ac:dyDescent="0.5">
      <c r="A601" s="129">
        <v>209</v>
      </c>
      <c r="B601" s="130">
        <v>100000076438</v>
      </c>
      <c r="C601" s="129">
        <v>0</v>
      </c>
      <c r="D601" s="131" t="s">
        <v>4178</v>
      </c>
      <c r="E601" s="131" t="s">
        <v>4179</v>
      </c>
      <c r="F601" s="132">
        <v>31190.5</v>
      </c>
      <c r="G601" s="132">
        <v>-31189.5</v>
      </c>
      <c r="H601" s="143">
        <v>1</v>
      </c>
    </row>
    <row r="602" spans="1:8" x14ac:dyDescent="0.5">
      <c r="A602" s="129">
        <v>210</v>
      </c>
      <c r="B602" s="130">
        <v>100000076451</v>
      </c>
      <c r="C602" s="129">
        <v>0</v>
      </c>
      <c r="D602" s="131" t="s">
        <v>105</v>
      </c>
      <c r="E602" s="131" t="s">
        <v>2223</v>
      </c>
      <c r="F602" s="132">
        <v>57500</v>
      </c>
      <c r="G602" s="132">
        <v>-57499</v>
      </c>
      <c r="H602" s="143">
        <v>1</v>
      </c>
    </row>
    <row r="603" spans="1:8" x14ac:dyDescent="0.5">
      <c r="A603" s="129">
        <v>211</v>
      </c>
      <c r="B603" s="130">
        <v>100000076470</v>
      </c>
      <c r="C603" s="129">
        <v>0</v>
      </c>
      <c r="D603" s="131" t="s">
        <v>4180</v>
      </c>
      <c r="E603" s="131" t="s">
        <v>4181</v>
      </c>
      <c r="F603" s="132">
        <v>34133</v>
      </c>
      <c r="G603" s="132">
        <v>-34132</v>
      </c>
      <c r="H603" s="143">
        <v>1</v>
      </c>
    </row>
    <row r="604" spans="1:8" x14ac:dyDescent="0.5">
      <c r="A604" s="129">
        <v>212</v>
      </c>
      <c r="B604" s="130">
        <v>100000076471</v>
      </c>
      <c r="C604" s="129">
        <v>0</v>
      </c>
      <c r="D604" s="131" t="s">
        <v>4180</v>
      </c>
      <c r="E604" s="131" t="s">
        <v>4181</v>
      </c>
      <c r="F604" s="132">
        <v>34133</v>
      </c>
      <c r="G604" s="132">
        <v>-34132</v>
      </c>
      <c r="H604" s="143">
        <v>1</v>
      </c>
    </row>
    <row r="605" spans="1:8" x14ac:dyDescent="0.5">
      <c r="A605" s="129">
        <v>213</v>
      </c>
      <c r="B605" s="130">
        <v>100000076472</v>
      </c>
      <c r="C605" s="129">
        <v>0</v>
      </c>
      <c r="D605" s="131" t="s">
        <v>4180</v>
      </c>
      <c r="E605" s="131" t="s">
        <v>4182</v>
      </c>
      <c r="F605" s="132">
        <v>9945.65</v>
      </c>
      <c r="G605" s="132">
        <v>-9944.65</v>
      </c>
      <c r="H605" s="143">
        <v>1</v>
      </c>
    </row>
    <row r="606" spans="1:8" x14ac:dyDescent="0.5">
      <c r="A606" s="129">
        <v>214</v>
      </c>
      <c r="B606" s="130">
        <v>100000076473</v>
      </c>
      <c r="C606" s="129">
        <v>0</v>
      </c>
      <c r="D606" s="131" t="s">
        <v>4180</v>
      </c>
      <c r="E606" s="131" t="s">
        <v>4182</v>
      </c>
      <c r="F606" s="132">
        <v>9945.65</v>
      </c>
      <c r="G606" s="132">
        <v>-9944.65</v>
      </c>
      <c r="H606" s="143">
        <v>1</v>
      </c>
    </row>
    <row r="607" spans="1:8" x14ac:dyDescent="0.5">
      <c r="A607" s="129">
        <v>215</v>
      </c>
      <c r="B607" s="130">
        <v>100000076474</v>
      </c>
      <c r="C607" s="129">
        <v>0</v>
      </c>
      <c r="D607" s="131" t="s">
        <v>4183</v>
      </c>
      <c r="E607" s="131" t="s">
        <v>4184</v>
      </c>
      <c r="F607" s="132">
        <v>43607.85</v>
      </c>
      <c r="G607" s="132">
        <v>-43606.85</v>
      </c>
      <c r="H607" s="143">
        <v>1</v>
      </c>
    </row>
    <row r="608" spans="1:8" x14ac:dyDescent="0.5">
      <c r="A608" s="129">
        <v>216</v>
      </c>
      <c r="B608" s="130">
        <v>100000076475</v>
      </c>
      <c r="C608" s="129">
        <v>0</v>
      </c>
      <c r="D608" s="131" t="s">
        <v>4183</v>
      </c>
      <c r="E608" s="131" t="s">
        <v>4184</v>
      </c>
      <c r="F608" s="132">
        <v>43607.85</v>
      </c>
      <c r="G608" s="132">
        <v>-43606.85</v>
      </c>
      <c r="H608" s="143">
        <v>1</v>
      </c>
    </row>
    <row r="609" spans="1:8" x14ac:dyDescent="0.5">
      <c r="A609" s="129">
        <v>217</v>
      </c>
      <c r="B609" s="130">
        <v>100000076755</v>
      </c>
      <c r="C609" s="129">
        <v>0</v>
      </c>
      <c r="D609" s="131" t="s">
        <v>4185</v>
      </c>
      <c r="E609" s="131" t="s">
        <v>4186</v>
      </c>
      <c r="F609" s="132">
        <v>18832</v>
      </c>
      <c r="G609" s="132">
        <v>-18831</v>
      </c>
      <c r="H609" s="143">
        <v>1</v>
      </c>
    </row>
    <row r="610" spans="1:8" x14ac:dyDescent="0.5">
      <c r="A610" s="129">
        <v>218</v>
      </c>
      <c r="B610" s="130">
        <v>100000076756</v>
      </c>
      <c r="C610" s="129">
        <v>0</v>
      </c>
      <c r="D610" s="131" t="s">
        <v>4185</v>
      </c>
      <c r="E610" s="131" t="s">
        <v>4186</v>
      </c>
      <c r="F610" s="132">
        <v>18832</v>
      </c>
      <c r="G610" s="132">
        <v>-18831</v>
      </c>
      <c r="H610" s="143">
        <v>1</v>
      </c>
    </row>
    <row r="611" spans="1:8" x14ac:dyDescent="0.5">
      <c r="A611" s="129">
        <v>219</v>
      </c>
      <c r="B611" s="130">
        <v>100000076757</v>
      </c>
      <c r="C611" s="129">
        <v>0</v>
      </c>
      <c r="D611" s="131" t="s">
        <v>4185</v>
      </c>
      <c r="E611" s="131" t="s">
        <v>4186</v>
      </c>
      <c r="F611" s="132">
        <v>18832</v>
      </c>
      <c r="G611" s="132">
        <v>-18831</v>
      </c>
      <c r="H611" s="143">
        <v>1</v>
      </c>
    </row>
    <row r="612" spans="1:8" x14ac:dyDescent="0.5">
      <c r="A612" s="129">
        <v>220</v>
      </c>
      <c r="B612" s="130">
        <v>100000076840</v>
      </c>
      <c r="C612" s="129">
        <v>0</v>
      </c>
      <c r="D612" s="131" t="s">
        <v>4187</v>
      </c>
      <c r="E612" s="131" t="s">
        <v>694</v>
      </c>
      <c r="F612" s="132">
        <v>33523.1</v>
      </c>
      <c r="G612" s="132">
        <v>-33522.1</v>
      </c>
      <c r="H612" s="143">
        <v>1</v>
      </c>
    </row>
    <row r="613" spans="1:8" x14ac:dyDescent="0.5">
      <c r="A613" s="129">
        <v>221</v>
      </c>
      <c r="B613" s="130">
        <v>100000076841</v>
      </c>
      <c r="C613" s="129">
        <v>0</v>
      </c>
      <c r="D613" s="131" t="s">
        <v>4187</v>
      </c>
      <c r="E613" s="131" t="s">
        <v>694</v>
      </c>
      <c r="F613" s="132">
        <v>33523.1</v>
      </c>
      <c r="G613" s="132">
        <v>-33522.1</v>
      </c>
      <c r="H613" s="143">
        <v>1</v>
      </c>
    </row>
    <row r="614" spans="1:8" x14ac:dyDescent="0.5">
      <c r="A614" s="129">
        <v>222</v>
      </c>
      <c r="B614" s="130">
        <v>100000076896</v>
      </c>
      <c r="C614" s="129">
        <v>0</v>
      </c>
      <c r="D614" s="131" t="s">
        <v>105</v>
      </c>
      <c r="E614" s="131" t="s">
        <v>4188</v>
      </c>
      <c r="F614" s="132">
        <v>22951.5</v>
      </c>
      <c r="G614" s="132">
        <v>-22950.5</v>
      </c>
      <c r="H614" s="143">
        <v>1</v>
      </c>
    </row>
    <row r="615" spans="1:8" x14ac:dyDescent="0.5">
      <c r="A615" s="129">
        <v>223</v>
      </c>
      <c r="B615" s="130">
        <v>100000076897</v>
      </c>
      <c r="C615" s="129">
        <v>0</v>
      </c>
      <c r="D615" s="131" t="s">
        <v>105</v>
      </c>
      <c r="E615" s="131" t="s">
        <v>4188</v>
      </c>
      <c r="F615" s="132">
        <v>22951.5</v>
      </c>
      <c r="G615" s="132">
        <v>-22950.5</v>
      </c>
      <c r="H615" s="143">
        <v>1</v>
      </c>
    </row>
    <row r="616" spans="1:8" x14ac:dyDescent="0.5">
      <c r="A616" s="129">
        <v>224</v>
      </c>
      <c r="B616" s="130">
        <v>100000079309</v>
      </c>
      <c r="C616" s="129">
        <v>0</v>
      </c>
      <c r="D616" s="131" t="s">
        <v>4189</v>
      </c>
      <c r="E616" s="131" t="s">
        <v>4190</v>
      </c>
      <c r="F616" s="132">
        <v>20865</v>
      </c>
      <c r="G616" s="132">
        <v>-20864</v>
      </c>
      <c r="H616" s="143">
        <v>1</v>
      </c>
    </row>
    <row r="617" spans="1:8" x14ac:dyDescent="0.5">
      <c r="A617" s="129">
        <v>225</v>
      </c>
      <c r="B617" s="130">
        <v>100000079310</v>
      </c>
      <c r="C617" s="129">
        <v>0</v>
      </c>
      <c r="D617" s="131" t="s">
        <v>4189</v>
      </c>
      <c r="E617" s="131" t="s">
        <v>4190</v>
      </c>
      <c r="F617" s="132">
        <v>20865</v>
      </c>
      <c r="G617" s="132">
        <v>-20864</v>
      </c>
      <c r="H617" s="143">
        <v>1</v>
      </c>
    </row>
    <row r="618" spans="1:8" x14ac:dyDescent="0.5">
      <c r="A618" s="129">
        <v>226</v>
      </c>
      <c r="B618" s="130">
        <v>100000079311</v>
      </c>
      <c r="C618" s="129">
        <v>0</v>
      </c>
      <c r="D618" s="131" t="s">
        <v>4189</v>
      </c>
      <c r="E618" s="131" t="s">
        <v>4190</v>
      </c>
      <c r="F618" s="132">
        <v>20865</v>
      </c>
      <c r="G618" s="132">
        <v>-20864</v>
      </c>
      <c r="H618" s="143">
        <v>1</v>
      </c>
    </row>
    <row r="619" spans="1:8" x14ac:dyDescent="0.5">
      <c r="A619" s="129">
        <v>227</v>
      </c>
      <c r="B619" s="130">
        <v>100000080797</v>
      </c>
      <c r="C619" s="129">
        <v>0</v>
      </c>
      <c r="D619" s="131" t="s">
        <v>156</v>
      </c>
      <c r="E619" s="131" t="s">
        <v>4191</v>
      </c>
      <c r="F619" s="132">
        <v>11900</v>
      </c>
      <c r="G619" s="132">
        <v>-11899</v>
      </c>
      <c r="H619" s="143">
        <v>1</v>
      </c>
    </row>
    <row r="620" spans="1:8" x14ac:dyDescent="0.5">
      <c r="A620" s="129">
        <v>228</v>
      </c>
      <c r="B620" s="130">
        <v>100000080815</v>
      </c>
      <c r="C620" s="129">
        <v>0</v>
      </c>
      <c r="D620" s="131" t="s">
        <v>4192</v>
      </c>
      <c r="E620" s="131" t="s">
        <v>4193</v>
      </c>
      <c r="F620" s="132">
        <v>6300</v>
      </c>
      <c r="G620" s="132">
        <v>-6299</v>
      </c>
      <c r="H620" s="143">
        <v>1</v>
      </c>
    </row>
    <row r="621" spans="1:8" x14ac:dyDescent="0.5">
      <c r="A621" s="129">
        <v>229</v>
      </c>
      <c r="B621" s="130">
        <v>100000080816</v>
      </c>
      <c r="C621" s="129">
        <v>0</v>
      </c>
      <c r="D621" s="131" t="s">
        <v>4192</v>
      </c>
      <c r="E621" s="131" t="s">
        <v>4193</v>
      </c>
      <c r="F621" s="132">
        <v>6300</v>
      </c>
      <c r="G621" s="132">
        <v>-6299</v>
      </c>
      <c r="H621" s="143">
        <v>1</v>
      </c>
    </row>
    <row r="622" spans="1:8" x14ac:dyDescent="0.5">
      <c r="A622" s="129">
        <v>230</v>
      </c>
      <c r="B622" s="130">
        <v>100000080817</v>
      </c>
      <c r="C622" s="129">
        <v>0</v>
      </c>
      <c r="D622" s="131" t="s">
        <v>4192</v>
      </c>
      <c r="E622" s="131" t="s">
        <v>4193</v>
      </c>
      <c r="F622" s="132">
        <v>6300</v>
      </c>
      <c r="G622" s="132">
        <v>-6299</v>
      </c>
      <c r="H622" s="143">
        <v>1</v>
      </c>
    </row>
    <row r="623" spans="1:8" x14ac:dyDescent="0.5">
      <c r="A623" s="129">
        <v>231</v>
      </c>
      <c r="B623" s="130">
        <v>100000080818</v>
      </c>
      <c r="C623" s="129">
        <v>0</v>
      </c>
      <c r="D623" s="131" t="s">
        <v>4192</v>
      </c>
      <c r="E623" s="131" t="s">
        <v>4193</v>
      </c>
      <c r="F623" s="132">
        <v>6300</v>
      </c>
      <c r="G623" s="132">
        <v>-6299</v>
      </c>
      <c r="H623" s="143">
        <v>1</v>
      </c>
    </row>
    <row r="624" spans="1:8" x14ac:dyDescent="0.5">
      <c r="A624" s="129">
        <v>232</v>
      </c>
      <c r="B624" s="130">
        <v>100000080819</v>
      </c>
      <c r="C624" s="129">
        <v>0</v>
      </c>
      <c r="D624" s="131" t="s">
        <v>4192</v>
      </c>
      <c r="E624" s="131" t="s">
        <v>4193</v>
      </c>
      <c r="F624" s="132">
        <v>6300</v>
      </c>
      <c r="G624" s="132">
        <v>-6299</v>
      </c>
      <c r="H624" s="143">
        <v>1</v>
      </c>
    </row>
    <row r="625" spans="1:8" x14ac:dyDescent="0.5">
      <c r="A625" s="129">
        <v>233</v>
      </c>
      <c r="B625" s="130">
        <v>100000080820</v>
      </c>
      <c r="C625" s="129">
        <v>0</v>
      </c>
      <c r="D625" s="131" t="s">
        <v>4192</v>
      </c>
      <c r="E625" s="131" t="s">
        <v>4193</v>
      </c>
      <c r="F625" s="132">
        <v>6300</v>
      </c>
      <c r="G625" s="132">
        <v>-6299</v>
      </c>
      <c r="H625" s="143">
        <v>1</v>
      </c>
    </row>
    <row r="626" spans="1:8" x14ac:dyDescent="0.5">
      <c r="A626" s="129">
        <v>234</v>
      </c>
      <c r="B626" s="130">
        <v>100000080821</v>
      </c>
      <c r="C626" s="129">
        <v>0</v>
      </c>
      <c r="D626" s="131" t="s">
        <v>4192</v>
      </c>
      <c r="E626" s="131" t="s">
        <v>4193</v>
      </c>
      <c r="F626" s="132">
        <v>6300</v>
      </c>
      <c r="G626" s="132">
        <v>-6299</v>
      </c>
      <c r="H626" s="143">
        <v>1</v>
      </c>
    </row>
    <row r="627" spans="1:8" x14ac:dyDescent="0.5">
      <c r="A627" s="129">
        <v>235</v>
      </c>
      <c r="B627" s="130">
        <v>100000082539</v>
      </c>
      <c r="C627" s="129">
        <v>0</v>
      </c>
      <c r="D627" s="131" t="s">
        <v>4194</v>
      </c>
      <c r="E627" s="131" t="s">
        <v>4195</v>
      </c>
      <c r="F627" s="132">
        <v>31399.15</v>
      </c>
      <c r="G627" s="132">
        <v>-31398.15</v>
      </c>
      <c r="H627" s="143">
        <v>1</v>
      </c>
    </row>
    <row r="628" spans="1:8" x14ac:dyDescent="0.5">
      <c r="A628" s="129">
        <v>236</v>
      </c>
      <c r="B628" s="130">
        <v>100000082540</v>
      </c>
      <c r="C628" s="129">
        <v>0</v>
      </c>
      <c r="D628" s="131" t="s">
        <v>4194</v>
      </c>
      <c r="E628" s="131" t="s">
        <v>4195</v>
      </c>
      <c r="F628" s="132">
        <v>31399.15</v>
      </c>
      <c r="G628" s="132">
        <v>-31398.15</v>
      </c>
      <c r="H628" s="143">
        <v>1</v>
      </c>
    </row>
    <row r="629" spans="1:8" x14ac:dyDescent="0.5">
      <c r="A629" s="129">
        <v>237</v>
      </c>
      <c r="B629" s="130">
        <v>100000082541</v>
      </c>
      <c r="C629" s="129">
        <v>0</v>
      </c>
      <c r="D629" s="131" t="s">
        <v>4194</v>
      </c>
      <c r="E629" s="131" t="s">
        <v>4195</v>
      </c>
      <c r="F629" s="132">
        <v>31399.15</v>
      </c>
      <c r="G629" s="132">
        <v>-31398.15</v>
      </c>
      <c r="H629" s="143">
        <v>1</v>
      </c>
    </row>
    <row r="630" spans="1:8" x14ac:dyDescent="0.5">
      <c r="A630" s="129">
        <v>238</v>
      </c>
      <c r="B630" s="130">
        <v>100000082542</v>
      </c>
      <c r="C630" s="129">
        <v>0</v>
      </c>
      <c r="D630" s="131" t="s">
        <v>4194</v>
      </c>
      <c r="E630" s="131" t="s">
        <v>4195</v>
      </c>
      <c r="F630" s="132">
        <v>31399.15</v>
      </c>
      <c r="G630" s="132">
        <v>-31398.15</v>
      </c>
      <c r="H630" s="143">
        <v>1</v>
      </c>
    </row>
    <row r="631" spans="1:8" x14ac:dyDescent="0.5">
      <c r="A631" s="129">
        <v>239</v>
      </c>
      <c r="B631" s="130">
        <v>100000082543</v>
      </c>
      <c r="C631" s="129">
        <v>0</v>
      </c>
      <c r="D631" s="131" t="s">
        <v>4194</v>
      </c>
      <c r="E631" s="131" t="s">
        <v>4195</v>
      </c>
      <c r="F631" s="132">
        <v>31399.15</v>
      </c>
      <c r="G631" s="132">
        <v>-31398.15</v>
      </c>
      <c r="H631" s="143">
        <v>1</v>
      </c>
    </row>
    <row r="632" spans="1:8" x14ac:dyDescent="0.5">
      <c r="A632" s="129">
        <v>240</v>
      </c>
      <c r="B632" s="130">
        <v>100000084603</v>
      </c>
      <c r="C632" s="129">
        <v>0</v>
      </c>
      <c r="D632" s="131" t="s">
        <v>4196</v>
      </c>
      <c r="E632" s="131" t="s">
        <v>4197</v>
      </c>
      <c r="F632" s="132">
        <v>38627</v>
      </c>
      <c r="G632" s="132">
        <v>-38626</v>
      </c>
      <c r="H632" s="143">
        <v>1</v>
      </c>
    </row>
    <row r="633" spans="1:8" x14ac:dyDescent="0.5">
      <c r="A633" s="129">
        <v>241</v>
      </c>
      <c r="B633" s="130">
        <v>100000085568</v>
      </c>
      <c r="C633" s="129">
        <v>0</v>
      </c>
      <c r="D633" s="131" t="s">
        <v>4198</v>
      </c>
      <c r="E633" s="131" t="s">
        <v>681</v>
      </c>
      <c r="F633" s="132">
        <v>19500</v>
      </c>
      <c r="G633" s="132">
        <v>-19499</v>
      </c>
      <c r="H633" s="143">
        <v>1</v>
      </c>
    </row>
    <row r="634" spans="1:8" x14ac:dyDescent="0.5">
      <c r="A634" s="129">
        <v>242</v>
      </c>
      <c r="B634" s="130">
        <v>100000085569</v>
      </c>
      <c r="C634" s="129">
        <v>0</v>
      </c>
      <c r="D634" s="131" t="s">
        <v>4199</v>
      </c>
      <c r="E634" s="131" t="s">
        <v>4200</v>
      </c>
      <c r="F634" s="132">
        <v>23069.200000000001</v>
      </c>
      <c r="G634" s="132">
        <v>-23068.2</v>
      </c>
      <c r="H634" s="143">
        <v>1</v>
      </c>
    </row>
    <row r="635" spans="1:8" x14ac:dyDescent="0.5">
      <c r="A635" s="129">
        <v>243</v>
      </c>
      <c r="B635" s="130">
        <v>100000085785</v>
      </c>
      <c r="C635" s="129">
        <v>0</v>
      </c>
      <c r="D635" s="131" t="s">
        <v>4201</v>
      </c>
      <c r="E635" s="131" t="s">
        <v>4202</v>
      </c>
      <c r="F635" s="132">
        <v>14263.1</v>
      </c>
      <c r="G635" s="132">
        <v>-14262.1</v>
      </c>
      <c r="H635" s="143">
        <v>1</v>
      </c>
    </row>
    <row r="636" spans="1:8" x14ac:dyDescent="0.5">
      <c r="A636" s="129">
        <v>244</v>
      </c>
      <c r="B636" s="130">
        <v>100000085786</v>
      </c>
      <c r="C636" s="129">
        <v>0</v>
      </c>
      <c r="D636" s="131" t="s">
        <v>4201</v>
      </c>
      <c r="E636" s="131" t="s">
        <v>4202</v>
      </c>
      <c r="F636" s="132">
        <v>14263.1</v>
      </c>
      <c r="G636" s="132">
        <v>-14262.1</v>
      </c>
      <c r="H636" s="143">
        <v>1</v>
      </c>
    </row>
    <row r="637" spans="1:8" x14ac:dyDescent="0.5">
      <c r="A637" s="129">
        <v>245</v>
      </c>
      <c r="B637" s="130">
        <v>100000085787</v>
      </c>
      <c r="C637" s="129">
        <v>0</v>
      </c>
      <c r="D637" s="131" t="s">
        <v>4201</v>
      </c>
      <c r="E637" s="131" t="s">
        <v>4202</v>
      </c>
      <c r="F637" s="132">
        <v>14263.1</v>
      </c>
      <c r="G637" s="132">
        <v>-14262.1</v>
      </c>
      <c r="H637" s="143">
        <v>1</v>
      </c>
    </row>
    <row r="638" spans="1:8" x14ac:dyDescent="0.5">
      <c r="A638" s="129">
        <v>246</v>
      </c>
      <c r="B638" s="130">
        <v>100000085788</v>
      </c>
      <c r="C638" s="129">
        <v>0</v>
      </c>
      <c r="D638" s="131" t="s">
        <v>4201</v>
      </c>
      <c r="E638" s="131" t="s">
        <v>4202</v>
      </c>
      <c r="F638" s="132">
        <v>14263.1</v>
      </c>
      <c r="G638" s="132">
        <v>-14262.1</v>
      </c>
      <c r="H638" s="143">
        <v>1</v>
      </c>
    </row>
    <row r="639" spans="1:8" x14ac:dyDescent="0.5">
      <c r="A639" s="129">
        <v>247</v>
      </c>
      <c r="B639" s="130">
        <v>100000085789</v>
      </c>
      <c r="C639" s="129">
        <v>0</v>
      </c>
      <c r="D639" s="131" t="s">
        <v>4201</v>
      </c>
      <c r="E639" s="131" t="s">
        <v>4202</v>
      </c>
      <c r="F639" s="132">
        <v>14263.1</v>
      </c>
      <c r="G639" s="132">
        <v>-14262.1</v>
      </c>
      <c r="H639" s="143">
        <v>1</v>
      </c>
    </row>
    <row r="640" spans="1:8" x14ac:dyDescent="0.5">
      <c r="A640" s="129">
        <v>248</v>
      </c>
      <c r="B640" s="130">
        <v>100000088085</v>
      </c>
      <c r="C640" s="129">
        <v>0</v>
      </c>
      <c r="D640" s="131" t="s">
        <v>4203</v>
      </c>
      <c r="E640" s="131" t="s">
        <v>4204</v>
      </c>
      <c r="F640" s="132">
        <v>10165</v>
      </c>
      <c r="G640" s="132">
        <v>-10164</v>
      </c>
      <c r="H640" s="143">
        <v>1</v>
      </c>
    </row>
    <row r="641" spans="1:8" x14ac:dyDescent="0.5">
      <c r="A641" s="129">
        <v>249</v>
      </c>
      <c r="B641" s="130">
        <v>100000092374</v>
      </c>
      <c r="C641" s="129">
        <v>0</v>
      </c>
      <c r="D641" s="131" t="s">
        <v>4205</v>
      </c>
      <c r="E641" s="131" t="s">
        <v>4206</v>
      </c>
      <c r="F641" s="132">
        <v>5168.1000000000004</v>
      </c>
      <c r="G641" s="132">
        <v>-5167.1000000000004</v>
      </c>
      <c r="H641" s="143">
        <v>1</v>
      </c>
    </row>
    <row r="642" spans="1:8" x14ac:dyDescent="0.5">
      <c r="A642" s="129">
        <v>250</v>
      </c>
      <c r="B642" s="130">
        <v>100000092375</v>
      </c>
      <c r="C642" s="129">
        <v>0</v>
      </c>
      <c r="D642" s="131" t="s">
        <v>4205</v>
      </c>
      <c r="E642" s="131" t="s">
        <v>4206</v>
      </c>
      <c r="F642" s="132">
        <v>5168.1000000000004</v>
      </c>
      <c r="G642" s="132">
        <v>-5167.1000000000004</v>
      </c>
      <c r="H642" s="143">
        <v>1</v>
      </c>
    </row>
    <row r="643" spans="1:8" x14ac:dyDescent="0.5">
      <c r="A643" s="129">
        <v>251</v>
      </c>
      <c r="B643" s="130">
        <v>100000092376</v>
      </c>
      <c r="C643" s="129">
        <v>0</v>
      </c>
      <c r="D643" s="131" t="s">
        <v>4205</v>
      </c>
      <c r="E643" s="131" t="s">
        <v>4206</v>
      </c>
      <c r="F643" s="132">
        <v>5168.1000000000004</v>
      </c>
      <c r="G643" s="132">
        <v>-5167.1000000000004</v>
      </c>
      <c r="H643" s="143">
        <v>1</v>
      </c>
    </row>
    <row r="644" spans="1:8" x14ac:dyDescent="0.5">
      <c r="A644" s="129">
        <v>252</v>
      </c>
      <c r="B644" s="130">
        <v>100000092377</v>
      </c>
      <c r="C644" s="129">
        <v>0</v>
      </c>
      <c r="D644" s="131" t="s">
        <v>4205</v>
      </c>
      <c r="E644" s="131" t="s">
        <v>4206</v>
      </c>
      <c r="F644" s="132">
        <v>5168.1000000000004</v>
      </c>
      <c r="G644" s="132">
        <v>-5167.1000000000004</v>
      </c>
      <c r="H644" s="143">
        <v>1</v>
      </c>
    </row>
    <row r="645" spans="1:8" x14ac:dyDescent="0.5">
      <c r="A645" s="129">
        <v>253</v>
      </c>
      <c r="B645" s="130">
        <v>100000092378</v>
      </c>
      <c r="C645" s="129">
        <v>0</v>
      </c>
      <c r="D645" s="131" t="s">
        <v>4205</v>
      </c>
      <c r="E645" s="131" t="s">
        <v>4206</v>
      </c>
      <c r="F645" s="132">
        <v>5168.1000000000004</v>
      </c>
      <c r="G645" s="132">
        <v>-5167.1000000000004</v>
      </c>
      <c r="H645" s="143">
        <v>1</v>
      </c>
    </row>
    <row r="646" spans="1:8" x14ac:dyDescent="0.5">
      <c r="A646" s="129">
        <v>254</v>
      </c>
      <c r="B646" s="130">
        <v>100000092379</v>
      </c>
      <c r="C646" s="129">
        <v>0</v>
      </c>
      <c r="D646" s="131" t="s">
        <v>4205</v>
      </c>
      <c r="E646" s="131" t="s">
        <v>4206</v>
      </c>
      <c r="F646" s="132">
        <v>5168.1000000000004</v>
      </c>
      <c r="G646" s="132">
        <v>-5167.1000000000004</v>
      </c>
      <c r="H646" s="143">
        <v>1</v>
      </c>
    </row>
    <row r="647" spans="1:8" x14ac:dyDescent="0.5">
      <c r="A647" s="129">
        <v>255</v>
      </c>
      <c r="B647" s="130">
        <v>100000092380</v>
      </c>
      <c r="C647" s="129">
        <v>0</v>
      </c>
      <c r="D647" s="131" t="s">
        <v>4205</v>
      </c>
      <c r="E647" s="131" t="s">
        <v>4206</v>
      </c>
      <c r="F647" s="132">
        <v>5168.1000000000004</v>
      </c>
      <c r="G647" s="132">
        <v>-5167.1000000000004</v>
      </c>
      <c r="H647" s="143">
        <v>1</v>
      </c>
    </row>
    <row r="648" spans="1:8" x14ac:dyDescent="0.5">
      <c r="A648" s="129">
        <v>256</v>
      </c>
      <c r="B648" s="130">
        <v>100000092381</v>
      </c>
      <c r="C648" s="129">
        <v>0</v>
      </c>
      <c r="D648" s="131" t="s">
        <v>4205</v>
      </c>
      <c r="E648" s="131" t="s">
        <v>4206</v>
      </c>
      <c r="F648" s="132">
        <v>5168.1000000000004</v>
      </c>
      <c r="G648" s="132">
        <v>-5167.1000000000004</v>
      </c>
      <c r="H648" s="143">
        <v>1</v>
      </c>
    </row>
    <row r="649" spans="1:8" x14ac:dyDescent="0.5">
      <c r="A649" s="129">
        <v>257</v>
      </c>
      <c r="B649" s="130">
        <v>100000092382</v>
      </c>
      <c r="C649" s="129">
        <v>0</v>
      </c>
      <c r="D649" s="131" t="s">
        <v>4205</v>
      </c>
      <c r="E649" s="131" t="s">
        <v>4206</v>
      </c>
      <c r="F649" s="132">
        <v>5168.1000000000004</v>
      </c>
      <c r="G649" s="132">
        <v>-5167.1000000000004</v>
      </c>
      <c r="H649" s="143">
        <v>1</v>
      </c>
    </row>
    <row r="650" spans="1:8" x14ac:dyDescent="0.5">
      <c r="A650" s="129">
        <v>258</v>
      </c>
      <c r="B650" s="130">
        <v>100000092383</v>
      </c>
      <c r="C650" s="129">
        <v>0</v>
      </c>
      <c r="D650" s="131" t="s">
        <v>4205</v>
      </c>
      <c r="E650" s="131" t="s">
        <v>4206</v>
      </c>
      <c r="F650" s="132">
        <v>5168.1000000000004</v>
      </c>
      <c r="G650" s="132">
        <v>-5167.1000000000004</v>
      </c>
      <c r="H650" s="143">
        <v>1</v>
      </c>
    </row>
    <row r="651" spans="1:8" x14ac:dyDescent="0.5">
      <c r="A651" s="129">
        <v>259</v>
      </c>
      <c r="B651" s="130">
        <v>100000092384</v>
      </c>
      <c r="C651" s="129">
        <v>0</v>
      </c>
      <c r="D651" s="131" t="s">
        <v>4205</v>
      </c>
      <c r="E651" s="131" t="s">
        <v>4206</v>
      </c>
      <c r="F651" s="132">
        <v>5168.1000000000004</v>
      </c>
      <c r="G651" s="132">
        <v>-5167.1000000000004</v>
      </c>
      <c r="H651" s="143">
        <v>1</v>
      </c>
    </row>
    <row r="652" spans="1:8" x14ac:dyDescent="0.5">
      <c r="A652" s="129">
        <v>260</v>
      </c>
      <c r="B652" s="130">
        <v>100000092385</v>
      </c>
      <c r="C652" s="129">
        <v>0</v>
      </c>
      <c r="D652" s="131" t="s">
        <v>4205</v>
      </c>
      <c r="E652" s="131" t="s">
        <v>4206</v>
      </c>
      <c r="F652" s="132">
        <v>5168.1000000000004</v>
      </c>
      <c r="G652" s="132">
        <v>-5167.1000000000004</v>
      </c>
      <c r="H652" s="143">
        <v>1</v>
      </c>
    </row>
    <row r="653" spans="1:8" x14ac:dyDescent="0.5">
      <c r="A653" s="129">
        <v>261</v>
      </c>
      <c r="B653" s="130">
        <v>100000092386</v>
      </c>
      <c r="C653" s="129">
        <v>0</v>
      </c>
      <c r="D653" s="131" t="s">
        <v>4205</v>
      </c>
      <c r="E653" s="131" t="s">
        <v>4206</v>
      </c>
      <c r="F653" s="132">
        <v>5168.1000000000004</v>
      </c>
      <c r="G653" s="132">
        <v>-5167.1000000000004</v>
      </c>
      <c r="H653" s="143">
        <v>1</v>
      </c>
    </row>
    <row r="654" spans="1:8" x14ac:dyDescent="0.5">
      <c r="A654" s="129">
        <v>262</v>
      </c>
      <c r="B654" s="130">
        <v>100000092387</v>
      </c>
      <c r="C654" s="129">
        <v>0</v>
      </c>
      <c r="D654" s="131" t="s">
        <v>4205</v>
      </c>
      <c r="E654" s="131" t="s">
        <v>4206</v>
      </c>
      <c r="F654" s="132">
        <v>5168.1000000000004</v>
      </c>
      <c r="G654" s="132">
        <v>-5167.1000000000004</v>
      </c>
      <c r="H654" s="143">
        <v>1</v>
      </c>
    </row>
    <row r="655" spans="1:8" x14ac:dyDescent="0.5">
      <c r="A655" s="129">
        <v>263</v>
      </c>
      <c r="B655" s="130">
        <v>100000092388</v>
      </c>
      <c r="C655" s="129">
        <v>0</v>
      </c>
      <c r="D655" s="131" t="s">
        <v>4205</v>
      </c>
      <c r="E655" s="131" t="s">
        <v>4206</v>
      </c>
      <c r="F655" s="132">
        <v>5168.1000000000004</v>
      </c>
      <c r="G655" s="132">
        <v>-5167.1000000000004</v>
      </c>
      <c r="H655" s="143">
        <v>1</v>
      </c>
    </row>
    <row r="656" spans="1:8" x14ac:dyDescent="0.5">
      <c r="A656" s="129">
        <v>264</v>
      </c>
      <c r="B656" s="130">
        <v>100000092389</v>
      </c>
      <c r="C656" s="129">
        <v>0</v>
      </c>
      <c r="D656" s="131" t="s">
        <v>4205</v>
      </c>
      <c r="E656" s="131" t="s">
        <v>4206</v>
      </c>
      <c r="F656" s="132">
        <v>5168.1000000000004</v>
      </c>
      <c r="G656" s="132">
        <v>-5167.1000000000004</v>
      </c>
      <c r="H656" s="143">
        <v>1</v>
      </c>
    </row>
    <row r="657" spans="1:8" x14ac:dyDescent="0.5">
      <c r="A657" s="129">
        <v>265</v>
      </c>
      <c r="B657" s="130">
        <v>100000092390</v>
      </c>
      <c r="C657" s="129">
        <v>0</v>
      </c>
      <c r="D657" s="131" t="s">
        <v>4205</v>
      </c>
      <c r="E657" s="131" t="s">
        <v>4206</v>
      </c>
      <c r="F657" s="132">
        <v>5168.1000000000004</v>
      </c>
      <c r="G657" s="132">
        <v>-5167.1000000000004</v>
      </c>
      <c r="H657" s="143">
        <v>1</v>
      </c>
    </row>
    <row r="658" spans="1:8" x14ac:dyDescent="0.5">
      <c r="A658" s="129">
        <v>266</v>
      </c>
      <c r="B658" s="130">
        <v>100000092391</v>
      </c>
      <c r="C658" s="129">
        <v>0</v>
      </c>
      <c r="D658" s="131" t="s">
        <v>4205</v>
      </c>
      <c r="E658" s="131" t="s">
        <v>4206</v>
      </c>
      <c r="F658" s="132">
        <v>5168.1000000000004</v>
      </c>
      <c r="G658" s="132">
        <v>-5167.1000000000004</v>
      </c>
      <c r="H658" s="143">
        <v>1</v>
      </c>
    </row>
    <row r="659" spans="1:8" x14ac:dyDescent="0.5">
      <c r="A659" s="129">
        <v>267</v>
      </c>
      <c r="B659" s="130">
        <v>100000092392</v>
      </c>
      <c r="C659" s="129">
        <v>0</v>
      </c>
      <c r="D659" s="131" t="s">
        <v>4205</v>
      </c>
      <c r="E659" s="131" t="s">
        <v>4206</v>
      </c>
      <c r="F659" s="132">
        <v>5168.1000000000004</v>
      </c>
      <c r="G659" s="132">
        <v>-5167.1000000000004</v>
      </c>
      <c r="H659" s="143">
        <v>1</v>
      </c>
    </row>
    <row r="660" spans="1:8" x14ac:dyDescent="0.5">
      <c r="A660" s="129">
        <v>268</v>
      </c>
      <c r="B660" s="130">
        <v>100000092393</v>
      </c>
      <c r="C660" s="129">
        <v>0</v>
      </c>
      <c r="D660" s="131" t="s">
        <v>4205</v>
      </c>
      <c r="E660" s="131" t="s">
        <v>4206</v>
      </c>
      <c r="F660" s="132">
        <v>5168.1000000000004</v>
      </c>
      <c r="G660" s="132">
        <v>-5167.1000000000004</v>
      </c>
      <c r="H660" s="143">
        <v>1</v>
      </c>
    </row>
    <row r="661" spans="1:8" x14ac:dyDescent="0.5">
      <c r="A661" s="129">
        <v>269</v>
      </c>
      <c r="B661" s="130">
        <v>100000092394</v>
      </c>
      <c r="C661" s="129">
        <v>0</v>
      </c>
      <c r="D661" s="131" t="s">
        <v>4205</v>
      </c>
      <c r="E661" s="131" t="s">
        <v>4206</v>
      </c>
      <c r="F661" s="132">
        <v>5168.1000000000004</v>
      </c>
      <c r="G661" s="132">
        <v>-5167.1000000000004</v>
      </c>
      <c r="H661" s="143">
        <v>1</v>
      </c>
    </row>
    <row r="662" spans="1:8" x14ac:dyDescent="0.5">
      <c r="A662" s="129">
        <v>270</v>
      </c>
      <c r="B662" s="130">
        <v>100000092395</v>
      </c>
      <c r="C662" s="129">
        <v>0</v>
      </c>
      <c r="D662" s="131" t="s">
        <v>4205</v>
      </c>
      <c r="E662" s="131" t="s">
        <v>4206</v>
      </c>
      <c r="F662" s="132">
        <v>5168.1000000000004</v>
      </c>
      <c r="G662" s="132">
        <v>-5167.1000000000004</v>
      </c>
      <c r="H662" s="143">
        <v>1</v>
      </c>
    </row>
    <row r="663" spans="1:8" x14ac:dyDescent="0.5">
      <c r="A663" s="129">
        <v>271</v>
      </c>
      <c r="B663" s="130">
        <v>100000094996</v>
      </c>
      <c r="C663" s="129">
        <v>0</v>
      </c>
      <c r="D663" s="131" t="s">
        <v>4207</v>
      </c>
      <c r="E663" s="131" t="s">
        <v>4208</v>
      </c>
      <c r="F663" s="132">
        <v>19260</v>
      </c>
      <c r="G663" s="132">
        <v>-19259</v>
      </c>
      <c r="H663" s="143">
        <v>1</v>
      </c>
    </row>
    <row r="664" spans="1:8" x14ac:dyDescent="0.5">
      <c r="A664" s="129">
        <v>272</v>
      </c>
      <c r="B664" s="130">
        <v>100000094997</v>
      </c>
      <c r="C664" s="129">
        <v>0</v>
      </c>
      <c r="D664" s="131" t="s">
        <v>4207</v>
      </c>
      <c r="E664" s="131" t="s">
        <v>4208</v>
      </c>
      <c r="F664" s="132">
        <v>19260</v>
      </c>
      <c r="G664" s="132">
        <v>-19259</v>
      </c>
      <c r="H664" s="143">
        <v>1</v>
      </c>
    </row>
    <row r="665" spans="1:8" x14ac:dyDescent="0.5">
      <c r="A665" s="129">
        <v>273</v>
      </c>
      <c r="B665" s="130">
        <v>100000094998</v>
      </c>
      <c r="C665" s="129">
        <v>0</v>
      </c>
      <c r="D665" s="131" t="s">
        <v>4207</v>
      </c>
      <c r="E665" s="131" t="s">
        <v>4208</v>
      </c>
      <c r="F665" s="132">
        <v>15087</v>
      </c>
      <c r="G665" s="132">
        <v>-15086</v>
      </c>
      <c r="H665" s="143">
        <v>1</v>
      </c>
    </row>
    <row r="666" spans="1:8" x14ac:dyDescent="0.5">
      <c r="A666" s="129">
        <v>274</v>
      </c>
      <c r="B666" s="130">
        <v>100000094999</v>
      </c>
      <c r="C666" s="129">
        <v>0</v>
      </c>
      <c r="D666" s="131" t="s">
        <v>4207</v>
      </c>
      <c r="E666" s="131" t="s">
        <v>4208</v>
      </c>
      <c r="F666" s="132">
        <v>15087</v>
      </c>
      <c r="G666" s="132">
        <v>-15086</v>
      </c>
      <c r="H666" s="143">
        <v>1</v>
      </c>
    </row>
    <row r="667" spans="1:8" x14ac:dyDescent="0.5">
      <c r="A667" s="129">
        <v>275</v>
      </c>
      <c r="B667" s="130">
        <v>100000095000</v>
      </c>
      <c r="C667" s="129">
        <v>0</v>
      </c>
      <c r="D667" s="131" t="s">
        <v>4207</v>
      </c>
      <c r="E667" s="131" t="s">
        <v>4209</v>
      </c>
      <c r="F667" s="132">
        <v>7811</v>
      </c>
      <c r="G667" s="132">
        <v>-7810</v>
      </c>
      <c r="H667" s="143">
        <v>1</v>
      </c>
    </row>
    <row r="668" spans="1:8" x14ac:dyDescent="0.5">
      <c r="A668" s="129">
        <v>276</v>
      </c>
      <c r="B668" s="130">
        <v>100000095001</v>
      </c>
      <c r="C668" s="129">
        <v>0</v>
      </c>
      <c r="D668" s="131" t="s">
        <v>4207</v>
      </c>
      <c r="E668" s="131" t="s">
        <v>4210</v>
      </c>
      <c r="F668" s="132">
        <v>7811</v>
      </c>
      <c r="G668" s="132">
        <v>-7810</v>
      </c>
      <c r="H668" s="143">
        <v>1</v>
      </c>
    </row>
    <row r="669" spans="1:8" x14ac:dyDescent="0.5">
      <c r="A669" s="129">
        <v>277</v>
      </c>
      <c r="B669" s="130">
        <v>100000095002</v>
      </c>
      <c r="C669" s="129">
        <v>0</v>
      </c>
      <c r="D669" s="131" t="s">
        <v>4207</v>
      </c>
      <c r="E669" s="131" t="s">
        <v>4210</v>
      </c>
      <c r="F669" s="132">
        <v>7811</v>
      </c>
      <c r="G669" s="132">
        <v>-7810</v>
      </c>
      <c r="H669" s="143">
        <v>1</v>
      </c>
    </row>
    <row r="670" spans="1:8" x14ac:dyDescent="0.5">
      <c r="A670" s="129">
        <v>278</v>
      </c>
      <c r="B670" s="130">
        <v>100000095003</v>
      </c>
      <c r="C670" s="129">
        <v>0</v>
      </c>
      <c r="D670" s="131" t="s">
        <v>4207</v>
      </c>
      <c r="E670" s="131" t="s">
        <v>4210</v>
      </c>
      <c r="F670" s="132">
        <v>7811</v>
      </c>
      <c r="G670" s="132">
        <v>-7810</v>
      </c>
      <c r="H670" s="143">
        <v>1</v>
      </c>
    </row>
    <row r="671" spans="1:8" x14ac:dyDescent="0.5">
      <c r="A671" s="129">
        <v>279</v>
      </c>
      <c r="B671" s="130">
        <v>100000101952</v>
      </c>
      <c r="C671" s="129">
        <v>0</v>
      </c>
      <c r="D671" s="131" t="s">
        <v>4211</v>
      </c>
      <c r="E671" s="131" t="s">
        <v>4212</v>
      </c>
      <c r="F671" s="132">
        <v>29500</v>
      </c>
      <c r="G671" s="132">
        <v>-29499</v>
      </c>
      <c r="H671" s="143">
        <v>1</v>
      </c>
    </row>
    <row r="672" spans="1:8" x14ac:dyDescent="0.5">
      <c r="A672" s="129">
        <v>280</v>
      </c>
      <c r="B672" s="130">
        <v>100000101953</v>
      </c>
      <c r="C672" s="129">
        <v>0</v>
      </c>
      <c r="D672" s="131" t="s">
        <v>4211</v>
      </c>
      <c r="E672" s="131" t="s">
        <v>4212</v>
      </c>
      <c r="F672" s="132">
        <v>29500</v>
      </c>
      <c r="G672" s="132">
        <v>-29499</v>
      </c>
      <c r="H672" s="143">
        <v>1</v>
      </c>
    </row>
    <row r="673" spans="1:8" x14ac:dyDescent="0.5">
      <c r="A673" s="129">
        <v>281</v>
      </c>
      <c r="B673" s="130">
        <v>100000101954</v>
      </c>
      <c r="C673" s="129">
        <v>0</v>
      </c>
      <c r="D673" s="131" t="s">
        <v>4211</v>
      </c>
      <c r="E673" s="131" t="s">
        <v>4212</v>
      </c>
      <c r="F673" s="132">
        <v>33000</v>
      </c>
      <c r="G673" s="132">
        <v>-32999</v>
      </c>
      <c r="H673" s="143">
        <v>1</v>
      </c>
    </row>
    <row r="674" spans="1:8" x14ac:dyDescent="0.5">
      <c r="A674" s="129">
        <v>282</v>
      </c>
      <c r="B674" s="130">
        <v>100000101959</v>
      </c>
      <c r="C674" s="129">
        <v>0</v>
      </c>
      <c r="D674" s="131" t="s">
        <v>4213</v>
      </c>
      <c r="E674" s="131" t="s">
        <v>4214</v>
      </c>
      <c r="F674" s="132">
        <v>5168.1000000000004</v>
      </c>
      <c r="G674" s="132">
        <v>-5167.1000000000004</v>
      </c>
      <c r="H674" s="143">
        <v>1</v>
      </c>
    </row>
    <row r="675" spans="1:8" x14ac:dyDescent="0.5">
      <c r="A675" s="129">
        <v>283</v>
      </c>
      <c r="B675" s="130">
        <v>100000101960</v>
      </c>
      <c r="C675" s="129">
        <v>0</v>
      </c>
      <c r="D675" s="131" t="s">
        <v>4213</v>
      </c>
      <c r="E675" s="131" t="s">
        <v>4214</v>
      </c>
      <c r="F675" s="132">
        <v>5168.1000000000004</v>
      </c>
      <c r="G675" s="132">
        <v>-5167.1000000000004</v>
      </c>
      <c r="H675" s="143">
        <v>1</v>
      </c>
    </row>
    <row r="676" spans="1:8" x14ac:dyDescent="0.5">
      <c r="A676" s="129">
        <v>284</v>
      </c>
      <c r="B676" s="130">
        <v>100000101961</v>
      </c>
      <c r="C676" s="129">
        <v>0</v>
      </c>
      <c r="D676" s="131" t="s">
        <v>4213</v>
      </c>
      <c r="E676" s="131" t="s">
        <v>4214</v>
      </c>
      <c r="F676" s="132">
        <v>5168.1000000000004</v>
      </c>
      <c r="G676" s="132">
        <v>-5167.1000000000004</v>
      </c>
      <c r="H676" s="143">
        <v>1</v>
      </c>
    </row>
    <row r="677" spans="1:8" x14ac:dyDescent="0.5">
      <c r="A677" s="129">
        <v>285</v>
      </c>
      <c r="B677" s="130">
        <v>100000101962</v>
      </c>
      <c r="C677" s="129">
        <v>0</v>
      </c>
      <c r="D677" s="131" t="s">
        <v>4213</v>
      </c>
      <c r="E677" s="131" t="s">
        <v>4214</v>
      </c>
      <c r="F677" s="132">
        <v>5168.1000000000004</v>
      </c>
      <c r="G677" s="132">
        <v>-5167.1000000000004</v>
      </c>
      <c r="H677" s="143">
        <v>1</v>
      </c>
    </row>
    <row r="678" spans="1:8" x14ac:dyDescent="0.5">
      <c r="A678" s="129">
        <v>286</v>
      </c>
      <c r="B678" s="130">
        <v>100000101963</v>
      </c>
      <c r="C678" s="129">
        <v>0</v>
      </c>
      <c r="D678" s="131" t="s">
        <v>4213</v>
      </c>
      <c r="E678" s="131" t="s">
        <v>4214</v>
      </c>
      <c r="F678" s="132">
        <v>5168.1000000000004</v>
      </c>
      <c r="G678" s="132">
        <v>-5167.1000000000004</v>
      </c>
      <c r="H678" s="143">
        <v>1</v>
      </c>
    </row>
    <row r="679" spans="1:8" x14ac:dyDescent="0.5">
      <c r="A679" s="129">
        <v>287</v>
      </c>
      <c r="B679" s="130">
        <v>100000101964</v>
      </c>
      <c r="C679" s="129">
        <v>0</v>
      </c>
      <c r="D679" s="131" t="s">
        <v>4213</v>
      </c>
      <c r="E679" s="131" t="s">
        <v>4214</v>
      </c>
      <c r="F679" s="132">
        <v>5168.1000000000004</v>
      </c>
      <c r="G679" s="132">
        <v>-5167.1000000000004</v>
      </c>
      <c r="H679" s="143">
        <v>1</v>
      </c>
    </row>
    <row r="680" spans="1:8" x14ac:dyDescent="0.5">
      <c r="A680" s="129">
        <v>288</v>
      </c>
      <c r="B680" s="130">
        <v>100000101965</v>
      </c>
      <c r="C680" s="129">
        <v>0</v>
      </c>
      <c r="D680" s="131" t="s">
        <v>4213</v>
      </c>
      <c r="E680" s="131" t="s">
        <v>4214</v>
      </c>
      <c r="F680" s="132">
        <v>5168.1000000000004</v>
      </c>
      <c r="G680" s="132">
        <v>-5167.1000000000004</v>
      </c>
      <c r="H680" s="143">
        <v>1</v>
      </c>
    </row>
    <row r="681" spans="1:8" x14ac:dyDescent="0.5">
      <c r="A681" s="129">
        <v>289</v>
      </c>
      <c r="B681" s="130">
        <v>100000101966</v>
      </c>
      <c r="C681" s="129">
        <v>0</v>
      </c>
      <c r="D681" s="131" t="s">
        <v>4213</v>
      </c>
      <c r="E681" s="131" t="s">
        <v>4214</v>
      </c>
      <c r="F681" s="132">
        <v>5168.1000000000004</v>
      </c>
      <c r="G681" s="132">
        <v>-5167.1000000000004</v>
      </c>
      <c r="H681" s="143">
        <v>1</v>
      </c>
    </row>
    <row r="682" spans="1:8" x14ac:dyDescent="0.5">
      <c r="A682" s="129">
        <v>290</v>
      </c>
      <c r="B682" s="130">
        <v>100000101967</v>
      </c>
      <c r="C682" s="129">
        <v>0</v>
      </c>
      <c r="D682" s="131" t="s">
        <v>4213</v>
      </c>
      <c r="E682" s="131" t="s">
        <v>4214</v>
      </c>
      <c r="F682" s="132">
        <v>5168.1000000000004</v>
      </c>
      <c r="G682" s="132">
        <v>-5167.1000000000004</v>
      </c>
      <c r="H682" s="143">
        <v>1</v>
      </c>
    </row>
    <row r="683" spans="1:8" x14ac:dyDescent="0.5">
      <c r="A683" s="129">
        <v>291</v>
      </c>
      <c r="B683" s="130">
        <v>100000101968</v>
      </c>
      <c r="C683" s="129">
        <v>0</v>
      </c>
      <c r="D683" s="131" t="s">
        <v>4213</v>
      </c>
      <c r="E683" s="131" t="s">
        <v>4214</v>
      </c>
      <c r="F683" s="132">
        <v>5168.1000000000004</v>
      </c>
      <c r="G683" s="132">
        <v>-5167.1000000000004</v>
      </c>
      <c r="H683" s="143">
        <v>1</v>
      </c>
    </row>
    <row r="684" spans="1:8" x14ac:dyDescent="0.5">
      <c r="A684" s="129">
        <v>292</v>
      </c>
      <c r="B684" s="130">
        <v>100000101969</v>
      </c>
      <c r="C684" s="129">
        <v>0</v>
      </c>
      <c r="D684" s="131" t="s">
        <v>4213</v>
      </c>
      <c r="E684" s="131" t="s">
        <v>4214</v>
      </c>
      <c r="F684" s="132">
        <v>5168.1000000000004</v>
      </c>
      <c r="G684" s="132">
        <v>-5167.1000000000004</v>
      </c>
      <c r="H684" s="143">
        <v>1</v>
      </c>
    </row>
    <row r="685" spans="1:8" x14ac:dyDescent="0.5">
      <c r="A685" s="129">
        <v>293</v>
      </c>
      <c r="B685" s="130">
        <v>100000101970</v>
      </c>
      <c r="C685" s="129">
        <v>0</v>
      </c>
      <c r="D685" s="131" t="s">
        <v>4213</v>
      </c>
      <c r="E685" s="131" t="s">
        <v>4214</v>
      </c>
      <c r="F685" s="132">
        <v>5168.1000000000004</v>
      </c>
      <c r="G685" s="132">
        <v>-5167.1000000000004</v>
      </c>
      <c r="H685" s="143">
        <v>1</v>
      </c>
    </row>
    <row r="686" spans="1:8" x14ac:dyDescent="0.5">
      <c r="A686" s="129">
        <v>294</v>
      </c>
      <c r="B686" s="130">
        <v>100000101971</v>
      </c>
      <c r="C686" s="129">
        <v>0</v>
      </c>
      <c r="D686" s="131" t="s">
        <v>4213</v>
      </c>
      <c r="E686" s="131" t="s">
        <v>4214</v>
      </c>
      <c r="F686" s="132">
        <v>5168.1000000000004</v>
      </c>
      <c r="G686" s="132">
        <v>-5167.1000000000004</v>
      </c>
      <c r="H686" s="143">
        <v>1</v>
      </c>
    </row>
    <row r="687" spans="1:8" x14ac:dyDescent="0.5">
      <c r="A687" s="129">
        <v>295</v>
      </c>
      <c r="B687" s="130">
        <v>100000101972</v>
      </c>
      <c r="C687" s="129">
        <v>0</v>
      </c>
      <c r="D687" s="131" t="s">
        <v>4213</v>
      </c>
      <c r="E687" s="131" t="s">
        <v>4214</v>
      </c>
      <c r="F687" s="132">
        <v>5168.1000000000004</v>
      </c>
      <c r="G687" s="132">
        <v>-5167.1000000000004</v>
      </c>
      <c r="H687" s="143">
        <v>1</v>
      </c>
    </row>
    <row r="688" spans="1:8" x14ac:dyDescent="0.5">
      <c r="A688" s="129">
        <v>296</v>
      </c>
      <c r="B688" s="130">
        <v>100000105307</v>
      </c>
      <c r="C688" s="129">
        <v>0</v>
      </c>
      <c r="D688" s="131" t="s">
        <v>4215</v>
      </c>
      <c r="E688" s="131" t="s">
        <v>4216</v>
      </c>
      <c r="F688" s="132">
        <v>104500</v>
      </c>
      <c r="G688" s="132">
        <v>-104499</v>
      </c>
      <c r="H688" s="143">
        <v>1</v>
      </c>
    </row>
    <row r="689" spans="1:8" x14ac:dyDescent="0.5">
      <c r="A689" s="129">
        <v>297</v>
      </c>
      <c r="B689" s="130">
        <v>100000105320</v>
      </c>
      <c r="C689" s="129">
        <v>0</v>
      </c>
      <c r="D689" s="131" t="s">
        <v>4215</v>
      </c>
      <c r="E689" s="131" t="s">
        <v>4217</v>
      </c>
      <c r="F689" s="132">
        <v>295000</v>
      </c>
      <c r="G689" s="132">
        <v>-294999</v>
      </c>
      <c r="H689" s="143">
        <v>1</v>
      </c>
    </row>
    <row r="690" spans="1:8" x14ac:dyDescent="0.5">
      <c r="A690" s="129">
        <v>298</v>
      </c>
      <c r="B690" s="130">
        <v>100000105323</v>
      </c>
      <c r="C690" s="129">
        <v>0</v>
      </c>
      <c r="D690" s="131" t="s">
        <v>4218</v>
      </c>
      <c r="E690" s="131" t="s">
        <v>4219</v>
      </c>
      <c r="F690" s="132">
        <v>570000</v>
      </c>
      <c r="G690" s="132">
        <v>-569999</v>
      </c>
      <c r="H690" s="143">
        <v>1</v>
      </c>
    </row>
    <row r="691" spans="1:8" x14ac:dyDescent="0.5">
      <c r="A691" s="129">
        <v>299</v>
      </c>
      <c r="B691" s="130">
        <v>100000108317</v>
      </c>
      <c r="C691" s="129">
        <v>0</v>
      </c>
      <c r="D691" s="131" t="s">
        <v>4220</v>
      </c>
      <c r="E691" s="131" t="s">
        <v>4221</v>
      </c>
      <c r="F691" s="132">
        <v>240000</v>
      </c>
      <c r="G691" s="132">
        <v>-239999</v>
      </c>
      <c r="H691" s="143">
        <v>1</v>
      </c>
    </row>
    <row r="692" spans="1:8" x14ac:dyDescent="0.5">
      <c r="A692" s="129">
        <v>300</v>
      </c>
      <c r="B692" s="130">
        <v>100000141540</v>
      </c>
      <c r="C692" s="129">
        <v>0</v>
      </c>
      <c r="D692" s="131" t="s">
        <v>4222</v>
      </c>
      <c r="E692" s="131" t="s">
        <v>4223</v>
      </c>
      <c r="F692" s="132">
        <v>67000</v>
      </c>
      <c r="G692" s="132">
        <v>-66999</v>
      </c>
      <c r="H692" s="143">
        <v>1</v>
      </c>
    </row>
    <row r="693" spans="1:8" x14ac:dyDescent="0.5">
      <c r="A693" s="129">
        <v>301</v>
      </c>
      <c r="B693" s="130">
        <v>100000222649</v>
      </c>
      <c r="C693" s="129">
        <v>0</v>
      </c>
      <c r="D693" s="131" t="s">
        <v>3589</v>
      </c>
      <c r="E693" s="131" t="s">
        <v>3590</v>
      </c>
      <c r="F693" s="164">
        <v>1449.1</v>
      </c>
      <c r="G693" s="132">
        <v>-1448.1</v>
      </c>
      <c r="H693" s="143">
        <v>1</v>
      </c>
    </row>
    <row r="694" spans="1:8" x14ac:dyDescent="0.5">
      <c r="A694" s="129"/>
      <c r="B694" s="130">
        <v>100000222649</v>
      </c>
      <c r="C694" s="162">
        <v>1</v>
      </c>
      <c r="D694" s="131" t="s">
        <v>3589</v>
      </c>
      <c r="E694" s="131" t="s">
        <v>3590</v>
      </c>
      <c r="F694" s="164">
        <v>3767.65</v>
      </c>
      <c r="G694" s="132">
        <v>-3766.65</v>
      </c>
      <c r="H694" s="143">
        <v>1</v>
      </c>
    </row>
    <row r="695" spans="1:8" x14ac:dyDescent="0.5">
      <c r="A695" s="129">
        <v>302</v>
      </c>
      <c r="B695" s="130">
        <v>100000222650</v>
      </c>
      <c r="C695" s="129">
        <v>0</v>
      </c>
      <c r="D695" s="131" t="s">
        <v>3589</v>
      </c>
      <c r="E695" s="131" t="s">
        <v>3590</v>
      </c>
      <c r="F695" s="164">
        <v>1449.1</v>
      </c>
      <c r="G695" s="132">
        <v>-1448.1</v>
      </c>
      <c r="H695" s="143">
        <v>1</v>
      </c>
    </row>
    <row r="696" spans="1:8" x14ac:dyDescent="0.5">
      <c r="A696" s="129"/>
      <c r="B696" s="130">
        <v>100000222650</v>
      </c>
      <c r="C696" s="162">
        <v>1</v>
      </c>
      <c r="D696" s="131" t="s">
        <v>3589</v>
      </c>
      <c r="E696" s="131" t="s">
        <v>3590</v>
      </c>
      <c r="F696" s="164">
        <v>3767.65</v>
      </c>
      <c r="G696" s="132">
        <v>-3766.65</v>
      </c>
      <c r="H696" s="143">
        <v>1</v>
      </c>
    </row>
    <row r="697" spans="1:8" x14ac:dyDescent="0.5">
      <c r="A697" s="129">
        <v>303</v>
      </c>
      <c r="B697" s="130">
        <v>100000222651</v>
      </c>
      <c r="C697" s="129">
        <v>0</v>
      </c>
      <c r="D697" s="131" t="s">
        <v>3589</v>
      </c>
      <c r="E697" s="131" t="s">
        <v>3590</v>
      </c>
      <c r="F697" s="164">
        <v>1449.1</v>
      </c>
      <c r="G697" s="132">
        <v>-1448.1</v>
      </c>
      <c r="H697" s="143">
        <v>1</v>
      </c>
    </row>
    <row r="698" spans="1:8" x14ac:dyDescent="0.5">
      <c r="A698" s="129"/>
      <c r="B698" s="130">
        <v>100000222651</v>
      </c>
      <c r="C698" s="162">
        <v>1</v>
      </c>
      <c r="D698" s="131" t="s">
        <v>3589</v>
      </c>
      <c r="E698" s="131" t="s">
        <v>3590</v>
      </c>
      <c r="F698" s="164">
        <v>3767.65</v>
      </c>
      <c r="G698" s="132">
        <v>-3766.65</v>
      </c>
      <c r="H698" s="143">
        <v>1</v>
      </c>
    </row>
    <row r="699" spans="1:8" x14ac:dyDescent="0.5">
      <c r="A699" s="129">
        <v>304</v>
      </c>
      <c r="B699" s="130">
        <v>100000222655</v>
      </c>
      <c r="C699" s="129">
        <v>0</v>
      </c>
      <c r="D699" s="131" t="s">
        <v>3589</v>
      </c>
      <c r="E699" s="131" t="s">
        <v>3590</v>
      </c>
      <c r="F699" s="164">
        <v>1449.1</v>
      </c>
      <c r="G699" s="132">
        <v>-1448.1</v>
      </c>
      <c r="H699" s="143">
        <v>1</v>
      </c>
    </row>
    <row r="700" spans="1:8" x14ac:dyDescent="0.5">
      <c r="A700" s="129"/>
      <c r="B700" s="130">
        <v>100000222655</v>
      </c>
      <c r="C700" s="162">
        <v>1</v>
      </c>
      <c r="D700" s="131" t="s">
        <v>3589</v>
      </c>
      <c r="E700" s="131" t="s">
        <v>3590</v>
      </c>
      <c r="F700" s="164">
        <v>3767.65</v>
      </c>
      <c r="G700" s="132">
        <v>-3766.65</v>
      </c>
      <c r="H700" s="143">
        <v>1</v>
      </c>
    </row>
    <row r="701" spans="1:8" x14ac:dyDescent="0.5">
      <c r="A701" s="129">
        <v>305</v>
      </c>
      <c r="B701" s="130">
        <v>100000222656</v>
      </c>
      <c r="C701" s="129">
        <v>0</v>
      </c>
      <c r="D701" s="131" t="s">
        <v>3589</v>
      </c>
      <c r="E701" s="131" t="s">
        <v>3590</v>
      </c>
      <c r="F701" s="164">
        <v>1449.1</v>
      </c>
      <c r="G701" s="132">
        <v>-1448.1</v>
      </c>
      <c r="H701" s="143">
        <v>1</v>
      </c>
    </row>
    <row r="702" spans="1:8" x14ac:dyDescent="0.5">
      <c r="A702" s="129"/>
      <c r="B702" s="130">
        <v>100000222656</v>
      </c>
      <c r="C702" s="162">
        <v>1</v>
      </c>
      <c r="D702" s="131" t="s">
        <v>3589</v>
      </c>
      <c r="E702" s="131" t="s">
        <v>3590</v>
      </c>
      <c r="F702" s="164">
        <v>3767.65</v>
      </c>
      <c r="G702" s="132">
        <v>-3766.65</v>
      </c>
      <c r="H702" s="143">
        <v>1</v>
      </c>
    </row>
    <row r="703" spans="1:8" x14ac:dyDescent="0.5">
      <c r="A703" s="129">
        <v>306</v>
      </c>
      <c r="B703" s="130">
        <v>100000222657</v>
      </c>
      <c r="C703" s="129">
        <v>0</v>
      </c>
      <c r="D703" s="131" t="s">
        <v>3589</v>
      </c>
      <c r="E703" s="131" t="s">
        <v>3590</v>
      </c>
      <c r="F703" s="164">
        <v>1449.1</v>
      </c>
      <c r="G703" s="132">
        <v>-1448.1</v>
      </c>
      <c r="H703" s="143">
        <v>1</v>
      </c>
    </row>
    <row r="704" spans="1:8" x14ac:dyDescent="0.5">
      <c r="A704" s="129"/>
      <c r="B704" s="130">
        <v>100000222657</v>
      </c>
      <c r="C704" s="162">
        <v>1</v>
      </c>
      <c r="D704" s="131" t="s">
        <v>3589</v>
      </c>
      <c r="E704" s="131" t="s">
        <v>3590</v>
      </c>
      <c r="F704" s="164">
        <v>3767.65</v>
      </c>
      <c r="G704" s="132">
        <v>-3766.65</v>
      </c>
      <c r="H704" s="143">
        <v>1</v>
      </c>
    </row>
    <row r="705" spans="1:8" x14ac:dyDescent="0.5">
      <c r="A705" s="129">
        <v>307</v>
      </c>
      <c r="B705" s="130">
        <v>100000222658</v>
      </c>
      <c r="C705" s="129">
        <v>0</v>
      </c>
      <c r="D705" s="131" t="s">
        <v>3589</v>
      </c>
      <c r="E705" s="131" t="s">
        <v>3590</v>
      </c>
      <c r="F705" s="164">
        <v>1449.1</v>
      </c>
      <c r="G705" s="132">
        <v>-1448.1</v>
      </c>
      <c r="H705" s="143">
        <v>1</v>
      </c>
    </row>
    <row r="706" spans="1:8" x14ac:dyDescent="0.5">
      <c r="A706" s="129"/>
      <c r="B706" s="130">
        <v>100000222658</v>
      </c>
      <c r="C706" s="162">
        <v>1</v>
      </c>
      <c r="D706" s="131" t="s">
        <v>3589</v>
      </c>
      <c r="E706" s="131" t="s">
        <v>3590</v>
      </c>
      <c r="F706" s="164">
        <v>3767.65</v>
      </c>
      <c r="G706" s="132">
        <v>-3766.65</v>
      </c>
      <c r="H706" s="143">
        <v>1</v>
      </c>
    </row>
    <row r="707" spans="1:8" x14ac:dyDescent="0.5">
      <c r="A707" s="129">
        <v>308</v>
      </c>
      <c r="B707" s="130">
        <v>100000222659</v>
      </c>
      <c r="C707" s="129">
        <v>0</v>
      </c>
      <c r="D707" s="131" t="s">
        <v>3589</v>
      </c>
      <c r="E707" s="131" t="s">
        <v>3590</v>
      </c>
      <c r="F707" s="164">
        <v>1449.1</v>
      </c>
      <c r="G707" s="132">
        <v>-1448.1</v>
      </c>
      <c r="H707" s="143">
        <v>1</v>
      </c>
    </row>
    <row r="708" spans="1:8" x14ac:dyDescent="0.5">
      <c r="A708" s="129"/>
      <c r="B708" s="130">
        <v>100000222659</v>
      </c>
      <c r="C708" s="162">
        <v>1</v>
      </c>
      <c r="D708" s="131" t="s">
        <v>3589</v>
      </c>
      <c r="E708" s="131" t="s">
        <v>3590</v>
      </c>
      <c r="F708" s="164">
        <v>3767.65</v>
      </c>
      <c r="G708" s="132">
        <v>-3766.65</v>
      </c>
      <c r="H708" s="143">
        <v>1</v>
      </c>
    </row>
    <row r="709" spans="1:8" x14ac:dyDescent="0.5">
      <c r="A709" s="129">
        <v>309</v>
      </c>
      <c r="B709" s="130">
        <v>100000222660</v>
      </c>
      <c r="C709" s="129">
        <v>0</v>
      </c>
      <c r="D709" s="131" t="s">
        <v>3589</v>
      </c>
      <c r="E709" s="131" t="s">
        <v>3590</v>
      </c>
      <c r="F709" s="164">
        <v>1449.1</v>
      </c>
      <c r="G709" s="132">
        <v>-1448.1</v>
      </c>
      <c r="H709" s="143">
        <v>1</v>
      </c>
    </row>
    <row r="710" spans="1:8" x14ac:dyDescent="0.5">
      <c r="A710" s="129"/>
      <c r="B710" s="130">
        <v>100000222660</v>
      </c>
      <c r="C710" s="162">
        <v>1</v>
      </c>
      <c r="D710" s="131" t="s">
        <v>3589</v>
      </c>
      <c r="E710" s="131" t="s">
        <v>3590</v>
      </c>
      <c r="F710" s="164">
        <v>3767.65</v>
      </c>
      <c r="G710" s="132">
        <v>-3766.65</v>
      </c>
      <c r="H710" s="143">
        <v>1</v>
      </c>
    </row>
    <row r="711" spans="1:8" x14ac:dyDescent="0.5">
      <c r="A711" s="129">
        <v>310</v>
      </c>
      <c r="B711" s="130">
        <v>100000222661</v>
      </c>
      <c r="C711" s="129">
        <v>0</v>
      </c>
      <c r="D711" s="131" t="s">
        <v>3589</v>
      </c>
      <c r="E711" s="131" t="s">
        <v>3590</v>
      </c>
      <c r="F711" s="164">
        <v>1449.1</v>
      </c>
      <c r="G711" s="132">
        <v>-1448.1</v>
      </c>
      <c r="H711" s="143">
        <v>1</v>
      </c>
    </row>
    <row r="712" spans="1:8" x14ac:dyDescent="0.5">
      <c r="A712" s="129"/>
      <c r="B712" s="130">
        <v>100000222661</v>
      </c>
      <c r="C712" s="162">
        <v>1</v>
      </c>
      <c r="D712" s="131" t="s">
        <v>3589</v>
      </c>
      <c r="E712" s="131" t="s">
        <v>3590</v>
      </c>
      <c r="F712" s="164">
        <v>3767.65</v>
      </c>
      <c r="G712" s="132">
        <v>-3766.65</v>
      </c>
      <c r="H712" s="143">
        <v>1</v>
      </c>
    </row>
    <row r="713" spans="1:8" x14ac:dyDescent="0.5">
      <c r="A713" s="129">
        <v>311</v>
      </c>
      <c r="B713" s="130">
        <v>100000222662</v>
      </c>
      <c r="C713" s="129">
        <v>0</v>
      </c>
      <c r="D713" s="131" t="s">
        <v>3589</v>
      </c>
      <c r="E713" s="131" t="s">
        <v>3590</v>
      </c>
      <c r="F713" s="164">
        <v>1449.1</v>
      </c>
      <c r="G713" s="132">
        <v>-1448.1</v>
      </c>
      <c r="H713" s="143">
        <v>1</v>
      </c>
    </row>
    <row r="714" spans="1:8" x14ac:dyDescent="0.5">
      <c r="A714" s="129"/>
      <c r="B714" s="130">
        <v>100000222662</v>
      </c>
      <c r="C714" s="162">
        <v>1</v>
      </c>
      <c r="D714" s="131" t="s">
        <v>3589</v>
      </c>
      <c r="E714" s="131" t="s">
        <v>3590</v>
      </c>
      <c r="F714" s="164">
        <v>3767.65</v>
      </c>
      <c r="G714" s="132">
        <v>-3766.65</v>
      </c>
      <c r="H714" s="143">
        <v>1</v>
      </c>
    </row>
    <row r="715" spans="1:8" x14ac:dyDescent="0.5">
      <c r="A715" s="129">
        <v>312</v>
      </c>
      <c r="B715" s="130">
        <v>100000222663</v>
      </c>
      <c r="C715" s="129">
        <v>0</v>
      </c>
      <c r="D715" s="131" t="s">
        <v>3589</v>
      </c>
      <c r="E715" s="131" t="s">
        <v>3590</v>
      </c>
      <c r="F715" s="164">
        <v>1449.1</v>
      </c>
      <c r="G715" s="132">
        <v>-1448.1</v>
      </c>
      <c r="H715" s="143">
        <v>1</v>
      </c>
    </row>
    <row r="716" spans="1:8" x14ac:dyDescent="0.5">
      <c r="A716" s="129"/>
      <c r="B716" s="130">
        <v>100000222663</v>
      </c>
      <c r="C716" s="162">
        <v>1</v>
      </c>
      <c r="D716" s="131" t="s">
        <v>3589</v>
      </c>
      <c r="E716" s="131" t="s">
        <v>3590</v>
      </c>
      <c r="F716" s="164">
        <v>3767.65</v>
      </c>
      <c r="G716" s="132">
        <v>-3766.65</v>
      </c>
      <c r="H716" s="143">
        <v>1</v>
      </c>
    </row>
    <row r="717" spans="1:8" x14ac:dyDescent="0.5">
      <c r="A717" s="129">
        <v>313</v>
      </c>
      <c r="B717" s="130">
        <v>100000222664</v>
      </c>
      <c r="C717" s="129">
        <v>0</v>
      </c>
      <c r="D717" s="131" t="s">
        <v>3589</v>
      </c>
      <c r="E717" s="131" t="s">
        <v>3590</v>
      </c>
      <c r="F717" s="164">
        <v>1449.1</v>
      </c>
      <c r="G717" s="132">
        <v>-1448.1</v>
      </c>
      <c r="H717" s="143">
        <v>1</v>
      </c>
    </row>
    <row r="718" spans="1:8" x14ac:dyDescent="0.5">
      <c r="A718" s="129"/>
      <c r="B718" s="130">
        <v>100000222664</v>
      </c>
      <c r="C718" s="162">
        <v>1</v>
      </c>
      <c r="D718" s="131" t="s">
        <v>3589</v>
      </c>
      <c r="E718" s="131" t="s">
        <v>3590</v>
      </c>
      <c r="F718" s="164">
        <v>3767.65</v>
      </c>
      <c r="G718" s="132">
        <v>-3766.65</v>
      </c>
      <c r="H718" s="143">
        <v>1</v>
      </c>
    </row>
    <row r="719" spans="1:8" x14ac:dyDescent="0.5">
      <c r="A719" s="129">
        <v>314</v>
      </c>
      <c r="B719" s="130">
        <v>100000222673</v>
      </c>
      <c r="C719" s="129">
        <v>0</v>
      </c>
      <c r="D719" s="131" t="s">
        <v>3589</v>
      </c>
      <c r="E719" s="131" t="s">
        <v>4224</v>
      </c>
      <c r="F719" s="164">
        <v>2404.14</v>
      </c>
      <c r="G719" s="132">
        <v>-2403.14</v>
      </c>
      <c r="H719" s="143">
        <v>1</v>
      </c>
    </row>
    <row r="720" spans="1:8" x14ac:dyDescent="0.5">
      <c r="A720" s="129"/>
      <c r="B720" s="130">
        <v>100000222673</v>
      </c>
      <c r="C720" s="162">
        <v>1</v>
      </c>
      <c r="D720" s="131" t="s">
        <v>3589</v>
      </c>
      <c r="E720" s="131" t="s">
        <v>4224</v>
      </c>
      <c r="F720" s="132">
        <v>6250.78</v>
      </c>
      <c r="G720" s="132">
        <v>-6249.78</v>
      </c>
      <c r="H720" s="143">
        <v>1</v>
      </c>
    </row>
    <row r="721" spans="1:8" x14ac:dyDescent="0.5">
      <c r="A721" s="129">
        <v>315</v>
      </c>
      <c r="B721" s="130">
        <v>100000222674</v>
      </c>
      <c r="C721" s="129">
        <v>0</v>
      </c>
      <c r="D721" s="131" t="s">
        <v>3589</v>
      </c>
      <c r="E721" s="131" t="s">
        <v>4224</v>
      </c>
      <c r="F721" s="164">
        <v>2404.14</v>
      </c>
      <c r="G721" s="132">
        <v>-2403.14</v>
      </c>
      <c r="H721" s="143">
        <v>1</v>
      </c>
    </row>
    <row r="722" spans="1:8" x14ac:dyDescent="0.5">
      <c r="A722" s="129"/>
      <c r="B722" s="130">
        <v>100000222674</v>
      </c>
      <c r="C722" s="162">
        <v>1</v>
      </c>
      <c r="D722" s="131" t="s">
        <v>3589</v>
      </c>
      <c r="E722" s="131" t="s">
        <v>4224</v>
      </c>
      <c r="F722" s="132">
        <v>6250.78</v>
      </c>
      <c r="G722" s="132">
        <v>-6249.78</v>
      </c>
      <c r="H722" s="143">
        <v>1</v>
      </c>
    </row>
    <row r="723" spans="1:8" x14ac:dyDescent="0.5">
      <c r="A723" s="129">
        <v>316</v>
      </c>
      <c r="B723" s="130">
        <v>100000222675</v>
      </c>
      <c r="C723" s="129">
        <v>0</v>
      </c>
      <c r="D723" s="131" t="s">
        <v>3589</v>
      </c>
      <c r="E723" s="131" t="s">
        <v>4224</v>
      </c>
      <c r="F723" s="164">
        <v>2404.14</v>
      </c>
      <c r="G723" s="132">
        <v>-2403.14</v>
      </c>
      <c r="H723" s="143">
        <v>1</v>
      </c>
    </row>
    <row r="724" spans="1:8" x14ac:dyDescent="0.5">
      <c r="A724" s="129"/>
      <c r="B724" s="130">
        <v>100000222675</v>
      </c>
      <c r="C724" s="162">
        <v>1</v>
      </c>
      <c r="D724" s="131" t="s">
        <v>3589</v>
      </c>
      <c r="E724" s="131" t="s">
        <v>4224</v>
      </c>
      <c r="F724" s="132">
        <v>6250.78</v>
      </c>
      <c r="G724" s="132">
        <v>-6249.78</v>
      </c>
      <c r="H724" s="143">
        <v>1</v>
      </c>
    </row>
    <row r="725" spans="1:8" x14ac:dyDescent="0.5">
      <c r="A725" s="129">
        <v>317</v>
      </c>
      <c r="B725" s="130">
        <v>100000222676</v>
      </c>
      <c r="C725" s="129">
        <v>0</v>
      </c>
      <c r="D725" s="131" t="s">
        <v>3589</v>
      </c>
      <c r="E725" s="131" t="s">
        <v>4224</v>
      </c>
      <c r="F725" s="164">
        <v>2404.14</v>
      </c>
      <c r="G725" s="132">
        <v>-2403.14</v>
      </c>
      <c r="H725" s="143">
        <v>1</v>
      </c>
    </row>
    <row r="726" spans="1:8" x14ac:dyDescent="0.5">
      <c r="A726" s="129"/>
      <c r="B726" s="130">
        <v>100000222676</v>
      </c>
      <c r="C726" s="162">
        <v>1</v>
      </c>
      <c r="D726" s="131" t="s">
        <v>3589</v>
      </c>
      <c r="E726" s="131" t="s">
        <v>4224</v>
      </c>
      <c r="F726" s="132">
        <v>6250.78</v>
      </c>
      <c r="G726" s="132">
        <v>-6249.78</v>
      </c>
      <c r="H726" s="143">
        <v>1</v>
      </c>
    </row>
    <row r="727" spans="1:8" x14ac:dyDescent="0.5">
      <c r="A727" s="129">
        <v>318</v>
      </c>
      <c r="B727" s="130">
        <v>100000222677</v>
      </c>
      <c r="C727" s="129">
        <v>0</v>
      </c>
      <c r="D727" s="131" t="s">
        <v>3589</v>
      </c>
      <c r="E727" s="131" t="s">
        <v>4224</v>
      </c>
      <c r="F727" s="164">
        <v>2404.14</v>
      </c>
      <c r="G727" s="132">
        <v>-2403.14</v>
      </c>
      <c r="H727" s="143">
        <v>1</v>
      </c>
    </row>
    <row r="728" spans="1:8" x14ac:dyDescent="0.5">
      <c r="A728" s="129"/>
      <c r="B728" s="130">
        <v>100000222677</v>
      </c>
      <c r="C728" s="162">
        <v>1</v>
      </c>
      <c r="D728" s="131" t="s">
        <v>3589</v>
      </c>
      <c r="E728" s="131" t="s">
        <v>4224</v>
      </c>
      <c r="F728" s="132">
        <v>6250.78</v>
      </c>
      <c r="G728" s="132">
        <v>-6249.78</v>
      </c>
      <c r="H728" s="143">
        <v>1</v>
      </c>
    </row>
    <row r="729" spans="1:8" x14ac:dyDescent="0.5">
      <c r="A729" s="129">
        <v>319</v>
      </c>
      <c r="B729" s="130">
        <v>100000222678</v>
      </c>
      <c r="C729" s="129">
        <v>0</v>
      </c>
      <c r="D729" s="131" t="s">
        <v>3589</v>
      </c>
      <c r="E729" s="131" t="s">
        <v>4224</v>
      </c>
      <c r="F729" s="164">
        <v>2404.14</v>
      </c>
      <c r="G729" s="132">
        <v>-2403.14</v>
      </c>
      <c r="H729" s="143">
        <v>1</v>
      </c>
    </row>
    <row r="730" spans="1:8" x14ac:dyDescent="0.5">
      <c r="A730" s="129"/>
      <c r="B730" s="130">
        <v>100000222678</v>
      </c>
      <c r="C730" s="162">
        <v>1</v>
      </c>
      <c r="D730" s="131" t="s">
        <v>3589</v>
      </c>
      <c r="E730" s="131" t="s">
        <v>4224</v>
      </c>
      <c r="F730" s="132">
        <v>6250.78</v>
      </c>
      <c r="G730" s="132">
        <v>-6249.78</v>
      </c>
      <c r="H730" s="143">
        <v>1</v>
      </c>
    </row>
    <row r="731" spans="1:8" x14ac:dyDescent="0.5">
      <c r="A731" s="129">
        <v>320</v>
      </c>
      <c r="B731" s="130">
        <v>100000222679</v>
      </c>
      <c r="C731" s="129">
        <v>0</v>
      </c>
      <c r="D731" s="131" t="s">
        <v>3589</v>
      </c>
      <c r="E731" s="131" t="s">
        <v>4224</v>
      </c>
      <c r="F731" s="164">
        <v>2404.14</v>
      </c>
      <c r="G731" s="132">
        <v>-2403.14</v>
      </c>
      <c r="H731" s="143">
        <v>1</v>
      </c>
    </row>
    <row r="732" spans="1:8" x14ac:dyDescent="0.5">
      <c r="A732" s="129"/>
      <c r="B732" s="130">
        <v>100000222679</v>
      </c>
      <c r="C732" s="162">
        <v>1</v>
      </c>
      <c r="D732" s="131" t="s">
        <v>3589</v>
      </c>
      <c r="E732" s="131" t="s">
        <v>4224</v>
      </c>
      <c r="F732" s="132">
        <v>6250.78</v>
      </c>
      <c r="G732" s="132">
        <v>-6249.78</v>
      </c>
      <c r="H732" s="143">
        <v>1</v>
      </c>
    </row>
    <row r="733" spans="1:8" x14ac:dyDescent="0.5">
      <c r="A733" s="129">
        <v>321</v>
      </c>
      <c r="B733" s="130">
        <v>100000222680</v>
      </c>
      <c r="C733" s="129">
        <v>0</v>
      </c>
      <c r="D733" s="131" t="s">
        <v>3589</v>
      </c>
      <c r="E733" s="131" t="s">
        <v>4224</v>
      </c>
      <c r="F733" s="164">
        <v>2404.14</v>
      </c>
      <c r="G733" s="132">
        <v>-2403.14</v>
      </c>
      <c r="H733" s="143">
        <v>1</v>
      </c>
    </row>
    <row r="734" spans="1:8" x14ac:dyDescent="0.5">
      <c r="A734" s="129"/>
      <c r="B734" s="130">
        <v>100000222680</v>
      </c>
      <c r="C734" s="162">
        <v>1</v>
      </c>
      <c r="D734" s="131" t="s">
        <v>3589</v>
      </c>
      <c r="E734" s="131" t="s">
        <v>4224</v>
      </c>
      <c r="F734" s="132">
        <v>6250.78</v>
      </c>
      <c r="G734" s="132">
        <v>-6249.78</v>
      </c>
      <c r="H734" s="143">
        <v>1</v>
      </c>
    </row>
    <row r="735" spans="1:8" x14ac:dyDescent="0.5">
      <c r="A735" s="129">
        <v>322</v>
      </c>
      <c r="B735" s="130">
        <v>100000222681</v>
      </c>
      <c r="C735" s="129">
        <v>0</v>
      </c>
      <c r="D735" s="131" t="s">
        <v>3589</v>
      </c>
      <c r="E735" s="131" t="s">
        <v>4224</v>
      </c>
      <c r="F735" s="164">
        <v>2404.14</v>
      </c>
      <c r="G735" s="132">
        <v>-2403.14</v>
      </c>
      <c r="H735" s="143">
        <v>1</v>
      </c>
    </row>
    <row r="736" spans="1:8" x14ac:dyDescent="0.5">
      <c r="A736" s="129"/>
      <c r="B736" s="130">
        <v>100000222681</v>
      </c>
      <c r="C736" s="162">
        <v>1</v>
      </c>
      <c r="D736" s="131" t="s">
        <v>3589</v>
      </c>
      <c r="E736" s="131" t="s">
        <v>4224</v>
      </c>
      <c r="F736" s="132">
        <v>6250.78</v>
      </c>
      <c r="G736" s="132">
        <v>-6249.78</v>
      </c>
      <c r="H736" s="143">
        <v>1</v>
      </c>
    </row>
    <row r="737" spans="1:8" x14ac:dyDescent="0.5">
      <c r="A737" s="129">
        <v>323</v>
      </c>
      <c r="B737" s="130">
        <v>100000222682</v>
      </c>
      <c r="C737" s="129">
        <v>0</v>
      </c>
      <c r="D737" s="131" t="s">
        <v>3589</v>
      </c>
      <c r="E737" s="131" t="s">
        <v>4224</v>
      </c>
      <c r="F737" s="164">
        <v>2404.14</v>
      </c>
      <c r="G737" s="132">
        <v>-2403.14</v>
      </c>
      <c r="H737" s="143">
        <v>1</v>
      </c>
    </row>
    <row r="738" spans="1:8" x14ac:dyDescent="0.5">
      <c r="A738" s="129"/>
      <c r="B738" s="130">
        <v>100000222682</v>
      </c>
      <c r="C738" s="162">
        <v>1</v>
      </c>
      <c r="D738" s="131" t="s">
        <v>3589</v>
      </c>
      <c r="E738" s="131" t="s">
        <v>4224</v>
      </c>
      <c r="F738" s="132">
        <v>6250.78</v>
      </c>
      <c r="G738" s="132">
        <v>-6249.78</v>
      </c>
      <c r="H738" s="143">
        <v>1</v>
      </c>
    </row>
    <row r="739" spans="1:8" x14ac:dyDescent="0.5">
      <c r="A739" s="129">
        <v>324</v>
      </c>
      <c r="B739" s="130">
        <v>100000222683</v>
      </c>
      <c r="C739" s="129">
        <v>0</v>
      </c>
      <c r="D739" s="131" t="s">
        <v>3589</v>
      </c>
      <c r="E739" s="131" t="s">
        <v>4224</v>
      </c>
      <c r="F739" s="164">
        <v>2404.14</v>
      </c>
      <c r="G739" s="132">
        <v>-2403.14</v>
      </c>
      <c r="H739" s="143">
        <v>1</v>
      </c>
    </row>
    <row r="740" spans="1:8" x14ac:dyDescent="0.5">
      <c r="A740" s="129"/>
      <c r="B740" s="130">
        <v>100000222683</v>
      </c>
      <c r="C740" s="162">
        <v>1</v>
      </c>
      <c r="D740" s="131" t="s">
        <v>3589</v>
      </c>
      <c r="E740" s="131" t="s">
        <v>4224</v>
      </c>
      <c r="F740" s="132">
        <v>6250.78</v>
      </c>
      <c r="G740" s="132">
        <v>-6249.78</v>
      </c>
      <c r="H740" s="143">
        <v>1</v>
      </c>
    </row>
    <row r="741" spans="1:8" x14ac:dyDescent="0.5">
      <c r="A741" s="129">
        <v>325</v>
      </c>
      <c r="B741" s="130">
        <v>100000222684</v>
      </c>
      <c r="C741" s="129">
        <v>0</v>
      </c>
      <c r="D741" s="131" t="s">
        <v>3589</v>
      </c>
      <c r="E741" s="131" t="s">
        <v>4224</v>
      </c>
      <c r="F741" s="164">
        <v>2404.14</v>
      </c>
      <c r="G741" s="132">
        <v>-2403.14</v>
      </c>
      <c r="H741" s="143">
        <v>1</v>
      </c>
    </row>
    <row r="742" spans="1:8" x14ac:dyDescent="0.5">
      <c r="A742" s="129"/>
      <c r="B742" s="130">
        <v>100000222684</v>
      </c>
      <c r="C742" s="162">
        <v>1</v>
      </c>
      <c r="D742" s="131" t="s">
        <v>3589</v>
      </c>
      <c r="E742" s="131" t="s">
        <v>4224</v>
      </c>
      <c r="F742" s="132">
        <v>6250.78</v>
      </c>
      <c r="G742" s="132">
        <v>-6249.78</v>
      </c>
      <c r="H742" s="143">
        <v>1</v>
      </c>
    </row>
    <row r="743" spans="1:8" x14ac:dyDescent="0.5">
      <c r="A743" s="129">
        <v>326</v>
      </c>
      <c r="B743" s="130">
        <v>100000222685</v>
      </c>
      <c r="C743" s="129">
        <v>0</v>
      </c>
      <c r="D743" s="131" t="s">
        <v>3589</v>
      </c>
      <c r="E743" s="131" t="s">
        <v>4224</v>
      </c>
      <c r="F743" s="164">
        <v>2404.14</v>
      </c>
      <c r="G743" s="132">
        <v>-2403.14</v>
      </c>
      <c r="H743" s="143">
        <v>1</v>
      </c>
    </row>
    <row r="744" spans="1:8" x14ac:dyDescent="0.5">
      <c r="A744" s="129"/>
      <c r="B744" s="130">
        <v>100000222685</v>
      </c>
      <c r="C744" s="162">
        <v>1</v>
      </c>
      <c r="D744" s="131" t="s">
        <v>3589</v>
      </c>
      <c r="E744" s="131" t="s">
        <v>4224</v>
      </c>
      <c r="F744" s="132">
        <v>6250.78</v>
      </c>
      <c r="G744" s="132">
        <v>-6249.78</v>
      </c>
      <c r="H744" s="143">
        <v>1</v>
      </c>
    </row>
    <row r="745" spans="1:8" x14ac:dyDescent="0.5">
      <c r="A745" s="129">
        <v>327</v>
      </c>
      <c r="B745" s="130">
        <v>100000222686</v>
      </c>
      <c r="C745" s="129">
        <v>0</v>
      </c>
      <c r="D745" s="131" t="s">
        <v>3589</v>
      </c>
      <c r="E745" s="131" t="s">
        <v>4224</v>
      </c>
      <c r="F745" s="164">
        <v>2404.14</v>
      </c>
      <c r="G745" s="132">
        <v>-2403.14</v>
      </c>
      <c r="H745" s="143">
        <v>1</v>
      </c>
    </row>
    <row r="746" spans="1:8" x14ac:dyDescent="0.5">
      <c r="A746" s="129"/>
      <c r="B746" s="130">
        <v>100000222686</v>
      </c>
      <c r="C746" s="162">
        <v>1</v>
      </c>
      <c r="D746" s="131" t="s">
        <v>3589</v>
      </c>
      <c r="E746" s="131" t="s">
        <v>4224</v>
      </c>
      <c r="F746" s="132">
        <v>6250.78</v>
      </c>
      <c r="G746" s="132">
        <v>-6249.78</v>
      </c>
      <c r="H746" s="143">
        <v>1</v>
      </c>
    </row>
    <row r="747" spans="1:8" x14ac:dyDescent="0.5">
      <c r="A747" s="129">
        <v>328</v>
      </c>
      <c r="B747" s="130">
        <v>100000222687</v>
      </c>
      <c r="C747" s="129">
        <v>0</v>
      </c>
      <c r="D747" s="131" t="s">
        <v>3589</v>
      </c>
      <c r="E747" s="131" t="s">
        <v>4224</v>
      </c>
      <c r="F747" s="164">
        <v>2404.14</v>
      </c>
      <c r="G747" s="132">
        <v>-2403.14</v>
      </c>
      <c r="H747" s="143">
        <v>1</v>
      </c>
    </row>
    <row r="748" spans="1:8" x14ac:dyDescent="0.5">
      <c r="A748" s="129"/>
      <c r="B748" s="130">
        <v>100000222687</v>
      </c>
      <c r="C748" s="162">
        <v>1</v>
      </c>
      <c r="D748" s="131" t="s">
        <v>3589</v>
      </c>
      <c r="E748" s="131" t="s">
        <v>4224</v>
      </c>
      <c r="F748" s="132">
        <v>6250.78</v>
      </c>
      <c r="G748" s="132">
        <v>-6249.78</v>
      </c>
      <c r="H748" s="143">
        <v>1</v>
      </c>
    </row>
    <row r="749" spans="1:8" x14ac:dyDescent="0.5">
      <c r="A749" s="129">
        <v>329</v>
      </c>
      <c r="B749" s="130">
        <v>100000222688</v>
      </c>
      <c r="C749" s="129">
        <v>0</v>
      </c>
      <c r="D749" s="131" t="s">
        <v>3589</v>
      </c>
      <c r="E749" s="131" t="s">
        <v>4224</v>
      </c>
      <c r="F749" s="164">
        <v>2404.14</v>
      </c>
      <c r="G749" s="132">
        <v>-2403.14</v>
      </c>
      <c r="H749" s="143">
        <v>1</v>
      </c>
    </row>
    <row r="750" spans="1:8" x14ac:dyDescent="0.5">
      <c r="A750" s="129"/>
      <c r="B750" s="130">
        <v>100000222688</v>
      </c>
      <c r="C750" s="162">
        <v>1</v>
      </c>
      <c r="D750" s="131" t="s">
        <v>3589</v>
      </c>
      <c r="E750" s="131" t="s">
        <v>4224</v>
      </c>
      <c r="F750" s="132">
        <v>6250.78</v>
      </c>
      <c r="G750" s="132">
        <v>-6249.78</v>
      </c>
      <c r="H750" s="143">
        <v>1</v>
      </c>
    </row>
    <row r="751" spans="1:8" x14ac:dyDescent="0.5">
      <c r="A751" s="129">
        <v>330</v>
      </c>
      <c r="B751" s="130">
        <v>100000222689</v>
      </c>
      <c r="C751" s="129">
        <v>0</v>
      </c>
      <c r="D751" s="131" t="s">
        <v>3589</v>
      </c>
      <c r="E751" s="131" t="s">
        <v>4224</v>
      </c>
      <c r="F751" s="164">
        <v>2404.14</v>
      </c>
      <c r="G751" s="132">
        <v>-2403.14</v>
      </c>
      <c r="H751" s="143">
        <v>1</v>
      </c>
    </row>
    <row r="752" spans="1:8" x14ac:dyDescent="0.5">
      <c r="A752" s="129"/>
      <c r="B752" s="130">
        <v>100000222689</v>
      </c>
      <c r="C752" s="162">
        <v>1</v>
      </c>
      <c r="D752" s="131" t="s">
        <v>3589</v>
      </c>
      <c r="E752" s="131" t="s">
        <v>4224</v>
      </c>
      <c r="F752" s="132">
        <v>6250.78</v>
      </c>
      <c r="G752" s="132">
        <v>-6249.78</v>
      </c>
      <c r="H752" s="143">
        <v>1</v>
      </c>
    </row>
    <row r="753" spans="1:8" x14ac:dyDescent="0.5">
      <c r="A753" s="129">
        <v>331</v>
      </c>
      <c r="B753" s="130">
        <v>100000222690</v>
      </c>
      <c r="C753" s="129">
        <v>0</v>
      </c>
      <c r="D753" s="131" t="s">
        <v>3589</v>
      </c>
      <c r="E753" s="131" t="s">
        <v>4224</v>
      </c>
      <c r="F753" s="164">
        <v>2404.14</v>
      </c>
      <c r="G753" s="132">
        <v>-2403.14</v>
      </c>
      <c r="H753" s="143">
        <v>1</v>
      </c>
    </row>
    <row r="754" spans="1:8" x14ac:dyDescent="0.5">
      <c r="A754" s="129"/>
      <c r="B754" s="130">
        <v>100000222690</v>
      </c>
      <c r="C754" s="162">
        <v>1</v>
      </c>
      <c r="D754" s="131" t="s">
        <v>3589</v>
      </c>
      <c r="E754" s="131" t="s">
        <v>4224</v>
      </c>
      <c r="F754" s="132">
        <v>6250.78</v>
      </c>
      <c r="G754" s="132">
        <v>-6249.78</v>
      </c>
      <c r="H754" s="143">
        <v>1</v>
      </c>
    </row>
    <row r="755" spans="1:8" x14ac:dyDescent="0.5">
      <c r="A755" s="129">
        <v>332</v>
      </c>
      <c r="B755" s="130">
        <v>100000222691</v>
      </c>
      <c r="C755" s="129">
        <v>0</v>
      </c>
      <c r="D755" s="131" t="s">
        <v>3589</v>
      </c>
      <c r="E755" s="131" t="s">
        <v>4224</v>
      </c>
      <c r="F755" s="164">
        <v>2404.14</v>
      </c>
      <c r="G755" s="132">
        <v>-2403.14</v>
      </c>
      <c r="H755" s="143">
        <v>1</v>
      </c>
    </row>
    <row r="756" spans="1:8" x14ac:dyDescent="0.5">
      <c r="A756" s="129"/>
      <c r="B756" s="130">
        <v>100000222691</v>
      </c>
      <c r="C756" s="162">
        <v>1</v>
      </c>
      <c r="D756" s="131" t="s">
        <v>3589</v>
      </c>
      <c r="E756" s="131" t="s">
        <v>4224</v>
      </c>
      <c r="F756" s="132">
        <v>6250.78</v>
      </c>
      <c r="G756" s="132">
        <v>-6249.78</v>
      </c>
      <c r="H756" s="143">
        <v>1</v>
      </c>
    </row>
    <row r="757" spans="1:8" x14ac:dyDescent="0.5">
      <c r="A757" s="129">
        <v>333</v>
      </c>
      <c r="B757" s="130">
        <v>100000222692</v>
      </c>
      <c r="C757" s="129">
        <v>0</v>
      </c>
      <c r="D757" s="131" t="s">
        <v>3589</v>
      </c>
      <c r="E757" s="131" t="s">
        <v>4224</v>
      </c>
      <c r="F757" s="164">
        <v>2404.14</v>
      </c>
      <c r="G757" s="132">
        <v>-2403.14</v>
      </c>
      <c r="H757" s="143">
        <v>1</v>
      </c>
    </row>
    <row r="758" spans="1:8" x14ac:dyDescent="0.5">
      <c r="A758" s="129"/>
      <c r="B758" s="130">
        <v>100000222692</v>
      </c>
      <c r="C758" s="162">
        <v>1</v>
      </c>
      <c r="D758" s="131" t="s">
        <v>3589</v>
      </c>
      <c r="E758" s="131" t="s">
        <v>4224</v>
      </c>
      <c r="F758" s="132">
        <v>6250.78</v>
      </c>
      <c r="G758" s="132">
        <v>-6249.78</v>
      </c>
      <c r="H758" s="143">
        <v>1</v>
      </c>
    </row>
    <row r="759" spans="1:8" x14ac:dyDescent="0.5">
      <c r="A759" s="129">
        <v>334</v>
      </c>
      <c r="B759" s="130">
        <v>100000222693</v>
      </c>
      <c r="C759" s="129">
        <v>0</v>
      </c>
      <c r="D759" s="131" t="s">
        <v>3589</v>
      </c>
      <c r="E759" s="131" t="s">
        <v>4224</v>
      </c>
      <c r="F759" s="164">
        <v>2404.14</v>
      </c>
      <c r="G759" s="132">
        <v>-2403.14</v>
      </c>
      <c r="H759" s="143">
        <v>1</v>
      </c>
    </row>
    <row r="760" spans="1:8" x14ac:dyDescent="0.5">
      <c r="A760" s="129"/>
      <c r="B760" s="130">
        <v>100000222693</v>
      </c>
      <c r="C760" s="162">
        <v>1</v>
      </c>
      <c r="D760" s="131" t="s">
        <v>3589</v>
      </c>
      <c r="E760" s="131" t="s">
        <v>4224</v>
      </c>
      <c r="F760" s="132">
        <v>6250.78</v>
      </c>
      <c r="G760" s="132">
        <v>-6249.78</v>
      </c>
      <c r="H760" s="143">
        <v>1</v>
      </c>
    </row>
    <row r="761" spans="1:8" x14ac:dyDescent="0.5">
      <c r="A761" s="129">
        <v>335</v>
      </c>
      <c r="B761" s="130">
        <v>100000222694</v>
      </c>
      <c r="C761" s="129">
        <v>0</v>
      </c>
      <c r="D761" s="131" t="s">
        <v>3589</v>
      </c>
      <c r="E761" s="131" t="s">
        <v>4224</v>
      </c>
      <c r="F761" s="164">
        <v>2404.14</v>
      </c>
      <c r="G761" s="132">
        <v>-2403.14</v>
      </c>
      <c r="H761" s="143">
        <v>1</v>
      </c>
    </row>
    <row r="762" spans="1:8" x14ac:dyDescent="0.5">
      <c r="A762" s="129"/>
      <c r="B762" s="130">
        <v>100000222694</v>
      </c>
      <c r="C762" s="162">
        <v>1</v>
      </c>
      <c r="D762" s="131" t="s">
        <v>3589</v>
      </c>
      <c r="E762" s="131" t="s">
        <v>4224</v>
      </c>
      <c r="F762" s="132">
        <v>6250.78</v>
      </c>
      <c r="G762" s="132">
        <v>-6249.78</v>
      </c>
      <c r="H762" s="143">
        <v>1</v>
      </c>
    </row>
    <row r="763" spans="1:8" x14ac:dyDescent="0.5">
      <c r="A763" s="129">
        <v>336</v>
      </c>
      <c r="B763" s="130">
        <v>100000222695</v>
      </c>
      <c r="C763" s="129">
        <v>0</v>
      </c>
      <c r="D763" s="131" t="s">
        <v>3589</v>
      </c>
      <c r="E763" s="131" t="s">
        <v>4224</v>
      </c>
      <c r="F763" s="164">
        <v>2404.14</v>
      </c>
      <c r="G763" s="132">
        <v>-2403.14</v>
      </c>
      <c r="H763" s="143">
        <v>1</v>
      </c>
    </row>
    <row r="764" spans="1:8" x14ac:dyDescent="0.5">
      <c r="A764" s="129"/>
      <c r="B764" s="130">
        <v>100000222695</v>
      </c>
      <c r="C764" s="162">
        <v>1</v>
      </c>
      <c r="D764" s="131" t="s">
        <v>3589</v>
      </c>
      <c r="E764" s="131" t="s">
        <v>4224</v>
      </c>
      <c r="F764" s="132">
        <v>6250.78</v>
      </c>
      <c r="G764" s="132">
        <v>-6249.78</v>
      </c>
      <c r="H764" s="143">
        <v>1</v>
      </c>
    </row>
    <row r="765" spans="1:8" x14ac:dyDescent="0.5">
      <c r="A765" s="129">
        <v>337</v>
      </c>
      <c r="B765" s="130">
        <v>100000222696</v>
      </c>
      <c r="C765" s="129">
        <v>0</v>
      </c>
      <c r="D765" s="131" t="s">
        <v>3589</v>
      </c>
      <c r="E765" s="131" t="s">
        <v>4224</v>
      </c>
      <c r="F765" s="164">
        <v>2404.14</v>
      </c>
      <c r="G765" s="132">
        <v>-2403.14</v>
      </c>
      <c r="H765" s="143">
        <v>1</v>
      </c>
    </row>
    <row r="766" spans="1:8" x14ac:dyDescent="0.5">
      <c r="A766" s="129"/>
      <c r="B766" s="130">
        <v>100000222696</v>
      </c>
      <c r="C766" s="162">
        <v>1</v>
      </c>
      <c r="D766" s="131" t="s">
        <v>3589</v>
      </c>
      <c r="E766" s="131" t="s">
        <v>4224</v>
      </c>
      <c r="F766" s="132">
        <v>6250.78</v>
      </c>
      <c r="G766" s="132">
        <v>-6249.78</v>
      </c>
      <c r="H766" s="143">
        <v>1</v>
      </c>
    </row>
    <row r="767" spans="1:8" x14ac:dyDescent="0.5">
      <c r="A767" s="129">
        <v>338</v>
      </c>
      <c r="B767" s="130">
        <v>100000222697</v>
      </c>
      <c r="C767" s="129">
        <v>0</v>
      </c>
      <c r="D767" s="131" t="s">
        <v>3589</v>
      </c>
      <c r="E767" s="131" t="s">
        <v>4224</v>
      </c>
      <c r="F767" s="164">
        <v>2404.14</v>
      </c>
      <c r="G767" s="132">
        <v>-2403.14</v>
      </c>
      <c r="H767" s="143">
        <v>1</v>
      </c>
    </row>
    <row r="768" spans="1:8" x14ac:dyDescent="0.5">
      <c r="A768" s="129"/>
      <c r="B768" s="130">
        <v>100000222697</v>
      </c>
      <c r="C768" s="162">
        <v>1</v>
      </c>
      <c r="D768" s="131" t="s">
        <v>3589</v>
      </c>
      <c r="E768" s="131" t="s">
        <v>4224</v>
      </c>
      <c r="F768" s="132">
        <v>6250.78</v>
      </c>
      <c r="G768" s="132">
        <v>-6249.78</v>
      </c>
      <c r="H768" s="143">
        <v>1</v>
      </c>
    </row>
    <row r="769" spans="1:8" x14ac:dyDescent="0.5">
      <c r="A769" s="129">
        <v>339</v>
      </c>
      <c r="B769" s="130">
        <v>100000222698</v>
      </c>
      <c r="C769" s="129">
        <v>0</v>
      </c>
      <c r="D769" s="131" t="s">
        <v>3589</v>
      </c>
      <c r="E769" s="131" t="s">
        <v>4224</v>
      </c>
      <c r="F769" s="164">
        <v>2404.14</v>
      </c>
      <c r="G769" s="132">
        <v>-2403.14</v>
      </c>
      <c r="H769" s="143">
        <v>1</v>
      </c>
    </row>
    <row r="770" spans="1:8" x14ac:dyDescent="0.5">
      <c r="A770" s="129"/>
      <c r="B770" s="130">
        <v>100000222698</v>
      </c>
      <c r="C770" s="162">
        <v>1</v>
      </c>
      <c r="D770" s="131" t="s">
        <v>3589</v>
      </c>
      <c r="E770" s="131" t="s">
        <v>4224</v>
      </c>
      <c r="F770" s="132">
        <v>6250.78</v>
      </c>
      <c r="G770" s="132">
        <v>-6249.78</v>
      </c>
      <c r="H770" s="143">
        <v>1</v>
      </c>
    </row>
    <row r="771" spans="1:8" x14ac:dyDescent="0.5">
      <c r="A771" s="129">
        <v>340</v>
      </c>
      <c r="B771" s="130">
        <v>100000222699</v>
      </c>
      <c r="C771" s="129">
        <v>0</v>
      </c>
      <c r="D771" s="131" t="s">
        <v>3589</v>
      </c>
      <c r="E771" s="131" t="s">
        <v>4224</v>
      </c>
      <c r="F771" s="164">
        <v>2404.14</v>
      </c>
      <c r="G771" s="132">
        <v>-2403.14</v>
      </c>
      <c r="H771" s="143">
        <v>1</v>
      </c>
    </row>
    <row r="772" spans="1:8" x14ac:dyDescent="0.5">
      <c r="A772" s="129"/>
      <c r="B772" s="130">
        <v>100000222699</v>
      </c>
      <c r="C772" s="162">
        <v>1</v>
      </c>
      <c r="D772" s="131" t="s">
        <v>3589</v>
      </c>
      <c r="E772" s="131" t="s">
        <v>4224</v>
      </c>
      <c r="F772" s="132">
        <v>6250.78</v>
      </c>
      <c r="G772" s="132">
        <v>-6249.78</v>
      </c>
      <c r="H772" s="143">
        <v>1</v>
      </c>
    </row>
    <row r="773" spans="1:8" x14ac:dyDescent="0.5">
      <c r="A773" s="129">
        <v>341</v>
      </c>
      <c r="B773" s="130">
        <v>100000222700</v>
      </c>
      <c r="C773" s="129">
        <v>0</v>
      </c>
      <c r="D773" s="131" t="s">
        <v>3589</v>
      </c>
      <c r="E773" s="131" t="s">
        <v>4224</v>
      </c>
      <c r="F773" s="164">
        <v>2404.14</v>
      </c>
      <c r="G773" s="132">
        <v>-2403.14</v>
      </c>
      <c r="H773" s="143">
        <v>1</v>
      </c>
    </row>
    <row r="774" spans="1:8" x14ac:dyDescent="0.5">
      <c r="A774" s="129"/>
      <c r="B774" s="130">
        <v>100000222700</v>
      </c>
      <c r="C774" s="162">
        <v>1</v>
      </c>
      <c r="D774" s="131" t="s">
        <v>3589</v>
      </c>
      <c r="E774" s="131" t="s">
        <v>4224</v>
      </c>
      <c r="F774" s="132">
        <v>6250.78</v>
      </c>
      <c r="G774" s="132">
        <v>-6249.78</v>
      </c>
      <c r="H774" s="143">
        <v>1</v>
      </c>
    </row>
    <row r="775" spans="1:8" x14ac:dyDescent="0.5">
      <c r="A775" s="129">
        <v>342</v>
      </c>
      <c r="B775" s="130">
        <v>100000222701</v>
      </c>
      <c r="C775" s="129">
        <v>0</v>
      </c>
      <c r="D775" s="131" t="s">
        <v>3589</v>
      </c>
      <c r="E775" s="131" t="s">
        <v>4224</v>
      </c>
      <c r="F775" s="164">
        <v>2404.14</v>
      </c>
      <c r="G775" s="132">
        <v>-2403.14</v>
      </c>
      <c r="H775" s="143">
        <v>1</v>
      </c>
    </row>
    <row r="776" spans="1:8" x14ac:dyDescent="0.5">
      <c r="A776" s="129"/>
      <c r="B776" s="130">
        <v>100000222701</v>
      </c>
      <c r="C776" s="162">
        <v>1</v>
      </c>
      <c r="D776" s="131" t="s">
        <v>3589</v>
      </c>
      <c r="E776" s="131" t="s">
        <v>4224</v>
      </c>
      <c r="F776" s="132">
        <v>6250.78</v>
      </c>
      <c r="G776" s="132">
        <v>-6249.78</v>
      </c>
      <c r="H776" s="143">
        <v>1</v>
      </c>
    </row>
    <row r="777" spans="1:8" x14ac:dyDescent="0.5">
      <c r="A777" s="129">
        <v>343</v>
      </c>
      <c r="B777" s="130">
        <v>100000222702</v>
      </c>
      <c r="C777" s="129">
        <v>0</v>
      </c>
      <c r="D777" s="131" t="s">
        <v>3589</v>
      </c>
      <c r="E777" s="131" t="s">
        <v>4224</v>
      </c>
      <c r="F777" s="164">
        <v>2404.14</v>
      </c>
      <c r="G777" s="132">
        <v>-2403.14</v>
      </c>
      <c r="H777" s="143">
        <v>1</v>
      </c>
    </row>
    <row r="778" spans="1:8" x14ac:dyDescent="0.5">
      <c r="A778" s="129"/>
      <c r="B778" s="130">
        <v>100000222702</v>
      </c>
      <c r="C778" s="162">
        <v>1</v>
      </c>
      <c r="D778" s="131" t="s">
        <v>3589</v>
      </c>
      <c r="E778" s="131" t="s">
        <v>4224</v>
      </c>
      <c r="F778" s="132">
        <v>6250.78</v>
      </c>
      <c r="G778" s="132">
        <v>-6249.78</v>
      </c>
      <c r="H778" s="143">
        <v>1</v>
      </c>
    </row>
    <row r="779" spans="1:8" x14ac:dyDescent="0.5">
      <c r="A779" s="129">
        <v>344</v>
      </c>
      <c r="B779" s="130">
        <v>100000222703</v>
      </c>
      <c r="C779" s="129">
        <v>0</v>
      </c>
      <c r="D779" s="131" t="s">
        <v>3589</v>
      </c>
      <c r="E779" s="131" t="s">
        <v>4224</v>
      </c>
      <c r="F779" s="164">
        <v>2404.14</v>
      </c>
      <c r="G779" s="132">
        <v>-2403.14</v>
      </c>
      <c r="H779" s="143">
        <v>1</v>
      </c>
    </row>
    <row r="780" spans="1:8" x14ac:dyDescent="0.5">
      <c r="A780" s="129"/>
      <c r="B780" s="130">
        <v>100000222703</v>
      </c>
      <c r="C780" s="162">
        <v>1</v>
      </c>
      <c r="D780" s="131" t="s">
        <v>3589</v>
      </c>
      <c r="E780" s="131" t="s">
        <v>4224</v>
      </c>
      <c r="F780" s="132">
        <v>6250.78</v>
      </c>
      <c r="G780" s="132">
        <v>-6249.78</v>
      </c>
      <c r="H780" s="143">
        <v>1</v>
      </c>
    </row>
    <row r="781" spans="1:8" x14ac:dyDescent="0.5">
      <c r="A781" s="129">
        <v>345</v>
      </c>
      <c r="B781" s="130">
        <v>100000222704</v>
      </c>
      <c r="C781" s="129">
        <v>0</v>
      </c>
      <c r="D781" s="131" t="s">
        <v>3589</v>
      </c>
      <c r="E781" s="131" t="s">
        <v>4224</v>
      </c>
      <c r="F781" s="164">
        <v>2404.14</v>
      </c>
      <c r="G781" s="132">
        <v>-2403.14</v>
      </c>
      <c r="H781" s="143">
        <v>1</v>
      </c>
    </row>
    <row r="782" spans="1:8" x14ac:dyDescent="0.5">
      <c r="A782" s="129"/>
      <c r="B782" s="130">
        <v>100000222704</v>
      </c>
      <c r="C782" s="162">
        <v>1</v>
      </c>
      <c r="D782" s="131" t="s">
        <v>3589</v>
      </c>
      <c r="E782" s="131" t="s">
        <v>4224</v>
      </c>
      <c r="F782" s="132">
        <v>6250.78</v>
      </c>
      <c r="G782" s="132">
        <v>-6249.78</v>
      </c>
      <c r="H782" s="143">
        <v>1</v>
      </c>
    </row>
    <row r="783" spans="1:8" x14ac:dyDescent="0.5">
      <c r="A783" s="129">
        <v>346</v>
      </c>
      <c r="B783" s="130">
        <v>100000222705</v>
      </c>
      <c r="C783" s="129">
        <v>0</v>
      </c>
      <c r="D783" s="131" t="s">
        <v>3589</v>
      </c>
      <c r="E783" s="131" t="s">
        <v>4224</v>
      </c>
      <c r="F783" s="164">
        <v>2404.14</v>
      </c>
      <c r="G783" s="132">
        <v>-2403.14</v>
      </c>
      <c r="H783" s="143">
        <v>1</v>
      </c>
    </row>
    <row r="784" spans="1:8" x14ac:dyDescent="0.5">
      <c r="A784" s="129"/>
      <c r="B784" s="130">
        <v>100000222705</v>
      </c>
      <c r="C784" s="162">
        <v>1</v>
      </c>
      <c r="D784" s="131" t="s">
        <v>3589</v>
      </c>
      <c r="E784" s="131" t="s">
        <v>4224</v>
      </c>
      <c r="F784" s="132">
        <v>6250.78</v>
      </c>
      <c r="G784" s="132">
        <v>-6249.78</v>
      </c>
      <c r="H784" s="143">
        <v>1</v>
      </c>
    </row>
    <row r="785" spans="1:8" x14ac:dyDescent="0.5">
      <c r="A785" s="129">
        <v>347</v>
      </c>
      <c r="B785" s="130">
        <v>100000222706</v>
      </c>
      <c r="C785" s="129">
        <v>0</v>
      </c>
      <c r="D785" s="131" t="s">
        <v>3589</v>
      </c>
      <c r="E785" s="131" t="s">
        <v>4224</v>
      </c>
      <c r="F785" s="164">
        <v>2404.14</v>
      </c>
      <c r="G785" s="132">
        <v>-2403.14</v>
      </c>
      <c r="H785" s="143">
        <v>1</v>
      </c>
    </row>
    <row r="786" spans="1:8" x14ac:dyDescent="0.5">
      <c r="A786" s="129"/>
      <c r="B786" s="130">
        <v>100000222706</v>
      </c>
      <c r="C786" s="162">
        <v>1</v>
      </c>
      <c r="D786" s="131" t="s">
        <v>3589</v>
      </c>
      <c r="E786" s="131" t="s">
        <v>4224</v>
      </c>
      <c r="F786" s="132">
        <v>6250.78</v>
      </c>
      <c r="G786" s="132">
        <v>-6249.78</v>
      </c>
      <c r="H786" s="143">
        <v>1</v>
      </c>
    </row>
    <row r="787" spans="1:8" x14ac:dyDescent="0.5">
      <c r="A787" s="129">
        <v>348</v>
      </c>
      <c r="B787" s="130">
        <v>100000222707</v>
      </c>
      <c r="C787" s="129">
        <v>0</v>
      </c>
      <c r="D787" s="131" t="s">
        <v>3589</v>
      </c>
      <c r="E787" s="131" t="s">
        <v>4224</v>
      </c>
      <c r="F787" s="164">
        <v>2404.14</v>
      </c>
      <c r="G787" s="132">
        <v>-2403.14</v>
      </c>
      <c r="H787" s="143">
        <v>1</v>
      </c>
    </row>
    <row r="788" spans="1:8" x14ac:dyDescent="0.5">
      <c r="A788" s="129"/>
      <c r="B788" s="130">
        <v>100000222707</v>
      </c>
      <c r="C788" s="162">
        <v>1</v>
      </c>
      <c r="D788" s="131" t="s">
        <v>3589</v>
      </c>
      <c r="E788" s="131" t="s">
        <v>4224</v>
      </c>
      <c r="F788" s="132">
        <v>6250.78</v>
      </c>
      <c r="G788" s="132">
        <v>-6249.78</v>
      </c>
      <c r="H788" s="143">
        <v>1</v>
      </c>
    </row>
    <row r="789" spans="1:8" x14ac:dyDescent="0.5">
      <c r="A789" s="129">
        <v>349</v>
      </c>
      <c r="B789" s="130">
        <v>100000222708</v>
      </c>
      <c r="C789" s="129">
        <v>0</v>
      </c>
      <c r="D789" s="131" t="s">
        <v>3589</v>
      </c>
      <c r="E789" s="131" t="s">
        <v>4224</v>
      </c>
      <c r="F789" s="164">
        <v>2404.14</v>
      </c>
      <c r="G789" s="132">
        <v>-2403.14</v>
      </c>
      <c r="H789" s="143">
        <v>1</v>
      </c>
    </row>
    <row r="790" spans="1:8" x14ac:dyDescent="0.5">
      <c r="A790" s="129"/>
      <c r="B790" s="130">
        <v>100000222708</v>
      </c>
      <c r="C790" s="162">
        <v>1</v>
      </c>
      <c r="D790" s="131" t="s">
        <v>3589</v>
      </c>
      <c r="E790" s="131" t="s">
        <v>4224</v>
      </c>
      <c r="F790" s="132">
        <v>6250.78</v>
      </c>
      <c r="G790" s="132">
        <v>-6249.78</v>
      </c>
      <c r="H790" s="143">
        <v>1</v>
      </c>
    </row>
    <row r="791" spans="1:8" x14ac:dyDescent="0.5">
      <c r="A791" s="129">
        <v>350</v>
      </c>
      <c r="B791" s="130">
        <v>100000222709</v>
      </c>
      <c r="C791" s="129">
        <v>0</v>
      </c>
      <c r="D791" s="131" t="s">
        <v>3589</v>
      </c>
      <c r="E791" s="131" t="s">
        <v>4224</v>
      </c>
      <c r="F791" s="164">
        <v>2404.14</v>
      </c>
      <c r="G791" s="132">
        <v>-2403.14</v>
      </c>
      <c r="H791" s="143">
        <v>1</v>
      </c>
    </row>
    <row r="792" spans="1:8" x14ac:dyDescent="0.5">
      <c r="A792" s="129"/>
      <c r="B792" s="130">
        <v>100000222709</v>
      </c>
      <c r="C792" s="162">
        <v>1</v>
      </c>
      <c r="D792" s="131" t="s">
        <v>3589</v>
      </c>
      <c r="E792" s="131" t="s">
        <v>4224</v>
      </c>
      <c r="F792" s="132">
        <v>6250.78</v>
      </c>
      <c r="G792" s="132">
        <v>-6249.78</v>
      </c>
      <c r="H792" s="143">
        <v>1</v>
      </c>
    </row>
    <row r="793" spans="1:8" x14ac:dyDescent="0.5">
      <c r="A793" s="129">
        <v>351</v>
      </c>
      <c r="B793" s="130">
        <v>100000222710</v>
      </c>
      <c r="C793" s="129">
        <v>0</v>
      </c>
      <c r="D793" s="131" t="s">
        <v>3589</v>
      </c>
      <c r="E793" s="131" t="s">
        <v>4224</v>
      </c>
      <c r="F793" s="164">
        <v>2404.14</v>
      </c>
      <c r="G793" s="132">
        <v>-2403.14</v>
      </c>
      <c r="H793" s="143">
        <v>1</v>
      </c>
    </row>
    <row r="794" spans="1:8" x14ac:dyDescent="0.5">
      <c r="A794" s="129"/>
      <c r="B794" s="130">
        <v>100000222710</v>
      </c>
      <c r="C794" s="162">
        <v>1</v>
      </c>
      <c r="D794" s="131" t="s">
        <v>3589</v>
      </c>
      <c r="E794" s="131" t="s">
        <v>4224</v>
      </c>
      <c r="F794" s="132">
        <v>6250.78</v>
      </c>
      <c r="G794" s="132">
        <v>-6249.78</v>
      </c>
      <c r="H794" s="143">
        <v>1</v>
      </c>
    </row>
    <row r="795" spans="1:8" x14ac:dyDescent="0.5">
      <c r="A795" s="129">
        <v>352</v>
      </c>
      <c r="B795" s="130">
        <v>100000222711</v>
      </c>
      <c r="C795" s="129">
        <v>0</v>
      </c>
      <c r="D795" s="131" t="s">
        <v>3589</v>
      </c>
      <c r="E795" s="131" t="s">
        <v>4224</v>
      </c>
      <c r="F795" s="164">
        <v>2404.14</v>
      </c>
      <c r="G795" s="132">
        <v>-2403.14</v>
      </c>
      <c r="H795" s="143">
        <v>1</v>
      </c>
    </row>
    <row r="796" spans="1:8" x14ac:dyDescent="0.5">
      <c r="A796" s="129"/>
      <c r="B796" s="130">
        <v>100000222711</v>
      </c>
      <c r="C796" s="162">
        <v>1</v>
      </c>
      <c r="D796" s="131" t="s">
        <v>3589</v>
      </c>
      <c r="E796" s="131" t="s">
        <v>4224</v>
      </c>
      <c r="F796" s="132">
        <v>6250.78</v>
      </c>
      <c r="G796" s="132">
        <v>-6249.78</v>
      </c>
      <c r="H796" s="143">
        <v>1</v>
      </c>
    </row>
    <row r="797" spans="1:8" x14ac:dyDescent="0.5">
      <c r="A797" s="129">
        <v>353</v>
      </c>
      <c r="B797" s="130">
        <v>100000222712</v>
      </c>
      <c r="C797" s="129">
        <v>0</v>
      </c>
      <c r="D797" s="131" t="s">
        <v>3589</v>
      </c>
      <c r="E797" s="131" t="s">
        <v>4224</v>
      </c>
      <c r="F797" s="164">
        <v>2404.14</v>
      </c>
      <c r="G797" s="132">
        <v>-2403.14</v>
      </c>
      <c r="H797" s="143">
        <v>1</v>
      </c>
    </row>
    <row r="798" spans="1:8" x14ac:dyDescent="0.5">
      <c r="A798" s="129"/>
      <c r="B798" s="130">
        <v>100000222712</v>
      </c>
      <c r="C798" s="162">
        <v>1</v>
      </c>
      <c r="D798" s="131" t="s">
        <v>3589</v>
      </c>
      <c r="E798" s="131" t="s">
        <v>4224</v>
      </c>
      <c r="F798" s="132">
        <v>6250.78</v>
      </c>
      <c r="G798" s="132">
        <v>-6249.78</v>
      </c>
      <c r="H798" s="143">
        <v>1</v>
      </c>
    </row>
    <row r="799" spans="1:8" x14ac:dyDescent="0.5">
      <c r="A799" s="129">
        <v>354</v>
      </c>
      <c r="B799" s="130">
        <v>100000222713</v>
      </c>
      <c r="C799" s="129">
        <v>0</v>
      </c>
      <c r="D799" s="131" t="s">
        <v>3589</v>
      </c>
      <c r="E799" s="131" t="s">
        <v>4224</v>
      </c>
      <c r="F799" s="164">
        <v>2404.14</v>
      </c>
      <c r="G799" s="132">
        <v>-2403.14</v>
      </c>
      <c r="H799" s="143">
        <v>1</v>
      </c>
    </row>
    <row r="800" spans="1:8" x14ac:dyDescent="0.5">
      <c r="A800" s="129"/>
      <c r="B800" s="130">
        <v>100000222713</v>
      </c>
      <c r="C800" s="162">
        <v>1</v>
      </c>
      <c r="D800" s="131" t="s">
        <v>3589</v>
      </c>
      <c r="E800" s="131" t="s">
        <v>4224</v>
      </c>
      <c r="F800" s="132">
        <v>6250.78</v>
      </c>
      <c r="G800" s="132">
        <v>-6249.78</v>
      </c>
      <c r="H800" s="143">
        <v>1</v>
      </c>
    </row>
    <row r="801" spans="1:8" x14ac:dyDescent="0.5">
      <c r="A801" s="129">
        <v>355</v>
      </c>
      <c r="B801" s="130">
        <v>100000222714</v>
      </c>
      <c r="C801" s="129">
        <v>0</v>
      </c>
      <c r="D801" s="131" t="s">
        <v>3589</v>
      </c>
      <c r="E801" s="131" t="s">
        <v>4224</v>
      </c>
      <c r="F801" s="164">
        <v>2404.14</v>
      </c>
      <c r="G801" s="132">
        <v>-2403.14</v>
      </c>
      <c r="H801" s="143">
        <v>1</v>
      </c>
    </row>
    <row r="802" spans="1:8" x14ac:dyDescent="0.5">
      <c r="A802" s="129"/>
      <c r="B802" s="130">
        <v>100000222714</v>
      </c>
      <c r="C802" s="162">
        <v>1</v>
      </c>
      <c r="D802" s="131" t="s">
        <v>3589</v>
      </c>
      <c r="E802" s="131" t="s">
        <v>4224</v>
      </c>
      <c r="F802" s="132">
        <v>6250.78</v>
      </c>
      <c r="G802" s="132">
        <v>-6249.78</v>
      </c>
      <c r="H802" s="143">
        <v>1</v>
      </c>
    </row>
    <row r="803" spans="1:8" x14ac:dyDescent="0.5">
      <c r="A803" s="129">
        <v>356</v>
      </c>
      <c r="B803" s="130">
        <v>100000222715</v>
      </c>
      <c r="C803" s="129">
        <v>0</v>
      </c>
      <c r="D803" s="131" t="s">
        <v>3589</v>
      </c>
      <c r="E803" s="131" t="s">
        <v>4224</v>
      </c>
      <c r="F803" s="164">
        <v>2404.14</v>
      </c>
      <c r="G803" s="132">
        <v>-2403.14</v>
      </c>
      <c r="H803" s="143">
        <v>1</v>
      </c>
    </row>
    <row r="804" spans="1:8" x14ac:dyDescent="0.5">
      <c r="A804" s="129"/>
      <c r="B804" s="130">
        <v>100000222715</v>
      </c>
      <c r="C804" s="162">
        <v>1</v>
      </c>
      <c r="D804" s="131" t="s">
        <v>3589</v>
      </c>
      <c r="E804" s="131" t="s">
        <v>4224</v>
      </c>
      <c r="F804" s="132">
        <v>6250.78</v>
      </c>
      <c r="G804" s="132">
        <v>-6249.78</v>
      </c>
      <c r="H804" s="143">
        <v>1</v>
      </c>
    </row>
    <row r="805" spans="1:8" x14ac:dyDescent="0.5">
      <c r="A805" s="129">
        <v>357</v>
      </c>
      <c r="B805" s="130">
        <v>100000222716</v>
      </c>
      <c r="C805" s="129">
        <v>0</v>
      </c>
      <c r="D805" s="131" t="s">
        <v>3589</v>
      </c>
      <c r="E805" s="131" t="s">
        <v>4224</v>
      </c>
      <c r="F805" s="164">
        <v>2404.14</v>
      </c>
      <c r="G805" s="132">
        <v>-2403.14</v>
      </c>
      <c r="H805" s="143">
        <v>1</v>
      </c>
    </row>
    <row r="806" spans="1:8" x14ac:dyDescent="0.5">
      <c r="A806" s="129"/>
      <c r="B806" s="130">
        <v>100000222716</v>
      </c>
      <c r="C806" s="162">
        <v>1</v>
      </c>
      <c r="D806" s="131" t="s">
        <v>3589</v>
      </c>
      <c r="E806" s="131" t="s">
        <v>4224</v>
      </c>
      <c r="F806" s="132">
        <v>6250.78</v>
      </c>
      <c r="G806" s="132">
        <v>-6249.78</v>
      </c>
      <c r="H806" s="143">
        <v>1</v>
      </c>
    </row>
    <row r="807" spans="1:8" x14ac:dyDescent="0.5">
      <c r="A807" s="129">
        <v>358</v>
      </c>
      <c r="B807" s="130">
        <v>100000222717</v>
      </c>
      <c r="C807" s="129">
        <v>0</v>
      </c>
      <c r="D807" s="131" t="s">
        <v>3589</v>
      </c>
      <c r="E807" s="131" t="s">
        <v>4224</v>
      </c>
      <c r="F807" s="164">
        <v>2404.14</v>
      </c>
      <c r="G807" s="132">
        <v>-2403.14</v>
      </c>
      <c r="H807" s="143">
        <v>1</v>
      </c>
    </row>
    <row r="808" spans="1:8" x14ac:dyDescent="0.5">
      <c r="A808" s="129"/>
      <c r="B808" s="130">
        <v>100000222717</v>
      </c>
      <c r="C808" s="162">
        <v>1</v>
      </c>
      <c r="D808" s="131" t="s">
        <v>3589</v>
      </c>
      <c r="E808" s="131" t="s">
        <v>4224</v>
      </c>
      <c r="F808" s="132">
        <v>6250.78</v>
      </c>
      <c r="G808" s="132">
        <v>-6249.78</v>
      </c>
      <c r="H808" s="143">
        <v>1</v>
      </c>
    </row>
    <row r="809" spans="1:8" x14ac:dyDescent="0.5">
      <c r="A809" s="129">
        <v>359</v>
      </c>
      <c r="B809" s="130">
        <v>100000222722</v>
      </c>
      <c r="C809" s="129">
        <v>0</v>
      </c>
      <c r="D809" s="131" t="s">
        <v>3589</v>
      </c>
      <c r="E809" s="131" t="s">
        <v>4225</v>
      </c>
      <c r="F809" s="132">
        <v>5011.4799999999996</v>
      </c>
      <c r="G809" s="132">
        <v>-5010.4799999999996</v>
      </c>
      <c r="H809" s="143">
        <v>1</v>
      </c>
    </row>
    <row r="810" spans="1:8" x14ac:dyDescent="0.5">
      <c r="A810" s="129"/>
      <c r="B810" s="130">
        <v>100000222722</v>
      </c>
      <c r="C810" s="162">
        <v>1</v>
      </c>
      <c r="D810" s="131" t="s">
        <v>3589</v>
      </c>
      <c r="E810" s="131" t="s">
        <v>4225</v>
      </c>
      <c r="F810" s="132">
        <v>13029.85</v>
      </c>
      <c r="G810" s="132">
        <v>-13028.85</v>
      </c>
      <c r="H810" s="143">
        <v>1</v>
      </c>
    </row>
    <row r="811" spans="1:8" x14ac:dyDescent="0.5">
      <c r="A811" s="129">
        <v>360</v>
      </c>
      <c r="B811" s="130">
        <v>100000574146</v>
      </c>
      <c r="C811" s="129">
        <v>0</v>
      </c>
      <c r="D811" s="131" t="s">
        <v>29</v>
      </c>
      <c r="E811" s="131" t="s">
        <v>4226</v>
      </c>
      <c r="F811" s="165">
        <v>6420</v>
      </c>
      <c r="G811" s="132">
        <v>-6419</v>
      </c>
      <c r="H811" s="143">
        <v>1</v>
      </c>
    </row>
    <row r="812" spans="1:8" x14ac:dyDescent="0.5">
      <c r="A812" s="129">
        <v>361</v>
      </c>
      <c r="B812" s="130">
        <v>100000574147</v>
      </c>
      <c r="C812" s="129">
        <v>0</v>
      </c>
      <c r="D812" s="131" t="s">
        <v>29</v>
      </c>
      <c r="E812" s="131" t="s">
        <v>4226</v>
      </c>
      <c r="F812" s="165">
        <v>6420</v>
      </c>
      <c r="G812" s="132">
        <v>-6419</v>
      </c>
      <c r="H812" s="143">
        <v>1</v>
      </c>
    </row>
    <row r="813" spans="1:8" x14ac:dyDescent="0.5">
      <c r="A813" s="129">
        <v>362</v>
      </c>
      <c r="B813" s="130">
        <v>100000574148</v>
      </c>
      <c r="C813" s="129">
        <v>0</v>
      </c>
      <c r="D813" s="131" t="s">
        <v>29</v>
      </c>
      <c r="E813" s="131" t="s">
        <v>4226</v>
      </c>
      <c r="F813" s="165">
        <v>6420</v>
      </c>
      <c r="G813" s="132">
        <v>-6419</v>
      </c>
      <c r="H813" s="143">
        <v>1</v>
      </c>
    </row>
    <row r="814" spans="1:8" x14ac:dyDescent="0.5">
      <c r="A814" s="129">
        <v>363</v>
      </c>
      <c r="B814" s="130">
        <v>100000574149</v>
      </c>
      <c r="C814" s="129">
        <v>0</v>
      </c>
      <c r="D814" s="131" t="s">
        <v>29</v>
      </c>
      <c r="E814" s="131" t="s">
        <v>4226</v>
      </c>
      <c r="F814" s="165">
        <v>6420</v>
      </c>
      <c r="G814" s="132">
        <v>-6419</v>
      </c>
      <c r="H814" s="143">
        <v>1</v>
      </c>
    </row>
    <row r="815" spans="1:8" x14ac:dyDescent="0.5">
      <c r="A815" s="129">
        <v>364</v>
      </c>
      <c r="B815" s="130">
        <v>100000574150</v>
      </c>
      <c r="C815" s="129">
        <v>0</v>
      </c>
      <c r="D815" s="131" t="s">
        <v>29</v>
      </c>
      <c r="E815" s="131" t="s">
        <v>4226</v>
      </c>
      <c r="F815" s="165">
        <v>6420</v>
      </c>
      <c r="G815" s="132">
        <v>-6419</v>
      </c>
      <c r="H815" s="143">
        <v>1</v>
      </c>
    </row>
    <row r="816" spans="1:8" x14ac:dyDescent="0.5">
      <c r="A816" s="129">
        <v>365</v>
      </c>
      <c r="B816" s="130">
        <v>100000574151</v>
      </c>
      <c r="C816" s="129">
        <v>0</v>
      </c>
      <c r="D816" s="131" t="s">
        <v>29</v>
      </c>
      <c r="E816" s="131" t="s">
        <v>4226</v>
      </c>
      <c r="F816" s="165">
        <v>6420</v>
      </c>
      <c r="G816" s="132">
        <v>-6419</v>
      </c>
      <c r="H816" s="143">
        <v>1</v>
      </c>
    </row>
    <row r="817" spans="1:8" x14ac:dyDescent="0.5">
      <c r="A817" s="129">
        <v>366</v>
      </c>
      <c r="B817" s="130">
        <v>100000574152</v>
      </c>
      <c r="C817" s="129">
        <v>0</v>
      </c>
      <c r="D817" s="131" t="s">
        <v>29</v>
      </c>
      <c r="E817" s="131" t="s">
        <v>4226</v>
      </c>
      <c r="F817" s="165">
        <v>6420</v>
      </c>
      <c r="G817" s="132">
        <v>-6419</v>
      </c>
      <c r="H817" s="143">
        <v>1</v>
      </c>
    </row>
    <row r="818" spans="1:8" x14ac:dyDescent="0.5">
      <c r="A818" s="129">
        <v>367</v>
      </c>
      <c r="B818" s="130">
        <v>100000574153</v>
      </c>
      <c r="C818" s="129">
        <v>0</v>
      </c>
      <c r="D818" s="131" t="s">
        <v>29</v>
      </c>
      <c r="E818" s="131" t="s">
        <v>4226</v>
      </c>
      <c r="F818" s="165">
        <v>6420</v>
      </c>
      <c r="G818" s="132">
        <v>-6419</v>
      </c>
      <c r="H818" s="143">
        <v>1</v>
      </c>
    </row>
    <row r="819" spans="1:8" x14ac:dyDescent="0.5">
      <c r="A819" s="129">
        <v>368</v>
      </c>
      <c r="B819" s="130">
        <v>100000574154</v>
      </c>
      <c r="C819" s="129">
        <v>0</v>
      </c>
      <c r="D819" s="131" t="s">
        <v>29</v>
      </c>
      <c r="E819" s="131" t="s">
        <v>4226</v>
      </c>
      <c r="F819" s="165">
        <v>6420</v>
      </c>
      <c r="G819" s="132">
        <v>-6419</v>
      </c>
      <c r="H819" s="143">
        <v>1</v>
      </c>
    </row>
    <row r="820" spans="1:8" x14ac:dyDescent="0.5">
      <c r="A820" s="129">
        <v>369</v>
      </c>
      <c r="B820" s="130">
        <v>100000574155</v>
      </c>
      <c r="C820" s="129">
        <v>0</v>
      </c>
      <c r="D820" s="131" t="s">
        <v>29</v>
      </c>
      <c r="E820" s="131" t="s">
        <v>4226</v>
      </c>
      <c r="F820" s="165">
        <v>6420</v>
      </c>
      <c r="G820" s="132">
        <v>-6419</v>
      </c>
      <c r="H820" s="143">
        <v>1</v>
      </c>
    </row>
    <row r="821" spans="1:8" x14ac:dyDescent="0.5">
      <c r="A821" s="129">
        <v>370</v>
      </c>
      <c r="B821" s="130">
        <v>100000574156</v>
      </c>
      <c r="C821" s="129">
        <v>0</v>
      </c>
      <c r="D821" s="131" t="s">
        <v>29</v>
      </c>
      <c r="E821" s="131" t="s">
        <v>4226</v>
      </c>
      <c r="F821" s="165">
        <v>6420</v>
      </c>
      <c r="G821" s="132">
        <v>-6419</v>
      </c>
      <c r="H821" s="143">
        <v>1</v>
      </c>
    </row>
    <row r="822" spans="1:8" x14ac:dyDescent="0.5">
      <c r="A822" s="129">
        <v>371</v>
      </c>
      <c r="B822" s="130">
        <v>100000574157</v>
      </c>
      <c r="C822" s="129">
        <v>0</v>
      </c>
      <c r="D822" s="131" t="s">
        <v>29</v>
      </c>
      <c r="E822" s="131" t="s">
        <v>4226</v>
      </c>
      <c r="F822" s="165">
        <v>6420</v>
      </c>
      <c r="G822" s="132">
        <v>-6419</v>
      </c>
      <c r="H822" s="143">
        <v>1</v>
      </c>
    </row>
    <row r="823" spans="1:8" x14ac:dyDescent="0.5">
      <c r="A823" s="129">
        <v>372</v>
      </c>
      <c r="B823" s="130">
        <v>100000574158</v>
      </c>
      <c r="C823" s="129">
        <v>0</v>
      </c>
      <c r="D823" s="131" t="s">
        <v>29</v>
      </c>
      <c r="E823" s="131" t="s">
        <v>4226</v>
      </c>
      <c r="F823" s="165">
        <v>6420</v>
      </c>
      <c r="G823" s="132">
        <v>-6419</v>
      </c>
      <c r="H823" s="143">
        <v>1</v>
      </c>
    </row>
    <row r="824" spans="1:8" x14ac:dyDescent="0.5">
      <c r="A824" s="129">
        <v>373</v>
      </c>
      <c r="B824" s="130">
        <v>100000574159</v>
      </c>
      <c r="C824" s="129">
        <v>0</v>
      </c>
      <c r="D824" s="131" t="s">
        <v>29</v>
      </c>
      <c r="E824" s="131" t="s">
        <v>4226</v>
      </c>
      <c r="F824" s="165">
        <v>6420</v>
      </c>
      <c r="G824" s="132">
        <v>-6419</v>
      </c>
      <c r="H824" s="143">
        <v>1</v>
      </c>
    </row>
    <row r="825" spans="1:8" x14ac:dyDescent="0.5">
      <c r="A825" s="129">
        <v>374</v>
      </c>
      <c r="B825" s="130">
        <v>100000574160</v>
      </c>
      <c r="C825" s="129">
        <v>0</v>
      </c>
      <c r="D825" s="131" t="s">
        <v>29</v>
      </c>
      <c r="E825" s="131" t="s">
        <v>4226</v>
      </c>
      <c r="F825" s="165">
        <v>6420</v>
      </c>
      <c r="G825" s="132">
        <v>-6419</v>
      </c>
      <c r="H825" s="143">
        <v>1</v>
      </c>
    </row>
    <row r="826" spans="1:8" x14ac:dyDescent="0.5">
      <c r="A826" s="129">
        <v>375</v>
      </c>
      <c r="B826" s="130">
        <v>100000574161</v>
      </c>
      <c r="C826" s="129">
        <v>0</v>
      </c>
      <c r="D826" s="131" t="s">
        <v>29</v>
      </c>
      <c r="E826" s="131" t="s">
        <v>4226</v>
      </c>
      <c r="F826" s="165">
        <v>6420</v>
      </c>
      <c r="G826" s="132">
        <v>-6419</v>
      </c>
      <c r="H826" s="143">
        <v>1</v>
      </c>
    </row>
    <row r="827" spans="1:8" x14ac:dyDescent="0.5">
      <c r="A827" s="129">
        <v>376</v>
      </c>
      <c r="B827" s="130">
        <v>100000574162</v>
      </c>
      <c r="C827" s="129">
        <v>0</v>
      </c>
      <c r="D827" s="131" t="s">
        <v>29</v>
      </c>
      <c r="E827" s="131" t="s">
        <v>4226</v>
      </c>
      <c r="F827" s="165">
        <v>6420</v>
      </c>
      <c r="G827" s="132">
        <v>-6419</v>
      </c>
      <c r="H827" s="143">
        <v>1</v>
      </c>
    </row>
    <row r="828" spans="1:8" x14ac:dyDescent="0.5">
      <c r="A828" s="129">
        <v>377</v>
      </c>
      <c r="B828" s="130">
        <v>100000574166</v>
      </c>
      <c r="C828" s="129">
        <v>0</v>
      </c>
      <c r="D828" s="131" t="s">
        <v>29</v>
      </c>
      <c r="E828" s="131" t="s">
        <v>4227</v>
      </c>
      <c r="F828" s="132">
        <v>24289</v>
      </c>
      <c r="G828" s="132">
        <v>-24288</v>
      </c>
      <c r="H828" s="143">
        <v>1</v>
      </c>
    </row>
    <row r="829" spans="1:8" x14ac:dyDescent="0.5">
      <c r="A829" s="129">
        <v>378</v>
      </c>
      <c r="B829" s="130">
        <v>100000574167</v>
      </c>
      <c r="C829" s="129">
        <v>0</v>
      </c>
      <c r="D829" s="131" t="s">
        <v>29</v>
      </c>
      <c r="E829" s="131" t="s">
        <v>4227</v>
      </c>
      <c r="F829" s="132">
        <v>24289</v>
      </c>
      <c r="G829" s="132">
        <v>-24288</v>
      </c>
      <c r="H829" s="143">
        <v>1</v>
      </c>
    </row>
    <row r="830" spans="1:8" x14ac:dyDescent="0.5">
      <c r="A830" s="129">
        <v>379</v>
      </c>
      <c r="B830" s="130">
        <v>100000574168</v>
      </c>
      <c r="C830" s="129">
        <v>0</v>
      </c>
      <c r="D830" s="131" t="s">
        <v>29</v>
      </c>
      <c r="E830" s="131" t="s">
        <v>4227</v>
      </c>
      <c r="F830" s="132">
        <v>24289</v>
      </c>
      <c r="G830" s="132">
        <v>-24288</v>
      </c>
      <c r="H830" s="143">
        <v>1</v>
      </c>
    </row>
    <row r="831" spans="1:8" x14ac:dyDescent="0.5">
      <c r="A831" s="129">
        <v>380</v>
      </c>
      <c r="B831" s="130">
        <v>100000574169</v>
      </c>
      <c r="C831" s="129">
        <v>0</v>
      </c>
      <c r="D831" s="131" t="s">
        <v>29</v>
      </c>
      <c r="E831" s="131" t="s">
        <v>4227</v>
      </c>
      <c r="F831" s="132">
        <v>24289</v>
      </c>
      <c r="G831" s="132">
        <v>-24288</v>
      </c>
      <c r="H831" s="143">
        <v>1</v>
      </c>
    </row>
    <row r="832" spans="1:8" x14ac:dyDescent="0.5">
      <c r="A832" s="129">
        <v>381</v>
      </c>
      <c r="B832" s="130">
        <v>100000574170</v>
      </c>
      <c r="C832" s="129">
        <v>0</v>
      </c>
      <c r="D832" s="131" t="s">
        <v>29</v>
      </c>
      <c r="E832" s="131" t="s">
        <v>4227</v>
      </c>
      <c r="F832" s="132">
        <v>24289</v>
      </c>
      <c r="G832" s="132">
        <v>-24288</v>
      </c>
      <c r="H832" s="143">
        <v>1</v>
      </c>
    </row>
    <row r="833" spans="1:8" x14ac:dyDescent="0.5">
      <c r="A833" s="129">
        <v>382</v>
      </c>
      <c r="B833" s="130">
        <v>100000574171</v>
      </c>
      <c r="C833" s="129">
        <v>0</v>
      </c>
      <c r="D833" s="131" t="s">
        <v>29</v>
      </c>
      <c r="E833" s="131" t="s">
        <v>4227</v>
      </c>
      <c r="F833" s="132">
        <v>24289</v>
      </c>
      <c r="G833" s="132">
        <v>-24288</v>
      </c>
      <c r="H833" s="143">
        <v>1</v>
      </c>
    </row>
    <row r="834" spans="1:8" x14ac:dyDescent="0.5">
      <c r="A834" s="129">
        <v>383</v>
      </c>
      <c r="B834" s="130">
        <v>100000574172</v>
      </c>
      <c r="C834" s="129">
        <v>0</v>
      </c>
      <c r="D834" s="131" t="s">
        <v>29</v>
      </c>
      <c r="E834" s="131" t="s">
        <v>4227</v>
      </c>
      <c r="F834" s="132">
        <v>24289</v>
      </c>
      <c r="G834" s="132">
        <v>-24288</v>
      </c>
      <c r="H834" s="143">
        <v>1</v>
      </c>
    </row>
    <row r="835" spans="1:8" x14ac:dyDescent="0.5">
      <c r="A835" s="129">
        <v>384</v>
      </c>
      <c r="B835" s="130">
        <v>100000574173</v>
      </c>
      <c r="C835" s="129">
        <v>0</v>
      </c>
      <c r="D835" s="131" t="s">
        <v>29</v>
      </c>
      <c r="E835" s="131" t="s">
        <v>4227</v>
      </c>
      <c r="F835" s="132">
        <v>24289</v>
      </c>
      <c r="G835" s="132">
        <v>-24288</v>
      </c>
      <c r="H835" s="143">
        <v>1</v>
      </c>
    </row>
    <row r="836" spans="1:8" x14ac:dyDescent="0.5">
      <c r="A836" s="129">
        <v>385</v>
      </c>
      <c r="B836" s="130">
        <v>100000574174</v>
      </c>
      <c r="C836" s="129">
        <v>0</v>
      </c>
      <c r="D836" s="131" t="s">
        <v>29</v>
      </c>
      <c r="E836" s="131" t="s">
        <v>4227</v>
      </c>
      <c r="F836" s="132">
        <v>24289</v>
      </c>
      <c r="G836" s="132">
        <v>-24288</v>
      </c>
      <c r="H836" s="143">
        <v>1</v>
      </c>
    </row>
    <row r="837" spans="1:8" x14ac:dyDescent="0.5">
      <c r="A837" s="129">
        <v>386</v>
      </c>
      <c r="B837" s="130">
        <v>100000574175</v>
      </c>
      <c r="C837" s="129">
        <v>0</v>
      </c>
      <c r="D837" s="131" t="s">
        <v>29</v>
      </c>
      <c r="E837" s="131" t="s">
        <v>4227</v>
      </c>
      <c r="F837" s="132">
        <v>24289</v>
      </c>
      <c r="G837" s="132">
        <v>-24288</v>
      </c>
      <c r="H837" s="143">
        <v>1</v>
      </c>
    </row>
    <row r="838" spans="1:8" x14ac:dyDescent="0.5">
      <c r="A838" s="129">
        <v>387</v>
      </c>
      <c r="B838" s="130">
        <v>100000574176</v>
      </c>
      <c r="C838" s="129">
        <v>0</v>
      </c>
      <c r="D838" s="131" t="s">
        <v>29</v>
      </c>
      <c r="E838" s="131" t="s">
        <v>4227</v>
      </c>
      <c r="F838" s="132">
        <v>24289</v>
      </c>
      <c r="G838" s="132">
        <v>-24288</v>
      </c>
      <c r="H838" s="143">
        <v>1</v>
      </c>
    </row>
    <row r="839" spans="1:8" x14ac:dyDescent="0.5">
      <c r="A839" s="129">
        <v>388</v>
      </c>
      <c r="B839" s="130">
        <v>100000574177</v>
      </c>
      <c r="C839" s="129">
        <v>0</v>
      </c>
      <c r="D839" s="131" t="s">
        <v>29</v>
      </c>
      <c r="E839" s="131" t="s">
        <v>4227</v>
      </c>
      <c r="F839" s="132">
        <v>24289</v>
      </c>
      <c r="G839" s="132">
        <v>-24288</v>
      </c>
      <c r="H839" s="143">
        <v>1</v>
      </c>
    </row>
    <row r="840" spans="1:8" x14ac:dyDescent="0.5">
      <c r="A840" s="129">
        <v>389</v>
      </c>
      <c r="B840" s="130">
        <v>100000574178</v>
      </c>
      <c r="C840" s="129">
        <v>0</v>
      </c>
      <c r="D840" s="131" t="s">
        <v>29</v>
      </c>
      <c r="E840" s="131" t="s">
        <v>4227</v>
      </c>
      <c r="F840" s="132">
        <v>24289</v>
      </c>
      <c r="G840" s="132">
        <v>-24288</v>
      </c>
      <c r="H840" s="143">
        <v>1</v>
      </c>
    </row>
    <row r="841" spans="1:8" x14ac:dyDescent="0.5">
      <c r="A841" s="129">
        <v>390</v>
      </c>
      <c r="B841" s="130">
        <v>100000574179</v>
      </c>
      <c r="C841" s="129">
        <v>0</v>
      </c>
      <c r="D841" s="131" t="s">
        <v>29</v>
      </c>
      <c r="E841" s="131" t="s">
        <v>4227</v>
      </c>
      <c r="F841" s="132">
        <v>24289</v>
      </c>
      <c r="G841" s="132">
        <v>-24288</v>
      </c>
      <c r="H841" s="143">
        <v>1</v>
      </c>
    </row>
    <row r="842" spans="1:8" x14ac:dyDescent="0.5">
      <c r="A842" s="129">
        <v>391</v>
      </c>
      <c r="B842" s="130">
        <v>100000574180</v>
      </c>
      <c r="C842" s="129">
        <v>0</v>
      </c>
      <c r="D842" s="131" t="s">
        <v>29</v>
      </c>
      <c r="E842" s="131" t="s">
        <v>4227</v>
      </c>
      <c r="F842" s="132">
        <v>24289</v>
      </c>
      <c r="G842" s="132">
        <v>-24288</v>
      </c>
      <c r="H842" s="143">
        <v>1</v>
      </c>
    </row>
    <row r="843" spans="1:8" x14ac:dyDescent="0.5">
      <c r="A843" s="129">
        <v>392</v>
      </c>
      <c r="B843" s="130">
        <v>100000574181</v>
      </c>
      <c r="C843" s="129">
        <v>0</v>
      </c>
      <c r="D843" s="131" t="s">
        <v>29</v>
      </c>
      <c r="E843" s="131" t="s">
        <v>4227</v>
      </c>
      <c r="F843" s="132">
        <v>24289</v>
      </c>
      <c r="G843" s="132">
        <v>-24288</v>
      </c>
      <c r="H843" s="143">
        <v>1</v>
      </c>
    </row>
    <row r="844" spans="1:8" x14ac:dyDescent="0.5">
      <c r="A844" s="129">
        <v>393</v>
      </c>
      <c r="B844" s="130">
        <v>100000574182</v>
      </c>
      <c r="C844" s="129">
        <v>0</v>
      </c>
      <c r="D844" s="131" t="s">
        <v>29</v>
      </c>
      <c r="E844" s="131" t="s">
        <v>4227</v>
      </c>
      <c r="F844" s="132">
        <v>24289</v>
      </c>
      <c r="G844" s="132">
        <v>-24288</v>
      </c>
      <c r="H844" s="143">
        <v>1</v>
      </c>
    </row>
    <row r="845" spans="1:8" x14ac:dyDescent="0.5">
      <c r="A845" s="129">
        <v>394</v>
      </c>
      <c r="B845" s="130">
        <v>100000574183</v>
      </c>
      <c r="C845" s="129">
        <v>0</v>
      </c>
      <c r="D845" s="131" t="s">
        <v>29</v>
      </c>
      <c r="E845" s="131" t="s">
        <v>4227</v>
      </c>
      <c r="F845" s="132">
        <v>24289</v>
      </c>
      <c r="G845" s="132">
        <v>-24288</v>
      </c>
      <c r="H845" s="143">
        <v>1</v>
      </c>
    </row>
    <row r="846" spans="1:8" x14ac:dyDescent="0.5">
      <c r="A846" s="129">
        <v>395</v>
      </c>
      <c r="B846" s="130">
        <v>100000574184</v>
      </c>
      <c r="C846" s="129">
        <v>0</v>
      </c>
      <c r="D846" s="131" t="s">
        <v>29</v>
      </c>
      <c r="E846" s="131" t="s">
        <v>4227</v>
      </c>
      <c r="F846" s="132">
        <v>24289</v>
      </c>
      <c r="G846" s="132">
        <v>-24288</v>
      </c>
      <c r="H846" s="143">
        <v>1</v>
      </c>
    </row>
    <row r="847" spans="1:8" x14ac:dyDescent="0.5">
      <c r="A847" s="129">
        <v>396</v>
      </c>
      <c r="B847" s="130">
        <v>100000574185</v>
      </c>
      <c r="C847" s="129">
        <v>0</v>
      </c>
      <c r="D847" s="131" t="s">
        <v>29</v>
      </c>
      <c r="E847" s="131" t="s">
        <v>4227</v>
      </c>
      <c r="F847" s="132">
        <v>24289</v>
      </c>
      <c r="G847" s="132">
        <v>-24288</v>
      </c>
      <c r="H847" s="143">
        <v>1</v>
      </c>
    </row>
    <row r="848" spans="1:8" x14ac:dyDescent="0.5">
      <c r="A848" s="129">
        <v>397</v>
      </c>
      <c r="B848" s="130">
        <v>100000574186</v>
      </c>
      <c r="C848" s="129">
        <v>0</v>
      </c>
      <c r="D848" s="131" t="s">
        <v>29</v>
      </c>
      <c r="E848" s="131" t="s">
        <v>4227</v>
      </c>
      <c r="F848" s="132">
        <v>24289</v>
      </c>
      <c r="G848" s="132">
        <v>-24288</v>
      </c>
      <c r="H848" s="143">
        <v>1</v>
      </c>
    </row>
    <row r="849" spans="1:8" x14ac:dyDescent="0.5">
      <c r="A849" s="129">
        <v>398</v>
      </c>
      <c r="B849" s="130">
        <v>100000574187</v>
      </c>
      <c r="C849" s="129">
        <v>0</v>
      </c>
      <c r="D849" s="131" t="s">
        <v>29</v>
      </c>
      <c r="E849" s="131" t="s">
        <v>4227</v>
      </c>
      <c r="F849" s="132">
        <v>24289</v>
      </c>
      <c r="G849" s="132">
        <v>-24288</v>
      </c>
      <c r="H849" s="143">
        <v>1</v>
      </c>
    </row>
    <row r="850" spans="1:8" x14ac:dyDescent="0.5">
      <c r="A850" s="129">
        <v>399</v>
      </c>
      <c r="B850" s="130">
        <v>100000574188</v>
      </c>
      <c r="C850" s="129">
        <v>0</v>
      </c>
      <c r="D850" s="131" t="s">
        <v>29</v>
      </c>
      <c r="E850" s="131" t="s">
        <v>4227</v>
      </c>
      <c r="F850" s="132">
        <v>24289</v>
      </c>
      <c r="G850" s="132">
        <v>-24288</v>
      </c>
      <c r="H850" s="143">
        <v>1</v>
      </c>
    </row>
    <row r="851" spans="1:8" x14ac:dyDescent="0.5">
      <c r="A851" s="129">
        <v>400</v>
      </c>
      <c r="B851" s="130">
        <v>100000574189</v>
      </c>
      <c r="C851" s="129">
        <v>0</v>
      </c>
      <c r="D851" s="131" t="s">
        <v>29</v>
      </c>
      <c r="E851" s="131" t="s">
        <v>4227</v>
      </c>
      <c r="F851" s="132">
        <v>24289</v>
      </c>
      <c r="G851" s="132">
        <v>-24288</v>
      </c>
      <c r="H851" s="143">
        <v>1</v>
      </c>
    </row>
    <row r="852" spans="1:8" x14ac:dyDescent="0.5">
      <c r="A852" s="129">
        <v>401</v>
      </c>
      <c r="B852" s="130">
        <v>100000574190</v>
      </c>
      <c r="C852" s="129">
        <v>0</v>
      </c>
      <c r="D852" s="131" t="s">
        <v>29</v>
      </c>
      <c r="E852" s="131" t="s">
        <v>4227</v>
      </c>
      <c r="F852" s="132">
        <v>24289</v>
      </c>
      <c r="G852" s="132">
        <v>-24288</v>
      </c>
      <c r="H852" s="143">
        <v>1</v>
      </c>
    </row>
    <row r="853" spans="1:8" x14ac:dyDescent="0.5">
      <c r="A853" s="129">
        <v>402</v>
      </c>
      <c r="B853" s="130">
        <v>100000574191</v>
      </c>
      <c r="C853" s="129">
        <v>0</v>
      </c>
      <c r="D853" s="131" t="s">
        <v>29</v>
      </c>
      <c r="E853" s="131" t="s">
        <v>4227</v>
      </c>
      <c r="F853" s="132">
        <v>24289</v>
      </c>
      <c r="G853" s="132">
        <v>-24288</v>
      </c>
      <c r="H853" s="143">
        <v>1</v>
      </c>
    </row>
    <row r="854" spans="1:8" x14ac:dyDescent="0.5">
      <c r="A854" s="129">
        <v>403</v>
      </c>
      <c r="B854" s="130">
        <v>100000574192</v>
      </c>
      <c r="C854" s="129">
        <v>0</v>
      </c>
      <c r="D854" s="131" t="s">
        <v>29</v>
      </c>
      <c r="E854" s="131" t="s">
        <v>4227</v>
      </c>
      <c r="F854" s="132">
        <v>24289</v>
      </c>
      <c r="G854" s="132">
        <v>-24288</v>
      </c>
      <c r="H854" s="143">
        <v>1</v>
      </c>
    </row>
    <row r="855" spans="1:8" x14ac:dyDescent="0.5">
      <c r="A855" s="129">
        <v>404</v>
      </c>
      <c r="B855" s="130">
        <v>100000574193</v>
      </c>
      <c r="C855" s="129">
        <v>0</v>
      </c>
      <c r="D855" s="131" t="s">
        <v>29</v>
      </c>
      <c r="E855" s="131" t="s">
        <v>4227</v>
      </c>
      <c r="F855" s="132">
        <v>24289</v>
      </c>
      <c r="G855" s="132">
        <v>-24288</v>
      </c>
      <c r="H855" s="143">
        <v>1</v>
      </c>
    </row>
    <row r="856" spans="1:8" x14ac:dyDescent="0.5">
      <c r="A856" s="129">
        <v>405</v>
      </c>
      <c r="B856" s="130">
        <v>100000574194</v>
      </c>
      <c r="C856" s="129">
        <v>0</v>
      </c>
      <c r="D856" s="131" t="s">
        <v>29</v>
      </c>
      <c r="E856" s="131" t="s">
        <v>4227</v>
      </c>
      <c r="F856" s="132">
        <v>24289</v>
      </c>
      <c r="G856" s="132">
        <v>-24288</v>
      </c>
      <c r="H856" s="143">
        <v>1</v>
      </c>
    </row>
    <row r="857" spans="1:8" x14ac:dyDescent="0.5">
      <c r="A857" s="129">
        <v>406</v>
      </c>
      <c r="B857" s="130">
        <v>100000574195</v>
      </c>
      <c r="C857" s="129">
        <v>0</v>
      </c>
      <c r="D857" s="131" t="s">
        <v>29</v>
      </c>
      <c r="E857" s="131" t="s">
        <v>4227</v>
      </c>
      <c r="F857" s="132">
        <v>24289</v>
      </c>
      <c r="G857" s="132">
        <v>-24288</v>
      </c>
      <c r="H857" s="143">
        <v>1</v>
      </c>
    </row>
    <row r="858" spans="1:8" x14ac:dyDescent="0.5">
      <c r="A858" s="129">
        <v>407</v>
      </c>
      <c r="B858" s="130">
        <v>100000574196</v>
      </c>
      <c r="C858" s="129">
        <v>0</v>
      </c>
      <c r="D858" s="131" t="s">
        <v>29</v>
      </c>
      <c r="E858" s="131" t="s">
        <v>4227</v>
      </c>
      <c r="F858" s="132">
        <v>24289</v>
      </c>
      <c r="G858" s="132">
        <v>-24288</v>
      </c>
      <c r="H858" s="143">
        <v>1</v>
      </c>
    </row>
    <row r="859" spans="1:8" x14ac:dyDescent="0.5">
      <c r="A859" s="129">
        <v>408</v>
      </c>
      <c r="B859" s="130">
        <v>100000574197</v>
      </c>
      <c r="C859" s="129">
        <v>0</v>
      </c>
      <c r="D859" s="131" t="s">
        <v>29</v>
      </c>
      <c r="E859" s="131" t="s">
        <v>4227</v>
      </c>
      <c r="F859" s="132">
        <v>24289</v>
      </c>
      <c r="G859" s="132">
        <v>-24288</v>
      </c>
      <c r="H859" s="143">
        <v>1</v>
      </c>
    </row>
    <row r="860" spans="1:8" x14ac:dyDescent="0.5">
      <c r="A860" s="129">
        <v>409</v>
      </c>
      <c r="B860" s="130">
        <v>100000574198</v>
      </c>
      <c r="C860" s="129">
        <v>0</v>
      </c>
      <c r="D860" s="131" t="s">
        <v>29</v>
      </c>
      <c r="E860" s="131" t="s">
        <v>4227</v>
      </c>
      <c r="F860" s="132">
        <v>24289</v>
      </c>
      <c r="G860" s="132">
        <v>-24288</v>
      </c>
      <c r="H860" s="143">
        <v>1</v>
      </c>
    </row>
    <row r="861" spans="1:8" x14ac:dyDescent="0.5">
      <c r="A861" s="129">
        <v>410</v>
      </c>
      <c r="B861" s="130">
        <v>100000574199</v>
      </c>
      <c r="C861" s="129">
        <v>0</v>
      </c>
      <c r="D861" s="131" t="s">
        <v>29</v>
      </c>
      <c r="E861" s="131" t="s">
        <v>4227</v>
      </c>
      <c r="F861" s="132">
        <v>24289</v>
      </c>
      <c r="G861" s="132">
        <v>-24288</v>
      </c>
      <c r="H861" s="143">
        <v>1</v>
      </c>
    </row>
    <row r="862" spans="1:8" x14ac:dyDescent="0.5">
      <c r="A862" s="129">
        <v>411</v>
      </c>
      <c r="B862" s="130">
        <v>100000574200</v>
      </c>
      <c r="C862" s="129">
        <v>0</v>
      </c>
      <c r="D862" s="131" t="s">
        <v>29</v>
      </c>
      <c r="E862" s="131" t="s">
        <v>4227</v>
      </c>
      <c r="F862" s="132">
        <v>24289</v>
      </c>
      <c r="G862" s="132">
        <v>-24288</v>
      </c>
      <c r="H862" s="143">
        <v>1</v>
      </c>
    </row>
    <row r="863" spans="1:8" x14ac:dyDescent="0.5">
      <c r="A863" s="129">
        <v>412</v>
      </c>
      <c r="B863" s="130">
        <v>100000574201</v>
      </c>
      <c r="C863" s="129">
        <v>0</v>
      </c>
      <c r="D863" s="131" t="s">
        <v>29</v>
      </c>
      <c r="E863" s="131" t="s">
        <v>4227</v>
      </c>
      <c r="F863" s="132">
        <v>24289</v>
      </c>
      <c r="G863" s="132">
        <v>-24288</v>
      </c>
      <c r="H863" s="143">
        <v>1</v>
      </c>
    </row>
    <row r="864" spans="1:8" x14ac:dyDescent="0.5">
      <c r="A864" s="129">
        <v>413</v>
      </c>
      <c r="B864" s="130">
        <v>100000574202</v>
      </c>
      <c r="C864" s="129">
        <v>0</v>
      </c>
      <c r="D864" s="131" t="s">
        <v>29</v>
      </c>
      <c r="E864" s="131" t="s">
        <v>4227</v>
      </c>
      <c r="F864" s="132">
        <v>24289</v>
      </c>
      <c r="G864" s="132">
        <v>-24288</v>
      </c>
      <c r="H864" s="143">
        <v>1</v>
      </c>
    </row>
    <row r="865" spans="1:11" x14ac:dyDescent="0.5">
      <c r="A865" s="304" t="s">
        <v>34</v>
      </c>
      <c r="B865" s="305"/>
      <c r="C865" s="305"/>
      <c r="D865" s="305"/>
      <c r="E865" s="306"/>
      <c r="F865" s="163">
        <f>SUM(F393:F864)</f>
        <v>13907617.809999978</v>
      </c>
      <c r="G865" s="163">
        <f>SUM(G393:G864)</f>
        <v>-13907145.809999978</v>
      </c>
      <c r="H865" s="163">
        <f>SUM(H393:H864)</f>
        <v>472</v>
      </c>
    </row>
    <row r="866" spans="1:11" x14ac:dyDescent="0.5">
      <c r="A866" s="301" t="s">
        <v>53</v>
      </c>
      <c r="B866" s="302"/>
      <c r="C866" s="302"/>
      <c r="D866" s="302"/>
      <c r="E866" s="303"/>
      <c r="F866" s="244">
        <f>F865+F388</f>
        <v>32680675.74999997</v>
      </c>
      <c r="G866" s="244">
        <f>G865+G388</f>
        <v>-18168231.949999973</v>
      </c>
      <c r="H866" s="244">
        <f>H865+H388</f>
        <v>14512443.799999984</v>
      </c>
      <c r="I866" s="137">
        <v>32680675.75</v>
      </c>
      <c r="J866" s="137">
        <v>-18168231.949999999</v>
      </c>
      <c r="K866" s="137">
        <v>14512443.800000001</v>
      </c>
    </row>
    <row r="867" spans="1:11" x14ac:dyDescent="0.5">
      <c r="A867" s="189"/>
      <c r="B867" s="189"/>
      <c r="C867" s="189"/>
      <c r="D867" s="191"/>
      <c r="E867" s="191"/>
      <c r="F867" s="191"/>
      <c r="G867" s="191"/>
      <c r="H867" s="191"/>
      <c r="I867" s="137">
        <f>I866-F866</f>
        <v>2.9802322387695313E-8</v>
      </c>
      <c r="J867" s="137">
        <f>J866-G866</f>
        <v>0</v>
      </c>
      <c r="K867" s="137">
        <f>K866-H866</f>
        <v>1.6763806343078613E-8</v>
      </c>
    </row>
    <row r="870" spans="1:11" x14ac:dyDescent="0.5">
      <c r="A870" s="194" t="s">
        <v>54</v>
      </c>
      <c r="B870" s="189"/>
      <c r="C870" s="189"/>
      <c r="D870" s="191"/>
      <c r="E870" s="191"/>
      <c r="F870" s="191"/>
      <c r="G870" s="191"/>
      <c r="H870" s="191"/>
    </row>
    <row r="871" spans="1:11" x14ac:dyDescent="0.5">
      <c r="A871" s="182" t="s">
        <v>1</v>
      </c>
      <c r="B871" s="182" t="s">
        <v>11</v>
      </c>
      <c r="C871" s="182" t="s">
        <v>12</v>
      </c>
      <c r="D871" s="182" t="s">
        <v>13</v>
      </c>
      <c r="E871" s="182" t="s">
        <v>14</v>
      </c>
      <c r="F871" s="182" t="s">
        <v>15</v>
      </c>
      <c r="G871" s="182" t="s">
        <v>16</v>
      </c>
      <c r="H871" s="182" t="s">
        <v>17</v>
      </c>
    </row>
    <row r="872" spans="1:11" x14ac:dyDescent="0.5">
      <c r="A872" s="129">
        <v>1</v>
      </c>
      <c r="B872" s="130">
        <v>100000168486</v>
      </c>
      <c r="C872" s="129">
        <v>0</v>
      </c>
      <c r="D872" s="131" t="s">
        <v>2260</v>
      </c>
      <c r="E872" s="131" t="s">
        <v>4228</v>
      </c>
      <c r="F872" s="132">
        <v>1228000</v>
      </c>
      <c r="G872" s="132">
        <v>-1092163.01</v>
      </c>
      <c r="H872" s="132">
        <v>135836.99</v>
      </c>
    </row>
    <row r="873" spans="1:11" x14ac:dyDescent="0.5">
      <c r="A873" s="129">
        <v>2</v>
      </c>
      <c r="B873" s="130">
        <v>100000171256</v>
      </c>
      <c r="C873" s="129">
        <v>0</v>
      </c>
      <c r="D873" s="131" t="s">
        <v>4229</v>
      </c>
      <c r="E873" s="131" t="s">
        <v>4230</v>
      </c>
      <c r="F873" s="132">
        <v>894000</v>
      </c>
      <c r="G873" s="132">
        <v>-788067.12</v>
      </c>
      <c r="H873" s="132">
        <v>105932.88</v>
      </c>
    </row>
    <row r="874" spans="1:11" x14ac:dyDescent="0.5">
      <c r="A874" s="129">
        <v>3</v>
      </c>
      <c r="B874" s="130">
        <v>100000174834</v>
      </c>
      <c r="C874" s="129">
        <v>0</v>
      </c>
      <c r="D874" s="131" t="s">
        <v>4231</v>
      </c>
      <c r="E874" s="131" t="s">
        <v>4232</v>
      </c>
      <c r="F874" s="132">
        <v>1106000</v>
      </c>
      <c r="G874" s="132">
        <v>-952220.55</v>
      </c>
      <c r="H874" s="132">
        <v>153779.45000000001</v>
      </c>
    </row>
    <row r="875" spans="1:11" x14ac:dyDescent="0.5">
      <c r="A875" s="129">
        <v>4</v>
      </c>
      <c r="B875" s="130">
        <v>100000174835</v>
      </c>
      <c r="C875" s="129">
        <v>0</v>
      </c>
      <c r="D875" s="131" t="s">
        <v>4231</v>
      </c>
      <c r="E875" s="131" t="s">
        <v>4232</v>
      </c>
      <c r="F875" s="132">
        <v>1106000</v>
      </c>
      <c r="G875" s="132">
        <v>-952220.55</v>
      </c>
      <c r="H875" s="132">
        <v>153779.45000000001</v>
      </c>
    </row>
    <row r="876" spans="1:11" x14ac:dyDescent="0.5">
      <c r="A876" s="129">
        <v>5</v>
      </c>
      <c r="B876" s="130">
        <v>100000174836</v>
      </c>
      <c r="C876" s="129">
        <v>0</v>
      </c>
      <c r="D876" s="131" t="s">
        <v>4231</v>
      </c>
      <c r="E876" s="131" t="s">
        <v>4232</v>
      </c>
      <c r="F876" s="132">
        <v>1106000</v>
      </c>
      <c r="G876" s="132">
        <v>-952220.55</v>
      </c>
      <c r="H876" s="132">
        <v>153779.45000000001</v>
      </c>
    </row>
    <row r="877" spans="1:11" x14ac:dyDescent="0.5">
      <c r="A877" s="129">
        <v>6</v>
      </c>
      <c r="B877" s="130">
        <v>100000174837</v>
      </c>
      <c r="C877" s="129">
        <v>0</v>
      </c>
      <c r="D877" s="131" t="s">
        <v>4231</v>
      </c>
      <c r="E877" s="131" t="s">
        <v>4232</v>
      </c>
      <c r="F877" s="132">
        <v>1106000</v>
      </c>
      <c r="G877" s="132">
        <v>-952220.55</v>
      </c>
      <c r="H877" s="132">
        <v>153779.45000000001</v>
      </c>
    </row>
    <row r="878" spans="1:11" x14ac:dyDescent="0.5">
      <c r="A878" s="129">
        <v>7</v>
      </c>
      <c r="B878" s="130">
        <v>100000179010</v>
      </c>
      <c r="C878" s="129">
        <v>0</v>
      </c>
      <c r="D878" s="131" t="s">
        <v>2599</v>
      </c>
      <c r="E878" s="131" t="s">
        <v>4233</v>
      </c>
      <c r="F878" s="132">
        <v>1257000</v>
      </c>
      <c r="G878" s="132">
        <v>-1021958.22</v>
      </c>
      <c r="H878" s="132">
        <v>235041.78</v>
      </c>
    </row>
    <row r="879" spans="1:11" x14ac:dyDescent="0.5">
      <c r="A879" s="129">
        <v>8</v>
      </c>
      <c r="B879" s="130">
        <v>100000179011</v>
      </c>
      <c r="C879" s="129">
        <v>0</v>
      </c>
      <c r="D879" s="131" t="s">
        <v>2599</v>
      </c>
      <c r="E879" s="131" t="s">
        <v>4233</v>
      </c>
      <c r="F879" s="132">
        <v>1257000</v>
      </c>
      <c r="G879" s="132">
        <v>-1021958.22</v>
      </c>
      <c r="H879" s="132">
        <v>235041.78</v>
      </c>
    </row>
    <row r="880" spans="1:11" x14ac:dyDescent="0.5">
      <c r="A880" s="129">
        <v>9</v>
      </c>
      <c r="B880" s="130">
        <v>100000179012</v>
      </c>
      <c r="C880" s="129">
        <v>0</v>
      </c>
      <c r="D880" s="131" t="s">
        <v>2599</v>
      </c>
      <c r="E880" s="131" t="s">
        <v>4233</v>
      </c>
      <c r="F880" s="132">
        <v>1257000</v>
      </c>
      <c r="G880" s="132">
        <v>-1021958.22</v>
      </c>
      <c r="H880" s="132">
        <v>235041.78</v>
      </c>
    </row>
    <row r="881" spans="1:8" x14ac:dyDescent="0.5">
      <c r="A881" s="129">
        <v>10</v>
      </c>
      <c r="B881" s="130">
        <v>100000180145</v>
      </c>
      <c r="C881" s="129">
        <v>0</v>
      </c>
      <c r="D881" s="131" t="s">
        <v>1028</v>
      </c>
      <c r="E881" s="131" t="s">
        <v>4234</v>
      </c>
      <c r="F881" s="132">
        <v>767400</v>
      </c>
      <c r="G881" s="132">
        <v>-612868.77</v>
      </c>
      <c r="H881" s="132">
        <v>154531.23000000001</v>
      </c>
    </row>
    <row r="882" spans="1:8" x14ac:dyDescent="0.5">
      <c r="A882" s="129">
        <v>11</v>
      </c>
      <c r="B882" s="130">
        <v>100000180146</v>
      </c>
      <c r="C882" s="129">
        <v>0</v>
      </c>
      <c r="D882" s="131" t="s">
        <v>1028</v>
      </c>
      <c r="E882" s="131" t="s">
        <v>4234</v>
      </c>
      <c r="F882" s="132">
        <v>767400</v>
      </c>
      <c r="G882" s="132">
        <v>-612868.77</v>
      </c>
      <c r="H882" s="132">
        <v>154531.23000000001</v>
      </c>
    </row>
    <row r="883" spans="1:8" x14ac:dyDescent="0.5">
      <c r="A883" s="129">
        <v>12</v>
      </c>
      <c r="B883" s="130">
        <v>100000180147</v>
      </c>
      <c r="C883" s="129">
        <v>0</v>
      </c>
      <c r="D883" s="131" t="s">
        <v>1028</v>
      </c>
      <c r="E883" s="131" t="s">
        <v>4234</v>
      </c>
      <c r="F883" s="132">
        <v>767400</v>
      </c>
      <c r="G883" s="132">
        <v>-612868.77</v>
      </c>
      <c r="H883" s="132">
        <v>154531.23000000001</v>
      </c>
    </row>
    <row r="884" spans="1:8" x14ac:dyDescent="0.5">
      <c r="A884" s="129">
        <v>13</v>
      </c>
      <c r="B884" s="130">
        <v>100000180148</v>
      </c>
      <c r="C884" s="129">
        <v>0</v>
      </c>
      <c r="D884" s="131" t="s">
        <v>1028</v>
      </c>
      <c r="E884" s="131" t="s">
        <v>4234</v>
      </c>
      <c r="F884" s="132">
        <v>767400</v>
      </c>
      <c r="G884" s="132">
        <v>-612868.77</v>
      </c>
      <c r="H884" s="132">
        <v>154531.23000000001</v>
      </c>
    </row>
    <row r="885" spans="1:8" x14ac:dyDescent="0.5">
      <c r="A885" s="129">
        <v>14</v>
      </c>
      <c r="B885" s="130">
        <v>100000180149</v>
      </c>
      <c r="C885" s="129">
        <v>0</v>
      </c>
      <c r="D885" s="131" t="s">
        <v>1028</v>
      </c>
      <c r="E885" s="131" t="s">
        <v>4234</v>
      </c>
      <c r="F885" s="132">
        <v>767400</v>
      </c>
      <c r="G885" s="132">
        <v>-612868.77</v>
      </c>
      <c r="H885" s="132">
        <v>154531.23000000001</v>
      </c>
    </row>
    <row r="886" spans="1:8" x14ac:dyDescent="0.5">
      <c r="A886" s="129">
        <v>15</v>
      </c>
      <c r="B886" s="130">
        <v>100000180150</v>
      </c>
      <c r="C886" s="129">
        <v>0</v>
      </c>
      <c r="D886" s="131" t="s">
        <v>1028</v>
      </c>
      <c r="E886" s="131" t="s">
        <v>4234</v>
      </c>
      <c r="F886" s="132">
        <v>767400</v>
      </c>
      <c r="G886" s="132">
        <v>-612868.77</v>
      </c>
      <c r="H886" s="132">
        <v>154531.23000000001</v>
      </c>
    </row>
    <row r="887" spans="1:8" x14ac:dyDescent="0.5">
      <c r="A887" s="129">
        <v>16</v>
      </c>
      <c r="B887" s="130">
        <v>100000180152</v>
      </c>
      <c r="C887" s="129">
        <v>0</v>
      </c>
      <c r="D887" s="131" t="s">
        <v>1028</v>
      </c>
      <c r="E887" s="131" t="s">
        <v>4235</v>
      </c>
      <c r="F887" s="132">
        <v>836400</v>
      </c>
      <c r="G887" s="132">
        <v>-667974.25</v>
      </c>
      <c r="H887" s="132">
        <v>168425.75</v>
      </c>
    </row>
    <row r="888" spans="1:8" x14ac:dyDescent="0.5">
      <c r="A888" s="129">
        <v>17</v>
      </c>
      <c r="B888" s="130">
        <v>100000180153</v>
      </c>
      <c r="C888" s="129">
        <v>0</v>
      </c>
      <c r="D888" s="131" t="s">
        <v>1028</v>
      </c>
      <c r="E888" s="131" t="s">
        <v>4235</v>
      </c>
      <c r="F888" s="132">
        <v>836400</v>
      </c>
      <c r="G888" s="132">
        <v>-667974.25</v>
      </c>
      <c r="H888" s="132">
        <v>168425.75</v>
      </c>
    </row>
    <row r="889" spans="1:8" x14ac:dyDescent="0.5">
      <c r="A889" s="129">
        <v>18</v>
      </c>
      <c r="B889" s="130">
        <v>100000180154</v>
      </c>
      <c r="C889" s="129">
        <v>0</v>
      </c>
      <c r="D889" s="131" t="s">
        <v>1028</v>
      </c>
      <c r="E889" s="131" t="s">
        <v>4235</v>
      </c>
      <c r="F889" s="132">
        <v>836400</v>
      </c>
      <c r="G889" s="132">
        <v>-667974.25</v>
      </c>
      <c r="H889" s="132">
        <v>168425.75</v>
      </c>
    </row>
    <row r="890" spans="1:8" x14ac:dyDescent="0.5">
      <c r="A890" s="129">
        <v>19</v>
      </c>
      <c r="B890" s="130">
        <v>100000180155</v>
      </c>
      <c r="C890" s="129">
        <v>0</v>
      </c>
      <c r="D890" s="131" t="s">
        <v>1028</v>
      </c>
      <c r="E890" s="131" t="s">
        <v>4235</v>
      </c>
      <c r="F890" s="132">
        <v>836400</v>
      </c>
      <c r="G890" s="132">
        <v>-667974.25</v>
      </c>
      <c r="H890" s="132">
        <v>168425.75</v>
      </c>
    </row>
    <row r="891" spans="1:8" x14ac:dyDescent="0.5">
      <c r="A891" s="129">
        <v>20</v>
      </c>
      <c r="B891" s="130">
        <v>100000180156</v>
      </c>
      <c r="C891" s="129">
        <v>0</v>
      </c>
      <c r="D891" s="131" t="s">
        <v>1028</v>
      </c>
      <c r="E891" s="131" t="s">
        <v>4235</v>
      </c>
      <c r="F891" s="132">
        <v>836400</v>
      </c>
      <c r="G891" s="132">
        <v>-667974.25</v>
      </c>
      <c r="H891" s="132">
        <v>168425.75</v>
      </c>
    </row>
    <row r="892" spans="1:8" x14ac:dyDescent="0.5">
      <c r="A892" s="129">
        <v>21</v>
      </c>
      <c r="B892" s="130">
        <v>100000180157</v>
      </c>
      <c r="C892" s="129">
        <v>0</v>
      </c>
      <c r="D892" s="131" t="s">
        <v>1028</v>
      </c>
      <c r="E892" s="131" t="s">
        <v>4235</v>
      </c>
      <c r="F892" s="132">
        <v>836400</v>
      </c>
      <c r="G892" s="132">
        <v>-667974.25</v>
      </c>
      <c r="H892" s="132">
        <v>168425.75</v>
      </c>
    </row>
    <row r="893" spans="1:8" x14ac:dyDescent="0.5">
      <c r="A893" s="129">
        <v>22</v>
      </c>
      <c r="B893" s="130">
        <v>100000180158</v>
      </c>
      <c r="C893" s="129">
        <v>0</v>
      </c>
      <c r="D893" s="131" t="s">
        <v>1028</v>
      </c>
      <c r="E893" s="131" t="s">
        <v>4235</v>
      </c>
      <c r="F893" s="132">
        <v>836400</v>
      </c>
      <c r="G893" s="132">
        <v>-667974.25</v>
      </c>
      <c r="H893" s="132">
        <v>168425.75</v>
      </c>
    </row>
    <row r="894" spans="1:8" x14ac:dyDescent="0.5">
      <c r="A894" s="129">
        <v>23</v>
      </c>
      <c r="B894" s="130">
        <v>100000186219</v>
      </c>
      <c r="C894" s="129">
        <v>0</v>
      </c>
      <c r="D894" s="131" t="s">
        <v>4236</v>
      </c>
      <c r="E894" s="131" t="s">
        <v>4237</v>
      </c>
      <c r="F894" s="132">
        <v>1486765</v>
      </c>
      <c r="G894" s="132">
        <v>-1142568.72</v>
      </c>
      <c r="H894" s="132">
        <v>344196.28</v>
      </c>
    </row>
    <row r="895" spans="1:8" x14ac:dyDescent="0.5">
      <c r="A895" s="129">
        <v>24</v>
      </c>
      <c r="B895" s="130">
        <v>100000186220</v>
      </c>
      <c r="C895" s="129">
        <v>0</v>
      </c>
      <c r="D895" s="131" t="s">
        <v>4236</v>
      </c>
      <c r="E895" s="131" t="s">
        <v>4237</v>
      </c>
      <c r="F895" s="132">
        <v>1486765</v>
      </c>
      <c r="G895" s="132">
        <v>-1142568.72</v>
      </c>
      <c r="H895" s="132">
        <v>344196.28</v>
      </c>
    </row>
    <row r="896" spans="1:8" x14ac:dyDescent="0.5">
      <c r="A896" s="129">
        <v>25</v>
      </c>
      <c r="B896" s="130">
        <v>100000186221</v>
      </c>
      <c r="C896" s="129">
        <v>0</v>
      </c>
      <c r="D896" s="131" t="s">
        <v>4236</v>
      </c>
      <c r="E896" s="131" t="s">
        <v>4237</v>
      </c>
      <c r="F896" s="132">
        <v>1486765</v>
      </c>
      <c r="G896" s="132">
        <v>-1142568.72</v>
      </c>
      <c r="H896" s="132">
        <v>344196.28</v>
      </c>
    </row>
    <row r="897" spans="1:8" x14ac:dyDescent="0.5">
      <c r="A897" s="129">
        <v>26</v>
      </c>
      <c r="B897" s="130">
        <v>100000186222</v>
      </c>
      <c r="C897" s="129">
        <v>0</v>
      </c>
      <c r="D897" s="131" t="s">
        <v>4236</v>
      </c>
      <c r="E897" s="131" t="s">
        <v>4237</v>
      </c>
      <c r="F897" s="132">
        <v>1486765</v>
      </c>
      <c r="G897" s="132">
        <v>-1142568.72</v>
      </c>
      <c r="H897" s="132">
        <v>344196.28</v>
      </c>
    </row>
    <row r="898" spans="1:8" x14ac:dyDescent="0.5">
      <c r="A898" s="129">
        <v>27</v>
      </c>
      <c r="B898" s="130">
        <v>100000186223</v>
      </c>
      <c r="C898" s="129">
        <v>0</v>
      </c>
      <c r="D898" s="131" t="s">
        <v>4236</v>
      </c>
      <c r="E898" s="131" t="s">
        <v>4237</v>
      </c>
      <c r="F898" s="132">
        <v>1486765</v>
      </c>
      <c r="G898" s="132">
        <v>-1142568.72</v>
      </c>
      <c r="H898" s="132">
        <v>344196.28</v>
      </c>
    </row>
    <row r="899" spans="1:8" x14ac:dyDescent="0.5">
      <c r="A899" s="129">
        <v>28</v>
      </c>
      <c r="B899" s="130">
        <v>100000186224</v>
      </c>
      <c r="C899" s="129">
        <v>0</v>
      </c>
      <c r="D899" s="131" t="s">
        <v>4236</v>
      </c>
      <c r="E899" s="131" t="s">
        <v>4237</v>
      </c>
      <c r="F899" s="132">
        <v>1486765</v>
      </c>
      <c r="G899" s="132">
        <v>-1142568.72</v>
      </c>
      <c r="H899" s="132">
        <v>344196.28</v>
      </c>
    </row>
    <row r="900" spans="1:8" x14ac:dyDescent="0.5">
      <c r="A900" s="129">
        <v>29</v>
      </c>
      <c r="B900" s="130">
        <v>100000204006</v>
      </c>
      <c r="C900" s="129">
        <v>0</v>
      </c>
      <c r="D900" s="131" t="s">
        <v>55</v>
      </c>
      <c r="E900" s="131" t="s">
        <v>56</v>
      </c>
      <c r="F900" s="132">
        <v>4231500</v>
      </c>
      <c r="G900" s="132">
        <v>-2993931.16</v>
      </c>
      <c r="H900" s="132">
        <v>1237568.8400000001</v>
      </c>
    </row>
    <row r="901" spans="1:8" x14ac:dyDescent="0.5">
      <c r="A901" s="129">
        <v>30</v>
      </c>
      <c r="B901" s="130">
        <v>100000204965</v>
      </c>
      <c r="C901" s="129">
        <v>0</v>
      </c>
      <c r="D901" s="131" t="s">
        <v>4238</v>
      </c>
      <c r="E901" s="131" t="s">
        <v>4239</v>
      </c>
      <c r="F901" s="132">
        <v>772500</v>
      </c>
      <c r="G901" s="132">
        <v>-539427.23</v>
      </c>
      <c r="H901" s="132">
        <v>233072.77</v>
      </c>
    </row>
    <row r="902" spans="1:8" x14ac:dyDescent="0.5">
      <c r="A902" s="129">
        <v>31</v>
      </c>
      <c r="B902" s="130">
        <v>100000204966</v>
      </c>
      <c r="C902" s="129">
        <v>0</v>
      </c>
      <c r="D902" s="131" t="s">
        <v>4238</v>
      </c>
      <c r="E902" s="131" t="s">
        <v>4239</v>
      </c>
      <c r="F902" s="132">
        <v>772500</v>
      </c>
      <c r="G902" s="132">
        <v>-539427.23</v>
      </c>
      <c r="H902" s="132">
        <v>233072.77</v>
      </c>
    </row>
    <row r="903" spans="1:8" x14ac:dyDescent="0.5">
      <c r="A903" s="129">
        <v>32</v>
      </c>
      <c r="B903" s="130">
        <v>100000204967</v>
      </c>
      <c r="C903" s="129">
        <v>0</v>
      </c>
      <c r="D903" s="131" t="s">
        <v>4238</v>
      </c>
      <c r="E903" s="131" t="s">
        <v>4239</v>
      </c>
      <c r="F903" s="132">
        <v>772500</v>
      </c>
      <c r="G903" s="132">
        <v>-539427.23</v>
      </c>
      <c r="H903" s="132">
        <v>233072.77</v>
      </c>
    </row>
    <row r="904" spans="1:8" x14ac:dyDescent="0.5">
      <c r="A904" s="129">
        <v>33</v>
      </c>
      <c r="B904" s="130">
        <v>100000204968</v>
      </c>
      <c r="C904" s="129">
        <v>0</v>
      </c>
      <c r="D904" s="131" t="s">
        <v>4238</v>
      </c>
      <c r="E904" s="131" t="s">
        <v>4239</v>
      </c>
      <c r="F904" s="132">
        <v>772500</v>
      </c>
      <c r="G904" s="132">
        <v>-539427.23</v>
      </c>
      <c r="H904" s="132">
        <v>233072.77</v>
      </c>
    </row>
    <row r="905" spans="1:8" x14ac:dyDescent="0.5">
      <c r="A905" s="129">
        <v>34</v>
      </c>
      <c r="B905" s="130">
        <v>100000204969</v>
      </c>
      <c r="C905" s="129">
        <v>0</v>
      </c>
      <c r="D905" s="131" t="s">
        <v>4238</v>
      </c>
      <c r="E905" s="131" t="s">
        <v>4239</v>
      </c>
      <c r="F905" s="132">
        <v>772500</v>
      </c>
      <c r="G905" s="132">
        <v>-539427.23</v>
      </c>
      <c r="H905" s="132">
        <v>233072.77</v>
      </c>
    </row>
    <row r="906" spans="1:8" x14ac:dyDescent="0.5">
      <c r="A906" s="129">
        <v>35</v>
      </c>
      <c r="B906" s="130">
        <v>100000204970</v>
      </c>
      <c r="C906" s="129">
        <v>0</v>
      </c>
      <c r="D906" s="131" t="s">
        <v>4238</v>
      </c>
      <c r="E906" s="131" t="s">
        <v>4239</v>
      </c>
      <c r="F906" s="132">
        <v>772500</v>
      </c>
      <c r="G906" s="132">
        <v>-539427.23</v>
      </c>
      <c r="H906" s="132">
        <v>233072.77</v>
      </c>
    </row>
    <row r="907" spans="1:8" x14ac:dyDescent="0.5">
      <c r="A907" s="129">
        <v>36</v>
      </c>
      <c r="B907" s="130">
        <v>100000204971</v>
      </c>
      <c r="C907" s="129">
        <v>0</v>
      </c>
      <c r="D907" s="131" t="s">
        <v>4238</v>
      </c>
      <c r="E907" s="131" t="s">
        <v>4239</v>
      </c>
      <c r="F907" s="132">
        <v>772500</v>
      </c>
      <c r="G907" s="132">
        <v>-539427.23</v>
      </c>
      <c r="H907" s="132">
        <v>233072.77</v>
      </c>
    </row>
    <row r="908" spans="1:8" x14ac:dyDescent="0.5">
      <c r="A908" s="129">
        <v>37</v>
      </c>
      <c r="B908" s="130">
        <v>100000204972</v>
      </c>
      <c r="C908" s="129">
        <v>0</v>
      </c>
      <c r="D908" s="131" t="s">
        <v>4238</v>
      </c>
      <c r="E908" s="131" t="s">
        <v>4239</v>
      </c>
      <c r="F908" s="132">
        <v>772500</v>
      </c>
      <c r="G908" s="132">
        <v>-539427.23</v>
      </c>
      <c r="H908" s="132">
        <v>233072.77</v>
      </c>
    </row>
    <row r="909" spans="1:8" x14ac:dyDescent="0.5">
      <c r="A909" s="129">
        <v>38</v>
      </c>
      <c r="B909" s="130">
        <v>100000204973</v>
      </c>
      <c r="C909" s="129">
        <v>0</v>
      </c>
      <c r="D909" s="131" t="s">
        <v>4238</v>
      </c>
      <c r="E909" s="131" t="s">
        <v>4239</v>
      </c>
      <c r="F909" s="132">
        <v>772500</v>
      </c>
      <c r="G909" s="132">
        <v>-539427.23</v>
      </c>
      <c r="H909" s="132">
        <v>233072.77</v>
      </c>
    </row>
    <row r="910" spans="1:8" x14ac:dyDescent="0.5">
      <c r="A910" s="129">
        <v>39</v>
      </c>
      <c r="B910" s="130">
        <v>100000204974</v>
      </c>
      <c r="C910" s="129">
        <v>0</v>
      </c>
      <c r="D910" s="131" t="s">
        <v>4238</v>
      </c>
      <c r="E910" s="131" t="s">
        <v>4239</v>
      </c>
      <c r="F910" s="132">
        <v>772500</v>
      </c>
      <c r="G910" s="132">
        <v>-539427.23</v>
      </c>
      <c r="H910" s="132">
        <v>233072.77</v>
      </c>
    </row>
    <row r="911" spans="1:8" x14ac:dyDescent="0.5">
      <c r="A911" s="129">
        <v>40</v>
      </c>
      <c r="B911" s="130">
        <v>100000204975</v>
      </c>
      <c r="C911" s="129">
        <v>0</v>
      </c>
      <c r="D911" s="131" t="s">
        <v>4238</v>
      </c>
      <c r="E911" s="131" t="s">
        <v>4239</v>
      </c>
      <c r="F911" s="132">
        <v>772500</v>
      </c>
      <c r="G911" s="132">
        <v>-539427.23</v>
      </c>
      <c r="H911" s="132">
        <v>233072.77</v>
      </c>
    </row>
    <row r="912" spans="1:8" x14ac:dyDescent="0.5">
      <c r="A912" s="129">
        <v>41</v>
      </c>
      <c r="B912" s="130">
        <v>100000204976</v>
      </c>
      <c r="C912" s="129">
        <v>0</v>
      </c>
      <c r="D912" s="131" t="s">
        <v>4238</v>
      </c>
      <c r="E912" s="131" t="s">
        <v>4239</v>
      </c>
      <c r="F912" s="132">
        <v>772500</v>
      </c>
      <c r="G912" s="132">
        <v>-539427.23</v>
      </c>
      <c r="H912" s="132">
        <v>233072.77</v>
      </c>
    </row>
    <row r="913" spans="1:8" x14ac:dyDescent="0.5">
      <c r="A913" s="129">
        <v>42</v>
      </c>
      <c r="B913" s="130">
        <v>100000204977</v>
      </c>
      <c r="C913" s="129">
        <v>0</v>
      </c>
      <c r="D913" s="131" t="s">
        <v>4238</v>
      </c>
      <c r="E913" s="131" t="s">
        <v>4239</v>
      </c>
      <c r="F913" s="132">
        <v>772500</v>
      </c>
      <c r="G913" s="132">
        <v>-539427.23</v>
      </c>
      <c r="H913" s="132">
        <v>233072.77</v>
      </c>
    </row>
    <row r="914" spans="1:8" x14ac:dyDescent="0.5">
      <c r="A914" s="129">
        <v>43</v>
      </c>
      <c r="B914" s="130">
        <v>100000204978</v>
      </c>
      <c r="C914" s="129">
        <v>0</v>
      </c>
      <c r="D914" s="131" t="s">
        <v>4238</v>
      </c>
      <c r="E914" s="131" t="s">
        <v>4239</v>
      </c>
      <c r="F914" s="132">
        <v>772500</v>
      </c>
      <c r="G914" s="132">
        <v>-539427.23</v>
      </c>
      <c r="H914" s="132">
        <v>233072.77</v>
      </c>
    </row>
    <row r="915" spans="1:8" x14ac:dyDescent="0.5">
      <c r="A915" s="129">
        <v>44</v>
      </c>
      <c r="B915" s="130">
        <v>100000204979</v>
      </c>
      <c r="C915" s="129">
        <v>0</v>
      </c>
      <c r="D915" s="131" t="s">
        <v>4238</v>
      </c>
      <c r="E915" s="131" t="s">
        <v>4239</v>
      </c>
      <c r="F915" s="132">
        <v>772500</v>
      </c>
      <c r="G915" s="132">
        <v>-539427.23</v>
      </c>
      <c r="H915" s="132">
        <v>233072.77</v>
      </c>
    </row>
    <row r="916" spans="1:8" x14ac:dyDescent="0.5">
      <c r="A916" s="129">
        <v>45</v>
      </c>
      <c r="B916" s="130">
        <v>100000204980</v>
      </c>
      <c r="C916" s="129">
        <v>0</v>
      </c>
      <c r="D916" s="131" t="s">
        <v>4238</v>
      </c>
      <c r="E916" s="131" t="s">
        <v>4239</v>
      </c>
      <c r="F916" s="132">
        <v>772500</v>
      </c>
      <c r="G916" s="132">
        <v>-539427.23</v>
      </c>
      <c r="H916" s="132">
        <v>233072.77</v>
      </c>
    </row>
    <row r="917" spans="1:8" x14ac:dyDescent="0.5">
      <c r="A917" s="129">
        <v>46</v>
      </c>
      <c r="B917" s="130">
        <v>100000204981</v>
      </c>
      <c r="C917" s="129">
        <v>0</v>
      </c>
      <c r="D917" s="131" t="s">
        <v>4238</v>
      </c>
      <c r="E917" s="131" t="s">
        <v>4239</v>
      </c>
      <c r="F917" s="132">
        <v>772500</v>
      </c>
      <c r="G917" s="132">
        <v>-539427.23</v>
      </c>
      <c r="H917" s="132">
        <v>233072.77</v>
      </c>
    </row>
    <row r="918" spans="1:8" x14ac:dyDescent="0.5">
      <c r="A918" s="129">
        <v>47</v>
      </c>
      <c r="B918" s="130">
        <v>100000204982</v>
      </c>
      <c r="C918" s="129">
        <v>0</v>
      </c>
      <c r="D918" s="131" t="s">
        <v>4238</v>
      </c>
      <c r="E918" s="131" t="s">
        <v>4239</v>
      </c>
      <c r="F918" s="132">
        <v>772500</v>
      </c>
      <c r="G918" s="132">
        <v>-539427.23</v>
      </c>
      <c r="H918" s="132">
        <v>233072.77</v>
      </c>
    </row>
    <row r="919" spans="1:8" x14ac:dyDescent="0.5">
      <c r="A919" s="129">
        <v>48</v>
      </c>
      <c r="B919" s="130">
        <v>100000204983</v>
      </c>
      <c r="C919" s="129">
        <v>0</v>
      </c>
      <c r="D919" s="131" t="s">
        <v>4238</v>
      </c>
      <c r="E919" s="131" t="s">
        <v>4239</v>
      </c>
      <c r="F919" s="132">
        <v>772500</v>
      </c>
      <c r="G919" s="132">
        <v>-539427.23</v>
      </c>
      <c r="H919" s="132">
        <v>233072.77</v>
      </c>
    </row>
    <row r="920" spans="1:8" x14ac:dyDescent="0.5">
      <c r="A920" s="129">
        <v>49</v>
      </c>
      <c r="B920" s="130">
        <v>100000204984</v>
      </c>
      <c r="C920" s="129">
        <v>0</v>
      </c>
      <c r="D920" s="131" t="s">
        <v>4238</v>
      </c>
      <c r="E920" s="131" t="s">
        <v>4239</v>
      </c>
      <c r="F920" s="132">
        <v>772500</v>
      </c>
      <c r="G920" s="132">
        <v>-539427.23</v>
      </c>
      <c r="H920" s="132">
        <v>233072.77</v>
      </c>
    </row>
    <row r="921" spans="1:8" x14ac:dyDescent="0.5">
      <c r="A921" s="129">
        <v>50</v>
      </c>
      <c r="B921" s="130">
        <v>100000204985</v>
      </c>
      <c r="C921" s="129">
        <v>0</v>
      </c>
      <c r="D921" s="131" t="s">
        <v>4238</v>
      </c>
      <c r="E921" s="131" t="s">
        <v>4239</v>
      </c>
      <c r="F921" s="132">
        <v>772500</v>
      </c>
      <c r="G921" s="132">
        <v>-539427.23</v>
      </c>
      <c r="H921" s="132">
        <v>233072.77</v>
      </c>
    </row>
    <row r="922" spans="1:8" x14ac:dyDescent="0.5">
      <c r="A922" s="129">
        <v>51</v>
      </c>
      <c r="B922" s="130">
        <v>100000204986</v>
      </c>
      <c r="C922" s="129">
        <v>0</v>
      </c>
      <c r="D922" s="131" t="s">
        <v>4238</v>
      </c>
      <c r="E922" s="131" t="s">
        <v>4239</v>
      </c>
      <c r="F922" s="132">
        <v>772500</v>
      </c>
      <c r="G922" s="132">
        <v>-539427.23</v>
      </c>
      <c r="H922" s="132">
        <v>233072.77</v>
      </c>
    </row>
    <row r="923" spans="1:8" x14ac:dyDescent="0.5">
      <c r="A923" s="129">
        <v>52</v>
      </c>
      <c r="B923" s="130">
        <v>100000204987</v>
      </c>
      <c r="C923" s="129">
        <v>0</v>
      </c>
      <c r="D923" s="131" t="s">
        <v>4238</v>
      </c>
      <c r="E923" s="131" t="s">
        <v>4239</v>
      </c>
      <c r="F923" s="132">
        <v>772500</v>
      </c>
      <c r="G923" s="132">
        <v>-539427.23</v>
      </c>
      <c r="H923" s="132">
        <v>233072.77</v>
      </c>
    </row>
    <row r="924" spans="1:8" x14ac:dyDescent="0.5">
      <c r="A924" s="129">
        <v>53</v>
      </c>
      <c r="B924" s="130">
        <v>100000204988</v>
      </c>
      <c r="C924" s="129">
        <v>0</v>
      </c>
      <c r="D924" s="131" t="s">
        <v>4238</v>
      </c>
      <c r="E924" s="131" t="s">
        <v>4239</v>
      </c>
      <c r="F924" s="132">
        <v>772500</v>
      </c>
      <c r="G924" s="132">
        <v>-539427.23</v>
      </c>
      <c r="H924" s="132">
        <v>233072.77</v>
      </c>
    </row>
    <row r="925" spans="1:8" x14ac:dyDescent="0.5">
      <c r="A925" s="129">
        <v>54</v>
      </c>
      <c r="B925" s="130">
        <v>100000256683</v>
      </c>
      <c r="C925" s="129">
        <v>0</v>
      </c>
      <c r="D925" s="131" t="s">
        <v>1831</v>
      </c>
      <c r="E925" s="131" t="s">
        <v>4240</v>
      </c>
      <c r="F925" s="132">
        <v>812400</v>
      </c>
      <c r="G925" s="132">
        <v>-404808.9</v>
      </c>
      <c r="H925" s="132">
        <v>407591.1</v>
      </c>
    </row>
    <row r="926" spans="1:8" x14ac:dyDescent="0.5">
      <c r="A926" s="129">
        <v>55</v>
      </c>
      <c r="B926" s="130">
        <v>100000256684</v>
      </c>
      <c r="C926" s="129">
        <v>0</v>
      </c>
      <c r="D926" s="131" t="s">
        <v>1831</v>
      </c>
      <c r="E926" s="131" t="s">
        <v>4240</v>
      </c>
      <c r="F926" s="132">
        <v>812400</v>
      </c>
      <c r="G926" s="132">
        <v>-404808.9</v>
      </c>
      <c r="H926" s="132">
        <v>407591.1</v>
      </c>
    </row>
    <row r="927" spans="1:8" x14ac:dyDescent="0.5">
      <c r="A927" s="129">
        <v>56</v>
      </c>
      <c r="B927" s="130">
        <v>100000271487</v>
      </c>
      <c r="C927" s="129">
        <v>0</v>
      </c>
      <c r="D927" s="131" t="s">
        <v>4241</v>
      </c>
      <c r="E927" s="131" t="s">
        <v>4242</v>
      </c>
      <c r="F927" s="132">
        <v>654840</v>
      </c>
      <c r="G927" s="132">
        <v>-307236.58</v>
      </c>
      <c r="H927" s="132">
        <v>347603.42</v>
      </c>
    </row>
    <row r="928" spans="1:8" x14ac:dyDescent="0.5">
      <c r="A928" s="129">
        <v>57</v>
      </c>
      <c r="B928" s="130">
        <v>100000325280</v>
      </c>
      <c r="C928" s="129">
        <v>0</v>
      </c>
      <c r="D928" s="131" t="s">
        <v>4064</v>
      </c>
      <c r="E928" s="131" t="s">
        <v>4243</v>
      </c>
      <c r="F928" s="132">
        <v>819620</v>
      </c>
      <c r="G928" s="132">
        <v>-492670.21</v>
      </c>
      <c r="H928" s="132">
        <v>326949.78999999998</v>
      </c>
    </row>
    <row r="929" spans="1:8" x14ac:dyDescent="0.5">
      <c r="A929" s="129">
        <v>58</v>
      </c>
      <c r="B929" s="130">
        <v>100000325281</v>
      </c>
      <c r="C929" s="129">
        <v>0</v>
      </c>
      <c r="D929" s="131" t="s">
        <v>4064</v>
      </c>
      <c r="E929" s="131" t="s">
        <v>4243</v>
      </c>
      <c r="F929" s="132">
        <v>819620</v>
      </c>
      <c r="G929" s="132">
        <v>-492670.21</v>
      </c>
      <c r="H929" s="132">
        <v>326949.78999999998</v>
      </c>
    </row>
    <row r="930" spans="1:8" x14ac:dyDescent="0.5">
      <c r="A930" s="129">
        <v>59</v>
      </c>
      <c r="B930" s="130">
        <v>100000325282</v>
      </c>
      <c r="C930" s="129">
        <v>0</v>
      </c>
      <c r="D930" s="131" t="s">
        <v>4064</v>
      </c>
      <c r="E930" s="131" t="s">
        <v>4243</v>
      </c>
      <c r="F930" s="132">
        <v>819620</v>
      </c>
      <c r="G930" s="132">
        <v>-492670.21</v>
      </c>
      <c r="H930" s="132">
        <v>326949.78999999998</v>
      </c>
    </row>
    <row r="931" spans="1:8" x14ac:dyDescent="0.5">
      <c r="A931" s="129">
        <v>60</v>
      </c>
      <c r="B931" s="130">
        <v>100000325283</v>
      </c>
      <c r="C931" s="129">
        <v>0</v>
      </c>
      <c r="D931" s="131" t="s">
        <v>4064</v>
      </c>
      <c r="E931" s="131" t="s">
        <v>4243</v>
      </c>
      <c r="F931" s="132">
        <v>819620</v>
      </c>
      <c r="G931" s="132">
        <v>-492670.21</v>
      </c>
      <c r="H931" s="132">
        <v>326949.78999999998</v>
      </c>
    </row>
    <row r="932" spans="1:8" x14ac:dyDescent="0.5">
      <c r="A932" s="129">
        <v>61</v>
      </c>
      <c r="B932" s="130">
        <v>100000325284</v>
      </c>
      <c r="C932" s="129">
        <v>0</v>
      </c>
      <c r="D932" s="131" t="s">
        <v>4064</v>
      </c>
      <c r="E932" s="131" t="s">
        <v>4243</v>
      </c>
      <c r="F932" s="132">
        <v>819620</v>
      </c>
      <c r="G932" s="132">
        <v>-492670.21</v>
      </c>
      <c r="H932" s="132">
        <v>326949.78999999998</v>
      </c>
    </row>
    <row r="933" spans="1:8" x14ac:dyDescent="0.5">
      <c r="A933" s="129">
        <v>62</v>
      </c>
      <c r="B933" s="130">
        <v>100000325285</v>
      </c>
      <c r="C933" s="129">
        <v>0</v>
      </c>
      <c r="D933" s="131" t="s">
        <v>4064</v>
      </c>
      <c r="E933" s="131" t="s">
        <v>4243</v>
      </c>
      <c r="F933" s="132">
        <v>819620</v>
      </c>
      <c r="G933" s="132">
        <v>-492670.21</v>
      </c>
      <c r="H933" s="132">
        <v>326949.78999999998</v>
      </c>
    </row>
    <row r="934" spans="1:8" x14ac:dyDescent="0.5">
      <c r="A934" s="129">
        <v>63</v>
      </c>
      <c r="B934" s="130">
        <v>100000401246</v>
      </c>
      <c r="C934" s="129">
        <v>0</v>
      </c>
      <c r="D934" s="131" t="s">
        <v>559</v>
      </c>
      <c r="E934" s="131" t="s">
        <v>4244</v>
      </c>
      <c r="F934" s="132">
        <v>1796875</v>
      </c>
      <c r="G934" s="132">
        <v>-658690.06999999995</v>
      </c>
      <c r="H934" s="132">
        <v>1138184.93</v>
      </c>
    </row>
    <row r="935" spans="1:8" x14ac:dyDescent="0.5">
      <c r="A935" s="129"/>
      <c r="B935" s="130">
        <v>100000401246</v>
      </c>
      <c r="C935" s="162">
        <v>1</v>
      </c>
      <c r="D935" s="131" t="s">
        <v>559</v>
      </c>
      <c r="E935" s="131" t="s">
        <v>4244</v>
      </c>
      <c r="F935" s="132">
        <v>1078125</v>
      </c>
      <c r="G935" s="132">
        <v>-1078124</v>
      </c>
      <c r="H935" s="143">
        <v>1</v>
      </c>
    </row>
    <row r="936" spans="1:8" x14ac:dyDescent="0.5">
      <c r="A936" s="129">
        <v>64</v>
      </c>
      <c r="B936" s="130">
        <v>100000401247</v>
      </c>
      <c r="C936" s="129">
        <v>0</v>
      </c>
      <c r="D936" s="131" t="s">
        <v>559</v>
      </c>
      <c r="E936" s="131" t="s">
        <v>4244</v>
      </c>
      <c r="F936" s="132">
        <v>1796875</v>
      </c>
      <c r="G936" s="132">
        <v>-658690.06999999995</v>
      </c>
      <c r="H936" s="132">
        <v>1138184.93</v>
      </c>
    </row>
    <row r="937" spans="1:8" x14ac:dyDescent="0.5">
      <c r="A937" s="129"/>
      <c r="B937" s="130">
        <v>100000401247</v>
      </c>
      <c r="C937" s="162">
        <v>1</v>
      </c>
      <c r="D937" s="131" t="s">
        <v>559</v>
      </c>
      <c r="E937" s="131" t="s">
        <v>4244</v>
      </c>
      <c r="F937" s="132">
        <v>1078125</v>
      </c>
      <c r="G937" s="132">
        <v>-1078124</v>
      </c>
      <c r="H937" s="143">
        <v>1</v>
      </c>
    </row>
    <row r="938" spans="1:8" x14ac:dyDescent="0.5">
      <c r="A938" s="129">
        <v>65</v>
      </c>
      <c r="B938" s="130">
        <v>100000403913</v>
      </c>
      <c r="C938" s="129">
        <v>0</v>
      </c>
      <c r="D938" s="131" t="s">
        <v>4245</v>
      </c>
      <c r="E938" s="131" t="s">
        <v>4246</v>
      </c>
      <c r="F938" s="132">
        <v>1995550</v>
      </c>
      <c r="G938" s="132">
        <v>-468134.16</v>
      </c>
      <c r="H938" s="132">
        <v>1527415.84</v>
      </c>
    </row>
    <row r="939" spans="1:8" x14ac:dyDescent="0.5">
      <c r="A939" s="129">
        <v>66</v>
      </c>
      <c r="B939" s="130">
        <v>100000434477</v>
      </c>
      <c r="C939" s="129">
        <v>0</v>
      </c>
      <c r="D939" s="131" t="s">
        <v>57</v>
      </c>
      <c r="E939" s="131" t="s">
        <v>58</v>
      </c>
      <c r="F939" s="132">
        <v>1540000</v>
      </c>
      <c r="G939" s="132">
        <v>-458849.97</v>
      </c>
      <c r="H939" s="132">
        <v>1081150.03</v>
      </c>
    </row>
    <row r="940" spans="1:8" x14ac:dyDescent="0.5">
      <c r="A940" s="129">
        <v>67</v>
      </c>
      <c r="B940" s="130">
        <v>100000446267</v>
      </c>
      <c r="C940" s="129">
        <v>0</v>
      </c>
      <c r="D940" s="131" t="s">
        <v>59</v>
      </c>
      <c r="E940" s="131" t="s">
        <v>60</v>
      </c>
      <c r="F940" s="132">
        <v>917937.4</v>
      </c>
      <c r="G940" s="132">
        <v>-181443.51</v>
      </c>
      <c r="H940" s="132">
        <v>736493.89</v>
      </c>
    </row>
    <row r="941" spans="1:8" x14ac:dyDescent="0.5">
      <c r="A941" s="129"/>
      <c r="B941" s="130">
        <v>100000446267</v>
      </c>
      <c r="C941" s="162">
        <v>1</v>
      </c>
      <c r="D941" s="131" t="s">
        <v>59</v>
      </c>
      <c r="E941" s="131" t="s">
        <v>60</v>
      </c>
      <c r="F941" s="132">
        <v>241562.6</v>
      </c>
      <c r="G941" s="132">
        <v>-241561.60000000001</v>
      </c>
      <c r="H941" s="143">
        <v>1</v>
      </c>
    </row>
    <row r="942" spans="1:8" x14ac:dyDescent="0.5">
      <c r="A942" s="129">
        <v>68</v>
      </c>
      <c r="B942" s="130">
        <v>100000446268</v>
      </c>
      <c r="C942" s="129">
        <v>0</v>
      </c>
      <c r="D942" s="131" t="s">
        <v>59</v>
      </c>
      <c r="E942" s="131" t="s">
        <v>60</v>
      </c>
      <c r="F942" s="132">
        <v>917937.4</v>
      </c>
      <c r="G942" s="132">
        <v>-181443.51</v>
      </c>
      <c r="H942" s="132">
        <v>736493.89</v>
      </c>
    </row>
    <row r="943" spans="1:8" x14ac:dyDescent="0.5">
      <c r="A943" s="129"/>
      <c r="B943" s="130">
        <v>100000446268</v>
      </c>
      <c r="C943" s="162">
        <v>1</v>
      </c>
      <c r="D943" s="131" t="s">
        <v>59</v>
      </c>
      <c r="E943" s="131" t="s">
        <v>60</v>
      </c>
      <c r="F943" s="132">
        <v>241562.6</v>
      </c>
      <c r="G943" s="132">
        <v>-241561.60000000001</v>
      </c>
      <c r="H943" s="143">
        <v>1</v>
      </c>
    </row>
    <row r="944" spans="1:8" x14ac:dyDescent="0.5">
      <c r="A944" s="129">
        <v>69</v>
      </c>
      <c r="B944" s="130">
        <v>100000446270</v>
      </c>
      <c r="C944" s="129">
        <v>0</v>
      </c>
      <c r="D944" s="131" t="s">
        <v>59</v>
      </c>
      <c r="E944" s="131" t="s">
        <v>61</v>
      </c>
      <c r="F944" s="132">
        <v>604817.4</v>
      </c>
      <c r="G944" s="132">
        <v>-119550.85</v>
      </c>
      <c r="H944" s="132">
        <v>485266.55</v>
      </c>
    </row>
    <row r="945" spans="1:8" x14ac:dyDescent="0.5">
      <c r="A945" s="129"/>
      <c r="B945" s="130">
        <v>100000446270</v>
      </c>
      <c r="C945" s="162">
        <v>1</v>
      </c>
      <c r="D945" s="131" t="s">
        <v>59</v>
      </c>
      <c r="E945" s="131" t="s">
        <v>61</v>
      </c>
      <c r="F945" s="132">
        <v>159162.6</v>
      </c>
      <c r="G945" s="132">
        <v>-159161.60000000001</v>
      </c>
      <c r="H945" s="143">
        <v>1</v>
      </c>
    </row>
    <row r="946" spans="1:8" x14ac:dyDescent="0.5">
      <c r="A946" s="129">
        <v>70</v>
      </c>
      <c r="B946" s="130">
        <v>100000446276</v>
      </c>
      <c r="C946" s="129">
        <v>0</v>
      </c>
      <c r="D946" s="131" t="s">
        <v>59</v>
      </c>
      <c r="E946" s="131" t="s">
        <v>61</v>
      </c>
      <c r="F946" s="132">
        <v>604817.4</v>
      </c>
      <c r="G946" s="132">
        <v>-119550.85</v>
      </c>
      <c r="H946" s="132">
        <v>485266.55</v>
      </c>
    </row>
    <row r="947" spans="1:8" x14ac:dyDescent="0.5">
      <c r="A947" s="129"/>
      <c r="B947" s="130">
        <v>100000446276</v>
      </c>
      <c r="C947" s="162">
        <v>1</v>
      </c>
      <c r="D947" s="131" t="s">
        <v>59</v>
      </c>
      <c r="E947" s="131" t="s">
        <v>61</v>
      </c>
      <c r="F947" s="132">
        <v>159162.6</v>
      </c>
      <c r="G947" s="132">
        <v>-159161.60000000001</v>
      </c>
      <c r="H947" s="143">
        <v>1</v>
      </c>
    </row>
    <row r="948" spans="1:8" x14ac:dyDescent="0.5">
      <c r="A948" s="129">
        <v>71</v>
      </c>
      <c r="B948" s="130">
        <v>100000446280</v>
      </c>
      <c r="C948" s="129">
        <v>0</v>
      </c>
      <c r="D948" s="131" t="s">
        <v>59</v>
      </c>
      <c r="E948" s="131" t="s">
        <v>61</v>
      </c>
      <c r="F948" s="132">
        <v>604817.4</v>
      </c>
      <c r="G948" s="132">
        <v>-119550.85</v>
      </c>
      <c r="H948" s="132">
        <v>485266.55</v>
      </c>
    </row>
    <row r="949" spans="1:8" x14ac:dyDescent="0.5">
      <c r="A949" s="129"/>
      <c r="B949" s="130">
        <v>100000446280</v>
      </c>
      <c r="C949" s="162">
        <v>1</v>
      </c>
      <c r="D949" s="131" t="s">
        <v>59</v>
      </c>
      <c r="E949" s="131" t="s">
        <v>61</v>
      </c>
      <c r="F949" s="132">
        <v>159162.6</v>
      </c>
      <c r="G949" s="132">
        <v>-159161.60000000001</v>
      </c>
      <c r="H949" s="143">
        <v>1</v>
      </c>
    </row>
    <row r="950" spans="1:8" x14ac:dyDescent="0.5">
      <c r="A950" s="129">
        <v>72</v>
      </c>
      <c r="B950" s="130">
        <v>100000446285</v>
      </c>
      <c r="C950" s="129">
        <v>0</v>
      </c>
      <c r="D950" s="131" t="s">
        <v>59</v>
      </c>
      <c r="E950" s="131" t="s">
        <v>61</v>
      </c>
      <c r="F950" s="132">
        <v>604817.4</v>
      </c>
      <c r="G950" s="132">
        <v>-119550.85</v>
      </c>
      <c r="H950" s="132">
        <v>485266.55</v>
      </c>
    </row>
    <row r="951" spans="1:8" x14ac:dyDescent="0.5">
      <c r="A951" s="129"/>
      <c r="B951" s="130">
        <v>100000446285</v>
      </c>
      <c r="C951" s="162">
        <v>1</v>
      </c>
      <c r="D951" s="131" t="s">
        <v>59</v>
      </c>
      <c r="E951" s="131" t="s">
        <v>61</v>
      </c>
      <c r="F951" s="132">
        <v>159162.6</v>
      </c>
      <c r="G951" s="132">
        <v>-159161.60000000001</v>
      </c>
      <c r="H951" s="143">
        <v>1</v>
      </c>
    </row>
    <row r="952" spans="1:8" x14ac:dyDescent="0.5">
      <c r="A952" s="129">
        <v>73</v>
      </c>
      <c r="B952" s="130">
        <v>100000446292</v>
      </c>
      <c r="C952" s="129">
        <v>0</v>
      </c>
      <c r="D952" s="131" t="s">
        <v>59</v>
      </c>
      <c r="E952" s="131" t="s">
        <v>61</v>
      </c>
      <c r="F952" s="132">
        <v>604817.4</v>
      </c>
      <c r="G952" s="132">
        <v>-119550.85</v>
      </c>
      <c r="H952" s="132">
        <v>485266.55</v>
      </c>
    </row>
    <row r="953" spans="1:8" x14ac:dyDescent="0.5">
      <c r="A953" s="129"/>
      <c r="B953" s="130">
        <v>100000446292</v>
      </c>
      <c r="C953" s="162">
        <v>1</v>
      </c>
      <c r="D953" s="131" t="s">
        <v>59</v>
      </c>
      <c r="E953" s="131" t="s">
        <v>61</v>
      </c>
      <c r="F953" s="132">
        <v>159162.6</v>
      </c>
      <c r="G953" s="132">
        <v>-159161.60000000001</v>
      </c>
      <c r="H953" s="143">
        <v>1</v>
      </c>
    </row>
    <row r="954" spans="1:8" x14ac:dyDescent="0.5">
      <c r="A954" s="129">
        <v>74</v>
      </c>
      <c r="B954" s="130">
        <v>100000446298</v>
      </c>
      <c r="C954" s="129">
        <v>0</v>
      </c>
      <c r="D954" s="131" t="s">
        <v>59</v>
      </c>
      <c r="E954" s="131" t="s">
        <v>61</v>
      </c>
      <c r="F954" s="132">
        <v>604817.4</v>
      </c>
      <c r="G954" s="132">
        <v>-119550.85</v>
      </c>
      <c r="H954" s="132">
        <v>485266.55</v>
      </c>
    </row>
    <row r="955" spans="1:8" x14ac:dyDescent="0.5">
      <c r="A955" s="129"/>
      <c r="B955" s="130">
        <v>100000446298</v>
      </c>
      <c r="C955" s="162">
        <v>1</v>
      </c>
      <c r="D955" s="131" t="s">
        <v>59</v>
      </c>
      <c r="E955" s="131" t="s">
        <v>61</v>
      </c>
      <c r="F955" s="132">
        <v>159162.6</v>
      </c>
      <c r="G955" s="132">
        <v>-159161.60000000001</v>
      </c>
      <c r="H955" s="143">
        <v>1</v>
      </c>
    </row>
    <row r="956" spans="1:8" x14ac:dyDescent="0.5">
      <c r="A956" s="129">
        <v>75</v>
      </c>
      <c r="B956" s="130">
        <v>100000446302</v>
      </c>
      <c r="C956" s="129">
        <v>0</v>
      </c>
      <c r="D956" s="131" t="s">
        <v>59</v>
      </c>
      <c r="E956" s="131" t="s">
        <v>61</v>
      </c>
      <c r="F956" s="132">
        <v>604817.4</v>
      </c>
      <c r="G956" s="132">
        <v>-119550.85</v>
      </c>
      <c r="H956" s="132">
        <v>485266.55</v>
      </c>
    </row>
    <row r="957" spans="1:8" x14ac:dyDescent="0.5">
      <c r="A957" s="129"/>
      <c r="B957" s="130">
        <v>100000446302</v>
      </c>
      <c r="C957" s="162">
        <v>1</v>
      </c>
      <c r="D957" s="131" t="s">
        <v>59</v>
      </c>
      <c r="E957" s="131" t="s">
        <v>61</v>
      </c>
      <c r="F957" s="132">
        <v>159162.6</v>
      </c>
      <c r="G957" s="132">
        <v>-159161.60000000001</v>
      </c>
      <c r="H957" s="143">
        <v>1</v>
      </c>
    </row>
    <row r="958" spans="1:8" x14ac:dyDescent="0.5">
      <c r="A958" s="129">
        <v>76</v>
      </c>
      <c r="B958" s="130">
        <v>100000446307</v>
      </c>
      <c r="C958" s="129">
        <v>0</v>
      </c>
      <c r="D958" s="131" t="s">
        <v>59</v>
      </c>
      <c r="E958" s="131" t="s">
        <v>61</v>
      </c>
      <c r="F958" s="132">
        <v>604817.4</v>
      </c>
      <c r="G958" s="132">
        <v>-119550.85</v>
      </c>
      <c r="H958" s="132">
        <v>485266.55</v>
      </c>
    </row>
    <row r="959" spans="1:8" x14ac:dyDescent="0.5">
      <c r="A959" s="129"/>
      <c r="B959" s="130">
        <v>100000446307</v>
      </c>
      <c r="C959" s="162">
        <v>1</v>
      </c>
      <c r="D959" s="131" t="s">
        <v>59</v>
      </c>
      <c r="E959" s="131" t="s">
        <v>61</v>
      </c>
      <c r="F959" s="132">
        <v>159162.6</v>
      </c>
      <c r="G959" s="132">
        <v>-159161.60000000001</v>
      </c>
      <c r="H959" s="143">
        <v>1</v>
      </c>
    </row>
    <row r="960" spans="1:8" x14ac:dyDescent="0.5">
      <c r="A960" s="129">
        <v>77</v>
      </c>
      <c r="B960" s="130">
        <v>100000446312</v>
      </c>
      <c r="C960" s="129">
        <v>0</v>
      </c>
      <c r="D960" s="131" t="s">
        <v>59</v>
      </c>
      <c r="E960" s="131" t="s">
        <v>61</v>
      </c>
      <c r="F960" s="132">
        <v>604817.4</v>
      </c>
      <c r="G960" s="132">
        <v>-119550.85</v>
      </c>
      <c r="H960" s="132">
        <v>485266.55</v>
      </c>
    </row>
    <row r="961" spans="1:8" x14ac:dyDescent="0.5">
      <c r="A961" s="129"/>
      <c r="B961" s="130">
        <v>100000446312</v>
      </c>
      <c r="C961" s="162">
        <v>1</v>
      </c>
      <c r="D961" s="131" t="s">
        <v>59</v>
      </c>
      <c r="E961" s="131" t="s">
        <v>61</v>
      </c>
      <c r="F961" s="132">
        <v>159162.6</v>
      </c>
      <c r="G961" s="132">
        <v>-159161.60000000001</v>
      </c>
      <c r="H961" s="143">
        <v>1</v>
      </c>
    </row>
    <row r="962" spans="1:8" x14ac:dyDescent="0.5">
      <c r="A962" s="129">
        <v>78</v>
      </c>
      <c r="B962" s="130">
        <v>100000446314</v>
      </c>
      <c r="C962" s="129">
        <v>0</v>
      </c>
      <c r="D962" s="131" t="s">
        <v>59</v>
      </c>
      <c r="E962" s="131" t="s">
        <v>61</v>
      </c>
      <c r="F962" s="132">
        <v>604817.4</v>
      </c>
      <c r="G962" s="132">
        <v>-119550.85</v>
      </c>
      <c r="H962" s="132">
        <v>485266.55</v>
      </c>
    </row>
    <row r="963" spans="1:8" x14ac:dyDescent="0.5">
      <c r="A963" s="129"/>
      <c r="B963" s="130">
        <v>100000446314</v>
      </c>
      <c r="C963" s="162">
        <v>1</v>
      </c>
      <c r="D963" s="131" t="s">
        <v>59</v>
      </c>
      <c r="E963" s="131" t="s">
        <v>61</v>
      </c>
      <c r="F963" s="132">
        <v>159162.6</v>
      </c>
      <c r="G963" s="132">
        <v>-159161.60000000001</v>
      </c>
      <c r="H963" s="143">
        <v>1</v>
      </c>
    </row>
    <row r="964" spans="1:8" x14ac:dyDescent="0.5">
      <c r="A964" s="129">
        <v>79</v>
      </c>
      <c r="B964" s="130">
        <v>100000446315</v>
      </c>
      <c r="C964" s="129">
        <v>0</v>
      </c>
      <c r="D964" s="131" t="s">
        <v>59</v>
      </c>
      <c r="E964" s="131" t="s">
        <v>62</v>
      </c>
      <c r="F964" s="132">
        <v>461660.4</v>
      </c>
      <c r="G964" s="132">
        <v>-91253.81</v>
      </c>
      <c r="H964" s="132">
        <v>370406.59</v>
      </c>
    </row>
    <row r="965" spans="1:8" x14ac:dyDescent="0.5">
      <c r="A965" s="129"/>
      <c r="B965" s="130">
        <v>100000446315</v>
      </c>
      <c r="C965" s="162">
        <v>1</v>
      </c>
      <c r="D965" s="131" t="s">
        <v>59</v>
      </c>
      <c r="E965" s="131" t="s">
        <v>62</v>
      </c>
      <c r="F965" s="132">
        <v>121489.60000000001</v>
      </c>
      <c r="G965" s="132">
        <v>-121488.6</v>
      </c>
      <c r="H965" s="143">
        <v>1</v>
      </c>
    </row>
    <row r="966" spans="1:8" x14ac:dyDescent="0.5">
      <c r="A966" s="129">
        <v>80</v>
      </c>
      <c r="B966" s="130">
        <v>100000446316</v>
      </c>
      <c r="C966" s="129">
        <v>0</v>
      </c>
      <c r="D966" s="131" t="s">
        <v>59</v>
      </c>
      <c r="E966" s="131" t="s">
        <v>62</v>
      </c>
      <c r="F966" s="132">
        <v>461660.4</v>
      </c>
      <c r="G966" s="132">
        <v>-91253.81</v>
      </c>
      <c r="H966" s="132">
        <v>370406.59</v>
      </c>
    </row>
    <row r="967" spans="1:8" x14ac:dyDescent="0.5">
      <c r="A967" s="129"/>
      <c r="B967" s="130">
        <v>100000446316</v>
      </c>
      <c r="C967" s="162">
        <v>1</v>
      </c>
      <c r="D967" s="131" t="s">
        <v>59</v>
      </c>
      <c r="E967" s="131" t="s">
        <v>62</v>
      </c>
      <c r="F967" s="132">
        <v>121489.60000000001</v>
      </c>
      <c r="G967" s="132">
        <v>-121488.6</v>
      </c>
      <c r="H967" s="143">
        <v>1</v>
      </c>
    </row>
    <row r="968" spans="1:8" x14ac:dyDescent="0.5">
      <c r="A968" s="129">
        <v>81</v>
      </c>
      <c r="B968" s="130">
        <v>100000446317</v>
      </c>
      <c r="C968" s="129">
        <v>0</v>
      </c>
      <c r="D968" s="131" t="s">
        <v>59</v>
      </c>
      <c r="E968" s="131" t="s">
        <v>62</v>
      </c>
      <c r="F968" s="132">
        <v>461660.4</v>
      </c>
      <c r="G968" s="132">
        <v>-91253.81</v>
      </c>
      <c r="H968" s="132">
        <v>370406.59</v>
      </c>
    </row>
    <row r="969" spans="1:8" x14ac:dyDescent="0.5">
      <c r="A969" s="129"/>
      <c r="B969" s="130">
        <v>100000446317</v>
      </c>
      <c r="C969" s="162">
        <v>1</v>
      </c>
      <c r="D969" s="131" t="s">
        <v>59</v>
      </c>
      <c r="E969" s="131" t="s">
        <v>62</v>
      </c>
      <c r="F969" s="132">
        <v>121489.60000000001</v>
      </c>
      <c r="G969" s="132">
        <v>-121488.6</v>
      </c>
      <c r="H969" s="143">
        <v>1</v>
      </c>
    </row>
    <row r="970" spans="1:8" x14ac:dyDescent="0.5">
      <c r="A970" s="129">
        <v>82</v>
      </c>
      <c r="B970" s="130">
        <v>100000446318</v>
      </c>
      <c r="C970" s="129">
        <v>0</v>
      </c>
      <c r="D970" s="131" t="s">
        <v>59</v>
      </c>
      <c r="E970" s="131" t="s">
        <v>62</v>
      </c>
      <c r="F970" s="132">
        <v>461660.4</v>
      </c>
      <c r="G970" s="132">
        <v>-91253.81</v>
      </c>
      <c r="H970" s="132">
        <v>370406.59</v>
      </c>
    </row>
    <row r="971" spans="1:8" x14ac:dyDescent="0.5">
      <c r="A971" s="129"/>
      <c r="B971" s="130">
        <v>100000446318</v>
      </c>
      <c r="C971" s="162">
        <v>1</v>
      </c>
      <c r="D971" s="131" t="s">
        <v>59</v>
      </c>
      <c r="E971" s="131" t="s">
        <v>62</v>
      </c>
      <c r="F971" s="132">
        <v>121489.60000000001</v>
      </c>
      <c r="G971" s="132">
        <v>-121488.6</v>
      </c>
      <c r="H971" s="143">
        <v>1</v>
      </c>
    </row>
    <row r="972" spans="1:8" x14ac:dyDescent="0.5">
      <c r="A972" s="129">
        <v>83</v>
      </c>
      <c r="B972" s="130">
        <v>100000450116</v>
      </c>
      <c r="C972" s="129">
        <v>0</v>
      </c>
      <c r="D972" s="131" t="s">
        <v>187</v>
      </c>
      <c r="E972" s="131" t="s">
        <v>719</v>
      </c>
      <c r="F972" s="132">
        <v>1183420</v>
      </c>
      <c r="G972" s="132">
        <v>-654804.80000000005</v>
      </c>
      <c r="H972" s="132">
        <v>528615.19999999995</v>
      </c>
    </row>
    <row r="973" spans="1:8" x14ac:dyDescent="0.5">
      <c r="A973" s="129">
        <v>84</v>
      </c>
      <c r="B973" s="130">
        <v>100000450117</v>
      </c>
      <c r="C973" s="129">
        <v>0</v>
      </c>
      <c r="D973" s="131" t="s">
        <v>187</v>
      </c>
      <c r="E973" s="131" t="s">
        <v>719</v>
      </c>
      <c r="F973" s="132">
        <v>1183420</v>
      </c>
      <c r="G973" s="132">
        <v>-654804.80000000005</v>
      </c>
      <c r="H973" s="132">
        <v>528615.19999999995</v>
      </c>
    </row>
    <row r="974" spans="1:8" x14ac:dyDescent="0.5">
      <c r="A974" s="129">
        <v>85</v>
      </c>
      <c r="B974" s="130">
        <v>100000450118</v>
      </c>
      <c r="C974" s="129">
        <v>0</v>
      </c>
      <c r="D974" s="131" t="s">
        <v>187</v>
      </c>
      <c r="E974" s="131" t="s">
        <v>719</v>
      </c>
      <c r="F974" s="132">
        <v>2366840</v>
      </c>
      <c r="G974" s="132">
        <v>-1309609.6000000001</v>
      </c>
      <c r="H974" s="132">
        <v>1057230.3999999999</v>
      </c>
    </row>
    <row r="975" spans="1:8" x14ac:dyDescent="0.5">
      <c r="A975" s="129">
        <v>86</v>
      </c>
      <c r="B975" s="130">
        <v>100000450126</v>
      </c>
      <c r="C975" s="129">
        <v>0</v>
      </c>
      <c r="D975" s="131" t="s">
        <v>187</v>
      </c>
      <c r="E975" s="131" t="s">
        <v>2235</v>
      </c>
      <c r="F975" s="132">
        <v>1097000</v>
      </c>
      <c r="G975" s="132">
        <v>-473357.75</v>
      </c>
      <c r="H975" s="132">
        <v>623642.25</v>
      </c>
    </row>
    <row r="976" spans="1:8" x14ac:dyDescent="0.5">
      <c r="A976" s="129">
        <v>87</v>
      </c>
      <c r="B976" s="130">
        <v>100000450128</v>
      </c>
      <c r="C976" s="129">
        <v>0</v>
      </c>
      <c r="D976" s="131" t="s">
        <v>187</v>
      </c>
      <c r="E976" s="131" t="s">
        <v>2236</v>
      </c>
      <c r="F976" s="132">
        <v>3128252</v>
      </c>
      <c r="G976" s="132">
        <v>-1224131.21</v>
      </c>
      <c r="H976" s="132">
        <v>1904120.79</v>
      </c>
    </row>
    <row r="977" spans="1:8" x14ac:dyDescent="0.5">
      <c r="A977" s="129">
        <v>88</v>
      </c>
      <c r="B977" s="130">
        <v>100000450129</v>
      </c>
      <c r="C977" s="129">
        <v>0</v>
      </c>
      <c r="D977" s="131" t="s">
        <v>187</v>
      </c>
      <c r="E977" s="131" t="s">
        <v>2236</v>
      </c>
      <c r="F977" s="132">
        <v>3128252</v>
      </c>
      <c r="G977" s="132">
        <v>-1224131.21</v>
      </c>
      <c r="H977" s="132">
        <v>1904120.79</v>
      </c>
    </row>
    <row r="978" spans="1:8" x14ac:dyDescent="0.5">
      <c r="A978" s="129">
        <v>89</v>
      </c>
      <c r="B978" s="130">
        <v>100000450130</v>
      </c>
      <c r="C978" s="129">
        <v>0</v>
      </c>
      <c r="D978" s="131" t="s">
        <v>187</v>
      </c>
      <c r="E978" s="131" t="s">
        <v>2236</v>
      </c>
      <c r="F978" s="132">
        <v>3128252</v>
      </c>
      <c r="G978" s="132">
        <v>-1224131.21</v>
      </c>
      <c r="H978" s="132">
        <v>1904120.79</v>
      </c>
    </row>
    <row r="979" spans="1:8" x14ac:dyDescent="0.5">
      <c r="A979" s="129">
        <v>90</v>
      </c>
      <c r="B979" s="130">
        <v>100000450137</v>
      </c>
      <c r="C979" s="129">
        <v>0</v>
      </c>
      <c r="D979" s="131" t="s">
        <v>187</v>
      </c>
      <c r="E979" s="131" t="s">
        <v>720</v>
      </c>
      <c r="F979" s="132">
        <v>1564126</v>
      </c>
      <c r="G979" s="132">
        <v>-612065.61</v>
      </c>
      <c r="H979" s="132">
        <v>952060.39</v>
      </c>
    </row>
    <row r="980" spans="1:8" x14ac:dyDescent="0.5">
      <c r="A980" s="129">
        <v>91</v>
      </c>
      <c r="B980" s="130">
        <v>100000465480</v>
      </c>
      <c r="C980" s="129">
        <v>0</v>
      </c>
      <c r="D980" s="131" t="s">
        <v>128</v>
      </c>
      <c r="E980" s="131" t="s">
        <v>2237</v>
      </c>
      <c r="F980" s="132">
        <v>3286904.32</v>
      </c>
      <c r="G980" s="132">
        <v>-1175153.9099999999</v>
      </c>
      <c r="H980" s="132">
        <v>2111750.41</v>
      </c>
    </row>
    <row r="981" spans="1:8" x14ac:dyDescent="0.5">
      <c r="A981" s="129">
        <v>92</v>
      </c>
      <c r="B981" s="130">
        <v>100000465481</v>
      </c>
      <c r="C981" s="129">
        <v>0</v>
      </c>
      <c r="D981" s="131" t="s">
        <v>128</v>
      </c>
      <c r="E981" s="131" t="s">
        <v>2237</v>
      </c>
      <c r="F981" s="132">
        <v>3286904.32</v>
      </c>
      <c r="G981" s="132">
        <v>-1175153.9099999999</v>
      </c>
      <c r="H981" s="132">
        <v>2111750.41</v>
      </c>
    </row>
    <row r="982" spans="1:8" x14ac:dyDescent="0.5">
      <c r="A982" s="129">
        <v>93</v>
      </c>
      <c r="B982" s="130">
        <v>100000465483</v>
      </c>
      <c r="C982" s="129">
        <v>0</v>
      </c>
      <c r="D982" s="131" t="s">
        <v>128</v>
      </c>
      <c r="E982" s="131" t="s">
        <v>4247</v>
      </c>
      <c r="F982" s="132">
        <v>3319004.34</v>
      </c>
      <c r="G982" s="132">
        <v>-1186630.5</v>
      </c>
      <c r="H982" s="132">
        <v>2132373.84</v>
      </c>
    </row>
    <row r="983" spans="1:8" x14ac:dyDescent="0.5">
      <c r="A983" s="129">
        <v>94</v>
      </c>
      <c r="B983" s="130">
        <v>100000465484</v>
      </c>
      <c r="C983" s="129">
        <v>0</v>
      </c>
      <c r="D983" s="131" t="s">
        <v>128</v>
      </c>
      <c r="E983" s="131" t="s">
        <v>2237</v>
      </c>
      <c r="F983" s="132">
        <v>3286904.32</v>
      </c>
      <c r="G983" s="132">
        <v>-1175153.92</v>
      </c>
      <c r="H983" s="132">
        <v>2111750.4</v>
      </c>
    </row>
    <row r="984" spans="1:8" x14ac:dyDescent="0.5">
      <c r="A984" s="129">
        <v>95</v>
      </c>
      <c r="B984" s="130">
        <v>100000465485</v>
      </c>
      <c r="C984" s="129">
        <v>0</v>
      </c>
      <c r="D984" s="131" t="s">
        <v>128</v>
      </c>
      <c r="E984" s="131" t="s">
        <v>2237</v>
      </c>
      <c r="F984" s="132">
        <v>3286904.32</v>
      </c>
      <c r="G984" s="132">
        <v>-1175153.9099999999</v>
      </c>
      <c r="H984" s="132">
        <v>2111750.41</v>
      </c>
    </row>
    <row r="985" spans="1:8" x14ac:dyDescent="0.5">
      <c r="A985" s="129">
        <v>96</v>
      </c>
      <c r="B985" s="130">
        <v>100000465486</v>
      </c>
      <c r="C985" s="129">
        <v>0</v>
      </c>
      <c r="D985" s="131" t="s">
        <v>128</v>
      </c>
      <c r="E985" s="131" t="s">
        <v>2237</v>
      </c>
      <c r="F985" s="132">
        <v>3286904.32</v>
      </c>
      <c r="G985" s="132">
        <v>-1175153.92</v>
      </c>
      <c r="H985" s="132">
        <v>2111750.4</v>
      </c>
    </row>
    <row r="986" spans="1:8" x14ac:dyDescent="0.5">
      <c r="A986" s="129">
        <v>97</v>
      </c>
      <c r="B986" s="130">
        <v>100000465487</v>
      </c>
      <c r="C986" s="129">
        <v>0</v>
      </c>
      <c r="D986" s="131" t="s">
        <v>128</v>
      </c>
      <c r="E986" s="131" t="s">
        <v>2237</v>
      </c>
      <c r="F986" s="132">
        <v>3286904.32</v>
      </c>
      <c r="G986" s="132">
        <v>-1175153.9099999999</v>
      </c>
      <c r="H986" s="132">
        <v>2111750.41</v>
      </c>
    </row>
    <row r="987" spans="1:8" x14ac:dyDescent="0.5">
      <c r="A987" s="129">
        <v>98</v>
      </c>
      <c r="B987" s="130">
        <v>100000465488</v>
      </c>
      <c r="C987" s="129">
        <v>0</v>
      </c>
      <c r="D987" s="131" t="s">
        <v>128</v>
      </c>
      <c r="E987" s="131" t="s">
        <v>2237</v>
      </c>
      <c r="F987" s="132">
        <v>3286904.32</v>
      </c>
      <c r="G987" s="132">
        <v>-1175153.92</v>
      </c>
      <c r="H987" s="132">
        <v>2111750.4</v>
      </c>
    </row>
    <row r="988" spans="1:8" x14ac:dyDescent="0.5">
      <c r="A988" s="129">
        <v>99</v>
      </c>
      <c r="B988" s="130">
        <v>100000465489</v>
      </c>
      <c r="C988" s="129">
        <v>0</v>
      </c>
      <c r="D988" s="131" t="s">
        <v>128</v>
      </c>
      <c r="E988" s="131" t="s">
        <v>2237</v>
      </c>
      <c r="F988" s="132">
        <v>3286904.32</v>
      </c>
      <c r="G988" s="132">
        <v>-1175153.9099999999</v>
      </c>
      <c r="H988" s="132">
        <v>2111750.41</v>
      </c>
    </row>
    <row r="989" spans="1:8" x14ac:dyDescent="0.5">
      <c r="A989" s="129">
        <v>100</v>
      </c>
      <c r="B989" s="130">
        <v>100000465490</v>
      </c>
      <c r="C989" s="129">
        <v>0</v>
      </c>
      <c r="D989" s="131" t="s">
        <v>128</v>
      </c>
      <c r="E989" s="131" t="s">
        <v>2237</v>
      </c>
      <c r="F989" s="132">
        <v>3286904.32</v>
      </c>
      <c r="G989" s="132">
        <v>-1175153.92</v>
      </c>
      <c r="H989" s="132">
        <v>2111750.4</v>
      </c>
    </row>
    <row r="990" spans="1:8" x14ac:dyDescent="0.5">
      <c r="A990" s="129">
        <v>101</v>
      </c>
      <c r="B990" s="130">
        <v>100000465491</v>
      </c>
      <c r="C990" s="129">
        <v>0</v>
      </c>
      <c r="D990" s="131" t="s">
        <v>128</v>
      </c>
      <c r="E990" s="131" t="s">
        <v>2237</v>
      </c>
      <c r="F990" s="132">
        <v>3286904.32</v>
      </c>
      <c r="G990" s="132">
        <v>-1175153.9099999999</v>
      </c>
      <c r="H990" s="132">
        <v>2111750.41</v>
      </c>
    </row>
    <row r="991" spans="1:8" x14ac:dyDescent="0.5">
      <c r="A991" s="129">
        <v>102</v>
      </c>
      <c r="B991" s="130">
        <v>100000482423</v>
      </c>
      <c r="C991" s="129">
        <v>0</v>
      </c>
      <c r="D991" s="131" t="s">
        <v>24</v>
      </c>
      <c r="E991" s="131" t="s">
        <v>727</v>
      </c>
      <c r="F991" s="132">
        <v>4460316.67</v>
      </c>
      <c r="G991" s="132">
        <v>-455281.15</v>
      </c>
      <c r="H991" s="132">
        <v>4005035.52</v>
      </c>
    </row>
    <row r="992" spans="1:8" x14ac:dyDescent="0.5">
      <c r="A992" s="129"/>
      <c r="B992" s="130">
        <v>100000482423</v>
      </c>
      <c r="C992" s="162">
        <v>1</v>
      </c>
      <c r="D992" s="131" t="s">
        <v>24</v>
      </c>
      <c r="E992" s="131" t="s">
        <v>727</v>
      </c>
      <c r="F992" s="132">
        <v>405483.33</v>
      </c>
      <c r="G992" s="132">
        <v>-405482.33</v>
      </c>
      <c r="H992" s="143">
        <v>1</v>
      </c>
    </row>
    <row r="993" spans="1:8" x14ac:dyDescent="0.5">
      <c r="A993" s="129"/>
      <c r="B993" s="130">
        <v>100000482423</v>
      </c>
      <c r="C993" s="162">
        <v>2</v>
      </c>
      <c r="D993" s="131" t="s">
        <v>24</v>
      </c>
      <c r="E993" s="131" t="s">
        <v>728</v>
      </c>
      <c r="F993" s="132">
        <v>55000</v>
      </c>
      <c r="G993" s="132">
        <v>-5614.06</v>
      </c>
      <c r="H993" s="132">
        <v>49385.94</v>
      </c>
    </row>
    <row r="994" spans="1:8" x14ac:dyDescent="0.5">
      <c r="A994" s="129"/>
      <c r="B994" s="130">
        <v>100000482423</v>
      </c>
      <c r="C994" s="162">
        <v>3</v>
      </c>
      <c r="D994" s="131" t="s">
        <v>24</v>
      </c>
      <c r="E994" s="131" t="s">
        <v>728</v>
      </c>
      <c r="F994" s="132">
        <v>55000</v>
      </c>
      <c r="G994" s="132">
        <v>-5614.06</v>
      </c>
      <c r="H994" s="132">
        <v>49385.94</v>
      </c>
    </row>
    <row r="995" spans="1:8" x14ac:dyDescent="0.5">
      <c r="A995" s="129"/>
      <c r="B995" s="130">
        <v>100000482423</v>
      </c>
      <c r="C995" s="162">
        <v>4</v>
      </c>
      <c r="D995" s="131" t="s">
        <v>24</v>
      </c>
      <c r="E995" s="131" t="s">
        <v>728</v>
      </c>
      <c r="F995" s="132">
        <v>5000</v>
      </c>
      <c r="G995" s="132">
        <v>-4999</v>
      </c>
      <c r="H995" s="143">
        <v>1</v>
      </c>
    </row>
    <row r="996" spans="1:8" x14ac:dyDescent="0.5">
      <c r="A996" s="129"/>
      <c r="B996" s="130">
        <v>100000482423</v>
      </c>
      <c r="C996" s="162">
        <v>5</v>
      </c>
      <c r="D996" s="131" t="s">
        <v>24</v>
      </c>
      <c r="E996" s="131" t="s">
        <v>728</v>
      </c>
      <c r="F996" s="132">
        <v>5000</v>
      </c>
      <c r="G996" s="132">
        <v>-4999</v>
      </c>
      <c r="H996" s="143">
        <v>1</v>
      </c>
    </row>
    <row r="997" spans="1:8" x14ac:dyDescent="0.5">
      <c r="A997" s="129"/>
      <c r="B997" s="130">
        <v>100000482423</v>
      </c>
      <c r="C997" s="162">
        <v>6</v>
      </c>
      <c r="D997" s="131" t="s">
        <v>24</v>
      </c>
      <c r="E997" s="131" t="s">
        <v>729</v>
      </c>
      <c r="F997" s="132">
        <v>29333.33</v>
      </c>
      <c r="G997" s="132">
        <v>-2994.16</v>
      </c>
      <c r="H997" s="132">
        <v>26339.17</v>
      </c>
    </row>
    <row r="998" spans="1:8" x14ac:dyDescent="0.5">
      <c r="A998" s="129"/>
      <c r="B998" s="130">
        <v>100000482423</v>
      </c>
      <c r="C998" s="162">
        <v>7</v>
      </c>
      <c r="D998" s="131" t="s">
        <v>24</v>
      </c>
      <c r="E998" s="131" t="s">
        <v>729</v>
      </c>
      <c r="F998" s="164">
        <v>2666.67</v>
      </c>
      <c r="G998" s="132">
        <v>-2665.67</v>
      </c>
      <c r="H998" s="143">
        <v>1</v>
      </c>
    </row>
    <row r="999" spans="1:8" x14ac:dyDescent="0.5">
      <c r="A999" s="129"/>
      <c r="B999" s="130">
        <v>100000482423</v>
      </c>
      <c r="C999" s="162">
        <v>8</v>
      </c>
      <c r="D999" s="131" t="s">
        <v>24</v>
      </c>
      <c r="E999" s="131" t="s">
        <v>730</v>
      </c>
      <c r="F999" s="132">
        <v>21083.33</v>
      </c>
      <c r="G999" s="132">
        <v>-2152.0500000000002</v>
      </c>
      <c r="H999" s="132">
        <v>18931.28</v>
      </c>
    </row>
    <row r="1000" spans="1:8" x14ac:dyDescent="0.5">
      <c r="A1000" s="129"/>
      <c r="B1000" s="130">
        <v>100000482423</v>
      </c>
      <c r="C1000" s="162">
        <v>9</v>
      </c>
      <c r="D1000" s="131" t="s">
        <v>24</v>
      </c>
      <c r="E1000" s="131" t="s">
        <v>730</v>
      </c>
      <c r="F1000" s="164">
        <v>1916.67</v>
      </c>
      <c r="G1000" s="132">
        <v>-1915.67</v>
      </c>
      <c r="H1000" s="143">
        <v>1</v>
      </c>
    </row>
    <row r="1001" spans="1:8" x14ac:dyDescent="0.5">
      <c r="A1001" s="129"/>
      <c r="B1001" s="130">
        <v>100000482423</v>
      </c>
      <c r="C1001" s="162">
        <v>10</v>
      </c>
      <c r="D1001" s="131" t="s">
        <v>24</v>
      </c>
      <c r="E1001" s="131" t="s">
        <v>731</v>
      </c>
      <c r="F1001" s="132">
        <v>15583.33</v>
      </c>
      <c r="G1001" s="132">
        <v>-1590.64</v>
      </c>
      <c r="H1001" s="132">
        <v>13992.69</v>
      </c>
    </row>
    <row r="1002" spans="1:8" x14ac:dyDescent="0.5">
      <c r="A1002" s="129"/>
      <c r="B1002" s="130">
        <v>100000482423</v>
      </c>
      <c r="C1002" s="162">
        <v>11</v>
      </c>
      <c r="D1002" s="131" t="s">
        <v>24</v>
      </c>
      <c r="E1002" s="131" t="s">
        <v>731</v>
      </c>
      <c r="F1002" s="132">
        <v>15583.33</v>
      </c>
      <c r="G1002" s="132">
        <v>-1590.64</v>
      </c>
      <c r="H1002" s="132">
        <v>13992.69</v>
      </c>
    </row>
    <row r="1003" spans="1:8" x14ac:dyDescent="0.5">
      <c r="A1003" s="129"/>
      <c r="B1003" s="130">
        <v>100000482423</v>
      </c>
      <c r="C1003" s="162">
        <v>12</v>
      </c>
      <c r="D1003" s="131" t="s">
        <v>24</v>
      </c>
      <c r="E1003" s="131" t="s">
        <v>731</v>
      </c>
      <c r="F1003" s="132">
        <v>15583.33</v>
      </c>
      <c r="G1003" s="132">
        <v>-1590.64</v>
      </c>
      <c r="H1003" s="132">
        <v>13992.69</v>
      </c>
    </row>
    <row r="1004" spans="1:8" x14ac:dyDescent="0.5">
      <c r="A1004" s="129"/>
      <c r="B1004" s="130">
        <v>100000482423</v>
      </c>
      <c r="C1004" s="162">
        <v>13</v>
      </c>
      <c r="D1004" s="131" t="s">
        <v>24</v>
      </c>
      <c r="E1004" s="131" t="s">
        <v>731</v>
      </c>
      <c r="F1004" s="132">
        <v>15583.33</v>
      </c>
      <c r="G1004" s="132">
        <v>-1590.64</v>
      </c>
      <c r="H1004" s="132">
        <v>13992.69</v>
      </c>
    </row>
    <row r="1005" spans="1:8" x14ac:dyDescent="0.5">
      <c r="A1005" s="129"/>
      <c r="B1005" s="130">
        <v>100000482423</v>
      </c>
      <c r="C1005" s="162">
        <v>14</v>
      </c>
      <c r="D1005" s="131" t="s">
        <v>24</v>
      </c>
      <c r="E1005" s="131" t="s">
        <v>731</v>
      </c>
      <c r="F1005" s="132">
        <v>15583.33</v>
      </c>
      <c r="G1005" s="132">
        <v>-1590.64</v>
      </c>
      <c r="H1005" s="132">
        <v>13992.69</v>
      </c>
    </row>
    <row r="1006" spans="1:8" x14ac:dyDescent="0.5">
      <c r="A1006" s="129"/>
      <c r="B1006" s="130">
        <v>100000482423</v>
      </c>
      <c r="C1006" s="162">
        <v>15</v>
      </c>
      <c r="D1006" s="131" t="s">
        <v>24</v>
      </c>
      <c r="E1006" s="131" t="s">
        <v>731</v>
      </c>
      <c r="F1006" s="164">
        <v>1416.67</v>
      </c>
      <c r="G1006" s="132">
        <v>-1415.67</v>
      </c>
      <c r="H1006" s="143">
        <v>1</v>
      </c>
    </row>
    <row r="1007" spans="1:8" x14ac:dyDescent="0.5">
      <c r="A1007" s="129"/>
      <c r="B1007" s="130">
        <v>100000482423</v>
      </c>
      <c r="C1007" s="162">
        <v>16</v>
      </c>
      <c r="D1007" s="131" t="s">
        <v>24</v>
      </c>
      <c r="E1007" s="131" t="s">
        <v>731</v>
      </c>
      <c r="F1007" s="164">
        <v>1416.67</v>
      </c>
      <c r="G1007" s="132">
        <v>-1415.67</v>
      </c>
      <c r="H1007" s="143">
        <v>1</v>
      </c>
    </row>
    <row r="1008" spans="1:8" x14ac:dyDescent="0.5">
      <c r="A1008" s="129"/>
      <c r="B1008" s="130">
        <v>100000482423</v>
      </c>
      <c r="C1008" s="162">
        <v>17</v>
      </c>
      <c r="D1008" s="131" t="s">
        <v>24</v>
      </c>
      <c r="E1008" s="131" t="s">
        <v>731</v>
      </c>
      <c r="F1008" s="164">
        <v>1416.67</v>
      </c>
      <c r="G1008" s="132">
        <v>-1415.67</v>
      </c>
      <c r="H1008" s="143">
        <v>1</v>
      </c>
    </row>
    <row r="1009" spans="1:8" x14ac:dyDescent="0.5">
      <c r="A1009" s="129"/>
      <c r="B1009" s="130">
        <v>100000482423</v>
      </c>
      <c r="C1009" s="162">
        <v>18</v>
      </c>
      <c r="D1009" s="131" t="s">
        <v>24</v>
      </c>
      <c r="E1009" s="131" t="s">
        <v>731</v>
      </c>
      <c r="F1009" s="164">
        <v>1416.67</v>
      </c>
      <c r="G1009" s="132">
        <v>-1415.67</v>
      </c>
      <c r="H1009" s="143">
        <v>1</v>
      </c>
    </row>
    <row r="1010" spans="1:8" x14ac:dyDescent="0.5">
      <c r="A1010" s="129"/>
      <c r="B1010" s="130">
        <v>100000482423</v>
      </c>
      <c r="C1010" s="162">
        <v>19</v>
      </c>
      <c r="D1010" s="131" t="s">
        <v>24</v>
      </c>
      <c r="E1010" s="131" t="s">
        <v>731</v>
      </c>
      <c r="F1010" s="164">
        <v>1416.67</v>
      </c>
      <c r="G1010" s="132">
        <v>-1415.67</v>
      </c>
      <c r="H1010" s="143">
        <v>1</v>
      </c>
    </row>
    <row r="1011" spans="1:8" x14ac:dyDescent="0.5">
      <c r="A1011" s="129"/>
      <c r="B1011" s="130">
        <v>100000482423</v>
      </c>
      <c r="C1011" s="162">
        <v>20</v>
      </c>
      <c r="D1011" s="131" t="s">
        <v>24</v>
      </c>
      <c r="E1011" s="131" t="s">
        <v>732</v>
      </c>
      <c r="F1011" s="132">
        <v>6933.33</v>
      </c>
      <c r="G1011" s="132">
        <v>-1197.56</v>
      </c>
      <c r="H1011" s="132">
        <v>5735.77</v>
      </c>
    </row>
    <row r="1012" spans="1:8" x14ac:dyDescent="0.5">
      <c r="A1012" s="129"/>
      <c r="B1012" s="130">
        <v>100000482423</v>
      </c>
      <c r="C1012" s="162">
        <v>21</v>
      </c>
      <c r="D1012" s="131" t="s">
        <v>24</v>
      </c>
      <c r="E1012" s="131" t="s">
        <v>732</v>
      </c>
      <c r="F1012" s="164">
        <v>1066.67</v>
      </c>
      <c r="G1012" s="132">
        <v>-1065.67</v>
      </c>
      <c r="H1012" s="143">
        <v>1</v>
      </c>
    </row>
    <row r="1013" spans="1:8" x14ac:dyDescent="0.5">
      <c r="A1013" s="129"/>
      <c r="B1013" s="130">
        <v>100000482423</v>
      </c>
      <c r="C1013" s="162">
        <v>22</v>
      </c>
      <c r="D1013" s="131" t="s">
        <v>24</v>
      </c>
      <c r="E1013" s="131" t="s">
        <v>733</v>
      </c>
      <c r="F1013" s="132">
        <v>15600</v>
      </c>
      <c r="G1013" s="132">
        <v>-2694.51</v>
      </c>
      <c r="H1013" s="132">
        <v>12905.49</v>
      </c>
    </row>
    <row r="1014" spans="1:8" x14ac:dyDescent="0.5">
      <c r="A1014" s="129"/>
      <c r="B1014" s="130">
        <v>100000482423</v>
      </c>
      <c r="C1014" s="162">
        <v>23</v>
      </c>
      <c r="D1014" s="131" t="s">
        <v>24</v>
      </c>
      <c r="E1014" s="131" t="s">
        <v>733</v>
      </c>
      <c r="F1014" s="164">
        <v>2400</v>
      </c>
      <c r="G1014" s="132">
        <v>-2399</v>
      </c>
      <c r="H1014" s="143">
        <v>1</v>
      </c>
    </row>
    <row r="1015" spans="1:8" x14ac:dyDescent="0.5">
      <c r="A1015" s="129"/>
      <c r="B1015" s="130">
        <v>100000482423</v>
      </c>
      <c r="C1015" s="162">
        <v>24</v>
      </c>
      <c r="D1015" s="131" t="s">
        <v>24</v>
      </c>
      <c r="E1015" s="131" t="s">
        <v>734</v>
      </c>
      <c r="F1015" s="132">
        <v>26000</v>
      </c>
      <c r="G1015" s="132">
        <v>-4490.8599999999997</v>
      </c>
      <c r="H1015" s="132">
        <v>21509.14</v>
      </c>
    </row>
    <row r="1016" spans="1:8" x14ac:dyDescent="0.5">
      <c r="A1016" s="129"/>
      <c r="B1016" s="130">
        <v>100000482423</v>
      </c>
      <c r="C1016" s="162">
        <v>25</v>
      </c>
      <c r="D1016" s="131" t="s">
        <v>24</v>
      </c>
      <c r="E1016" s="131" t="s">
        <v>734</v>
      </c>
      <c r="F1016" s="164">
        <v>4000</v>
      </c>
      <c r="G1016" s="132">
        <v>-3999</v>
      </c>
      <c r="H1016" s="143">
        <v>1</v>
      </c>
    </row>
    <row r="1017" spans="1:8" x14ac:dyDescent="0.5">
      <c r="A1017" s="129"/>
      <c r="B1017" s="130">
        <v>100000482423</v>
      </c>
      <c r="C1017" s="162">
        <v>26</v>
      </c>
      <c r="D1017" s="131" t="s">
        <v>24</v>
      </c>
      <c r="E1017" s="131" t="s">
        <v>735</v>
      </c>
      <c r="F1017" s="132">
        <v>216666.67</v>
      </c>
      <c r="G1017" s="132">
        <v>-37423.81</v>
      </c>
      <c r="H1017" s="132">
        <v>179242.86</v>
      </c>
    </row>
    <row r="1018" spans="1:8" x14ac:dyDescent="0.5">
      <c r="A1018" s="129"/>
      <c r="B1018" s="130">
        <v>100000482423</v>
      </c>
      <c r="C1018" s="162">
        <v>27</v>
      </c>
      <c r="D1018" s="131" t="s">
        <v>24</v>
      </c>
      <c r="E1018" s="131" t="s">
        <v>735</v>
      </c>
      <c r="F1018" s="132">
        <v>33333.33</v>
      </c>
      <c r="G1018" s="132">
        <v>-33332.33</v>
      </c>
      <c r="H1018" s="143">
        <v>1</v>
      </c>
    </row>
    <row r="1019" spans="1:8" x14ac:dyDescent="0.5">
      <c r="A1019" s="129"/>
      <c r="B1019" s="130">
        <v>100000482423</v>
      </c>
      <c r="C1019" s="162">
        <v>28</v>
      </c>
      <c r="D1019" s="131" t="s">
        <v>24</v>
      </c>
      <c r="E1019" s="131" t="s">
        <v>736</v>
      </c>
      <c r="F1019" s="132">
        <v>42466.67</v>
      </c>
      <c r="G1019" s="132">
        <v>-7335.07</v>
      </c>
      <c r="H1019" s="132">
        <v>35131.599999999999</v>
      </c>
    </row>
    <row r="1020" spans="1:8" x14ac:dyDescent="0.5">
      <c r="A1020" s="129"/>
      <c r="B1020" s="130">
        <v>100000482423</v>
      </c>
      <c r="C1020" s="162">
        <v>29</v>
      </c>
      <c r="D1020" s="131" t="s">
        <v>24</v>
      </c>
      <c r="E1020" s="131" t="s">
        <v>736</v>
      </c>
      <c r="F1020" s="132">
        <v>6533.33</v>
      </c>
      <c r="G1020" s="132">
        <v>-6532.33</v>
      </c>
      <c r="H1020" s="143">
        <v>1</v>
      </c>
    </row>
    <row r="1021" spans="1:8" x14ac:dyDescent="0.5">
      <c r="A1021" s="129"/>
      <c r="B1021" s="130">
        <v>100000482423</v>
      </c>
      <c r="C1021" s="162">
        <v>30</v>
      </c>
      <c r="D1021" s="131" t="s">
        <v>24</v>
      </c>
      <c r="E1021" s="131" t="s">
        <v>737</v>
      </c>
      <c r="F1021" s="132">
        <v>5200</v>
      </c>
      <c r="G1021" s="131">
        <v>-898.17</v>
      </c>
      <c r="H1021" s="132">
        <v>4301.83</v>
      </c>
    </row>
    <row r="1022" spans="1:8" x14ac:dyDescent="0.5">
      <c r="A1022" s="129"/>
      <c r="B1022" s="130">
        <v>100000482423</v>
      </c>
      <c r="C1022" s="162">
        <v>31</v>
      </c>
      <c r="D1022" s="131" t="s">
        <v>24</v>
      </c>
      <c r="E1022" s="131" t="s">
        <v>737</v>
      </c>
      <c r="F1022" s="143">
        <v>800</v>
      </c>
      <c r="G1022" s="131">
        <v>-799</v>
      </c>
      <c r="H1022" s="143">
        <v>1</v>
      </c>
    </row>
    <row r="1023" spans="1:8" x14ac:dyDescent="0.5">
      <c r="A1023" s="129"/>
      <c r="B1023" s="130">
        <v>100000482423</v>
      </c>
      <c r="C1023" s="162">
        <v>32</v>
      </c>
      <c r="D1023" s="131" t="s">
        <v>24</v>
      </c>
      <c r="E1023" s="131" t="s">
        <v>738</v>
      </c>
      <c r="F1023" s="132">
        <v>13866.67</v>
      </c>
      <c r="G1023" s="132">
        <v>-2395.13</v>
      </c>
      <c r="H1023" s="132">
        <v>11471.54</v>
      </c>
    </row>
    <row r="1024" spans="1:8" x14ac:dyDescent="0.5">
      <c r="A1024" s="129"/>
      <c r="B1024" s="130">
        <v>100000482423</v>
      </c>
      <c r="C1024" s="162">
        <v>33</v>
      </c>
      <c r="D1024" s="131" t="s">
        <v>24</v>
      </c>
      <c r="E1024" s="131" t="s">
        <v>738</v>
      </c>
      <c r="F1024" s="164">
        <v>2133.33</v>
      </c>
      <c r="G1024" s="132">
        <v>-2132.33</v>
      </c>
      <c r="H1024" s="143">
        <v>1</v>
      </c>
    </row>
    <row r="1025" spans="1:8" x14ac:dyDescent="0.5">
      <c r="A1025" s="129"/>
      <c r="B1025" s="130">
        <v>100000482423</v>
      </c>
      <c r="C1025" s="162">
        <v>34</v>
      </c>
      <c r="D1025" s="131" t="s">
        <v>24</v>
      </c>
      <c r="E1025" s="131" t="s">
        <v>739</v>
      </c>
      <c r="F1025" s="132">
        <v>6933.33</v>
      </c>
      <c r="G1025" s="132">
        <v>-1197.56</v>
      </c>
      <c r="H1025" s="132">
        <v>5735.77</v>
      </c>
    </row>
    <row r="1026" spans="1:8" x14ac:dyDescent="0.5">
      <c r="A1026" s="129"/>
      <c r="B1026" s="130">
        <v>100000482423</v>
      </c>
      <c r="C1026" s="162">
        <v>35</v>
      </c>
      <c r="D1026" s="131" t="s">
        <v>24</v>
      </c>
      <c r="E1026" s="131" t="s">
        <v>739</v>
      </c>
      <c r="F1026" s="132">
        <v>6933.33</v>
      </c>
      <c r="G1026" s="132">
        <v>-1197.56</v>
      </c>
      <c r="H1026" s="132">
        <v>5735.77</v>
      </c>
    </row>
    <row r="1027" spans="1:8" x14ac:dyDescent="0.5">
      <c r="A1027" s="129"/>
      <c r="B1027" s="130">
        <v>100000482423</v>
      </c>
      <c r="C1027" s="162">
        <v>36</v>
      </c>
      <c r="D1027" s="131" t="s">
        <v>24</v>
      </c>
      <c r="E1027" s="131" t="s">
        <v>739</v>
      </c>
      <c r="F1027" s="164">
        <v>1066.67</v>
      </c>
      <c r="G1027" s="132">
        <v>-1065.67</v>
      </c>
      <c r="H1027" s="143">
        <v>1</v>
      </c>
    </row>
    <row r="1028" spans="1:8" x14ac:dyDescent="0.5">
      <c r="A1028" s="129"/>
      <c r="B1028" s="130">
        <v>100000482423</v>
      </c>
      <c r="C1028" s="162">
        <v>37</v>
      </c>
      <c r="D1028" s="131" t="s">
        <v>24</v>
      </c>
      <c r="E1028" s="131" t="s">
        <v>739</v>
      </c>
      <c r="F1028" s="164">
        <v>1066.67</v>
      </c>
      <c r="G1028" s="132">
        <v>-1065.67</v>
      </c>
      <c r="H1028" s="143">
        <v>1</v>
      </c>
    </row>
    <row r="1029" spans="1:8" x14ac:dyDescent="0.5">
      <c r="A1029" s="129"/>
      <c r="B1029" s="130">
        <v>100000482423</v>
      </c>
      <c r="C1029" s="162">
        <v>38</v>
      </c>
      <c r="D1029" s="131" t="s">
        <v>24</v>
      </c>
      <c r="E1029" s="131" t="s">
        <v>740</v>
      </c>
      <c r="F1029" s="132">
        <v>20800</v>
      </c>
      <c r="G1029" s="132">
        <v>-3592.69</v>
      </c>
      <c r="H1029" s="132">
        <v>17207.310000000001</v>
      </c>
    </row>
    <row r="1030" spans="1:8" x14ac:dyDescent="0.5">
      <c r="A1030" s="129"/>
      <c r="B1030" s="130">
        <v>100000482423</v>
      </c>
      <c r="C1030" s="162">
        <v>39</v>
      </c>
      <c r="D1030" s="131" t="s">
        <v>24</v>
      </c>
      <c r="E1030" s="131" t="s">
        <v>740</v>
      </c>
      <c r="F1030" s="164">
        <v>3200</v>
      </c>
      <c r="G1030" s="132">
        <v>-3199</v>
      </c>
      <c r="H1030" s="143">
        <v>1</v>
      </c>
    </row>
    <row r="1031" spans="1:8" x14ac:dyDescent="0.5">
      <c r="A1031" s="129"/>
      <c r="B1031" s="130">
        <v>100000482423</v>
      </c>
      <c r="C1031" s="162">
        <v>40</v>
      </c>
      <c r="D1031" s="131" t="s">
        <v>24</v>
      </c>
      <c r="E1031" s="131" t="s">
        <v>741</v>
      </c>
      <c r="F1031" s="132">
        <v>10400</v>
      </c>
      <c r="G1031" s="132">
        <v>-1796.34</v>
      </c>
      <c r="H1031" s="132">
        <v>8603.66</v>
      </c>
    </row>
    <row r="1032" spans="1:8" x14ac:dyDescent="0.5">
      <c r="A1032" s="129"/>
      <c r="B1032" s="130">
        <v>100000482423</v>
      </c>
      <c r="C1032" s="162">
        <v>41</v>
      </c>
      <c r="D1032" s="131" t="s">
        <v>24</v>
      </c>
      <c r="E1032" s="131" t="s">
        <v>741</v>
      </c>
      <c r="F1032" s="132">
        <v>10400</v>
      </c>
      <c r="G1032" s="132">
        <v>-1796.34</v>
      </c>
      <c r="H1032" s="132">
        <v>8603.66</v>
      </c>
    </row>
    <row r="1033" spans="1:8" x14ac:dyDescent="0.5">
      <c r="A1033" s="129"/>
      <c r="B1033" s="130">
        <v>100000482423</v>
      </c>
      <c r="C1033" s="162">
        <v>42</v>
      </c>
      <c r="D1033" s="131" t="s">
        <v>24</v>
      </c>
      <c r="E1033" s="131" t="s">
        <v>741</v>
      </c>
      <c r="F1033" s="132">
        <v>10400</v>
      </c>
      <c r="G1033" s="132">
        <v>-1796.34</v>
      </c>
      <c r="H1033" s="132">
        <v>8603.66</v>
      </c>
    </row>
    <row r="1034" spans="1:8" x14ac:dyDescent="0.5">
      <c r="A1034" s="129"/>
      <c r="B1034" s="130">
        <v>100000482423</v>
      </c>
      <c r="C1034" s="162">
        <v>43</v>
      </c>
      <c r="D1034" s="131" t="s">
        <v>24</v>
      </c>
      <c r="E1034" s="131" t="s">
        <v>741</v>
      </c>
      <c r="F1034" s="164">
        <v>1600</v>
      </c>
      <c r="G1034" s="132">
        <v>-1599</v>
      </c>
      <c r="H1034" s="143">
        <v>1</v>
      </c>
    </row>
    <row r="1035" spans="1:8" x14ac:dyDescent="0.5">
      <c r="A1035" s="129"/>
      <c r="B1035" s="130">
        <v>100000482423</v>
      </c>
      <c r="C1035" s="162">
        <v>44</v>
      </c>
      <c r="D1035" s="131" t="s">
        <v>24</v>
      </c>
      <c r="E1035" s="131" t="s">
        <v>741</v>
      </c>
      <c r="F1035" s="164">
        <v>1600</v>
      </c>
      <c r="G1035" s="132">
        <v>-1599</v>
      </c>
      <c r="H1035" s="143">
        <v>1</v>
      </c>
    </row>
    <row r="1036" spans="1:8" x14ac:dyDescent="0.5">
      <c r="A1036" s="129"/>
      <c r="B1036" s="130">
        <v>100000482423</v>
      </c>
      <c r="C1036" s="162">
        <v>45</v>
      </c>
      <c r="D1036" s="131" t="s">
        <v>24</v>
      </c>
      <c r="E1036" s="131" t="s">
        <v>741</v>
      </c>
      <c r="F1036" s="164">
        <v>1600</v>
      </c>
      <c r="G1036" s="132">
        <v>-1599</v>
      </c>
      <c r="H1036" s="143">
        <v>1</v>
      </c>
    </row>
    <row r="1037" spans="1:8" x14ac:dyDescent="0.5">
      <c r="A1037" s="129"/>
      <c r="B1037" s="130">
        <v>100000482423</v>
      </c>
      <c r="C1037" s="162">
        <v>46</v>
      </c>
      <c r="D1037" s="131" t="s">
        <v>24</v>
      </c>
      <c r="E1037" s="131" t="s">
        <v>742</v>
      </c>
      <c r="F1037" s="132">
        <v>24266.67</v>
      </c>
      <c r="G1037" s="132">
        <v>-4191.47</v>
      </c>
      <c r="H1037" s="132">
        <v>20075.2</v>
      </c>
    </row>
    <row r="1038" spans="1:8" x14ac:dyDescent="0.5">
      <c r="A1038" s="129"/>
      <c r="B1038" s="130">
        <v>100000482423</v>
      </c>
      <c r="C1038" s="162">
        <v>47</v>
      </c>
      <c r="D1038" s="131" t="s">
        <v>24</v>
      </c>
      <c r="E1038" s="131" t="s">
        <v>742</v>
      </c>
      <c r="F1038" s="164">
        <v>3733.33</v>
      </c>
      <c r="G1038" s="132">
        <v>-3732.33</v>
      </c>
      <c r="H1038" s="143">
        <v>1</v>
      </c>
    </row>
    <row r="1039" spans="1:8" x14ac:dyDescent="0.5">
      <c r="A1039" s="129"/>
      <c r="B1039" s="130">
        <v>100000482423</v>
      </c>
      <c r="C1039" s="162">
        <v>48</v>
      </c>
      <c r="D1039" s="131" t="s">
        <v>24</v>
      </c>
      <c r="E1039" s="131" t="s">
        <v>743</v>
      </c>
      <c r="F1039" s="132">
        <v>8233.33</v>
      </c>
      <c r="G1039" s="132">
        <v>-1422.1</v>
      </c>
      <c r="H1039" s="132">
        <v>6811.23</v>
      </c>
    </row>
    <row r="1040" spans="1:8" x14ac:dyDescent="0.5">
      <c r="A1040" s="129"/>
      <c r="B1040" s="130">
        <v>100000482423</v>
      </c>
      <c r="C1040" s="162">
        <v>49</v>
      </c>
      <c r="D1040" s="131" t="s">
        <v>24</v>
      </c>
      <c r="E1040" s="131" t="s">
        <v>743</v>
      </c>
      <c r="F1040" s="164">
        <v>1266.67</v>
      </c>
      <c r="G1040" s="132">
        <v>-1265.67</v>
      </c>
      <c r="H1040" s="143">
        <v>1</v>
      </c>
    </row>
    <row r="1041" spans="1:8" x14ac:dyDescent="0.5">
      <c r="A1041" s="129"/>
      <c r="B1041" s="130">
        <v>100000482423</v>
      </c>
      <c r="C1041" s="162">
        <v>50</v>
      </c>
      <c r="D1041" s="131" t="s">
        <v>24</v>
      </c>
      <c r="E1041" s="131" t="s">
        <v>744</v>
      </c>
      <c r="F1041" s="132">
        <v>15600</v>
      </c>
      <c r="G1041" s="132">
        <v>-2694.51</v>
      </c>
      <c r="H1041" s="132">
        <v>12905.49</v>
      </c>
    </row>
    <row r="1042" spans="1:8" x14ac:dyDescent="0.5">
      <c r="A1042" s="129"/>
      <c r="B1042" s="130">
        <v>100000482423</v>
      </c>
      <c r="C1042" s="162">
        <v>51</v>
      </c>
      <c r="D1042" s="131" t="s">
        <v>24</v>
      </c>
      <c r="E1042" s="131" t="s">
        <v>744</v>
      </c>
      <c r="F1042" s="132">
        <v>15600</v>
      </c>
      <c r="G1042" s="132">
        <v>-2694.51</v>
      </c>
      <c r="H1042" s="132">
        <v>12905.49</v>
      </c>
    </row>
    <row r="1043" spans="1:8" x14ac:dyDescent="0.5">
      <c r="A1043" s="129"/>
      <c r="B1043" s="130">
        <v>100000482423</v>
      </c>
      <c r="C1043" s="162">
        <v>52</v>
      </c>
      <c r="D1043" s="131" t="s">
        <v>24</v>
      </c>
      <c r="E1043" s="131" t="s">
        <v>744</v>
      </c>
      <c r="F1043" s="164">
        <v>2400</v>
      </c>
      <c r="G1043" s="132">
        <v>-2399</v>
      </c>
      <c r="H1043" s="143">
        <v>1</v>
      </c>
    </row>
    <row r="1044" spans="1:8" x14ac:dyDescent="0.5">
      <c r="A1044" s="129"/>
      <c r="B1044" s="130">
        <v>100000482423</v>
      </c>
      <c r="C1044" s="162">
        <v>53</v>
      </c>
      <c r="D1044" s="131" t="s">
        <v>24</v>
      </c>
      <c r="E1044" s="131" t="s">
        <v>744</v>
      </c>
      <c r="F1044" s="164">
        <v>2400</v>
      </c>
      <c r="G1044" s="132">
        <v>-2399</v>
      </c>
      <c r="H1044" s="143">
        <v>1</v>
      </c>
    </row>
    <row r="1045" spans="1:8" x14ac:dyDescent="0.5">
      <c r="A1045" s="129"/>
      <c r="B1045" s="130">
        <v>100000482423</v>
      </c>
      <c r="C1045" s="162">
        <v>54</v>
      </c>
      <c r="D1045" s="131" t="s">
        <v>24</v>
      </c>
      <c r="E1045" s="131" t="s">
        <v>745</v>
      </c>
      <c r="F1045" s="132">
        <v>312000</v>
      </c>
      <c r="G1045" s="132">
        <v>-53890.28</v>
      </c>
      <c r="H1045" s="132">
        <v>258109.72</v>
      </c>
    </row>
    <row r="1046" spans="1:8" x14ac:dyDescent="0.5">
      <c r="A1046" s="129"/>
      <c r="B1046" s="130">
        <v>100000482423</v>
      </c>
      <c r="C1046" s="162">
        <v>55</v>
      </c>
      <c r="D1046" s="131" t="s">
        <v>24</v>
      </c>
      <c r="E1046" s="131" t="s">
        <v>745</v>
      </c>
      <c r="F1046" s="132">
        <v>48000</v>
      </c>
      <c r="G1046" s="132">
        <v>-47999</v>
      </c>
      <c r="H1046" s="143">
        <v>1</v>
      </c>
    </row>
    <row r="1047" spans="1:8" x14ac:dyDescent="0.5">
      <c r="A1047" s="129"/>
      <c r="B1047" s="130">
        <v>100000482423</v>
      </c>
      <c r="C1047" s="162">
        <v>56</v>
      </c>
      <c r="D1047" s="131" t="s">
        <v>24</v>
      </c>
      <c r="E1047" s="131" t="s">
        <v>746</v>
      </c>
      <c r="F1047" s="132">
        <v>8493.33</v>
      </c>
      <c r="G1047" s="132">
        <v>-1467.02</v>
      </c>
      <c r="H1047" s="132">
        <v>7026.31</v>
      </c>
    </row>
    <row r="1048" spans="1:8" x14ac:dyDescent="0.5">
      <c r="A1048" s="129"/>
      <c r="B1048" s="130">
        <v>100000482423</v>
      </c>
      <c r="C1048" s="162">
        <v>57</v>
      </c>
      <c r="D1048" s="131" t="s">
        <v>24</v>
      </c>
      <c r="E1048" s="131" t="s">
        <v>746</v>
      </c>
      <c r="F1048" s="132">
        <v>8493.33</v>
      </c>
      <c r="G1048" s="132">
        <v>-1467.02</v>
      </c>
      <c r="H1048" s="132">
        <v>7026.31</v>
      </c>
    </row>
    <row r="1049" spans="1:8" x14ac:dyDescent="0.5">
      <c r="A1049" s="129"/>
      <c r="B1049" s="130">
        <v>100000482423</v>
      </c>
      <c r="C1049" s="162">
        <v>58</v>
      </c>
      <c r="D1049" s="131" t="s">
        <v>24</v>
      </c>
      <c r="E1049" s="131" t="s">
        <v>746</v>
      </c>
      <c r="F1049" s="164">
        <v>1306.67</v>
      </c>
      <c r="G1049" s="132">
        <v>-1305.67</v>
      </c>
      <c r="H1049" s="143">
        <v>1</v>
      </c>
    </row>
    <row r="1050" spans="1:8" x14ac:dyDescent="0.5">
      <c r="A1050" s="129"/>
      <c r="B1050" s="130">
        <v>100000482423</v>
      </c>
      <c r="C1050" s="162">
        <v>59</v>
      </c>
      <c r="D1050" s="131" t="s">
        <v>24</v>
      </c>
      <c r="E1050" s="131" t="s">
        <v>746</v>
      </c>
      <c r="F1050" s="164">
        <v>1306.67</v>
      </c>
      <c r="G1050" s="132">
        <v>-1305.67</v>
      </c>
      <c r="H1050" s="143">
        <v>1</v>
      </c>
    </row>
    <row r="1051" spans="1:8" x14ac:dyDescent="0.5">
      <c r="A1051" s="129"/>
      <c r="B1051" s="130">
        <v>100000482423</v>
      </c>
      <c r="C1051" s="162">
        <v>60</v>
      </c>
      <c r="D1051" s="131" t="s">
        <v>24</v>
      </c>
      <c r="E1051" s="131" t="s">
        <v>747</v>
      </c>
      <c r="F1051" s="132">
        <v>6846.67</v>
      </c>
      <c r="G1051" s="132">
        <v>-1182.5899999999999</v>
      </c>
      <c r="H1051" s="132">
        <v>5664.08</v>
      </c>
    </row>
    <row r="1052" spans="1:8" x14ac:dyDescent="0.5">
      <c r="A1052" s="129"/>
      <c r="B1052" s="130">
        <v>100000482423</v>
      </c>
      <c r="C1052" s="162">
        <v>61</v>
      </c>
      <c r="D1052" s="131" t="s">
        <v>24</v>
      </c>
      <c r="E1052" s="131" t="s">
        <v>747</v>
      </c>
      <c r="F1052" s="164">
        <v>1053.33</v>
      </c>
      <c r="G1052" s="132">
        <v>-1052.33</v>
      </c>
      <c r="H1052" s="143">
        <v>1</v>
      </c>
    </row>
    <row r="1053" spans="1:8" x14ac:dyDescent="0.5">
      <c r="A1053" s="129"/>
      <c r="B1053" s="130">
        <v>100000482423</v>
      </c>
      <c r="C1053" s="162">
        <v>62</v>
      </c>
      <c r="D1053" s="131" t="s">
        <v>24</v>
      </c>
      <c r="E1053" s="131" t="s">
        <v>748</v>
      </c>
      <c r="F1053" s="132">
        <v>51133.33</v>
      </c>
      <c r="G1053" s="132">
        <v>-8832.02</v>
      </c>
      <c r="H1053" s="132">
        <v>42301.31</v>
      </c>
    </row>
    <row r="1054" spans="1:8" x14ac:dyDescent="0.5">
      <c r="A1054" s="129"/>
      <c r="B1054" s="130">
        <v>100000482423</v>
      </c>
      <c r="C1054" s="162">
        <v>63</v>
      </c>
      <c r="D1054" s="131" t="s">
        <v>24</v>
      </c>
      <c r="E1054" s="131" t="s">
        <v>748</v>
      </c>
      <c r="F1054" s="132">
        <v>7866.67</v>
      </c>
      <c r="G1054" s="132">
        <v>-7865.67</v>
      </c>
      <c r="H1054" s="143">
        <v>1</v>
      </c>
    </row>
    <row r="1055" spans="1:8" x14ac:dyDescent="0.5">
      <c r="A1055" s="129"/>
      <c r="B1055" s="130">
        <v>100000482423</v>
      </c>
      <c r="C1055" s="162">
        <v>64</v>
      </c>
      <c r="D1055" s="131" t="s">
        <v>24</v>
      </c>
      <c r="E1055" s="131" t="s">
        <v>749</v>
      </c>
      <c r="F1055" s="132">
        <v>2253333.34</v>
      </c>
      <c r="G1055" s="132">
        <v>-389207.6</v>
      </c>
      <c r="H1055" s="132">
        <v>1864125.74</v>
      </c>
    </row>
    <row r="1056" spans="1:8" x14ac:dyDescent="0.5">
      <c r="A1056" s="129"/>
      <c r="B1056" s="130">
        <v>100000482423</v>
      </c>
      <c r="C1056" s="162">
        <v>65</v>
      </c>
      <c r="D1056" s="131" t="s">
        <v>24</v>
      </c>
      <c r="E1056" s="131" t="s">
        <v>749</v>
      </c>
      <c r="F1056" s="132">
        <v>346666.66</v>
      </c>
      <c r="G1056" s="132">
        <v>-346665.66</v>
      </c>
      <c r="H1056" s="143">
        <v>1</v>
      </c>
    </row>
    <row r="1057" spans="1:8" x14ac:dyDescent="0.5">
      <c r="A1057" s="129"/>
      <c r="B1057" s="130">
        <v>100000482423</v>
      </c>
      <c r="C1057" s="162">
        <v>66</v>
      </c>
      <c r="D1057" s="131" t="s">
        <v>24</v>
      </c>
      <c r="E1057" s="131" t="s">
        <v>750</v>
      </c>
      <c r="F1057" s="132">
        <v>115111.11</v>
      </c>
      <c r="G1057" s="132">
        <v>-36918.15</v>
      </c>
      <c r="H1057" s="132">
        <v>78192.960000000006</v>
      </c>
    </row>
    <row r="1058" spans="1:8" x14ac:dyDescent="0.5">
      <c r="A1058" s="129"/>
      <c r="B1058" s="130">
        <v>100000482423</v>
      </c>
      <c r="C1058" s="162">
        <v>67</v>
      </c>
      <c r="D1058" s="131" t="s">
        <v>24</v>
      </c>
      <c r="E1058" s="131" t="s">
        <v>750</v>
      </c>
      <c r="F1058" s="132">
        <v>115111.11</v>
      </c>
      <c r="G1058" s="132">
        <v>-36918.15</v>
      </c>
      <c r="H1058" s="132">
        <v>78192.960000000006</v>
      </c>
    </row>
    <row r="1059" spans="1:8" x14ac:dyDescent="0.5">
      <c r="A1059" s="129"/>
      <c r="B1059" s="130">
        <v>100000482423</v>
      </c>
      <c r="C1059" s="162">
        <v>68</v>
      </c>
      <c r="D1059" s="131" t="s">
        <v>24</v>
      </c>
      <c r="E1059" s="131" t="s">
        <v>750</v>
      </c>
      <c r="F1059" s="132">
        <v>32888.89</v>
      </c>
      <c r="G1059" s="132">
        <v>-32887.89</v>
      </c>
      <c r="H1059" s="143">
        <v>1</v>
      </c>
    </row>
    <row r="1060" spans="1:8" x14ac:dyDescent="0.5">
      <c r="A1060" s="129"/>
      <c r="B1060" s="130">
        <v>100000482423</v>
      </c>
      <c r="C1060" s="162">
        <v>69</v>
      </c>
      <c r="D1060" s="131" t="s">
        <v>24</v>
      </c>
      <c r="E1060" s="131" t="s">
        <v>750</v>
      </c>
      <c r="F1060" s="132">
        <v>32888.89</v>
      </c>
      <c r="G1060" s="132">
        <v>-32887.89</v>
      </c>
      <c r="H1060" s="143">
        <v>1</v>
      </c>
    </row>
    <row r="1061" spans="1:8" x14ac:dyDescent="0.5">
      <c r="A1061" s="129"/>
      <c r="B1061" s="130">
        <v>100000482423</v>
      </c>
      <c r="C1061" s="162">
        <v>70</v>
      </c>
      <c r="D1061" s="131" t="s">
        <v>24</v>
      </c>
      <c r="E1061" s="131" t="s">
        <v>751</v>
      </c>
      <c r="F1061" s="164">
        <v>4433.33</v>
      </c>
      <c r="G1061" s="132">
        <v>-1421.85</v>
      </c>
      <c r="H1061" s="132">
        <v>3011.48</v>
      </c>
    </row>
    <row r="1062" spans="1:8" x14ac:dyDescent="0.5">
      <c r="A1062" s="129"/>
      <c r="B1062" s="130">
        <v>100000482423</v>
      </c>
      <c r="C1062" s="162">
        <v>71</v>
      </c>
      <c r="D1062" s="131" t="s">
        <v>24</v>
      </c>
      <c r="E1062" s="131" t="s">
        <v>751</v>
      </c>
      <c r="F1062" s="164">
        <v>1266.67</v>
      </c>
      <c r="G1062" s="132">
        <v>-1265.67</v>
      </c>
      <c r="H1062" s="143">
        <v>1</v>
      </c>
    </row>
    <row r="1063" spans="1:8" x14ac:dyDescent="0.5">
      <c r="A1063" s="129"/>
      <c r="B1063" s="130">
        <v>100000482423</v>
      </c>
      <c r="C1063" s="162">
        <v>72</v>
      </c>
      <c r="D1063" s="131" t="s">
        <v>24</v>
      </c>
      <c r="E1063" s="131" t="s">
        <v>752</v>
      </c>
      <c r="F1063" s="132">
        <v>16333.33</v>
      </c>
      <c r="G1063" s="132">
        <v>-5238.3900000000003</v>
      </c>
      <c r="H1063" s="132">
        <v>11094.94</v>
      </c>
    </row>
    <row r="1064" spans="1:8" x14ac:dyDescent="0.5">
      <c r="A1064" s="129"/>
      <c r="B1064" s="130">
        <v>100000482423</v>
      </c>
      <c r="C1064" s="162">
        <v>73</v>
      </c>
      <c r="D1064" s="131" t="s">
        <v>24</v>
      </c>
      <c r="E1064" s="131" t="s">
        <v>752</v>
      </c>
      <c r="F1064" s="164">
        <v>4666.67</v>
      </c>
      <c r="G1064" s="132">
        <v>-4665.67</v>
      </c>
      <c r="H1064" s="143">
        <v>1</v>
      </c>
    </row>
    <row r="1065" spans="1:8" x14ac:dyDescent="0.5">
      <c r="A1065" s="129"/>
      <c r="B1065" s="130">
        <v>100000482423</v>
      </c>
      <c r="C1065" s="162">
        <v>74</v>
      </c>
      <c r="D1065" s="131" t="s">
        <v>24</v>
      </c>
      <c r="E1065" s="131" t="s">
        <v>753</v>
      </c>
      <c r="F1065" s="132">
        <v>13222.22</v>
      </c>
      <c r="G1065" s="132">
        <v>-4240.6000000000004</v>
      </c>
      <c r="H1065" s="132">
        <v>8981.6200000000008</v>
      </c>
    </row>
    <row r="1066" spans="1:8" x14ac:dyDescent="0.5">
      <c r="A1066" s="129"/>
      <c r="B1066" s="130">
        <v>100000482423</v>
      </c>
      <c r="C1066" s="162">
        <v>75</v>
      </c>
      <c r="D1066" s="131" t="s">
        <v>24</v>
      </c>
      <c r="E1066" s="131" t="s">
        <v>753</v>
      </c>
      <c r="F1066" s="164">
        <v>3777.78</v>
      </c>
      <c r="G1066" s="132">
        <v>-3776.78</v>
      </c>
      <c r="H1066" s="143">
        <v>1</v>
      </c>
    </row>
    <row r="1067" spans="1:8" x14ac:dyDescent="0.5">
      <c r="A1067" s="129"/>
      <c r="B1067" s="130">
        <v>100000482423</v>
      </c>
      <c r="C1067" s="162">
        <v>76</v>
      </c>
      <c r="D1067" s="131" t="s">
        <v>24</v>
      </c>
      <c r="E1067" s="131" t="s">
        <v>754</v>
      </c>
      <c r="F1067" s="132">
        <v>116666.67</v>
      </c>
      <c r="G1067" s="132">
        <v>-37417.050000000003</v>
      </c>
      <c r="H1067" s="132">
        <v>79249.62</v>
      </c>
    </row>
    <row r="1068" spans="1:8" x14ac:dyDescent="0.5">
      <c r="A1068" s="129"/>
      <c r="B1068" s="130">
        <v>100000482423</v>
      </c>
      <c r="C1068" s="162">
        <v>77</v>
      </c>
      <c r="D1068" s="131" t="s">
        <v>24</v>
      </c>
      <c r="E1068" s="131" t="s">
        <v>754</v>
      </c>
      <c r="F1068" s="132">
        <v>33333.33</v>
      </c>
      <c r="G1068" s="132">
        <v>-33332.33</v>
      </c>
      <c r="H1068" s="143">
        <v>1</v>
      </c>
    </row>
    <row r="1069" spans="1:8" x14ac:dyDescent="0.5">
      <c r="A1069" s="129"/>
      <c r="B1069" s="130">
        <v>100000482423</v>
      </c>
      <c r="C1069" s="162">
        <v>78</v>
      </c>
      <c r="D1069" s="131" t="s">
        <v>24</v>
      </c>
      <c r="E1069" s="131" t="s">
        <v>755</v>
      </c>
      <c r="F1069" s="132">
        <v>12055.56</v>
      </c>
      <c r="G1069" s="132">
        <v>-3866.43</v>
      </c>
      <c r="H1069" s="132">
        <v>8189.13</v>
      </c>
    </row>
    <row r="1070" spans="1:8" x14ac:dyDescent="0.5">
      <c r="A1070" s="129"/>
      <c r="B1070" s="130">
        <v>100000482423</v>
      </c>
      <c r="C1070" s="162">
        <v>79</v>
      </c>
      <c r="D1070" s="131" t="s">
        <v>24</v>
      </c>
      <c r="E1070" s="131" t="s">
        <v>755</v>
      </c>
      <c r="F1070" s="164">
        <v>3444.44</v>
      </c>
      <c r="G1070" s="132">
        <v>-3443.44</v>
      </c>
      <c r="H1070" s="143">
        <v>1</v>
      </c>
    </row>
    <row r="1071" spans="1:8" x14ac:dyDescent="0.5">
      <c r="A1071" s="129"/>
      <c r="B1071" s="130">
        <v>100000482423</v>
      </c>
      <c r="C1071" s="162">
        <v>80</v>
      </c>
      <c r="D1071" s="131" t="s">
        <v>24</v>
      </c>
      <c r="E1071" s="131" t="s">
        <v>756</v>
      </c>
      <c r="F1071" s="132">
        <v>16333.33</v>
      </c>
      <c r="G1071" s="132">
        <v>-5238.3900000000003</v>
      </c>
      <c r="H1071" s="132">
        <v>11094.94</v>
      </c>
    </row>
    <row r="1072" spans="1:8" x14ac:dyDescent="0.5">
      <c r="A1072" s="129"/>
      <c r="B1072" s="130">
        <v>100000482423</v>
      </c>
      <c r="C1072" s="162">
        <v>81</v>
      </c>
      <c r="D1072" s="131" t="s">
        <v>24</v>
      </c>
      <c r="E1072" s="131" t="s">
        <v>756</v>
      </c>
      <c r="F1072" s="164">
        <v>4666.67</v>
      </c>
      <c r="G1072" s="132">
        <v>-4665.67</v>
      </c>
      <c r="H1072" s="143">
        <v>1</v>
      </c>
    </row>
    <row r="1073" spans="1:8" x14ac:dyDescent="0.5">
      <c r="A1073" s="129"/>
      <c r="B1073" s="130">
        <v>100000482423</v>
      </c>
      <c r="C1073" s="162">
        <v>82</v>
      </c>
      <c r="D1073" s="131" t="s">
        <v>24</v>
      </c>
      <c r="E1073" s="131" t="s">
        <v>755</v>
      </c>
      <c r="F1073" s="132">
        <v>12055.56</v>
      </c>
      <c r="G1073" s="132">
        <v>-3866.43</v>
      </c>
      <c r="H1073" s="132">
        <v>8189.13</v>
      </c>
    </row>
    <row r="1074" spans="1:8" x14ac:dyDescent="0.5">
      <c r="A1074" s="129"/>
      <c r="B1074" s="130">
        <v>100000482423</v>
      </c>
      <c r="C1074" s="162">
        <v>83</v>
      </c>
      <c r="D1074" s="131" t="s">
        <v>24</v>
      </c>
      <c r="E1074" s="131" t="s">
        <v>755</v>
      </c>
      <c r="F1074" s="164">
        <v>3444.44</v>
      </c>
      <c r="G1074" s="132">
        <v>-3443.44</v>
      </c>
      <c r="H1074" s="143">
        <v>1</v>
      </c>
    </row>
    <row r="1075" spans="1:8" x14ac:dyDescent="0.5">
      <c r="A1075" s="129"/>
      <c r="B1075" s="130">
        <v>100000482423</v>
      </c>
      <c r="C1075" s="162">
        <v>84</v>
      </c>
      <c r="D1075" s="131" t="s">
        <v>24</v>
      </c>
      <c r="E1075" s="131" t="s">
        <v>757</v>
      </c>
      <c r="F1075" s="164">
        <v>4666.67</v>
      </c>
      <c r="G1075" s="132">
        <v>-1496.68</v>
      </c>
      <c r="H1075" s="132">
        <v>3169.99</v>
      </c>
    </row>
    <row r="1076" spans="1:8" x14ac:dyDescent="0.5">
      <c r="A1076" s="129"/>
      <c r="B1076" s="130">
        <v>100000482423</v>
      </c>
      <c r="C1076" s="162">
        <v>85</v>
      </c>
      <c r="D1076" s="131" t="s">
        <v>24</v>
      </c>
      <c r="E1076" s="131" t="s">
        <v>757</v>
      </c>
      <c r="F1076" s="164">
        <v>1333.33</v>
      </c>
      <c r="G1076" s="132">
        <v>-1332.33</v>
      </c>
      <c r="H1076" s="143">
        <v>1</v>
      </c>
    </row>
    <row r="1077" spans="1:8" x14ac:dyDescent="0.5">
      <c r="A1077" s="129"/>
      <c r="B1077" s="130">
        <v>100000482423</v>
      </c>
      <c r="C1077" s="162">
        <v>86</v>
      </c>
      <c r="D1077" s="131" t="s">
        <v>24</v>
      </c>
      <c r="E1077" s="131" t="s">
        <v>758</v>
      </c>
      <c r="F1077" s="132">
        <v>140000</v>
      </c>
      <c r="G1077" s="132">
        <v>-44900.46</v>
      </c>
      <c r="H1077" s="132">
        <v>95099.54</v>
      </c>
    </row>
    <row r="1078" spans="1:8" x14ac:dyDescent="0.5">
      <c r="A1078" s="129"/>
      <c r="B1078" s="130">
        <v>100000482423</v>
      </c>
      <c r="C1078" s="162">
        <v>87</v>
      </c>
      <c r="D1078" s="131" t="s">
        <v>24</v>
      </c>
      <c r="E1078" s="131" t="s">
        <v>758</v>
      </c>
      <c r="F1078" s="132">
        <v>40000</v>
      </c>
      <c r="G1078" s="132">
        <v>-39999</v>
      </c>
      <c r="H1078" s="143">
        <v>1</v>
      </c>
    </row>
    <row r="1079" spans="1:8" x14ac:dyDescent="0.5">
      <c r="A1079" s="129"/>
      <c r="B1079" s="130">
        <v>100000482423</v>
      </c>
      <c r="C1079" s="162">
        <v>89</v>
      </c>
      <c r="D1079" s="131" t="s">
        <v>24</v>
      </c>
      <c r="E1079" s="131" t="s">
        <v>759</v>
      </c>
      <c r="F1079" s="132">
        <v>46800</v>
      </c>
      <c r="G1079" s="132">
        <v>-8083.54</v>
      </c>
      <c r="H1079" s="132">
        <v>38716.46</v>
      </c>
    </row>
    <row r="1080" spans="1:8" x14ac:dyDescent="0.5">
      <c r="A1080" s="129"/>
      <c r="B1080" s="130">
        <v>100000482423</v>
      </c>
      <c r="C1080" s="162">
        <v>90</v>
      </c>
      <c r="D1080" s="131" t="s">
        <v>24</v>
      </c>
      <c r="E1080" s="131" t="s">
        <v>759</v>
      </c>
      <c r="F1080" s="132">
        <v>46800</v>
      </c>
      <c r="G1080" s="132">
        <v>-8083.54</v>
      </c>
      <c r="H1080" s="132">
        <v>38716.46</v>
      </c>
    </row>
    <row r="1081" spans="1:8" x14ac:dyDescent="0.5">
      <c r="A1081" s="129"/>
      <c r="B1081" s="130">
        <v>100000482423</v>
      </c>
      <c r="C1081" s="162">
        <v>91</v>
      </c>
      <c r="D1081" s="131" t="s">
        <v>24</v>
      </c>
      <c r="E1081" s="131" t="s">
        <v>759</v>
      </c>
      <c r="F1081" s="132">
        <v>46800</v>
      </c>
      <c r="G1081" s="132">
        <v>-8083.54</v>
      </c>
      <c r="H1081" s="132">
        <v>38716.46</v>
      </c>
    </row>
    <row r="1082" spans="1:8" x14ac:dyDescent="0.5">
      <c r="A1082" s="129"/>
      <c r="B1082" s="130">
        <v>100000482423</v>
      </c>
      <c r="C1082" s="162">
        <v>92</v>
      </c>
      <c r="D1082" s="131" t="s">
        <v>24</v>
      </c>
      <c r="E1082" s="131" t="s">
        <v>759</v>
      </c>
      <c r="F1082" s="132">
        <v>46800</v>
      </c>
      <c r="G1082" s="132">
        <v>-8083.54</v>
      </c>
      <c r="H1082" s="132">
        <v>38716.46</v>
      </c>
    </row>
    <row r="1083" spans="1:8" x14ac:dyDescent="0.5">
      <c r="A1083" s="129"/>
      <c r="B1083" s="130">
        <v>100000482423</v>
      </c>
      <c r="C1083" s="162">
        <v>93</v>
      </c>
      <c r="D1083" s="131" t="s">
        <v>24</v>
      </c>
      <c r="E1083" s="131" t="s">
        <v>759</v>
      </c>
      <c r="F1083" s="132">
        <v>46800</v>
      </c>
      <c r="G1083" s="132">
        <v>-8083.54</v>
      </c>
      <c r="H1083" s="132">
        <v>38716.46</v>
      </c>
    </row>
    <row r="1084" spans="1:8" x14ac:dyDescent="0.5">
      <c r="A1084" s="129"/>
      <c r="B1084" s="130">
        <v>100000482423</v>
      </c>
      <c r="C1084" s="162">
        <v>94</v>
      </c>
      <c r="D1084" s="131" t="s">
        <v>24</v>
      </c>
      <c r="E1084" s="131" t="s">
        <v>759</v>
      </c>
      <c r="F1084" s="132">
        <v>46800</v>
      </c>
      <c r="G1084" s="132">
        <v>-8083.54</v>
      </c>
      <c r="H1084" s="132">
        <v>38716.46</v>
      </c>
    </row>
    <row r="1085" spans="1:8" x14ac:dyDescent="0.5">
      <c r="A1085" s="129"/>
      <c r="B1085" s="130">
        <v>100000482423</v>
      </c>
      <c r="C1085" s="162">
        <v>95</v>
      </c>
      <c r="D1085" s="131" t="s">
        <v>24</v>
      </c>
      <c r="E1085" s="131" t="s">
        <v>759</v>
      </c>
      <c r="F1085" s="132">
        <v>46800</v>
      </c>
      <c r="G1085" s="132">
        <v>-8083.54</v>
      </c>
      <c r="H1085" s="132">
        <v>38716.46</v>
      </c>
    </row>
    <row r="1086" spans="1:8" x14ac:dyDescent="0.5">
      <c r="A1086" s="129"/>
      <c r="B1086" s="130">
        <v>100000482423</v>
      </c>
      <c r="C1086" s="162">
        <v>96</v>
      </c>
      <c r="D1086" s="131" t="s">
        <v>24</v>
      </c>
      <c r="E1086" s="131" t="s">
        <v>759</v>
      </c>
      <c r="F1086" s="132">
        <v>46800</v>
      </c>
      <c r="G1086" s="132">
        <v>-8083.54</v>
      </c>
      <c r="H1086" s="132">
        <v>38716.46</v>
      </c>
    </row>
    <row r="1087" spans="1:8" x14ac:dyDescent="0.5">
      <c r="A1087" s="129"/>
      <c r="B1087" s="130">
        <v>100000482423</v>
      </c>
      <c r="C1087" s="162">
        <v>97</v>
      </c>
      <c r="D1087" s="131" t="s">
        <v>24</v>
      </c>
      <c r="E1087" s="131" t="s">
        <v>759</v>
      </c>
      <c r="F1087" s="132">
        <v>46800</v>
      </c>
      <c r="G1087" s="132">
        <v>-8083.54</v>
      </c>
      <c r="H1087" s="132">
        <v>38716.46</v>
      </c>
    </row>
    <row r="1088" spans="1:8" x14ac:dyDescent="0.5">
      <c r="A1088" s="129"/>
      <c r="B1088" s="130">
        <v>100000482423</v>
      </c>
      <c r="C1088" s="162">
        <v>98</v>
      </c>
      <c r="D1088" s="131" t="s">
        <v>24</v>
      </c>
      <c r="E1088" s="131" t="s">
        <v>759</v>
      </c>
      <c r="F1088" s="132">
        <v>46800</v>
      </c>
      <c r="G1088" s="132">
        <v>-8083.54</v>
      </c>
      <c r="H1088" s="132">
        <v>38716.46</v>
      </c>
    </row>
    <row r="1089" spans="1:8" x14ac:dyDescent="0.5">
      <c r="A1089" s="129"/>
      <c r="B1089" s="130">
        <v>100000482423</v>
      </c>
      <c r="C1089" s="162">
        <v>99</v>
      </c>
      <c r="D1089" s="131" t="s">
        <v>24</v>
      </c>
      <c r="E1089" s="131" t="s">
        <v>759</v>
      </c>
      <c r="F1089" s="132">
        <v>7200</v>
      </c>
      <c r="G1089" s="132">
        <v>-7199</v>
      </c>
      <c r="H1089" s="143">
        <v>1</v>
      </c>
    </row>
    <row r="1090" spans="1:8" x14ac:dyDescent="0.5">
      <c r="A1090" s="129"/>
      <c r="B1090" s="130">
        <v>100000482423</v>
      </c>
      <c r="C1090" s="162">
        <v>100</v>
      </c>
      <c r="D1090" s="131" t="s">
        <v>24</v>
      </c>
      <c r="E1090" s="131" t="s">
        <v>759</v>
      </c>
      <c r="F1090" s="132">
        <v>7200</v>
      </c>
      <c r="G1090" s="132">
        <v>-7199</v>
      </c>
      <c r="H1090" s="143">
        <v>1</v>
      </c>
    </row>
    <row r="1091" spans="1:8" x14ac:dyDescent="0.5">
      <c r="A1091" s="129"/>
      <c r="B1091" s="130">
        <v>100000482423</v>
      </c>
      <c r="C1091" s="162">
        <v>101</v>
      </c>
      <c r="D1091" s="131" t="s">
        <v>24</v>
      </c>
      <c r="E1091" s="131" t="s">
        <v>759</v>
      </c>
      <c r="F1091" s="132">
        <v>7200</v>
      </c>
      <c r="G1091" s="132">
        <v>-7199</v>
      </c>
      <c r="H1091" s="143">
        <v>1</v>
      </c>
    </row>
    <row r="1092" spans="1:8" x14ac:dyDescent="0.5">
      <c r="A1092" s="129"/>
      <c r="B1092" s="130">
        <v>100000482423</v>
      </c>
      <c r="C1092" s="162">
        <v>102</v>
      </c>
      <c r="D1092" s="131" t="s">
        <v>24</v>
      </c>
      <c r="E1092" s="131" t="s">
        <v>759</v>
      </c>
      <c r="F1092" s="132">
        <v>7200</v>
      </c>
      <c r="G1092" s="132">
        <v>-7199</v>
      </c>
      <c r="H1092" s="143">
        <v>1</v>
      </c>
    </row>
    <row r="1093" spans="1:8" x14ac:dyDescent="0.5">
      <c r="A1093" s="129"/>
      <c r="B1093" s="130">
        <v>100000482423</v>
      </c>
      <c r="C1093" s="162">
        <v>103</v>
      </c>
      <c r="D1093" s="131" t="s">
        <v>24</v>
      </c>
      <c r="E1093" s="131" t="s">
        <v>759</v>
      </c>
      <c r="F1093" s="132">
        <v>7200</v>
      </c>
      <c r="G1093" s="132">
        <v>-7199</v>
      </c>
      <c r="H1093" s="143">
        <v>1</v>
      </c>
    </row>
    <row r="1094" spans="1:8" x14ac:dyDescent="0.5">
      <c r="A1094" s="129"/>
      <c r="B1094" s="130">
        <v>100000482423</v>
      </c>
      <c r="C1094" s="162">
        <v>104</v>
      </c>
      <c r="D1094" s="131" t="s">
        <v>24</v>
      </c>
      <c r="E1094" s="131" t="s">
        <v>759</v>
      </c>
      <c r="F1094" s="132">
        <v>7200</v>
      </c>
      <c r="G1094" s="132">
        <v>-7199</v>
      </c>
      <c r="H1094" s="143">
        <v>1</v>
      </c>
    </row>
    <row r="1095" spans="1:8" x14ac:dyDescent="0.5">
      <c r="A1095" s="129"/>
      <c r="B1095" s="130">
        <v>100000482423</v>
      </c>
      <c r="C1095" s="162">
        <v>105</v>
      </c>
      <c r="D1095" s="131" t="s">
        <v>24</v>
      </c>
      <c r="E1095" s="131" t="s">
        <v>759</v>
      </c>
      <c r="F1095" s="132">
        <v>7200</v>
      </c>
      <c r="G1095" s="132">
        <v>-7199</v>
      </c>
      <c r="H1095" s="143">
        <v>1</v>
      </c>
    </row>
    <row r="1096" spans="1:8" x14ac:dyDescent="0.5">
      <c r="A1096" s="129"/>
      <c r="B1096" s="130">
        <v>100000482423</v>
      </c>
      <c r="C1096" s="162">
        <v>106</v>
      </c>
      <c r="D1096" s="131" t="s">
        <v>24</v>
      </c>
      <c r="E1096" s="131" t="s">
        <v>759</v>
      </c>
      <c r="F1096" s="132">
        <v>7200</v>
      </c>
      <c r="G1096" s="132">
        <v>-7199</v>
      </c>
      <c r="H1096" s="143">
        <v>1</v>
      </c>
    </row>
    <row r="1097" spans="1:8" x14ac:dyDescent="0.5">
      <c r="A1097" s="129"/>
      <c r="B1097" s="130">
        <v>100000482423</v>
      </c>
      <c r="C1097" s="162">
        <v>107</v>
      </c>
      <c r="D1097" s="131" t="s">
        <v>24</v>
      </c>
      <c r="E1097" s="131" t="s">
        <v>759</v>
      </c>
      <c r="F1097" s="132">
        <v>7200</v>
      </c>
      <c r="G1097" s="132">
        <v>-7199</v>
      </c>
      <c r="H1097" s="143">
        <v>1</v>
      </c>
    </row>
    <row r="1098" spans="1:8" x14ac:dyDescent="0.5">
      <c r="A1098" s="129"/>
      <c r="B1098" s="130">
        <v>100000482423</v>
      </c>
      <c r="C1098" s="162">
        <v>108</v>
      </c>
      <c r="D1098" s="131" t="s">
        <v>24</v>
      </c>
      <c r="E1098" s="131" t="s">
        <v>759</v>
      </c>
      <c r="F1098" s="132">
        <v>7200</v>
      </c>
      <c r="G1098" s="132">
        <v>-7199</v>
      </c>
      <c r="H1098" s="143">
        <v>1</v>
      </c>
    </row>
    <row r="1099" spans="1:8" x14ac:dyDescent="0.5">
      <c r="A1099" s="129"/>
      <c r="B1099" s="130">
        <v>100000482423</v>
      </c>
      <c r="C1099" s="162">
        <v>109</v>
      </c>
      <c r="D1099" s="131" t="s">
        <v>24</v>
      </c>
      <c r="E1099" s="131" t="s">
        <v>760</v>
      </c>
      <c r="F1099" s="132">
        <v>21666.67</v>
      </c>
      <c r="G1099" s="132">
        <v>-3742.38</v>
      </c>
      <c r="H1099" s="132">
        <v>17924.29</v>
      </c>
    </row>
    <row r="1100" spans="1:8" x14ac:dyDescent="0.5">
      <c r="A1100" s="129"/>
      <c r="B1100" s="130">
        <v>100000482423</v>
      </c>
      <c r="C1100" s="162">
        <v>110</v>
      </c>
      <c r="D1100" s="131" t="s">
        <v>24</v>
      </c>
      <c r="E1100" s="131" t="s">
        <v>760</v>
      </c>
      <c r="F1100" s="132">
        <v>21666.67</v>
      </c>
      <c r="G1100" s="132">
        <v>-3742.38</v>
      </c>
      <c r="H1100" s="132">
        <v>17924.29</v>
      </c>
    </row>
    <row r="1101" spans="1:8" x14ac:dyDescent="0.5">
      <c r="A1101" s="129"/>
      <c r="B1101" s="130">
        <v>100000482423</v>
      </c>
      <c r="C1101" s="162">
        <v>111</v>
      </c>
      <c r="D1101" s="131" t="s">
        <v>24</v>
      </c>
      <c r="E1101" s="131" t="s">
        <v>760</v>
      </c>
      <c r="F1101" s="132">
        <v>21666.67</v>
      </c>
      <c r="G1101" s="132">
        <v>-3742.38</v>
      </c>
      <c r="H1101" s="132">
        <v>17924.29</v>
      </c>
    </row>
    <row r="1102" spans="1:8" x14ac:dyDescent="0.5">
      <c r="A1102" s="129"/>
      <c r="B1102" s="130">
        <v>100000482423</v>
      </c>
      <c r="C1102" s="162">
        <v>112</v>
      </c>
      <c r="D1102" s="131" t="s">
        <v>24</v>
      </c>
      <c r="E1102" s="131" t="s">
        <v>760</v>
      </c>
      <c r="F1102" s="132">
        <v>21666.67</v>
      </c>
      <c r="G1102" s="132">
        <v>-3742.38</v>
      </c>
      <c r="H1102" s="132">
        <v>17924.29</v>
      </c>
    </row>
    <row r="1103" spans="1:8" x14ac:dyDescent="0.5">
      <c r="A1103" s="129"/>
      <c r="B1103" s="130">
        <v>100000482423</v>
      </c>
      <c r="C1103" s="162">
        <v>113</v>
      </c>
      <c r="D1103" s="131" t="s">
        <v>24</v>
      </c>
      <c r="E1103" s="131" t="s">
        <v>760</v>
      </c>
      <c r="F1103" s="132">
        <v>21666.67</v>
      </c>
      <c r="G1103" s="132">
        <v>-3742.38</v>
      </c>
      <c r="H1103" s="132">
        <v>17924.29</v>
      </c>
    </row>
    <row r="1104" spans="1:8" x14ac:dyDescent="0.5">
      <c r="A1104" s="129"/>
      <c r="B1104" s="130">
        <v>100000482423</v>
      </c>
      <c r="C1104" s="162">
        <v>114</v>
      </c>
      <c r="D1104" s="131" t="s">
        <v>24</v>
      </c>
      <c r="E1104" s="131" t="s">
        <v>760</v>
      </c>
      <c r="F1104" s="164">
        <v>3333.33</v>
      </c>
      <c r="G1104" s="132">
        <v>-3332.33</v>
      </c>
      <c r="H1104" s="143">
        <v>1</v>
      </c>
    </row>
    <row r="1105" spans="1:8" x14ac:dyDescent="0.5">
      <c r="A1105" s="129"/>
      <c r="B1105" s="130">
        <v>100000482423</v>
      </c>
      <c r="C1105" s="162">
        <v>115</v>
      </c>
      <c r="D1105" s="131" t="s">
        <v>24</v>
      </c>
      <c r="E1105" s="131" t="s">
        <v>760</v>
      </c>
      <c r="F1105" s="164">
        <v>3333.33</v>
      </c>
      <c r="G1105" s="132">
        <v>-3332.33</v>
      </c>
      <c r="H1105" s="143">
        <v>1</v>
      </c>
    </row>
    <row r="1106" spans="1:8" x14ac:dyDescent="0.5">
      <c r="A1106" s="129"/>
      <c r="B1106" s="130">
        <v>100000482423</v>
      </c>
      <c r="C1106" s="162">
        <v>116</v>
      </c>
      <c r="D1106" s="131" t="s">
        <v>24</v>
      </c>
      <c r="E1106" s="131" t="s">
        <v>760</v>
      </c>
      <c r="F1106" s="164">
        <v>3333.33</v>
      </c>
      <c r="G1106" s="132">
        <v>-3332.33</v>
      </c>
      <c r="H1106" s="143">
        <v>1</v>
      </c>
    </row>
    <row r="1107" spans="1:8" x14ac:dyDescent="0.5">
      <c r="A1107" s="129"/>
      <c r="B1107" s="130">
        <v>100000482423</v>
      </c>
      <c r="C1107" s="162">
        <v>117</v>
      </c>
      <c r="D1107" s="131" t="s">
        <v>24</v>
      </c>
      <c r="E1107" s="131" t="s">
        <v>760</v>
      </c>
      <c r="F1107" s="164">
        <v>3333.33</v>
      </c>
      <c r="G1107" s="132">
        <v>-3332.33</v>
      </c>
      <c r="H1107" s="143">
        <v>1</v>
      </c>
    </row>
    <row r="1108" spans="1:8" x14ac:dyDescent="0.5">
      <c r="A1108" s="129"/>
      <c r="B1108" s="130">
        <v>100000482423</v>
      </c>
      <c r="C1108" s="162">
        <v>118</v>
      </c>
      <c r="D1108" s="131" t="s">
        <v>24</v>
      </c>
      <c r="E1108" s="131" t="s">
        <v>760</v>
      </c>
      <c r="F1108" s="164">
        <v>3333.33</v>
      </c>
      <c r="G1108" s="132">
        <v>-3332.33</v>
      </c>
      <c r="H1108" s="143">
        <v>1</v>
      </c>
    </row>
    <row r="1109" spans="1:8" x14ac:dyDescent="0.5">
      <c r="A1109" s="129"/>
      <c r="B1109" s="130">
        <v>100000482423</v>
      </c>
      <c r="C1109" s="162">
        <v>119</v>
      </c>
      <c r="D1109" s="131" t="s">
        <v>24</v>
      </c>
      <c r="E1109" s="131" t="s">
        <v>761</v>
      </c>
      <c r="F1109" s="164">
        <v>4333.32</v>
      </c>
      <c r="G1109" s="131">
        <v>-748.48</v>
      </c>
      <c r="H1109" s="132">
        <v>3584.84</v>
      </c>
    </row>
    <row r="1110" spans="1:8" x14ac:dyDescent="0.5">
      <c r="A1110" s="129"/>
      <c r="B1110" s="130">
        <v>100000482423</v>
      </c>
      <c r="C1110" s="162">
        <v>120</v>
      </c>
      <c r="D1110" s="131" t="s">
        <v>24</v>
      </c>
      <c r="E1110" s="131" t="s">
        <v>761</v>
      </c>
      <c r="F1110" s="143">
        <v>666.68</v>
      </c>
      <c r="G1110" s="131">
        <v>-665.68</v>
      </c>
      <c r="H1110" s="143">
        <v>1</v>
      </c>
    </row>
    <row r="1111" spans="1:8" x14ac:dyDescent="0.5">
      <c r="A1111" s="129">
        <v>103</v>
      </c>
      <c r="B1111" s="130">
        <v>100000482424</v>
      </c>
      <c r="C1111" s="129">
        <v>0</v>
      </c>
      <c r="D1111" s="131" t="s">
        <v>24</v>
      </c>
      <c r="E1111" s="131" t="s">
        <v>727</v>
      </c>
      <c r="F1111" s="132">
        <v>4460316.67</v>
      </c>
      <c r="G1111" s="132">
        <v>-455281.15</v>
      </c>
      <c r="H1111" s="132">
        <v>4005035.52</v>
      </c>
    </row>
    <row r="1112" spans="1:8" x14ac:dyDescent="0.5">
      <c r="A1112" s="129"/>
      <c r="B1112" s="130">
        <v>100000482424</v>
      </c>
      <c r="C1112" s="162">
        <v>1</v>
      </c>
      <c r="D1112" s="131" t="s">
        <v>24</v>
      </c>
      <c r="E1112" s="131" t="s">
        <v>727</v>
      </c>
      <c r="F1112" s="132">
        <v>405483.33</v>
      </c>
      <c r="G1112" s="132">
        <v>-405482.33</v>
      </c>
      <c r="H1112" s="143">
        <v>1</v>
      </c>
    </row>
    <row r="1113" spans="1:8" x14ac:dyDescent="0.5">
      <c r="A1113" s="129"/>
      <c r="B1113" s="130">
        <v>100000482424</v>
      </c>
      <c r="C1113" s="162">
        <v>2</v>
      </c>
      <c r="D1113" s="131" t="s">
        <v>24</v>
      </c>
      <c r="E1113" s="131" t="s">
        <v>728</v>
      </c>
      <c r="F1113" s="132">
        <v>55000</v>
      </c>
      <c r="G1113" s="132">
        <v>-5614.06</v>
      </c>
      <c r="H1113" s="132">
        <v>49385.94</v>
      </c>
    </row>
    <row r="1114" spans="1:8" x14ac:dyDescent="0.5">
      <c r="A1114" s="129"/>
      <c r="B1114" s="130">
        <v>100000482424</v>
      </c>
      <c r="C1114" s="162">
        <v>3</v>
      </c>
      <c r="D1114" s="131" t="s">
        <v>24</v>
      </c>
      <c r="E1114" s="131" t="s">
        <v>728</v>
      </c>
      <c r="F1114" s="132">
        <v>55000</v>
      </c>
      <c r="G1114" s="132">
        <v>-5614.06</v>
      </c>
      <c r="H1114" s="132">
        <v>49385.94</v>
      </c>
    </row>
    <row r="1115" spans="1:8" x14ac:dyDescent="0.5">
      <c r="A1115" s="129"/>
      <c r="B1115" s="130">
        <v>100000482424</v>
      </c>
      <c r="C1115" s="162">
        <v>4</v>
      </c>
      <c r="D1115" s="131" t="s">
        <v>24</v>
      </c>
      <c r="E1115" s="131" t="s">
        <v>728</v>
      </c>
      <c r="F1115" s="132">
        <v>5000</v>
      </c>
      <c r="G1115" s="132">
        <v>-4999</v>
      </c>
      <c r="H1115" s="143">
        <v>1</v>
      </c>
    </row>
    <row r="1116" spans="1:8" x14ac:dyDescent="0.5">
      <c r="A1116" s="129"/>
      <c r="B1116" s="130">
        <v>100000482424</v>
      </c>
      <c r="C1116" s="162">
        <v>5</v>
      </c>
      <c r="D1116" s="131" t="s">
        <v>24</v>
      </c>
      <c r="E1116" s="131" t="s">
        <v>728</v>
      </c>
      <c r="F1116" s="132">
        <v>5000</v>
      </c>
      <c r="G1116" s="132">
        <v>-4999</v>
      </c>
      <c r="H1116" s="143">
        <v>1</v>
      </c>
    </row>
    <row r="1117" spans="1:8" x14ac:dyDescent="0.5">
      <c r="A1117" s="129"/>
      <c r="B1117" s="130">
        <v>100000482424</v>
      </c>
      <c r="C1117" s="162">
        <v>6</v>
      </c>
      <c r="D1117" s="131" t="s">
        <v>24</v>
      </c>
      <c r="E1117" s="131" t="s">
        <v>729</v>
      </c>
      <c r="F1117" s="132">
        <v>29333.33</v>
      </c>
      <c r="G1117" s="132">
        <v>-2994.16</v>
      </c>
      <c r="H1117" s="132">
        <v>26339.17</v>
      </c>
    </row>
    <row r="1118" spans="1:8" x14ac:dyDescent="0.5">
      <c r="A1118" s="129"/>
      <c r="B1118" s="130">
        <v>100000482424</v>
      </c>
      <c r="C1118" s="162">
        <v>7</v>
      </c>
      <c r="D1118" s="131" t="s">
        <v>24</v>
      </c>
      <c r="E1118" s="131" t="s">
        <v>729</v>
      </c>
      <c r="F1118" s="164">
        <v>2666.67</v>
      </c>
      <c r="G1118" s="132">
        <v>-2665.67</v>
      </c>
      <c r="H1118" s="143">
        <v>1</v>
      </c>
    </row>
    <row r="1119" spans="1:8" x14ac:dyDescent="0.5">
      <c r="A1119" s="129"/>
      <c r="B1119" s="130">
        <v>100000482424</v>
      </c>
      <c r="C1119" s="162">
        <v>8</v>
      </c>
      <c r="D1119" s="131" t="s">
        <v>24</v>
      </c>
      <c r="E1119" s="131" t="s">
        <v>730</v>
      </c>
      <c r="F1119" s="132">
        <v>21083.33</v>
      </c>
      <c r="G1119" s="132">
        <v>-2152.0500000000002</v>
      </c>
      <c r="H1119" s="132">
        <v>18931.28</v>
      </c>
    </row>
    <row r="1120" spans="1:8" x14ac:dyDescent="0.5">
      <c r="A1120" s="129"/>
      <c r="B1120" s="130">
        <v>100000482424</v>
      </c>
      <c r="C1120" s="162">
        <v>9</v>
      </c>
      <c r="D1120" s="131" t="s">
        <v>24</v>
      </c>
      <c r="E1120" s="131" t="s">
        <v>730</v>
      </c>
      <c r="F1120" s="164">
        <v>1916.67</v>
      </c>
      <c r="G1120" s="132">
        <v>-1915.67</v>
      </c>
      <c r="H1120" s="143">
        <v>1</v>
      </c>
    </row>
    <row r="1121" spans="1:8" x14ac:dyDescent="0.5">
      <c r="A1121" s="129"/>
      <c r="B1121" s="130">
        <v>100000482424</v>
      </c>
      <c r="C1121" s="162">
        <v>10</v>
      </c>
      <c r="D1121" s="131" t="s">
        <v>24</v>
      </c>
      <c r="E1121" s="131" t="s">
        <v>731</v>
      </c>
      <c r="F1121" s="132">
        <v>15583.33</v>
      </c>
      <c r="G1121" s="132">
        <v>-1590.64</v>
      </c>
      <c r="H1121" s="132">
        <v>13992.69</v>
      </c>
    </row>
    <row r="1122" spans="1:8" x14ac:dyDescent="0.5">
      <c r="A1122" s="129"/>
      <c r="B1122" s="130">
        <v>100000482424</v>
      </c>
      <c r="C1122" s="162">
        <v>11</v>
      </c>
      <c r="D1122" s="131" t="s">
        <v>24</v>
      </c>
      <c r="E1122" s="131" t="s">
        <v>731</v>
      </c>
      <c r="F1122" s="132">
        <v>15583.33</v>
      </c>
      <c r="G1122" s="132">
        <v>-1590.64</v>
      </c>
      <c r="H1122" s="132">
        <v>13992.69</v>
      </c>
    </row>
    <row r="1123" spans="1:8" x14ac:dyDescent="0.5">
      <c r="A1123" s="129"/>
      <c r="B1123" s="130">
        <v>100000482424</v>
      </c>
      <c r="C1123" s="162">
        <v>12</v>
      </c>
      <c r="D1123" s="131" t="s">
        <v>24</v>
      </c>
      <c r="E1123" s="131" t="s">
        <v>731</v>
      </c>
      <c r="F1123" s="132">
        <v>15583.33</v>
      </c>
      <c r="G1123" s="132">
        <v>-1590.64</v>
      </c>
      <c r="H1123" s="132">
        <v>13992.69</v>
      </c>
    </row>
    <row r="1124" spans="1:8" x14ac:dyDescent="0.5">
      <c r="A1124" s="129"/>
      <c r="B1124" s="130">
        <v>100000482424</v>
      </c>
      <c r="C1124" s="162">
        <v>13</v>
      </c>
      <c r="D1124" s="131" t="s">
        <v>24</v>
      </c>
      <c r="E1124" s="131" t="s">
        <v>731</v>
      </c>
      <c r="F1124" s="132">
        <v>15583.33</v>
      </c>
      <c r="G1124" s="132">
        <v>-1590.64</v>
      </c>
      <c r="H1124" s="132">
        <v>13992.69</v>
      </c>
    </row>
    <row r="1125" spans="1:8" x14ac:dyDescent="0.5">
      <c r="A1125" s="129"/>
      <c r="B1125" s="130">
        <v>100000482424</v>
      </c>
      <c r="C1125" s="162">
        <v>14</v>
      </c>
      <c r="D1125" s="131" t="s">
        <v>24</v>
      </c>
      <c r="E1125" s="131" t="s">
        <v>731</v>
      </c>
      <c r="F1125" s="132">
        <v>15583.33</v>
      </c>
      <c r="G1125" s="132">
        <v>-1590.64</v>
      </c>
      <c r="H1125" s="132">
        <v>13992.69</v>
      </c>
    </row>
    <row r="1126" spans="1:8" x14ac:dyDescent="0.5">
      <c r="A1126" s="129"/>
      <c r="B1126" s="130">
        <v>100000482424</v>
      </c>
      <c r="C1126" s="162">
        <v>15</v>
      </c>
      <c r="D1126" s="131" t="s">
        <v>24</v>
      </c>
      <c r="E1126" s="131" t="s">
        <v>731</v>
      </c>
      <c r="F1126" s="164">
        <v>1416.67</v>
      </c>
      <c r="G1126" s="132">
        <v>-1415.67</v>
      </c>
      <c r="H1126" s="143">
        <v>1</v>
      </c>
    </row>
    <row r="1127" spans="1:8" x14ac:dyDescent="0.5">
      <c r="A1127" s="129"/>
      <c r="B1127" s="130">
        <v>100000482424</v>
      </c>
      <c r="C1127" s="162">
        <v>16</v>
      </c>
      <c r="D1127" s="131" t="s">
        <v>24</v>
      </c>
      <c r="E1127" s="131" t="s">
        <v>731</v>
      </c>
      <c r="F1127" s="164">
        <v>1416.67</v>
      </c>
      <c r="G1127" s="132">
        <v>-1415.67</v>
      </c>
      <c r="H1127" s="143">
        <v>1</v>
      </c>
    </row>
    <row r="1128" spans="1:8" x14ac:dyDescent="0.5">
      <c r="A1128" s="129"/>
      <c r="B1128" s="130">
        <v>100000482424</v>
      </c>
      <c r="C1128" s="162">
        <v>17</v>
      </c>
      <c r="D1128" s="131" t="s">
        <v>24</v>
      </c>
      <c r="E1128" s="131" t="s">
        <v>731</v>
      </c>
      <c r="F1128" s="164">
        <v>1416.67</v>
      </c>
      <c r="G1128" s="132">
        <v>-1415.67</v>
      </c>
      <c r="H1128" s="143">
        <v>1</v>
      </c>
    </row>
    <row r="1129" spans="1:8" x14ac:dyDescent="0.5">
      <c r="A1129" s="129"/>
      <c r="B1129" s="130">
        <v>100000482424</v>
      </c>
      <c r="C1129" s="162">
        <v>18</v>
      </c>
      <c r="D1129" s="131" t="s">
        <v>24</v>
      </c>
      <c r="E1129" s="131" t="s">
        <v>731</v>
      </c>
      <c r="F1129" s="164">
        <v>1416.67</v>
      </c>
      <c r="G1129" s="132">
        <v>-1415.67</v>
      </c>
      <c r="H1129" s="143">
        <v>1</v>
      </c>
    </row>
    <row r="1130" spans="1:8" x14ac:dyDescent="0.5">
      <c r="A1130" s="129"/>
      <c r="B1130" s="130">
        <v>100000482424</v>
      </c>
      <c r="C1130" s="162">
        <v>19</v>
      </c>
      <c r="D1130" s="131" t="s">
        <v>24</v>
      </c>
      <c r="E1130" s="131" t="s">
        <v>731</v>
      </c>
      <c r="F1130" s="164">
        <v>1416.67</v>
      </c>
      <c r="G1130" s="132">
        <v>-1415.67</v>
      </c>
      <c r="H1130" s="143">
        <v>1</v>
      </c>
    </row>
    <row r="1131" spans="1:8" x14ac:dyDescent="0.5">
      <c r="A1131" s="129"/>
      <c r="B1131" s="130">
        <v>100000482424</v>
      </c>
      <c r="C1131" s="162">
        <v>20</v>
      </c>
      <c r="D1131" s="131" t="s">
        <v>24</v>
      </c>
      <c r="E1131" s="131" t="s">
        <v>732</v>
      </c>
      <c r="F1131" s="132">
        <v>6933.33</v>
      </c>
      <c r="G1131" s="132">
        <v>-1197.56</v>
      </c>
      <c r="H1131" s="132">
        <v>5735.77</v>
      </c>
    </row>
    <row r="1132" spans="1:8" x14ac:dyDescent="0.5">
      <c r="A1132" s="129"/>
      <c r="B1132" s="130">
        <v>100000482424</v>
      </c>
      <c r="C1132" s="162">
        <v>21</v>
      </c>
      <c r="D1132" s="131" t="s">
        <v>24</v>
      </c>
      <c r="E1132" s="131" t="s">
        <v>732</v>
      </c>
      <c r="F1132" s="164">
        <v>1066.67</v>
      </c>
      <c r="G1132" s="132">
        <v>-1065.67</v>
      </c>
      <c r="H1132" s="143">
        <v>1</v>
      </c>
    </row>
    <row r="1133" spans="1:8" x14ac:dyDescent="0.5">
      <c r="A1133" s="129"/>
      <c r="B1133" s="130">
        <v>100000482424</v>
      </c>
      <c r="C1133" s="162">
        <v>22</v>
      </c>
      <c r="D1133" s="131" t="s">
        <v>24</v>
      </c>
      <c r="E1133" s="131" t="s">
        <v>733</v>
      </c>
      <c r="F1133" s="132">
        <v>15600</v>
      </c>
      <c r="G1133" s="132">
        <v>-2694.51</v>
      </c>
      <c r="H1133" s="132">
        <v>12905.49</v>
      </c>
    </row>
    <row r="1134" spans="1:8" x14ac:dyDescent="0.5">
      <c r="A1134" s="129"/>
      <c r="B1134" s="130">
        <v>100000482424</v>
      </c>
      <c r="C1134" s="162">
        <v>23</v>
      </c>
      <c r="D1134" s="131" t="s">
        <v>24</v>
      </c>
      <c r="E1134" s="131" t="s">
        <v>733</v>
      </c>
      <c r="F1134" s="164">
        <v>2400</v>
      </c>
      <c r="G1134" s="132">
        <v>-2399</v>
      </c>
      <c r="H1134" s="143">
        <v>1</v>
      </c>
    </row>
    <row r="1135" spans="1:8" x14ac:dyDescent="0.5">
      <c r="A1135" s="129"/>
      <c r="B1135" s="130">
        <v>100000482424</v>
      </c>
      <c r="C1135" s="162">
        <v>24</v>
      </c>
      <c r="D1135" s="131" t="s">
        <v>24</v>
      </c>
      <c r="E1135" s="131" t="s">
        <v>734</v>
      </c>
      <c r="F1135" s="132">
        <v>26000</v>
      </c>
      <c r="G1135" s="132">
        <v>-4490.8599999999997</v>
      </c>
      <c r="H1135" s="132">
        <v>21509.14</v>
      </c>
    </row>
    <row r="1136" spans="1:8" x14ac:dyDescent="0.5">
      <c r="A1136" s="129"/>
      <c r="B1136" s="130">
        <v>100000482424</v>
      </c>
      <c r="C1136" s="162">
        <v>25</v>
      </c>
      <c r="D1136" s="131" t="s">
        <v>24</v>
      </c>
      <c r="E1136" s="131" t="s">
        <v>734</v>
      </c>
      <c r="F1136" s="164">
        <v>4000</v>
      </c>
      <c r="G1136" s="132">
        <v>-3999</v>
      </c>
      <c r="H1136" s="143">
        <v>1</v>
      </c>
    </row>
    <row r="1137" spans="1:8" x14ac:dyDescent="0.5">
      <c r="A1137" s="129"/>
      <c r="B1137" s="130">
        <v>100000482424</v>
      </c>
      <c r="C1137" s="162">
        <v>26</v>
      </c>
      <c r="D1137" s="131" t="s">
        <v>24</v>
      </c>
      <c r="E1137" s="131" t="s">
        <v>735</v>
      </c>
      <c r="F1137" s="132">
        <v>216666.67</v>
      </c>
      <c r="G1137" s="132">
        <v>-37423.81</v>
      </c>
      <c r="H1137" s="132">
        <v>179242.86</v>
      </c>
    </row>
    <row r="1138" spans="1:8" x14ac:dyDescent="0.5">
      <c r="A1138" s="129"/>
      <c r="B1138" s="130">
        <v>100000482424</v>
      </c>
      <c r="C1138" s="162">
        <v>27</v>
      </c>
      <c r="D1138" s="131" t="s">
        <v>24</v>
      </c>
      <c r="E1138" s="131" t="s">
        <v>735</v>
      </c>
      <c r="F1138" s="132">
        <v>33333.33</v>
      </c>
      <c r="G1138" s="132">
        <v>-33332.33</v>
      </c>
      <c r="H1138" s="143">
        <v>1</v>
      </c>
    </row>
    <row r="1139" spans="1:8" x14ac:dyDescent="0.5">
      <c r="A1139" s="129"/>
      <c r="B1139" s="130">
        <v>100000482424</v>
      </c>
      <c r="C1139" s="162">
        <v>28</v>
      </c>
      <c r="D1139" s="131" t="s">
        <v>24</v>
      </c>
      <c r="E1139" s="131" t="s">
        <v>736</v>
      </c>
      <c r="F1139" s="132">
        <v>42466.67</v>
      </c>
      <c r="G1139" s="132">
        <v>-7335.07</v>
      </c>
      <c r="H1139" s="132">
        <v>35131.599999999999</v>
      </c>
    </row>
    <row r="1140" spans="1:8" x14ac:dyDescent="0.5">
      <c r="A1140" s="129"/>
      <c r="B1140" s="130">
        <v>100000482424</v>
      </c>
      <c r="C1140" s="162">
        <v>29</v>
      </c>
      <c r="D1140" s="131" t="s">
        <v>24</v>
      </c>
      <c r="E1140" s="131" t="s">
        <v>736</v>
      </c>
      <c r="F1140" s="132">
        <v>6533.33</v>
      </c>
      <c r="G1140" s="132">
        <v>-6532.33</v>
      </c>
      <c r="H1140" s="143">
        <v>1</v>
      </c>
    </row>
    <row r="1141" spans="1:8" x14ac:dyDescent="0.5">
      <c r="A1141" s="129"/>
      <c r="B1141" s="130">
        <v>100000482424</v>
      </c>
      <c r="C1141" s="162">
        <v>30</v>
      </c>
      <c r="D1141" s="131" t="s">
        <v>24</v>
      </c>
      <c r="E1141" s="131" t="s">
        <v>737</v>
      </c>
      <c r="F1141" s="132">
        <v>5200</v>
      </c>
      <c r="G1141" s="131">
        <v>-898.17</v>
      </c>
      <c r="H1141" s="132">
        <v>4301.83</v>
      </c>
    </row>
    <row r="1142" spans="1:8" x14ac:dyDescent="0.5">
      <c r="A1142" s="129"/>
      <c r="B1142" s="130">
        <v>100000482424</v>
      </c>
      <c r="C1142" s="162">
        <v>31</v>
      </c>
      <c r="D1142" s="131" t="s">
        <v>24</v>
      </c>
      <c r="E1142" s="131" t="s">
        <v>737</v>
      </c>
      <c r="F1142" s="143">
        <v>800</v>
      </c>
      <c r="G1142" s="131">
        <v>-799</v>
      </c>
      <c r="H1142" s="143">
        <v>1</v>
      </c>
    </row>
    <row r="1143" spans="1:8" x14ac:dyDescent="0.5">
      <c r="A1143" s="129"/>
      <c r="B1143" s="130">
        <v>100000482424</v>
      </c>
      <c r="C1143" s="162">
        <v>32</v>
      </c>
      <c r="D1143" s="131" t="s">
        <v>24</v>
      </c>
      <c r="E1143" s="131" t="s">
        <v>738</v>
      </c>
      <c r="F1143" s="132">
        <v>13866.67</v>
      </c>
      <c r="G1143" s="132">
        <v>-2395.13</v>
      </c>
      <c r="H1143" s="132">
        <v>11471.54</v>
      </c>
    </row>
    <row r="1144" spans="1:8" x14ac:dyDescent="0.5">
      <c r="A1144" s="129"/>
      <c r="B1144" s="130">
        <v>100000482424</v>
      </c>
      <c r="C1144" s="162">
        <v>33</v>
      </c>
      <c r="D1144" s="131" t="s">
        <v>24</v>
      </c>
      <c r="E1144" s="131" t="s">
        <v>738</v>
      </c>
      <c r="F1144" s="164">
        <v>2133.33</v>
      </c>
      <c r="G1144" s="132">
        <v>-2132.33</v>
      </c>
      <c r="H1144" s="143">
        <v>1</v>
      </c>
    </row>
    <row r="1145" spans="1:8" x14ac:dyDescent="0.5">
      <c r="A1145" s="129"/>
      <c r="B1145" s="130">
        <v>100000482424</v>
      </c>
      <c r="C1145" s="162">
        <v>34</v>
      </c>
      <c r="D1145" s="131" t="s">
        <v>24</v>
      </c>
      <c r="E1145" s="131" t="s">
        <v>739</v>
      </c>
      <c r="F1145" s="132">
        <v>6933.33</v>
      </c>
      <c r="G1145" s="132">
        <v>-1197.56</v>
      </c>
      <c r="H1145" s="132">
        <v>5735.77</v>
      </c>
    </row>
    <row r="1146" spans="1:8" x14ac:dyDescent="0.5">
      <c r="A1146" s="129"/>
      <c r="B1146" s="130">
        <v>100000482424</v>
      </c>
      <c r="C1146" s="162">
        <v>35</v>
      </c>
      <c r="D1146" s="131" t="s">
        <v>24</v>
      </c>
      <c r="E1146" s="131" t="s">
        <v>739</v>
      </c>
      <c r="F1146" s="132">
        <v>6933.33</v>
      </c>
      <c r="G1146" s="132">
        <v>-1197.56</v>
      </c>
      <c r="H1146" s="132">
        <v>5735.77</v>
      </c>
    </row>
    <row r="1147" spans="1:8" x14ac:dyDescent="0.5">
      <c r="A1147" s="129"/>
      <c r="B1147" s="130">
        <v>100000482424</v>
      </c>
      <c r="C1147" s="162">
        <v>36</v>
      </c>
      <c r="D1147" s="131" t="s">
        <v>24</v>
      </c>
      <c r="E1147" s="131" t="s">
        <v>739</v>
      </c>
      <c r="F1147" s="164">
        <v>1066.67</v>
      </c>
      <c r="G1147" s="132">
        <v>-1065.67</v>
      </c>
      <c r="H1147" s="143">
        <v>1</v>
      </c>
    </row>
    <row r="1148" spans="1:8" x14ac:dyDescent="0.5">
      <c r="A1148" s="129"/>
      <c r="B1148" s="130">
        <v>100000482424</v>
      </c>
      <c r="C1148" s="162">
        <v>37</v>
      </c>
      <c r="D1148" s="131" t="s">
        <v>24</v>
      </c>
      <c r="E1148" s="131" t="s">
        <v>739</v>
      </c>
      <c r="F1148" s="164">
        <v>1066.67</v>
      </c>
      <c r="G1148" s="132">
        <v>-1065.67</v>
      </c>
      <c r="H1148" s="143">
        <v>1</v>
      </c>
    </row>
    <row r="1149" spans="1:8" x14ac:dyDescent="0.5">
      <c r="A1149" s="129"/>
      <c r="B1149" s="130">
        <v>100000482424</v>
      </c>
      <c r="C1149" s="162">
        <v>38</v>
      </c>
      <c r="D1149" s="131" t="s">
        <v>24</v>
      </c>
      <c r="E1149" s="131" t="s">
        <v>740</v>
      </c>
      <c r="F1149" s="132">
        <v>20800</v>
      </c>
      <c r="G1149" s="132">
        <v>-3592.69</v>
      </c>
      <c r="H1149" s="132">
        <v>17207.310000000001</v>
      </c>
    </row>
    <row r="1150" spans="1:8" x14ac:dyDescent="0.5">
      <c r="A1150" s="129"/>
      <c r="B1150" s="130">
        <v>100000482424</v>
      </c>
      <c r="C1150" s="162">
        <v>39</v>
      </c>
      <c r="D1150" s="131" t="s">
        <v>24</v>
      </c>
      <c r="E1150" s="131" t="s">
        <v>740</v>
      </c>
      <c r="F1150" s="164">
        <v>3200</v>
      </c>
      <c r="G1150" s="132">
        <v>-3199</v>
      </c>
      <c r="H1150" s="143">
        <v>1</v>
      </c>
    </row>
    <row r="1151" spans="1:8" x14ac:dyDescent="0.5">
      <c r="A1151" s="129"/>
      <c r="B1151" s="130">
        <v>100000482424</v>
      </c>
      <c r="C1151" s="162">
        <v>40</v>
      </c>
      <c r="D1151" s="131" t="s">
        <v>24</v>
      </c>
      <c r="E1151" s="131" t="s">
        <v>741</v>
      </c>
      <c r="F1151" s="132">
        <v>10400</v>
      </c>
      <c r="G1151" s="132">
        <v>-1796.34</v>
      </c>
      <c r="H1151" s="132">
        <v>8603.66</v>
      </c>
    </row>
    <row r="1152" spans="1:8" x14ac:dyDescent="0.5">
      <c r="A1152" s="129"/>
      <c r="B1152" s="130">
        <v>100000482424</v>
      </c>
      <c r="C1152" s="162">
        <v>41</v>
      </c>
      <c r="D1152" s="131" t="s">
        <v>24</v>
      </c>
      <c r="E1152" s="131" t="s">
        <v>741</v>
      </c>
      <c r="F1152" s="132">
        <v>10400</v>
      </c>
      <c r="G1152" s="132">
        <v>-1796.34</v>
      </c>
      <c r="H1152" s="132">
        <v>8603.66</v>
      </c>
    </row>
    <row r="1153" spans="1:8" x14ac:dyDescent="0.5">
      <c r="A1153" s="129"/>
      <c r="B1153" s="130">
        <v>100000482424</v>
      </c>
      <c r="C1153" s="162">
        <v>42</v>
      </c>
      <c r="D1153" s="131" t="s">
        <v>24</v>
      </c>
      <c r="E1153" s="131" t="s">
        <v>741</v>
      </c>
      <c r="F1153" s="132">
        <v>10400</v>
      </c>
      <c r="G1153" s="132">
        <v>-1796.34</v>
      </c>
      <c r="H1153" s="132">
        <v>8603.66</v>
      </c>
    </row>
    <row r="1154" spans="1:8" x14ac:dyDescent="0.5">
      <c r="A1154" s="129"/>
      <c r="B1154" s="130">
        <v>100000482424</v>
      </c>
      <c r="C1154" s="162">
        <v>43</v>
      </c>
      <c r="D1154" s="131" t="s">
        <v>24</v>
      </c>
      <c r="E1154" s="131" t="s">
        <v>741</v>
      </c>
      <c r="F1154" s="164">
        <v>1600</v>
      </c>
      <c r="G1154" s="132">
        <v>-1599</v>
      </c>
      <c r="H1154" s="143">
        <v>1</v>
      </c>
    </row>
    <row r="1155" spans="1:8" x14ac:dyDescent="0.5">
      <c r="A1155" s="129"/>
      <c r="B1155" s="130">
        <v>100000482424</v>
      </c>
      <c r="C1155" s="162">
        <v>44</v>
      </c>
      <c r="D1155" s="131" t="s">
        <v>24</v>
      </c>
      <c r="E1155" s="131" t="s">
        <v>741</v>
      </c>
      <c r="F1155" s="164">
        <v>1600</v>
      </c>
      <c r="G1155" s="132">
        <v>-1599</v>
      </c>
      <c r="H1155" s="143">
        <v>1</v>
      </c>
    </row>
    <row r="1156" spans="1:8" x14ac:dyDescent="0.5">
      <c r="A1156" s="129"/>
      <c r="B1156" s="130">
        <v>100000482424</v>
      </c>
      <c r="C1156" s="162">
        <v>45</v>
      </c>
      <c r="D1156" s="131" t="s">
        <v>24</v>
      </c>
      <c r="E1156" s="131" t="s">
        <v>741</v>
      </c>
      <c r="F1156" s="164">
        <v>1600</v>
      </c>
      <c r="G1156" s="132">
        <v>-1599</v>
      </c>
      <c r="H1156" s="143">
        <v>1</v>
      </c>
    </row>
    <row r="1157" spans="1:8" x14ac:dyDescent="0.5">
      <c r="A1157" s="129"/>
      <c r="B1157" s="130">
        <v>100000482424</v>
      </c>
      <c r="C1157" s="162">
        <v>46</v>
      </c>
      <c r="D1157" s="131" t="s">
        <v>24</v>
      </c>
      <c r="E1157" s="131" t="s">
        <v>742</v>
      </c>
      <c r="F1157" s="132">
        <v>24266.67</v>
      </c>
      <c r="G1157" s="132">
        <v>-4191.47</v>
      </c>
      <c r="H1157" s="132">
        <v>20075.2</v>
      </c>
    </row>
    <row r="1158" spans="1:8" x14ac:dyDescent="0.5">
      <c r="A1158" s="129"/>
      <c r="B1158" s="130">
        <v>100000482424</v>
      </c>
      <c r="C1158" s="162">
        <v>47</v>
      </c>
      <c r="D1158" s="131" t="s">
        <v>24</v>
      </c>
      <c r="E1158" s="131" t="s">
        <v>742</v>
      </c>
      <c r="F1158" s="164">
        <v>3733.33</v>
      </c>
      <c r="G1158" s="132">
        <v>-3732.33</v>
      </c>
      <c r="H1158" s="143">
        <v>1</v>
      </c>
    </row>
    <row r="1159" spans="1:8" x14ac:dyDescent="0.5">
      <c r="A1159" s="129"/>
      <c r="B1159" s="130">
        <v>100000482424</v>
      </c>
      <c r="C1159" s="162">
        <v>48</v>
      </c>
      <c r="D1159" s="131" t="s">
        <v>24</v>
      </c>
      <c r="E1159" s="131" t="s">
        <v>743</v>
      </c>
      <c r="F1159" s="132">
        <v>8233.33</v>
      </c>
      <c r="G1159" s="132">
        <v>-1422.1</v>
      </c>
      <c r="H1159" s="132">
        <v>6811.23</v>
      </c>
    </row>
    <row r="1160" spans="1:8" x14ac:dyDescent="0.5">
      <c r="A1160" s="129"/>
      <c r="B1160" s="130">
        <v>100000482424</v>
      </c>
      <c r="C1160" s="162">
        <v>49</v>
      </c>
      <c r="D1160" s="131" t="s">
        <v>24</v>
      </c>
      <c r="E1160" s="131" t="s">
        <v>743</v>
      </c>
      <c r="F1160" s="164">
        <v>1266.67</v>
      </c>
      <c r="G1160" s="132">
        <v>-1265.67</v>
      </c>
      <c r="H1160" s="143">
        <v>1</v>
      </c>
    </row>
    <row r="1161" spans="1:8" x14ac:dyDescent="0.5">
      <c r="A1161" s="129"/>
      <c r="B1161" s="130">
        <v>100000482424</v>
      </c>
      <c r="C1161" s="162">
        <v>50</v>
      </c>
      <c r="D1161" s="131" t="s">
        <v>24</v>
      </c>
      <c r="E1161" s="131" t="s">
        <v>744</v>
      </c>
      <c r="F1161" s="132">
        <v>15600</v>
      </c>
      <c r="G1161" s="132">
        <v>-2694.51</v>
      </c>
      <c r="H1161" s="132">
        <v>12905.49</v>
      </c>
    </row>
    <row r="1162" spans="1:8" x14ac:dyDescent="0.5">
      <c r="A1162" s="129"/>
      <c r="B1162" s="130">
        <v>100000482424</v>
      </c>
      <c r="C1162" s="162">
        <v>51</v>
      </c>
      <c r="D1162" s="131" t="s">
        <v>24</v>
      </c>
      <c r="E1162" s="131" t="s">
        <v>744</v>
      </c>
      <c r="F1162" s="132">
        <v>15600</v>
      </c>
      <c r="G1162" s="132">
        <v>-2694.51</v>
      </c>
      <c r="H1162" s="132">
        <v>12905.49</v>
      </c>
    </row>
    <row r="1163" spans="1:8" x14ac:dyDescent="0.5">
      <c r="A1163" s="129"/>
      <c r="B1163" s="130">
        <v>100000482424</v>
      </c>
      <c r="C1163" s="162">
        <v>52</v>
      </c>
      <c r="D1163" s="131" t="s">
        <v>24</v>
      </c>
      <c r="E1163" s="131" t="s">
        <v>744</v>
      </c>
      <c r="F1163" s="164">
        <v>2400</v>
      </c>
      <c r="G1163" s="132">
        <v>-2399</v>
      </c>
      <c r="H1163" s="143">
        <v>1</v>
      </c>
    </row>
    <row r="1164" spans="1:8" x14ac:dyDescent="0.5">
      <c r="A1164" s="129"/>
      <c r="B1164" s="130">
        <v>100000482424</v>
      </c>
      <c r="C1164" s="162">
        <v>53</v>
      </c>
      <c r="D1164" s="131" t="s">
        <v>24</v>
      </c>
      <c r="E1164" s="131" t="s">
        <v>744</v>
      </c>
      <c r="F1164" s="164">
        <v>2400</v>
      </c>
      <c r="G1164" s="132">
        <v>-2399</v>
      </c>
      <c r="H1164" s="143">
        <v>1</v>
      </c>
    </row>
    <row r="1165" spans="1:8" x14ac:dyDescent="0.5">
      <c r="A1165" s="129"/>
      <c r="B1165" s="130">
        <v>100000482424</v>
      </c>
      <c r="C1165" s="162">
        <v>54</v>
      </c>
      <c r="D1165" s="131" t="s">
        <v>24</v>
      </c>
      <c r="E1165" s="131" t="s">
        <v>745</v>
      </c>
      <c r="F1165" s="132">
        <v>312000</v>
      </c>
      <c r="G1165" s="132">
        <v>-53890.28</v>
      </c>
      <c r="H1165" s="132">
        <v>258109.72</v>
      </c>
    </row>
    <row r="1166" spans="1:8" x14ac:dyDescent="0.5">
      <c r="A1166" s="129"/>
      <c r="B1166" s="130">
        <v>100000482424</v>
      </c>
      <c r="C1166" s="162">
        <v>55</v>
      </c>
      <c r="D1166" s="131" t="s">
        <v>24</v>
      </c>
      <c r="E1166" s="131" t="s">
        <v>745</v>
      </c>
      <c r="F1166" s="132">
        <v>48000</v>
      </c>
      <c r="G1166" s="132">
        <v>-47999</v>
      </c>
      <c r="H1166" s="143">
        <v>1</v>
      </c>
    </row>
    <row r="1167" spans="1:8" x14ac:dyDescent="0.5">
      <c r="A1167" s="129"/>
      <c r="B1167" s="130">
        <v>100000482424</v>
      </c>
      <c r="C1167" s="162">
        <v>56</v>
      </c>
      <c r="D1167" s="131" t="s">
        <v>24</v>
      </c>
      <c r="E1167" s="131" t="s">
        <v>746</v>
      </c>
      <c r="F1167" s="132">
        <v>8493.33</v>
      </c>
      <c r="G1167" s="132">
        <v>-1467.02</v>
      </c>
      <c r="H1167" s="132">
        <v>7026.31</v>
      </c>
    </row>
    <row r="1168" spans="1:8" x14ac:dyDescent="0.5">
      <c r="A1168" s="129"/>
      <c r="B1168" s="130">
        <v>100000482424</v>
      </c>
      <c r="C1168" s="162">
        <v>57</v>
      </c>
      <c r="D1168" s="131" t="s">
        <v>24</v>
      </c>
      <c r="E1168" s="131" t="s">
        <v>746</v>
      </c>
      <c r="F1168" s="132">
        <v>8493.33</v>
      </c>
      <c r="G1168" s="132">
        <v>-1467.02</v>
      </c>
      <c r="H1168" s="132">
        <v>7026.31</v>
      </c>
    </row>
    <row r="1169" spans="1:8" x14ac:dyDescent="0.5">
      <c r="A1169" s="129"/>
      <c r="B1169" s="130">
        <v>100000482424</v>
      </c>
      <c r="C1169" s="162">
        <v>58</v>
      </c>
      <c r="D1169" s="131" t="s">
        <v>24</v>
      </c>
      <c r="E1169" s="131" t="s">
        <v>746</v>
      </c>
      <c r="F1169" s="164">
        <v>1306.67</v>
      </c>
      <c r="G1169" s="132">
        <v>-1305.67</v>
      </c>
      <c r="H1169" s="143">
        <v>1</v>
      </c>
    </row>
    <row r="1170" spans="1:8" x14ac:dyDescent="0.5">
      <c r="A1170" s="129"/>
      <c r="B1170" s="130">
        <v>100000482424</v>
      </c>
      <c r="C1170" s="162">
        <v>59</v>
      </c>
      <c r="D1170" s="131" t="s">
        <v>24</v>
      </c>
      <c r="E1170" s="131" t="s">
        <v>746</v>
      </c>
      <c r="F1170" s="164">
        <v>1306.67</v>
      </c>
      <c r="G1170" s="132">
        <v>-1305.67</v>
      </c>
      <c r="H1170" s="143">
        <v>1</v>
      </c>
    </row>
    <row r="1171" spans="1:8" x14ac:dyDescent="0.5">
      <c r="A1171" s="129"/>
      <c r="B1171" s="130">
        <v>100000482424</v>
      </c>
      <c r="C1171" s="162">
        <v>60</v>
      </c>
      <c r="D1171" s="131" t="s">
        <v>24</v>
      </c>
      <c r="E1171" s="131" t="s">
        <v>747</v>
      </c>
      <c r="F1171" s="132">
        <v>6846.67</v>
      </c>
      <c r="G1171" s="132">
        <v>-1182.5899999999999</v>
      </c>
      <c r="H1171" s="132">
        <v>5664.08</v>
      </c>
    </row>
    <row r="1172" spans="1:8" x14ac:dyDescent="0.5">
      <c r="A1172" s="129"/>
      <c r="B1172" s="130">
        <v>100000482424</v>
      </c>
      <c r="C1172" s="162">
        <v>61</v>
      </c>
      <c r="D1172" s="131" t="s">
        <v>24</v>
      </c>
      <c r="E1172" s="131" t="s">
        <v>747</v>
      </c>
      <c r="F1172" s="164">
        <v>1053.33</v>
      </c>
      <c r="G1172" s="132">
        <v>-1052.33</v>
      </c>
      <c r="H1172" s="143">
        <v>1</v>
      </c>
    </row>
    <row r="1173" spans="1:8" x14ac:dyDescent="0.5">
      <c r="A1173" s="129"/>
      <c r="B1173" s="130">
        <v>100000482424</v>
      </c>
      <c r="C1173" s="162">
        <v>62</v>
      </c>
      <c r="D1173" s="131" t="s">
        <v>24</v>
      </c>
      <c r="E1173" s="131" t="s">
        <v>748</v>
      </c>
      <c r="F1173" s="132">
        <v>51133.33</v>
      </c>
      <c r="G1173" s="132">
        <v>-8832.02</v>
      </c>
      <c r="H1173" s="132">
        <v>42301.31</v>
      </c>
    </row>
    <row r="1174" spans="1:8" x14ac:dyDescent="0.5">
      <c r="A1174" s="129"/>
      <c r="B1174" s="130">
        <v>100000482424</v>
      </c>
      <c r="C1174" s="162">
        <v>63</v>
      </c>
      <c r="D1174" s="131" t="s">
        <v>24</v>
      </c>
      <c r="E1174" s="131" t="s">
        <v>748</v>
      </c>
      <c r="F1174" s="132">
        <v>7866.67</v>
      </c>
      <c r="G1174" s="132">
        <v>-7865.67</v>
      </c>
      <c r="H1174" s="143">
        <v>1</v>
      </c>
    </row>
    <row r="1175" spans="1:8" x14ac:dyDescent="0.5">
      <c r="A1175" s="129"/>
      <c r="B1175" s="130">
        <v>100000482424</v>
      </c>
      <c r="C1175" s="162">
        <v>64</v>
      </c>
      <c r="D1175" s="131" t="s">
        <v>24</v>
      </c>
      <c r="E1175" s="131" t="s">
        <v>749</v>
      </c>
      <c r="F1175" s="132">
        <v>2253333.34</v>
      </c>
      <c r="G1175" s="132">
        <v>-389207.6</v>
      </c>
      <c r="H1175" s="132">
        <v>1864125.74</v>
      </c>
    </row>
    <row r="1176" spans="1:8" x14ac:dyDescent="0.5">
      <c r="A1176" s="129"/>
      <c r="B1176" s="130">
        <v>100000482424</v>
      </c>
      <c r="C1176" s="162">
        <v>65</v>
      </c>
      <c r="D1176" s="131" t="s">
        <v>24</v>
      </c>
      <c r="E1176" s="131" t="s">
        <v>749</v>
      </c>
      <c r="F1176" s="132">
        <v>346666.66</v>
      </c>
      <c r="G1176" s="132">
        <v>-346665.66</v>
      </c>
      <c r="H1176" s="143">
        <v>1</v>
      </c>
    </row>
    <row r="1177" spans="1:8" x14ac:dyDescent="0.5">
      <c r="A1177" s="129"/>
      <c r="B1177" s="130">
        <v>100000482424</v>
      </c>
      <c r="C1177" s="162">
        <v>66</v>
      </c>
      <c r="D1177" s="131" t="s">
        <v>24</v>
      </c>
      <c r="E1177" s="131" t="s">
        <v>750</v>
      </c>
      <c r="F1177" s="132">
        <v>115111.11</v>
      </c>
      <c r="G1177" s="132">
        <v>-36918.15</v>
      </c>
      <c r="H1177" s="132">
        <v>78192.960000000006</v>
      </c>
    </row>
    <row r="1178" spans="1:8" x14ac:dyDescent="0.5">
      <c r="A1178" s="129"/>
      <c r="B1178" s="130">
        <v>100000482424</v>
      </c>
      <c r="C1178" s="162">
        <v>67</v>
      </c>
      <c r="D1178" s="131" t="s">
        <v>24</v>
      </c>
      <c r="E1178" s="131" t="s">
        <v>750</v>
      </c>
      <c r="F1178" s="132">
        <v>115111.11</v>
      </c>
      <c r="G1178" s="132">
        <v>-36918.15</v>
      </c>
      <c r="H1178" s="132">
        <v>78192.960000000006</v>
      </c>
    </row>
    <row r="1179" spans="1:8" x14ac:dyDescent="0.5">
      <c r="A1179" s="129"/>
      <c r="B1179" s="130">
        <v>100000482424</v>
      </c>
      <c r="C1179" s="162">
        <v>68</v>
      </c>
      <c r="D1179" s="131" t="s">
        <v>24</v>
      </c>
      <c r="E1179" s="131" t="s">
        <v>750</v>
      </c>
      <c r="F1179" s="132">
        <v>32888.89</v>
      </c>
      <c r="G1179" s="132">
        <v>-32887.89</v>
      </c>
      <c r="H1179" s="143">
        <v>1</v>
      </c>
    </row>
    <row r="1180" spans="1:8" x14ac:dyDescent="0.5">
      <c r="A1180" s="129"/>
      <c r="B1180" s="130">
        <v>100000482424</v>
      </c>
      <c r="C1180" s="162">
        <v>69</v>
      </c>
      <c r="D1180" s="131" t="s">
        <v>24</v>
      </c>
      <c r="E1180" s="131" t="s">
        <v>750</v>
      </c>
      <c r="F1180" s="132">
        <v>32888.89</v>
      </c>
      <c r="G1180" s="132">
        <v>-32887.89</v>
      </c>
      <c r="H1180" s="143">
        <v>1</v>
      </c>
    </row>
    <row r="1181" spans="1:8" x14ac:dyDescent="0.5">
      <c r="A1181" s="129"/>
      <c r="B1181" s="130">
        <v>100000482424</v>
      </c>
      <c r="C1181" s="162">
        <v>70</v>
      </c>
      <c r="D1181" s="131" t="s">
        <v>24</v>
      </c>
      <c r="E1181" s="131" t="s">
        <v>751</v>
      </c>
      <c r="F1181" s="164">
        <v>4433.33</v>
      </c>
      <c r="G1181" s="132">
        <v>-1421.85</v>
      </c>
      <c r="H1181" s="132">
        <v>3011.48</v>
      </c>
    </row>
    <row r="1182" spans="1:8" x14ac:dyDescent="0.5">
      <c r="A1182" s="129"/>
      <c r="B1182" s="130">
        <v>100000482424</v>
      </c>
      <c r="C1182" s="162">
        <v>71</v>
      </c>
      <c r="D1182" s="131" t="s">
        <v>24</v>
      </c>
      <c r="E1182" s="131" t="s">
        <v>751</v>
      </c>
      <c r="F1182" s="164">
        <v>1266.67</v>
      </c>
      <c r="G1182" s="132">
        <v>-1265.67</v>
      </c>
      <c r="H1182" s="143">
        <v>1</v>
      </c>
    </row>
    <row r="1183" spans="1:8" x14ac:dyDescent="0.5">
      <c r="A1183" s="129"/>
      <c r="B1183" s="130">
        <v>100000482424</v>
      </c>
      <c r="C1183" s="162">
        <v>72</v>
      </c>
      <c r="D1183" s="131" t="s">
        <v>24</v>
      </c>
      <c r="E1183" s="131" t="s">
        <v>752</v>
      </c>
      <c r="F1183" s="132">
        <v>16333.33</v>
      </c>
      <c r="G1183" s="132">
        <v>-5238.3900000000003</v>
      </c>
      <c r="H1183" s="132">
        <v>11094.94</v>
      </c>
    </row>
    <row r="1184" spans="1:8" x14ac:dyDescent="0.5">
      <c r="A1184" s="129"/>
      <c r="B1184" s="130">
        <v>100000482424</v>
      </c>
      <c r="C1184" s="162">
        <v>73</v>
      </c>
      <c r="D1184" s="131" t="s">
        <v>24</v>
      </c>
      <c r="E1184" s="131" t="s">
        <v>752</v>
      </c>
      <c r="F1184" s="164">
        <v>4666.67</v>
      </c>
      <c r="G1184" s="132">
        <v>-4665.67</v>
      </c>
      <c r="H1184" s="143">
        <v>1</v>
      </c>
    </row>
    <row r="1185" spans="1:8" x14ac:dyDescent="0.5">
      <c r="A1185" s="129"/>
      <c r="B1185" s="130">
        <v>100000482424</v>
      </c>
      <c r="C1185" s="162">
        <v>74</v>
      </c>
      <c r="D1185" s="131" t="s">
        <v>24</v>
      </c>
      <c r="E1185" s="131" t="s">
        <v>753</v>
      </c>
      <c r="F1185" s="132">
        <v>13222.22</v>
      </c>
      <c r="G1185" s="132">
        <v>-4240.6000000000004</v>
      </c>
      <c r="H1185" s="132">
        <v>8981.6200000000008</v>
      </c>
    </row>
    <row r="1186" spans="1:8" x14ac:dyDescent="0.5">
      <c r="A1186" s="129"/>
      <c r="B1186" s="130">
        <v>100000482424</v>
      </c>
      <c r="C1186" s="162">
        <v>75</v>
      </c>
      <c r="D1186" s="131" t="s">
        <v>24</v>
      </c>
      <c r="E1186" s="131" t="s">
        <v>753</v>
      </c>
      <c r="F1186" s="164">
        <v>3777.78</v>
      </c>
      <c r="G1186" s="132">
        <v>-3776.78</v>
      </c>
      <c r="H1186" s="143">
        <v>1</v>
      </c>
    </row>
    <row r="1187" spans="1:8" x14ac:dyDescent="0.5">
      <c r="A1187" s="129"/>
      <c r="B1187" s="130">
        <v>100000482424</v>
      </c>
      <c r="C1187" s="162">
        <v>76</v>
      </c>
      <c r="D1187" s="131" t="s">
        <v>24</v>
      </c>
      <c r="E1187" s="131" t="s">
        <v>754</v>
      </c>
      <c r="F1187" s="132">
        <v>116666.67</v>
      </c>
      <c r="G1187" s="132">
        <v>-37417.050000000003</v>
      </c>
      <c r="H1187" s="132">
        <v>79249.62</v>
      </c>
    </row>
    <row r="1188" spans="1:8" x14ac:dyDescent="0.5">
      <c r="A1188" s="129"/>
      <c r="B1188" s="130">
        <v>100000482424</v>
      </c>
      <c r="C1188" s="162">
        <v>77</v>
      </c>
      <c r="D1188" s="131" t="s">
        <v>24</v>
      </c>
      <c r="E1188" s="131" t="s">
        <v>754</v>
      </c>
      <c r="F1188" s="132">
        <v>33333.33</v>
      </c>
      <c r="G1188" s="132">
        <v>-33332.33</v>
      </c>
      <c r="H1188" s="143">
        <v>1</v>
      </c>
    </row>
    <row r="1189" spans="1:8" x14ac:dyDescent="0.5">
      <c r="A1189" s="129"/>
      <c r="B1189" s="130">
        <v>100000482424</v>
      </c>
      <c r="C1189" s="162">
        <v>78</v>
      </c>
      <c r="D1189" s="131" t="s">
        <v>24</v>
      </c>
      <c r="E1189" s="131" t="s">
        <v>755</v>
      </c>
      <c r="F1189" s="132">
        <v>12055.56</v>
      </c>
      <c r="G1189" s="132">
        <v>-3866.43</v>
      </c>
      <c r="H1189" s="132">
        <v>8189.13</v>
      </c>
    </row>
    <row r="1190" spans="1:8" x14ac:dyDescent="0.5">
      <c r="A1190" s="129"/>
      <c r="B1190" s="130">
        <v>100000482424</v>
      </c>
      <c r="C1190" s="162">
        <v>79</v>
      </c>
      <c r="D1190" s="131" t="s">
        <v>24</v>
      </c>
      <c r="E1190" s="131" t="s">
        <v>755</v>
      </c>
      <c r="F1190" s="164">
        <v>3444.44</v>
      </c>
      <c r="G1190" s="132">
        <v>-3443.44</v>
      </c>
      <c r="H1190" s="143">
        <v>1</v>
      </c>
    </row>
    <row r="1191" spans="1:8" x14ac:dyDescent="0.5">
      <c r="A1191" s="129"/>
      <c r="B1191" s="130">
        <v>100000482424</v>
      </c>
      <c r="C1191" s="162">
        <v>80</v>
      </c>
      <c r="D1191" s="131" t="s">
        <v>24</v>
      </c>
      <c r="E1191" s="131" t="s">
        <v>756</v>
      </c>
      <c r="F1191" s="132">
        <v>16333.33</v>
      </c>
      <c r="G1191" s="132">
        <v>-5238.3900000000003</v>
      </c>
      <c r="H1191" s="132">
        <v>11094.94</v>
      </c>
    </row>
    <row r="1192" spans="1:8" x14ac:dyDescent="0.5">
      <c r="A1192" s="129"/>
      <c r="B1192" s="130">
        <v>100000482424</v>
      </c>
      <c r="C1192" s="162">
        <v>81</v>
      </c>
      <c r="D1192" s="131" t="s">
        <v>24</v>
      </c>
      <c r="E1192" s="131" t="s">
        <v>756</v>
      </c>
      <c r="F1192" s="164">
        <v>4666.67</v>
      </c>
      <c r="G1192" s="132">
        <v>-4665.67</v>
      </c>
      <c r="H1192" s="143">
        <v>1</v>
      </c>
    </row>
    <row r="1193" spans="1:8" x14ac:dyDescent="0.5">
      <c r="A1193" s="129"/>
      <c r="B1193" s="130">
        <v>100000482424</v>
      </c>
      <c r="C1193" s="162">
        <v>82</v>
      </c>
      <c r="D1193" s="131" t="s">
        <v>24</v>
      </c>
      <c r="E1193" s="131" t="s">
        <v>755</v>
      </c>
      <c r="F1193" s="132">
        <v>12055.56</v>
      </c>
      <c r="G1193" s="132">
        <v>-3866.43</v>
      </c>
      <c r="H1193" s="132">
        <v>8189.13</v>
      </c>
    </row>
    <row r="1194" spans="1:8" x14ac:dyDescent="0.5">
      <c r="A1194" s="129"/>
      <c r="B1194" s="130">
        <v>100000482424</v>
      </c>
      <c r="C1194" s="162">
        <v>83</v>
      </c>
      <c r="D1194" s="131" t="s">
        <v>24</v>
      </c>
      <c r="E1194" s="131" t="s">
        <v>755</v>
      </c>
      <c r="F1194" s="164">
        <v>3444.44</v>
      </c>
      <c r="G1194" s="132">
        <v>-3443.44</v>
      </c>
      <c r="H1194" s="143">
        <v>1</v>
      </c>
    </row>
    <row r="1195" spans="1:8" x14ac:dyDescent="0.5">
      <c r="A1195" s="129"/>
      <c r="B1195" s="130">
        <v>100000482424</v>
      </c>
      <c r="C1195" s="162">
        <v>84</v>
      </c>
      <c r="D1195" s="131" t="s">
        <v>24</v>
      </c>
      <c r="E1195" s="131" t="s">
        <v>757</v>
      </c>
      <c r="F1195" s="164">
        <v>4666.67</v>
      </c>
      <c r="G1195" s="132">
        <v>-1496.68</v>
      </c>
      <c r="H1195" s="132">
        <v>3169.99</v>
      </c>
    </row>
    <row r="1196" spans="1:8" x14ac:dyDescent="0.5">
      <c r="A1196" s="129"/>
      <c r="B1196" s="130">
        <v>100000482424</v>
      </c>
      <c r="C1196" s="162">
        <v>85</v>
      </c>
      <c r="D1196" s="131" t="s">
        <v>24</v>
      </c>
      <c r="E1196" s="131" t="s">
        <v>757</v>
      </c>
      <c r="F1196" s="164">
        <v>1333.33</v>
      </c>
      <c r="G1196" s="132">
        <v>-1332.33</v>
      </c>
      <c r="H1196" s="143">
        <v>1</v>
      </c>
    </row>
    <row r="1197" spans="1:8" x14ac:dyDescent="0.5">
      <c r="A1197" s="129"/>
      <c r="B1197" s="130">
        <v>100000482424</v>
      </c>
      <c r="C1197" s="162">
        <v>86</v>
      </c>
      <c r="D1197" s="131" t="s">
        <v>24</v>
      </c>
      <c r="E1197" s="131" t="s">
        <v>758</v>
      </c>
      <c r="F1197" s="132">
        <v>140000</v>
      </c>
      <c r="G1197" s="132">
        <v>-44900.46</v>
      </c>
      <c r="H1197" s="132">
        <v>95099.54</v>
      </c>
    </row>
    <row r="1198" spans="1:8" x14ac:dyDescent="0.5">
      <c r="A1198" s="129"/>
      <c r="B1198" s="130">
        <v>100000482424</v>
      </c>
      <c r="C1198" s="162">
        <v>87</v>
      </c>
      <c r="D1198" s="131" t="s">
        <v>24</v>
      </c>
      <c r="E1198" s="131" t="s">
        <v>758</v>
      </c>
      <c r="F1198" s="132">
        <v>40000</v>
      </c>
      <c r="G1198" s="132">
        <v>-39999</v>
      </c>
      <c r="H1198" s="143">
        <v>1</v>
      </c>
    </row>
    <row r="1199" spans="1:8" x14ac:dyDescent="0.5">
      <c r="A1199" s="129"/>
      <c r="B1199" s="130">
        <v>100000482424</v>
      </c>
      <c r="C1199" s="162">
        <v>88</v>
      </c>
      <c r="D1199" s="131" t="s">
        <v>24</v>
      </c>
      <c r="E1199" s="131" t="s">
        <v>759</v>
      </c>
      <c r="F1199" s="132">
        <v>46800</v>
      </c>
      <c r="G1199" s="132">
        <v>-8083.54</v>
      </c>
      <c r="H1199" s="132">
        <v>38716.46</v>
      </c>
    </row>
    <row r="1200" spans="1:8" x14ac:dyDescent="0.5">
      <c r="A1200" s="129"/>
      <c r="B1200" s="130">
        <v>100000482424</v>
      </c>
      <c r="C1200" s="162">
        <v>89</v>
      </c>
      <c r="D1200" s="131" t="s">
        <v>24</v>
      </c>
      <c r="E1200" s="131" t="s">
        <v>759</v>
      </c>
      <c r="F1200" s="132">
        <v>46800</v>
      </c>
      <c r="G1200" s="132">
        <v>-8083.54</v>
      </c>
      <c r="H1200" s="132">
        <v>38716.46</v>
      </c>
    </row>
    <row r="1201" spans="1:8" x14ac:dyDescent="0.5">
      <c r="A1201" s="129"/>
      <c r="B1201" s="130">
        <v>100000482424</v>
      </c>
      <c r="C1201" s="162">
        <v>90</v>
      </c>
      <c r="D1201" s="131" t="s">
        <v>24</v>
      </c>
      <c r="E1201" s="131" t="s">
        <v>759</v>
      </c>
      <c r="F1201" s="132">
        <v>46800</v>
      </c>
      <c r="G1201" s="132">
        <v>-8083.54</v>
      </c>
      <c r="H1201" s="132">
        <v>38716.46</v>
      </c>
    </row>
    <row r="1202" spans="1:8" x14ac:dyDescent="0.5">
      <c r="A1202" s="129"/>
      <c r="B1202" s="130">
        <v>100000482424</v>
      </c>
      <c r="C1202" s="162">
        <v>91</v>
      </c>
      <c r="D1202" s="131" t="s">
        <v>24</v>
      </c>
      <c r="E1202" s="131" t="s">
        <v>759</v>
      </c>
      <c r="F1202" s="132">
        <v>46800</v>
      </c>
      <c r="G1202" s="132">
        <v>-8083.54</v>
      </c>
      <c r="H1202" s="132">
        <v>38716.46</v>
      </c>
    </row>
    <row r="1203" spans="1:8" x14ac:dyDescent="0.5">
      <c r="A1203" s="129"/>
      <c r="B1203" s="130">
        <v>100000482424</v>
      </c>
      <c r="C1203" s="162">
        <v>92</v>
      </c>
      <c r="D1203" s="131" t="s">
        <v>24</v>
      </c>
      <c r="E1203" s="131" t="s">
        <v>759</v>
      </c>
      <c r="F1203" s="132">
        <v>46800</v>
      </c>
      <c r="G1203" s="132">
        <v>-8083.54</v>
      </c>
      <c r="H1203" s="132">
        <v>38716.46</v>
      </c>
    </row>
    <row r="1204" spans="1:8" x14ac:dyDescent="0.5">
      <c r="A1204" s="129"/>
      <c r="B1204" s="130">
        <v>100000482424</v>
      </c>
      <c r="C1204" s="162">
        <v>93</v>
      </c>
      <c r="D1204" s="131" t="s">
        <v>24</v>
      </c>
      <c r="E1204" s="131" t="s">
        <v>759</v>
      </c>
      <c r="F1204" s="132">
        <v>46800</v>
      </c>
      <c r="G1204" s="132">
        <v>-8083.54</v>
      </c>
      <c r="H1204" s="132">
        <v>38716.46</v>
      </c>
    </row>
    <row r="1205" spans="1:8" x14ac:dyDescent="0.5">
      <c r="A1205" s="129"/>
      <c r="B1205" s="130">
        <v>100000482424</v>
      </c>
      <c r="C1205" s="162">
        <v>94</v>
      </c>
      <c r="D1205" s="131" t="s">
        <v>24</v>
      </c>
      <c r="E1205" s="131" t="s">
        <v>759</v>
      </c>
      <c r="F1205" s="132">
        <v>46800</v>
      </c>
      <c r="G1205" s="132">
        <v>-8083.54</v>
      </c>
      <c r="H1205" s="132">
        <v>38716.46</v>
      </c>
    </row>
    <row r="1206" spans="1:8" x14ac:dyDescent="0.5">
      <c r="A1206" s="129"/>
      <c r="B1206" s="130">
        <v>100000482424</v>
      </c>
      <c r="C1206" s="162">
        <v>95</v>
      </c>
      <c r="D1206" s="131" t="s">
        <v>24</v>
      </c>
      <c r="E1206" s="131" t="s">
        <v>759</v>
      </c>
      <c r="F1206" s="132">
        <v>46800</v>
      </c>
      <c r="G1206" s="132">
        <v>-8083.54</v>
      </c>
      <c r="H1206" s="132">
        <v>38716.46</v>
      </c>
    </row>
    <row r="1207" spans="1:8" x14ac:dyDescent="0.5">
      <c r="A1207" s="129"/>
      <c r="B1207" s="130">
        <v>100000482424</v>
      </c>
      <c r="C1207" s="162">
        <v>96</v>
      </c>
      <c r="D1207" s="131" t="s">
        <v>24</v>
      </c>
      <c r="E1207" s="131" t="s">
        <v>759</v>
      </c>
      <c r="F1207" s="132">
        <v>46800</v>
      </c>
      <c r="G1207" s="132">
        <v>-8083.54</v>
      </c>
      <c r="H1207" s="132">
        <v>38716.46</v>
      </c>
    </row>
    <row r="1208" spans="1:8" x14ac:dyDescent="0.5">
      <c r="A1208" s="129"/>
      <c r="B1208" s="130">
        <v>100000482424</v>
      </c>
      <c r="C1208" s="162">
        <v>97</v>
      </c>
      <c r="D1208" s="131" t="s">
        <v>24</v>
      </c>
      <c r="E1208" s="131" t="s">
        <v>759</v>
      </c>
      <c r="F1208" s="132">
        <v>46800</v>
      </c>
      <c r="G1208" s="132">
        <v>-8083.54</v>
      </c>
      <c r="H1208" s="132">
        <v>38716.46</v>
      </c>
    </row>
    <row r="1209" spans="1:8" x14ac:dyDescent="0.5">
      <c r="A1209" s="129"/>
      <c r="B1209" s="130">
        <v>100000482424</v>
      </c>
      <c r="C1209" s="162">
        <v>98</v>
      </c>
      <c r="D1209" s="131" t="s">
        <v>24</v>
      </c>
      <c r="E1209" s="131" t="s">
        <v>759</v>
      </c>
      <c r="F1209" s="132">
        <v>7200</v>
      </c>
      <c r="G1209" s="132">
        <v>-7199</v>
      </c>
      <c r="H1209" s="143">
        <v>1</v>
      </c>
    </row>
    <row r="1210" spans="1:8" x14ac:dyDescent="0.5">
      <c r="A1210" s="129"/>
      <c r="B1210" s="130">
        <v>100000482424</v>
      </c>
      <c r="C1210" s="162">
        <v>99</v>
      </c>
      <c r="D1210" s="131" t="s">
        <v>24</v>
      </c>
      <c r="E1210" s="131" t="s">
        <v>759</v>
      </c>
      <c r="F1210" s="132">
        <v>7200</v>
      </c>
      <c r="G1210" s="132">
        <v>-7199</v>
      </c>
      <c r="H1210" s="143">
        <v>1</v>
      </c>
    </row>
    <row r="1211" spans="1:8" x14ac:dyDescent="0.5">
      <c r="A1211" s="129"/>
      <c r="B1211" s="130">
        <v>100000482424</v>
      </c>
      <c r="C1211" s="162">
        <v>100</v>
      </c>
      <c r="D1211" s="131" t="s">
        <v>24</v>
      </c>
      <c r="E1211" s="131" t="s">
        <v>759</v>
      </c>
      <c r="F1211" s="132">
        <v>7200</v>
      </c>
      <c r="G1211" s="132">
        <v>-7199</v>
      </c>
      <c r="H1211" s="143">
        <v>1</v>
      </c>
    </row>
    <row r="1212" spans="1:8" x14ac:dyDescent="0.5">
      <c r="A1212" s="129"/>
      <c r="B1212" s="130">
        <v>100000482424</v>
      </c>
      <c r="C1212" s="162">
        <v>101</v>
      </c>
      <c r="D1212" s="131" t="s">
        <v>24</v>
      </c>
      <c r="E1212" s="131" t="s">
        <v>759</v>
      </c>
      <c r="F1212" s="132">
        <v>7200</v>
      </c>
      <c r="G1212" s="132">
        <v>-7199</v>
      </c>
      <c r="H1212" s="143">
        <v>1</v>
      </c>
    </row>
    <row r="1213" spans="1:8" x14ac:dyDescent="0.5">
      <c r="A1213" s="129"/>
      <c r="B1213" s="130">
        <v>100000482424</v>
      </c>
      <c r="C1213" s="162">
        <v>102</v>
      </c>
      <c r="D1213" s="131" t="s">
        <v>24</v>
      </c>
      <c r="E1213" s="131" t="s">
        <v>759</v>
      </c>
      <c r="F1213" s="132">
        <v>7200</v>
      </c>
      <c r="G1213" s="132">
        <v>-7199</v>
      </c>
      <c r="H1213" s="143">
        <v>1</v>
      </c>
    </row>
    <row r="1214" spans="1:8" x14ac:dyDescent="0.5">
      <c r="A1214" s="129"/>
      <c r="B1214" s="130">
        <v>100000482424</v>
      </c>
      <c r="C1214" s="162">
        <v>103</v>
      </c>
      <c r="D1214" s="131" t="s">
        <v>24</v>
      </c>
      <c r="E1214" s="131" t="s">
        <v>759</v>
      </c>
      <c r="F1214" s="132">
        <v>7200</v>
      </c>
      <c r="G1214" s="132">
        <v>-7199</v>
      </c>
      <c r="H1214" s="143">
        <v>1</v>
      </c>
    </row>
    <row r="1215" spans="1:8" x14ac:dyDescent="0.5">
      <c r="A1215" s="129"/>
      <c r="B1215" s="130">
        <v>100000482424</v>
      </c>
      <c r="C1215" s="162">
        <v>104</v>
      </c>
      <c r="D1215" s="131" t="s">
        <v>24</v>
      </c>
      <c r="E1215" s="131" t="s">
        <v>759</v>
      </c>
      <c r="F1215" s="132">
        <v>7200</v>
      </c>
      <c r="G1215" s="132">
        <v>-7199</v>
      </c>
      <c r="H1215" s="143">
        <v>1</v>
      </c>
    </row>
    <row r="1216" spans="1:8" x14ac:dyDescent="0.5">
      <c r="A1216" s="129"/>
      <c r="B1216" s="130">
        <v>100000482424</v>
      </c>
      <c r="C1216" s="162">
        <v>105</v>
      </c>
      <c r="D1216" s="131" t="s">
        <v>24</v>
      </c>
      <c r="E1216" s="131" t="s">
        <v>759</v>
      </c>
      <c r="F1216" s="132">
        <v>7200</v>
      </c>
      <c r="G1216" s="132">
        <v>-7199</v>
      </c>
      <c r="H1216" s="143">
        <v>1</v>
      </c>
    </row>
    <row r="1217" spans="1:8" x14ac:dyDescent="0.5">
      <c r="A1217" s="129"/>
      <c r="B1217" s="130">
        <v>100000482424</v>
      </c>
      <c r="C1217" s="162">
        <v>106</v>
      </c>
      <c r="D1217" s="131" t="s">
        <v>24</v>
      </c>
      <c r="E1217" s="131" t="s">
        <v>759</v>
      </c>
      <c r="F1217" s="132">
        <v>7200</v>
      </c>
      <c r="G1217" s="132">
        <v>-7199</v>
      </c>
      <c r="H1217" s="143">
        <v>1</v>
      </c>
    </row>
    <row r="1218" spans="1:8" x14ac:dyDescent="0.5">
      <c r="A1218" s="129"/>
      <c r="B1218" s="130">
        <v>100000482424</v>
      </c>
      <c r="C1218" s="162">
        <v>107</v>
      </c>
      <c r="D1218" s="131" t="s">
        <v>24</v>
      </c>
      <c r="E1218" s="131" t="s">
        <v>759</v>
      </c>
      <c r="F1218" s="132">
        <v>7200</v>
      </c>
      <c r="G1218" s="132">
        <v>-7199</v>
      </c>
      <c r="H1218" s="143">
        <v>1</v>
      </c>
    </row>
    <row r="1219" spans="1:8" x14ac:dyDescent="0.5">
      <c r="A1219" s="129"/>
      <c r="B1219" s="130">
        <v>100000482424</v>
      </c>
      <c r="C1219" s="162">
        <v>108</v>
      </c>
      <c r="D1219" s="131" t="s">
        <v>24</v>
      </c>
      <c r="E1219" s="131" t="s">
        <v>760</v>
      </c>
      <c r="F1219" s="132">
        <v>21666.67</v>
      </c>
      <c r="G1219" s="132">
        <v>-3742.38</v>
      </c>
      <c r="H1219" s="132">
        <v>17924.29</v>
      </c>
    </row>
    <row r="1220" spans="1:8" x14ac:dyDescent="0.5">
      <c r="A1220" s="129"/>
      <c r="B1220" s="130">
        <v>100000482424</v>
      </c>
      <c r="C1220" s="162">
        <v>109</v>
      </c>
      <c r="D1220" s="131" t="s">
        <v>24</v>
      </c>
      <c r="E1220" s="131" t="s">
        <v>760</v>
      </c>
      <c r="F1220" s="132">
        <v>21666.67</v>
      </c>
      <c r="G1220" s="132">
        <v>-3742.38</v>
      </c>
      <c r="H1220" s="132">
        <v>17924.29</v>
      </c>
    </row>
    <row r="1221" spans="1:8" x14ac:dyDescent="0.5">
      <c r="A1221" s="129"/>
      <c r="B1221" s="130">
        <v>100000482424</v>
      </c>
      <c r="C1221" s="162">
        <v>110</v>
      </c>
      <c r="D1221" s="131" t="s">
        <v>24</v>
      </c>
      <c r="E1221" s="131" t="s">
        <v>760</v>
      </c>
      <c r="F1221" s="132">
        <v>21666.67</v>
      </c>
      <c r="G1221" s="132">
        <v>-3742.38</v>
      </c>
      <c r="H1221" s="132">
        <v>17924.29</v>
      </c>
    </row>
    <row r="1222" spans="1:8" x14ac:dyDescent="0.5">
      <c r="A1222" s="129"/>
      <c r="B1222" s="130">
        <v>100000482424</v>
      </c>
      <c r="C1222" s="162">
        <v>111</v>
      </c>
      <c r="D1222" s="131" t="s">
        <v>24</v>
      </c>
      <c r="E1222" s="131" t="s">
        <v>760</v>
      </c>
      <c r="F1222" s="132">
        <v>21666.67</v>
      </c>
      <c r="G1222" s="132">
        <v>-3742.38</v>
      </c>
      <c r="H1222" s="132">
        <v>17924.29</v>
      </c>
    </row>
    <row r="1223" spans="1:8" x14ac:dyDescent="0.5">
      <c r="A1223" s="129"/>
      <c r="B1223" s="130">
        <v>100000482424</v>
      </c>
      <c r="C1223" s="162">
        <v>112</v>
      </c>
      <c r="D1223" s="131" t="s">
        <v>24</v>
      </c>
      <c r="E1223" s="131" t="s">
        <v>760</v>
      </c>
      <c r="F1223" s="132">
        <v>21666.67</v>
      </c>
      <c r="G1223" s="132">
        <v>-3742.38</v>
      </c>
      <c r="H1223" s="132">
        <v>17924.29</v>
      </c>
    </row>
    <row r="1224" spans="1:8" x14ac:dyDescent="0.5">
      <c r="A1224" s="129"/>
      <c r="B1224" s="130">
        <v>100000482424</v>
      </c>
      <c r="C1224" s="162">
        <v>113</v>
      </c>
      <c r="D1224" s="131" t="s">
        <v>24</v>
      </c>
      <c r="E1224" s="131" t="s">
        <v>760</v>
      </c>
      <c r="F1224" s="164">
        <v>3333.33</v>
      </c>
      <c r="G1224" s="132">
        <v>-3332.33</v>
      </c>
      <c r="H1224" s="143">
        <v>1</v>
      </c>
    </row>
    <row r="1225" spans="1:8" x14ac:dyDescent="0.5">
      <c r="A1225" s="129"/>
      <c r="B1225" s="130">
        <v>100000482424</v>
      </c>
      <c r="C1225" s="162">
        <v>114</v>
      </c>
      <c r="D1225" s="131" t="s">
        <v>24</v>
      </c>
      <c r="E1225" s="131" t="s">
        <v>760</v>
      </c>
      <c r="F1225" s="164">
        <v>3333.33</v>
      </c>
      <c r="G1225" s="132">
        <v>-3332.33</v>
      </c>
      <c r="H1225" s="143">
        <v>1</v>
      </c>
    </row>
    <row r="1226" spans="1:8" x14ac:dyDescent="0.5">
      <c r="A1226" s="129"/>
      <c r="B1226" s="130">
        <v>100000482424</v>
      </c>
      <c r="C1226" s="162">
        <v>115</v>
      </c>
      <c r="D1226" s="131" t="s">
        <v>24</v>
      </c>
      <c r="E1226" s="131" t="s">
        <v>760</v>
      </c>
      <c r="F1226" s="164">
        <v>3333.33</v>
      </c>
      <c r="G1226" s="132">
        <v>-3332.33</v>
      </c>
      <c r="H1226" s="143">
        <v>1</v>
      </c>
    </row>
    <row r="1227" spans="1:8" x14ac:dyDescent="0.5">
      <c r="A1227" s="129"/>
      <c r="B1227" s="130">
        <v>100000482424</v>
      </c>
      <c r="C1227" s="162">
        <v>116</v>
      </c>
      <c r="D1227" s="131" t="s">
        <v>24</v>
      </c>
      <c r="E1227" s="131" t="s">
        <v>760</v>
      </c>
      <c r="F1227" s="164">
        <v>3333.33</v>
      </c>
      <c r="G1227" s="132">
        <v>-3332.33</v>
      </c>
      <c r="H1227" s="143">
        <v>1</v>
      </c>
    </row>
    <row r="1228" spans="1:8" x14ac:dyDescent="0.5">
      <c r="A1228" s="129"/>
      <c r="B1228" s="130">
        <v>100000482424</v>
      </c>
      <c r="C1228" s="162">
        <v>117</v>
      </c>
      <c r="D1228" s="131" t="s">
        <v>24</v>
      </c>
      <c r="E1228" s="131" t="s">
        <v>760</v>
      </c>
      <c r="F1228" s="164">
        <v>3333.33</v>
      </c>
      <c r="G1228" s="132">
        <v>-3332.33</v>
      </c>
      <c r="H1228" s="143">
        <v>1</v>
      </c>
    </row>
    <row r="1229" spans="1:8" x14ac:dyDescent="0.5">
      <c r="A1229" s="129"/>
      <c r="B1229" s="130">
        <v>100000482424</v>
      </c>
      <c r="C1229" s="162">
        <v>118</v>
      </c>
      <c r="D1229" s="131" t="s">
        <v>24</v>
      </c>
      <c r="E1229" s="131" t="s">
        <v>761</v>
      </c>
      <c r="F1229" s="164">
        <v>4333.32</v>
      </c>
      <c r="G1229" s="131">
        <v>-748.48</v>
      </c>
      <c r="H1229" s="132">
        <v>3584.84</v>
      </c>
    </row>
    <row r="1230" spans="1:8" x14ac:dyDescent="0.5">
      <c r="A1230" s="129"/>
      <c r="B1230" s="130">
        <v>100000482424</v>
      </c>
      <c r="C1230" s="162">
        <v>119</v>
      </c>
      <c r="D1230" s="131" t="s">
        <v>24</v>
      </c>
      <c r="E1230" s="131" t="s">
        <v>761</v>
      </c>
      <c r="F1230" s="143">
        <v>666.68</v>
      </c>
      <c r="G1230" s="131">
        <v>-665.68</v>
      </c>
      <c r="H1230" s="143">
        <v>1</v>
      </c>
    </row>
    <row r="1231" spans="1:8" x14ac:dyDescent="0.5">
      <c r="A1231" s="129">
        <v>104</v>
      </c>
      <c r="B1231" s="130">
        <v>100000482426</v>
      </c>
      <c r="C1231" s="129">
        <v>0</v>
      </c>
      <c r="D1231" s="131" t="s">
        <v>24</v>
      </c>
      <c r="E1231" s="131" t="s">
        <v>727</v>
      </c>
      <c r="F1231" s="132">
        <v>4663058.34</v>
      </c>
      <c r="G1231" s="132">
        <v>-455392.09</v>
      </c>
      <c r="H1231" s="132">
        <v>4207666.25</v>
      </c>
    </row>
    <row r="1232" spans="1:8" x14ac:dyDescent="0.5">
      <c r="A1232" s="129"/>
      <c r="B1232" s="130">
        <v>100000482426</v>
      </c>
      <c r="C1232" s="162">
        <v>1</v>
      </c>
      <c r="D1232" s="131" t="s">
        <v>24</v>
      </c>
      <c r="E1232" s="131" t="s">
        <v>727</v>
      </c>
      <c r="F1232" s="132">
        <v>202741.66</v>
      </c>
      <c r="G1232" s="132">
        <v>-202740.66</v>
      </c>
      <c r="H1232" s="143">
        <v>1</v>
      </c>
    </row>
    <row r="1233" spans="1:8" x14ac:dyDescent="0.5">
      <c r="A1233" s="129"/>
      <c r="B1233" s="130">
        <v>100000482426</v>
      </c>
      <c r="C1233" s="162">
        <v>2</v>
      </c>
      <c r="D1233" s="131" t="s">
        <v>24</v>
      </c>
      <c r="E1233" s="131" t="s">
        <v>728</v>
      </c>
      <c r="F1233" s="132">
        <v>57500</v>
      </c>
      <c r="G1233" s="132">
        <v>-5615.42</v>
      </c>
      <c r="H1233" s="132">
        <v>51884.58</v>
      </c>
    </row>
    <row r="1234" spans="1:8" x14ac:dyDescent="0.5">
      <c r="A1234" s="129"/>
      <c r="B1234" s="130">
        <v>100000482426</v>
      </c>
      <c r="C1234" s="162">
        <v>3</v>
      </c>
      <c r="D1234" s="131" t="s">
        <v>24</v>
      </c>
      <c r="E1234" s="131" t="s">
        <v>728</v>
      </c>
      <c r="F1234" s="132">
        <v>57500</v>
      </c>
      <c r="G1234" s="132">
        <v>-5615.42</v>
      </c>
      <c r="H1234" s="132">
        <v>51884.58</v>
      </c>
    </row>
    <row r="1235" spans="1:8" x14ac:dyDescent="0.5">
      <c r="A1235" s="129"/>
      <c r="B1235" s="130">
        <v>100000482426</v>
      </c>
      <c r="C1235" s="162">
        <v>4</v>
      </c>
      <c r="D1235" s="131" t="s">
        <v>24</v>
      </c>
      <c r="E1235" s="131" t="s">
        <v>728</v>
      </c>
      <c r="F1235" s="164">
        <v>2500</v>
      </c>
      <c r="G1235" s="132">
        <v>-2499</v>
      </c>
      <c r="H1235" s="143">
        <v>1</v>
      </c>
    </row>
    <row r="1236" spans="1:8" x14ac:dyDescent="0.5">
      <c r="A1236" s="129"/>
      <c r="B1236" s="130">
        <v>100000482426</v>
      </c>
      <c r="C1236" s="162">
        <v>5</v>
      </c>
      <c r="D1236" s="131" t="s">
        <v>24</v>
      </c>
      <c r="E1236" s="131" t="s">
        <v>728</v>
      </c>
      <c r="F1236" s="164">
        <v>2500</v>
      </c>
      <c r="G1236" s="132">
        <v>-2499</v>
      </c>
      <c r="H1236" s="143">
        <v>1</v>
      </c>
    </row>
    <row r="1237" spans="1:8" x14ac:dyDescent="0.5">
      <c r="A1237" s="129"/>
      <c r="B1237" s="130">
        <v>100000482426</v>
      </c>
      <c r="C1237" s="162">
        <v>6</v>
      </c>
      <c r="D1237" s="131" t="s">
        <v>24</v>
      </c>
      <c r="E1237" s="131" t="s">
        <v>729</v>
      </c>
      <c r="F1237" s="132">
        <v>30666.67</v>
      </c>
      <c r="G1237" s="132">
        <v>-2994.89</v>
      </c>
      <c r="H1237" s="132">
        <v>27671.78</v>
      </c>
    </row>
    <row r="1238" spans="1:8" x14ac:dyDescent="0.5">
      <c r="A1238" s="129"/>
      <c r="B1238" s="130">
        <v>100000482426</v>
      </c>
      <c r="C1238" s="162">
        <v>7</v>
      </c>
      <c r="D1238" s="131" t="s">
        <v>24</v>
      </c>
      <c r="E1238" s="131" t="s">
        <v>729</v>
      </c>
      <c r="F1238" s="164">
        <v>1333.33</v>
      </c>
      <c r="G1238" s="132">
        <v>-1332.33</v>
      </c>
      <c r="H1238" s="143">
        <v>1</v>
      </c>
    </row>
    <row r="1239" spans="1:8" x14ac:dyDescent="0.5">
      <c r="A1239" s="129"/>
      <c r="B1239" s="130">
        <v>100000482426</v>
      </c>
      <c r="C1239" s="162">
        <v>8</v>
      </c>
      <c r="D1239" s="131" t="s">
        <v>24</v>
      </c>
      <c r="E1239" s="131" t="s">
        <v>730</v>
      </c>
      <c r="F1239" s="132">
        <v>22041.67</v>
      </c>
      <c r="G1239" s="132">
        <v>-2152.58</v>
      </c>
      <c r="H1239" s="132">
        <v>19889.09</v>
      </c>
    </row>
    <row r="1240" spans="1:8" x14ac:dyDescent="0.5">
      <c r="A1240" s="129"/>
      <c r="B1240" s="130">
        <v>100000482426</v>
      </c>
      <c r="C1240" s="162">
        <v>9</v>
      </c>
      <c r="D1240" s="131" t="s">
        <v>24</v>
      </c>
      <c r="E1240" s="131" t="s">
        <v>730</v>
      </c>
      <c r="F1240" s="143">
        <v>958.33</v>
      </c>
      <c r="G1240" s="131">
        <v>-957.33</v>
      </c>
      <c r="H1240" s="143">
        <v>1</v>
      </c>
    </row>
    <row r="1241" spans="1:8" x14ac:dyDescent="0.5">
      <c r="A1241" s="129"/>
      <c r="B1241" s="130">
        <v>100000482426</v>
      </c>
      <c r="C1241" s="162">
        <v>10</v>
      </c>
      <c r="D1241" s="131" t="s">
        <v>24</v>
      </c>
      <c r="E1241" s="131" t="s">
        <v>731</v>
      </c>
      <c r="F1241" s="132">
        <v>16291.67</v>
      </c>
      <c r="G1241" s="132">
        <v>-1591.03</v>
      </c>
      <c r="H1241" s="132">
        <v>14700.64</v>
      </c>
    </row>
    <row r="1242" spans="1:8" x14ac:dyDescent="0.5">
      <c r="A1242" s="129"/>
      <c r="B1242" s="130">
        <v>100000482426</v>
      </c>
      <c r="C1242" s="162">
        <v>11</v>
      </c>
      <c r="D1242" s="131" t="s">
        <v>24</v>
      </c>
      <c r="E1242" s="131" t="s">
        <v>731</v>
      </c>
      <c r="F1242" s="132">
        <v>16291.67</v>
      </c>
      <c r="G1242" s="132">
        <v>-1591.03</v>
      </c>
      <c r="H1242" s="132">
        <v>14700.64</v>
      </c>
    </row>
    <row r="1243" spans="1:8" x14ac:dyDescent="0.5">
      <c r="A1243" s="129"/>
      <c r="B1243" s="130">
        <v>100000482426</v>
      </c>
      <c r="C1243" s="162">
        <v>12</v>
      </c>
      <c r="D1243" s="131" t="s">
        <v>24</v>
      </c>
      <c r="E1243" s="131" t="s">
        <v>731</v>
      </c>
      <c r="F1243" s="132">
        <v>16291.67</v>
      </c>
      <c r="G1243" s="132">
        <v>-1591.03</v>
      </c>
      <c r="H1243" s="132">
        <v>14700.64</v>
      </c>
    </row>
    <row r="1244" spans="1:8" x14ac:dyDescent="0.5">
      <c r="A1244" s="129"/>
      <c r="B1244" s="130">
        <v>100000482426</v>
      </c>
      <c r="C1244" s="162">
        <v>13</v>
      </c>
      <c r="D1244" s="131" t="s">
        <v>24</v>
      </c>
      <c r="E1244" s="131" t="s">
        <v>731</v>
      </c>
      <c r="F1244" s="132">
        <v>16291.67</v>
      </c>
      <c r="G1244" s="132">
        <v>-1591.03</v>
      </c>
      <c r="H1244" s="132">
        <v>14700.64</v>
      </c>
    </row>
    <row r="1245" spans="1:8" x14ac:dyDescent="0.5">
      <c r="A1245" s="129"/>
      <c r="B1245" s="130">
        <v>100000482426</v>
      </c>
      <c r="C1245" s="162">
        <v>14</v>
      </c>
      <c r="D1245" s="131" t="s">
        <v>24</v>
      </c>
      <c r="E1245" s="131" t="s">
        <v>731</v>
      </c>
      <c r="F1245" s="132">
        <v>16291.67</v>
      </c>
      <c r="G1245" s="132">
        <v>-1591.03</v>
      </c>
      <c r="H1245" s="132">
        <v>14700.64</v>
      </c>
    </row>
    <row r="1246" spans="1:8" x14ac:dyDescent="0.5">
      <c r="A1246" s="129"/>
      <c r="B1246" s="130">
        <v>100000482426</v>
      </c>
      <c r="C1246" s="162">
        <v>15</v>
      </c>
      <c r="D1246" s="131" t="s">
        <v>24</v>
      </c>
      <c r="E1246" s="131" t="s">
        <v>731</v>
      </c>
      <c r="F1246" s="143">
        <v>708.33</v>
      </c>
      <c r="G1246" s="131">
        <v>-707.33</v>
      </c>
      <c r="H1246" s="143">
        <v>1</v>
      </c>
    </row>
    <row r="1247" spans="1:8" x14ac:dyDescent="0.5">
      <c r="A1247" s="129"/>
      <c r="B1247" s="130">
        <v>100000482426</v>
      </c>
      <c r="C1247" s="162">
        <v>16</v>
      </c>
      <c r="D1247" s="131" t="s">
        <v>24</v>
      </c>
      <c r="E1247" s="131" t="s">
        <v>731</v>
      </c>
      <c r="F1247" s="143">
        <v>708.33</v>
      </c>
      <c r="G1247" s="131">
        <v>-707.33</v>
      </c>
      <c r="H1247" s="143">
        <v>1</v>
      </c>
    </row>
    <row r="1248" spans="1:8" x14ac:dyDescent="0.5">
      <c r="A1248" s="129"/>
      <c r="B1248" s="130">
        <v>100000482426</v>
      </c>
      <c r="C1248" s="162">
        <v>17</v>
      </c>
      <c r="D1248" s="131" t="s">
        <v>24</v>
      </c>
      <c r="E1248" s="131" t="s">
        <v>731</v>
      </c>
      <c r="F1248" s="143">
        <v>708.33</v>
      </c>
      <c r="G1248" s="131">
        <v>-707.33</v>
      </c>
      <c r="H1248" s="143">
        <v>1</v>
      </c>
    </row>
    <row r="1249" spans="1:8" x14ac:dyDescent="0.5">
      <c r="A1249" s="129"/>
      <c r="B1249" s="130">
        <v>100000482426</v>
      </c>
      <c r="C1249" s="162">
        <v>18</v>
      </c>
      <c r="D1249" s="131" t="s">
        <v>24</v>
      </c>
      <c r="E1249" s="131" t="s">
        <v>731</v>
      </c>
      <c r="F1249" s="143">
        <v>708.33</v>
      </c>
      <c r="G1249" s="131">
        <v>-707.33</v>
      </c>
      <c r="H1249" s="143">
        <v>1</v>
      </c>
    </row>
    <row r="1250" spans="1:8" x14ac:dyDescent="0.5">
      <c r="A1250" s="129"/>
      <c r="B1250" s="130">
        <v>100000482426</v>
      </c>
      <c r="C1250" s="162">
        <v>19</v>
      </c>
      <c r="D1250" s="131" t="s">
        <v>24</v>
      </c>
      <c r="E1250" s="131" t="s">
        <v>731</v>
      </c>
      <c r="F1250" s="143">
        <v>708.33</v>
      </c>
      <c r="G1250" s="131">
        <v>-707.33</v>
      </c>
      <c r="H1250" s="143">
        <v>1</v>
      </c>
    </row>
    <row r="1251" spans="1:8" x14ac:dyDescent="0.5">
      <c r="A1251" s="129"/>
      <c r="B1251" s="130">
        <v>100000482426</v>
      </c>
      <c r="C1251" s="162">
        <v>20</v>
      </c>
      <c r="D1251" s="131" t="s">
        <v>24</v>
      </c>
      <c r="E1251" s="131" t="s">
        <v>732</v>
      </c>
      <c r="F1251" s="132">
        <v>7466.67</v>
      </c>
      <c r="G1251" s="132">
        <v>-1198.05</v>
      </c>
      <c r="H1251" s="132">
        <v>6268.62</v>
      </c>
    </row>
    <row r="1252" spans="1:8" x14ac:dyDescent="0.5">
      <c r="A1252" s="129"/>
      <c r="B1252" s="130">
        <v>100000482426</v>
      </c>
      <c r="C1252" s="162">
        <v>21</v>
      </c>
      <c r="D1252" s="131" t="s">
        <v>24</v>
      </c>
      <c r="E1252" s="131" t="s">
        <v>732</v>
      </c>
      <c r="F1252" s="143">
        <v>533.33000000000004</v>
      </c>
      <c r="G1252" s="131">
        <v>-532.33000000000004</v>
      </c>
      <c r="H1252" s="143">
        <v>1</v>
      </c>
    </row>
    <row r="1253" spans="1:8" x14ac:dyDescent="0.5">
      <c r="A1253" s="129"/>
      <c r="B1253" s="130">
        <v>100000482426</v>
      </c>
      <c r="C1253" s="162">
        <v>22</v>
      </c>
      <c r="D1253" s="131" t="s">
        <v>24</v>
      </c>
      <c r="E1253" s="131" t="s">
        <v>733</v>
      </c>
      <c r="F1253" s="132">
        <v>16800</v>
      </c>
      <c r="G1253" s="132">
        <v>-2695.61</v>
      </c>
      <c r="H1253" s="132">
        <v>14104.39</v>
      </c>
    </row>
    <row r="1254" spans="1:8" x14ac:dyDescent="0.5">
      <c r="A1254" s="129"/>
      <c r="B1254" s="130">
        <v>100000482426</v>
      </c>
      <c r="C1254" s="162">
        <v>23</v>
      </c>
      <c r="D1254" s="131" t="s">
        <v>24</v>
      </c>
      <c r="E1254" s="131" t="s">
        <v>733</v>
      </c>
      <c r="F1254" s="164">
        <v>1200</v>
      </c>
      <c r="G1254" s="132">
        <v>-1199</v>
      </c>
      <c r="H1254" s="143">
        <v>1</v>
      </c>
    </row>
    <row r="1255" spans="1:8" x14ac:dyDescent="0.5">
      <c r="A1255" s="129"/>
      <c r="B1255" s="130">
        <v>100000482426</v>
      </c>
      <c r="C1255" s="162">
        <v>24</v>
      </c>
      <c r="D1255" s="131" t="s">
        <v>24</v>
      </c>
      <c r="E1255" s="131" t="s">
        <v>734</v>
      </c>
      <c r="F1255" s="132">
        <v>28000</v>
      </c>
      <c r="G1255" s="132">
        <v>-4492.68</v>
      </c>
      <c r="H1255" s="132">
        <v>23507.32</v>
      </c>
    </row>
    <row r="1256" spans="1:8" x14ac:dyDescent="0.5">
      <c r="A1256" s="129"/>
      <c r="B1256" s="130">
        <v>100000482426</v>
      </c>
      <c r="C1256" s="162">
        <v>25</v>
      </c>
      <c r="D1256" s="131" t="s">
        <v>24</v>
      </c>
      <c r="E1256" s="131" t="s">
        <v>734</v>
      </c>
      <c r="F1256" s="164">
        <v>2000</v>
      </c>
      <c r="G1256" s="132">
        <v>-1999</v>
      </c>
      <c r="H1256" s="143">
        <v>1</v>
      </c>
    </row>
    <row r="1257" spans="1:8" x14ac:dyDescent="0.5">
      <c r="A1257" s="129"/>
      <c r="B1257" s="130">
        <v>100000482426</v>
      </c>
      <c r="C1257" s="162">
        <v>26</v>
      </c>
      <c r="D1257" s="131" t="s">
        <v>24</v>
      </c>
      <c r="E1257" s="131" t="s">
        <v>735</v>
      </c>
      <c r="F1257" s="132">
        <v>233333.33</v>
      </c>
      <c r="G1257" s="132">
        <v>-37439.019999999997</v>
      </c>
      <c r="H1257" s="132">
        <v>195894.31</v>
      </c>
    </row>
    <row r="1258" spans="1:8" x14ac:dyDescent="0.5">
      <c r="A1258" s="129"/>
      <c r="B1258" s="130">
        <v>100000482426</v>
      </c>
      <c r="C1258" s="162">
        <v>27</v>
      </c>
      <c r="D1258" s="131" t="s">
        <v>24</v>
      </c>
      <c r="E1258" s="131" t="s">
        <v>735</v>
      </c>
      <c r="F1258" s="132">
        <v>16666.669999999998</v>
      </c>
      <c r="G1258" s="132">
        <v>-16665.669999999998</v>
      </c>
      <c r="H1258" s="143">
        <v>1</v>
      </c>
    </row>
    <row r="1259" spans="1:8" x14ac:dyDescent="0.5">
      <c r="A1259" s="129"/>
      <c r="B1259" s="130">
        <v>100000482426</v>
      </c>
      <c r="C1259" s="162">
        <v>28</v>
      </c>
      <c r="D1259" s="131" t="s">
        <v>24</v>
      </c>
      <c r="E1259" s="131" t="s">
        <v>736</v>
      </c>
      <c r="F1259" s="132">
        <v>45733.33</v>
      </c>
      <c r="G1259" s="132">
        <v>-7338.05</v>
      </c>
      <c r="H1259" s="132">
        <v>38395.279999999999</v>
      </c>
    </row>
    <row r="1260" spans="1:8" x14ac:dyDescent="0.5">
      <c r="A1260" s="129"/>
      <c r="B1260" s="130">
        <v>100000482426</v>
      </c>
      <c r="C1260" s="162">
        <v>29</v>
      </c>
      <c r="D1260" s="131" t="s">
        <v>24</v>
      </c>
      <c r="E1260" s="131" t="s">
        <v>736</v>
      </c>
      <c r="F1260" s="164">
        <v>3266.67</v>
      </c>
      <c r="G1260" s="132">
        <v>-3265.67</v>
      </c>
      <c r="H1260" s="143">
        <v>1</v>
      </c>
    </row>
    <row r="1261" spans="1:8" x14ac:dyDescent="0.5">
      <c r="A1261" s="129"/>
      <c r="B1261" s="130">
        <v>100000482426</v>
      </c>
      <c r="C1261" s="162">
        <v>30</v>
      </c>
      <c r="D1261" s="131" t="s">
        <v>24</v>
      </c>
      <c r="E1261" s="131" t="s">
        <v>737</v>
      </c>
      <c r="F1261" s="132">
        <v>5600</v>
      </c>
      <c r="G1261" s="131">
        <v>-898.53</v>
      </c>
      <c r="H1261" s="132">
        <v>4701.47</v>
      </c>
    </row>
    <row r="1262" spans="1:8" x14ac:dyDescent="0.5">
      <c r="A1262" s="129"/>
      <c r="B1262" s="130">
        <v>100000482426</v>
      </c>
      <c r="C1262" s="162">
        <v>31</v>
      </c>
      <c r="D1262" s="131" t="s">
        <v>24</v>
      </c>
      <c r="E1262" s="131" t="s">
        <v>737</v>
      </c>
      <c r="F1262" s="143">
        <v>400</v>
      </c>
      <c r="G1262" s="131">
        <v>-399</v>
      </c>
      <c r="H1262" s="143">
        <v>1</v>
      </c>
    </row>
    <row r="1263" spans="1:8" x14ac:dyDescent="0.5">
      <c r="A1263" s="129"/>
      <c r="B1263" s="130">
        <v>100000482426</v>
      </c>
      <c r="C1263" s="162">
        <v>32</v>
      </c>
      <c r="D1263" s="131" t="s">
        <v>24</v>
      </c>
      <c r="E1263" s="131" t="s">
        <v>738</v>
      </c>
      <c r="F1263" s="132">
        <v>14933.33</v>
      </c>
      <c r="G1263" s="132">
        <v>-2396.1</v>
      </c>
      <c r="H1263" s="132">
        <v>12537.23</v>
      </c>
    </row>
    <row r="1264" spans="1:8" x14ac:dyDescent="0.5">
      <c r="A1264" s="129"/>
      <c r="B1264" s="130">
        <v>100000482426</v>
      </c>
      <c r="C1264" s="162">
        <v>33</v>
      </c>
      <c r="D1264" s="131" t="s">
        <v>24</v>
      </c>
      <c r="E1264" s="131" t="s">
        <v>738</v>
      </c>
      <c r="F1264" s="164">
        <v>1066.67</v>
      </c>
      <c r="G1264" s="132">
        <v>-1065.67</v>
      </c>
      <c r="H1264" s="143">
        <v>1</v>
      </c>
    </row>
    <row r="1265" spans="1:8" x14ac:dyDescent="0.5">
      <c r="A1265" s="129"/>
      <c r="B1265" s="130">
        <v>100000482426</v>
      </c>
      <c r="C1265" s="162">
        <v>34</v>
      </c>
      <c r="D1265" s="131" t="s">
        <v>24</v>
      </c>
      <c r="E1265" s="131" t="s">
        <v>739</v>
      </c>
      <c r="F1265" s="132">
        <v>7466.67</v>
      </c>
      <c r="G1265" s="132">
        <v>-1198.05</v>
      </c>
      <c r="H1265" s="132">
        <v>6268.62</v>
      </c>
    </row>
    <row r="1266" spans="1:8" x14ac:dyDescent="0.5">
      <c r="A1266" s="129"/>
      <c r="B1266" s="130">
        <v>100000482426</v>
      </c>
      <c r="C1266" s="162">
        <v>35</v>
      </c>
      <c r="D1266" s="131" t="s">
        <v>24</v>
      </c>
      <c r="E1266" s="131" t="s">
        <v>739</v>
      </c>
      <c r="F1266" s="132">
        <v>7466.67</v>
      </c>
      <c r="G1266" s="132">
        <v>-1198.05</v>
      </c>
      <c r="H1266" s="132">
        <v>6268.62</v>
      </c>
    </row>
    <row r="1267" spans="1:8" x14ac:dyDescent="0.5">
      <c r="A1267" s="129"/>
      <c r="B1267" s="130">
        <v>100000482426</v>
      </c>
      <c r="C1267" s="162">
        <v>36</v>
      </c>
      <c r="D1267" s="131" t="s">
        <v>24</v>
      </c>
      <c r="E1267" s="131" t="s">
        <v>739</v>
      </c>
      <c r="F1267" s="143">
        <v>533.33000000000004</v>
      </c>
      <c r="G1267" s="131">
        <v>-532.33000000000004</v>
      </c>
      <c r="H1267" s="143">
        <v>1</v>
      </c>
    </row>
    <row r="1268" spans="1:8" x14ac:dyDescent="0.5">
      <c r="A1268" s="129"/>
      <c r="B1268" s="130">
        <v>100000482426</v>
      </c>
      <c r="C1268" s="162">
        <v>37</v>
      </c>
      <c r="D1268" s="131" t="s">
        <v>24</v>
      </c>
      <c r="E1268" s="131" t="s">
        <v>739</v>
      </c>
      <c r="F1268" s="143">
        <v>533.33000000000004</v>
      </c>
      <c r="G1268" s="131">
        <v>-532.33000000000004</v>
      </c>
      <c r="H1268" s="143">
        <v>1</v>
      </c>
    </row>
    <row r="1269" spans="1:8" x14ac:dyDescent="0.5">
      <c r="A1269" s="129"/>
      <c r="B1269" s="130">
        <v>100000482426</v>
      </c>
      <c r="C1269" s="162">
        <v>38</v>
      </c>
      <c r="D1269" s="131" t="s">
        <v>24</v>
      </c>
      <c r="E1269" s="131" t="s">
        <v>740</v>
      </c>
      <c r="F1269" s="132">
        <v>22400</v>
      </c>
      <c r="G1269" s="132">
        <v>-3594.15</v>
      </c>
      <c r="H1269" s="132">
        <v>18805.849999999999</v>
      </c>
    </row>
    <row r="1270" spans="1:8" x14ac:dyDescent="0.5">
      <c r="A1270" s="129"/>
      <c r="B1270" s="130">
        <v>100000482426</v>
      </c>
      <c r="C1270" s="162">
        <v>39</v>
      </c>
      <c r="D1270" s="131" t="s">
        <v>24</v>
      </c>
      <c r="E1270" s="131" t="s">
        <v>740</v>
      </c>
      <c r="F1270" s="164">
        <v>1600</v>
      </c>
      <c r="G1270" s="132">
        <v>-1599</v>
      </c>
      <c r="H1270" s="143">
        <v>1</v>
      </c>
    </row>
    <row r="1271" spans="1:8" x14ac:dyDescent="0.5">
      <c r="A1271" s="129"/>
      <c r="B1271" s="130">
        <v>100000482426</v>
      </c>
      <c r="C1271" s="162">
        <v>40</v>
      </c>
      <c r="D1271" s="131" t="s">
        <v>24</v>
      </c>
      <c r="E1271" s="131" t="s">
        <v>741</v>
      </c>
      <c r="F1271" s="132">
        <v>11200</v>
      </c>
      <c r="G1271" s="132">
        <v>-1797.07</v>
      </c>
      <c r="H1271" s="132">
        <v>9402.93</v>
      </c>
    </row>
    <row r="1272" spans="1:8" x14ac:dyDescent="0.5">
      <c r="A1272" s="129"/>
      <c r="B1272" s="130">
        <v>100000482426</v>
      </c>
      <c r="C1272" s="162">
        <v>41</v>
      </c>
      <c r="D1272" s="131" t="s">
        <v>24</v>
      </c>
      <c r="E1272" s="131" t="s">
        <v>741</v>
      </c>
      <c r="F1272" s="132">
        <v>11200</v>
      </c>
      <c r="G1272" s="132">
        <v>-1797.07</v>
      </c>
      <c r="H1272" s="132">
        <v>9402.93</v>
      </c>
    </row>
    <row r="1273" spans="1:8" x14ac:dyDescent="0.5">
      <c r="A1273" s="129"/>
      <c r="B1273" s="130">
        <v>100000482426</v>
      </c>
      <c r="C1273" s="162">
        <v>42</v>
      </c>
      <c r="D1273" s="131" t="s">
        <v>24</v>
      </c>
      <c r="E1273" s="131" t="s">
        <v>741</v>
      </c>
      <c r="F1273" s="132">
        <v>11200</v>
      </c>
      <c r="G1273" s="132">
        <v>-1797.07</v>
      </c>
      <c r="H1273" s="132">
        <v>9402.93</v>
      </c>
    </row>
    <row r="1274" spans="1:8" x14ac:dyDescent="0.5">
      <c r="A1274" s="129"/>
      <c r="B1274" s="130">
        <v>100000482426</v>
      </c>
      <c r="C1274" s="162">
        <v>43</v>
      </c>
      <c r="D1274" s="131" t="s">
        <v>24</v>
      </c>
      <c r="E1274" s="131" t="s">
        <v>741</v>
      </c>
      <c r="F1274" s="143">
        <v>800</v>
      </c>
      <c r="G1274" s="131">
        <v>-799</v>
      </c>
      <c r="H1274" s="143">
        <v>1</v>
      </c>
    </row>
    <row r="1275" spans="1:8" x14ac:dyDescent="0.5">
      <c r="A1275" s="129"/>
      <c r="B1275" s="130">
        <v>100000482426</v>
      </c>
      <c r="C1275" s="162">
        <v>44</v>
      </c>
      <c r="D1275" s="131" t="s">
        <v>24</v>
      </c>
      <c r="E1275" s="131" t="s">
        <v>741</v>
      </c>
      <c r="F1275" s="143">
        <v>800</v>
      </c>
      <c r="G1275" s="131">
        <v>-799</v>
      </c>
      <c r="H1275" s="143">
        <v>1</v>
      </c>
    </row>
    <row r="1276" spans="1:8" x14ac:dyDescent="0.5">
      <c r="A1276" s="129"/>
      <c r="B1276" s="130">
        <v>100000482426</v>
      </c>
      <c r="C1276" s="162">
        <v>45</v>
      </c>
      <c r="D1276" s="131" t="s">
        <v>24</v>
      </c>
      <c r="E1276" s="131" t="s">
        <v>741</v>
      </c>
      <c r="F1276" s="143">
        <v>800</v>
      </c>
      <c r="G1276" s="131">
        <v>-799</v>
      </c>
      <c r="H1276" s="143">
        <v>1</v>
      </c>
    </row>
    <row r="1277" spans="1:8" x14ac:dyDescent="0.5">
      <c r="A1277" s="129"/>
      <c r="B1277" s="130">
        <v>100000482426</v>
      </c>
      <c r="C1277" s="162">
        <v>46</v>
      </c>
      <c r="D1277" s="131" t="s">
        <v>24</v>
      </c>
      <c r="E1277" s="131" t="s">
        <v>742</v>
      </c>
      <c r="F1277" s="132">
        <v>26133.33</v>
      </c>
      <c r="G1277" s="132">
        <v>-4193.17</v>
      </c>
      <c r="H1277" s="132">
        <v>21940.16</v>
      </c>
    </row>
    <row r="1278" spans="1:8" x14ac:dyDescent="0.5">
      <c r="A1278" s="129"/>
      <c r="B1278" s="130">
        <v>100000482426</v>
      </c>
      <c r="C1278" s="162">
        <v>47</v>
      </c>
      <c r="D1278" s="131" t="s">
        <v>24</v>
      </c>
      <c r="E1278" s="131" t="s">
        <v>742</v>
      </c>
      <c r="F1278" s="164">
        <v>1866.67</v>
      </c>
      <c r="G1278" s="132">
        <v>-1865.67</v>
      </c>
      <c r="H1278" s="143">
        <v>1</v>
      </c>
    </row>
    <row r="1279" spans="1:8" x14ac:dyDescent="0.5">
      <c r="A1279" s="129"/>
      <c r="B1279" s="130">
        <v>100000482426</v>
      </c>
      <c r="C1279" s="162">
        <v>48</v>
      </c>
      <c r="D1279" s="131" t="s">
        <v>24</v>
      </c>
      <c r="E1279" s="131" t="s">
        <v>743</v>
      </c>
      <c r="F1279" s="132">
        <v>8866.67</v>
      </c>
      <c r="G1279" s="132">
        <v>-1422.68</v>
      </c>
      <c r="H1279" s="132">
        <v>7443.99</v>
      </c>
    </row>
    <row r="1280" spans="1:8" x14ac:dyDescent="0.5">
      <c r="A1280" s="129"/>
      <c r="B1280" s="130">
        <v>100000482426</v>
      </c>
      <c r="C1280" s="162">
        <v>49</v>
      </c>
      <c r="D1280" s="131" t="s">
        <v>24</v>
      </c>
      <c r="E1280" s="131" t="s">
        <v>743</v>
      </c>
      <c r="F1280" s="143">
        <v>633.33000000000004</v>
      </c>
      <c r="G1280" s="131">
        <v>-632.33000000000004</v>
      </c>
      <c r="H1280" s="143">
        <v>1</v>
      </c>
    </row>
    <row r="1281" spans="1:8" x14ac:dyDescent="0.5">
      <c r="A1281" s="129"/>
      <c r="B1281" s="130">
        <v>100000482426</v>
      </c>
      <c r="C1281" s="162">
        <v>50</v>
      </c>
      <c r="D1281" s="131" t="s">
        <v>24</v>
      </c>
      <c r="E1281" s="131" t="s">
        <v>744</v>
      </c>
      <c r="F1281" s="132">
        <v>16800</v>
      </c>
      <c r="G1281" s="132">
        <v>-2695.61</v>
      </c>
      <c r="H1281" s="132">
        <v>14104.39</v>
      </c>
    </row>
    <row r="1282" spans="1:8" x14ac:dyDescent="0.5">
      <c r="A1282" s="129"/>
      <c r="B1282" s="130">
        <v>100000482426</v>
      </c>
      <c r="C1282" s="162">
        <v>51</v>
      </c>
      <c r="D1282" s="131" t="s">
        <v>24</v>
      </c>
      <c r="E1282" s="131" t="s">
        <v>744</v>
      </c>
      <c r="F1282" s="132">
        <v>16800</v>
      </c>
      <c r="G1282" s="132">
        <v>-2695.61</v>
      </c>
      <c r="H1282" s="132">
        <v>14104.39</v>
      </c>
    </row>
    <row r="1283" spans="1:8" x14ac:dyDescent="0.5">
      <c r="A1283" s="129"/>
      <c r="B1283" s="130">
        <v>100000482426</v>
      </c>
      <c r="C1283" s="162">
        <v>52</v>
      </c>
      <c r="D1283" s="131" t="s">
        <v>24</v>
      </c>
      <c r="E1283" s="131" t="s">
        <v>744</v>
      </c>
      <c r="F1283" s="164">
        <v>1200</v>
      </c>
      <c r="G1283" s="132">
        <v>-1199</v>
      </c>
      <c r="H1283" s="143">
        <v>1</v>
      </c>
    </row>
    <row r="1284" spans="1:8" x14ac:dyDescent="0.5">
      <c r="A1284" s="129"/>
      <c r="B1284" s="130">
        <v>100000482426</v>
      </c>
      <c r="C1284" s="162">
        <v>53</v>
      </c>
      <c r="D1284" s="131" t="s">
        <v>24</v>
      </c>
      <c r="E1284" s="131" t="s">
        <v>744</v>
      </c>
      <c r="F1284" s="164">
        <v>1200</v>
      </c>
      <c r="G1284" s="132">
        <v>-1199</v>
      </c>
      <c r="H1284" s="143">
        <v>1</v>
      </c>
    </row>
    <row r="1285" spans="1:8" x14ac:dyDescent="0.5">
      <c r="A1285" s="129"/>
      <c r="B1285" s="130">
        <v>100000482426</v>
      </c>
      <c r="C1285" s="162">
        <v>54</v>
      </c>
      <c r="D1285" s="131" t="s">
        <v>24</v>
      </c>
      <c r="E1285" s="131" t="s">
        <v>745</v>
      </c>
      <c r="F1285" s="132">
        <v>336000</v>
      </c>
      <c r="G1285" s="132">
        <v>-53912.19</v>
      </c>
      <c r="H1285" s="132">
        <v>282087.81</v>
      </c>
    </row>
    <row r="1286" spans="1:8" x14ac:dyDescent="0.5">
      <c r="A1286" s="129"/>
      <c r="B1286" s="130">
        <v>100000482426</v>
      </c>
      <c r="C1286" s="162">
        <v>55</v>
      </c>
      <c r="D1286" s="131" t="s">
        <v>24</v>
      </c>
      <c r="E1286" s="131" t="s">
        <v>745</v>
      </c>
      <c r="F1286" s="132">
        <v>24000</v>
      </c>
      <c r="G1286" s="132">
        <v>-23999</v>
      </c>
      <c r="H1286" s="143">
        <v>1</v>
      </c>
    </row>
    <row r="1287" spans="1:8" x14ac:dyDescent="0.5">
      <c r="A1287" s="129"/>
      <c r="B1287" s="130">
        <v>100000482426</v>
      </c>
      <c r="C1287" s="162">
        <v>56</v>
      </c>
      <c r="D1287" s="131" t="s">
        <v>24</v>
      </c>
      <c r="E1287" s="131" t="s">
        <v>746</v>
      </c>
      <c r="F1287" s="132">
        <v>9146.67</v>
      </c>
      <c r="G1287" s="132">
        <v>-1467.61</v>
      </c>
      <c r="H1287" s="132">
        <v>7679.06</v>
      </c>
    </row>
    <row r="1288" spans="1:8" x14ac:dyDescent="0.5">
      <c r="A1288" s="129"/>
      <c r="B1288" s="130">
        <v>100000482426</v>
      </c>
      <c r="C1288" s="162">
        <v>57</v>
      </c>
      <c r="D1288" s="131" t="s">
        <v>24</v>
      </c>
      <c r="E1288" s="131" t="s">
        <v>746</v>
      </c>
      <c r="F1288" s="132">
        <v>9146.67</v>
      </c>
      <c r="G1288" s="132">
        <v>-1467.61</v>
      </c>
      <c r="H1288" s="132">
        <v>7679.06</v>
      </c>
    </row>
    <row r="1289" spans="1:8" x14ac:dyDescent="0.5">
      <c r="A1289" s="129"/>
      <c r="B1289" s="130">
        <v>100000482426</v>
      </c>
      <c r="C1289" s="162">
        <v>58</v>
      </c>
      <c r="D1289" s="131" t="s">
        <v>24</v>
      </c>
      <c r="E1289" s="131" t="s">
        <v>746</v>
      </c>
      <c r="F1289" s="143">
        <v>653.33000000000004</v>
      </c>
      <c r="G1289" s="131">
        <v>-652.33000000000004</v>
      </c>
      <c r="H1289" s="143">
        <v>1</v>
      </c>
    </row>
    <row r="1290" spans="1:8" x14ac:dyDescent="0.5">
      <c r="A1290" s="129"/>
      <c r="B1290" s="130">
        <v>100000482426</v>
      </c>
      <c r="C1290" s="162">
        <v>59</v>
      </c>
      <c r="D1290" s="131" t="s">
        <v>24</v>
      </c>
      <c r="E1290" s="131" t="s">
        <v>746</v>
      </c>
      <c r="F1290" s="143">
        <v>653.33000000000004</v>
      </c>
      <c r="G1290" s="131">
        <v>-652.33000000000004</v>
      </c>
      <c r="H1290" s="143">
        <v>1</v>
      </c>
    </row>
    <row r="1291" spans="1:8" x14ac:dyDescent="0.5">
      <c r="A1291" s="129"/>
      <c r="B1291" s="130">
        <v>100000482426</v>
      </c>
      <c r="C1291" s="162">
        <v>60</v>
      </c>
      <c r="D1291" s="131" t="s">
        <v>24</v>
      </c>
      <c r="E1291" s="131" t="s">
        <v>747</v>
      </c>
      <c r="F1291" s="132">
        <v>7373.33</v>
      </c>
      <c r="G1291" s="132">
        <v>-1183.07</v>
      </c>
      <c r="H1291" s="132">
        <v>6190.26</v>
      </c>
    </row>
    <row r="1292" spans="1:8" x14ac:dyDescent="0.5">
      <c r="A1292" s="129"/>
      <c r="B1292" s="130">
        <v>100000482426</v>
      </c>
      <c r="C1292" s="162">
        <v>61</v>
      </c>
      <c r="D1292" s="131" t="s">
        <v>24</v>
      </c>
      <c r="E1292" s="131" t="s">
        <v>747</v>
      </c>
      <c r="F1292" s="143">
        <v>526.66999999999996</v>
      </c>
      <c r="G1292" s="131">
        <v>-525.66999999999996</v>
      </c>
      <c r="H1292" s="143">
        <v>1</v>
      </c>
    </row>
    <row r="1293" spans="1:8" x14ac:dyDescent="0.5">
      <c r="A1293" s="129"/>
      <c r="B1293" s="130">
        <v>100000482426</v>
      </c>
      <c r="C1293" s="162">
        <v>62</v>
      </c>
      <c r="D1293" s="131" t="s">
        <v>24</v>
      </c>
      <c r="E1293" s="131" t="s">
        <v>748</v>
      </c>
      <c r="F1293" s="132">
        <v>55066.67</v>
      </c>
      <c r="G1293" s="132">
        <v>-8835.61</v>
      </c>
      <c r="H1293" s="132">
        <v>46231.06</v>
      </c>
    </row>
    <row r="1294" spans="1:8" x14ac:dyDescent="0.5">
      <c r="A1294" s="129"/>
      <c r="B1294" s="130">
        <v>100000482426</v>
      </c>
      <c r="C1294" s="162">
        <v>63</v>
      </c>
      <c r="D1294" s="131" t="s">
        <v>24</v>
      </c>
      <c r="E1294" s="131" t="s">
        <v>748</v>
      </c>
      <c r="F1294" s="164">
        <v>3933.33</v>
      </c>
      <c r="G1294" s="132">
        <v>-3932.33</v>
      </c>
      <c r="H1294" s="143">
        <v>1</v>
      </c>
    </row>
    <row r="1295" spans="1:8" x14ac:dyDescent="0.5">
      <c r="A1295" s="129"/>
      <c r="B1295" s="130">
        <v>100000482426</v>
      </c>
      <c r="C1295" s="162">
        <v>64</v>
      </c>
      <c r="D1295" s="131" t="s">
        <v>24</v>
      </c>
      <c r="E1295" s="131" t="s">
        <v>749</v>
      </c>
      <c r="F1295" s="132">
        <v>2426666.66</v>
      </c>
      <c r="G1295" s="132">
        <v>-389365.81</v>
      </c>
      <c r="H1295" s="132">
        <v>2037300.85</v>
      </c>
    </row>
    <row r="1296" spans="1:8" x14ac:dyDescent="0.5">
      <c r="A1296" s="129"/>
      <c r="B1296" s="130">
        <v>100000482426</v>
      </c>
      <c r="C1296" s="162">
        <v>65</v>
      </c>
      <c r="D1296" s="131" t="s">
        <v>24</v>
      </c>
      <c r="E1296" s="131" t="s">
        <v>749</v>
      </c>
      <c r="F1296" s="132">
        <v>173333.34</v>
      </c>
      <c r="G1296" s="132">
        <v>-173332.34</v>
      </c>
      <c r="H1296" s="143">
        <v>1</v>
      </c>
    </row>
    <row r="1297" spans="1:8" x14ac:dyDescent="0.5">
      <c r="A1297" s="129"/>
      <c r="B1297" s="130">
        <v>100000482426</v>
      </c>
      <c r="C1297" s="162">
        <v>66</v>
      </c>
      <c r="D1297" s="131" t="s">
        <v>24</v>
      </c>
      <c r="E1297" s="131" t="s">
        <v>750</v>
      </c>
      <c r="F1297" s="132">
        <v>131555.56</v>
      </c>
      <c r="G1297" s="132">
        <v>-36945.26</v>
      </c>
      <c r="H1297" s="132">
        <v>94610.3</v>
      </c>
    </row>
    <row r="1298" spans="1:8" x14ac:dyDescent="0.5">
      <c r="A1298" s="129"/>
      <c r="B1298" s="130">
        <v>100000482426</v>
      </c>
      <c r="C1298" s="162">
        <v>67</v>
      </c>
      <c r="D1298" s="131" t="s">
        <v>24</v>
      </c>
      <c r="E1298" s="131" t="s">
        <v>750</v>
      </c>
      <c r="F1298" s="132">
        <v>131555.56</v>
      </c>
      <c r="G1298" s="132">
        <v>-36945.26</v>
      </c>
      <c r="H1298" s="132">
        <v>94610.3</v>
      </c>
    </row>
    <row r="1299" spans="1:8" x14ac:dyDescent="0.5">
      <c r="A1299" s="129"/>
      <c r="B1299" s="130">
        <v>100000482426</v>
      </c>
      <c r="C1299" s="162">
        <v>68</v>
      </c>
      <c r="D1299" s="131" t="s">
        <v>24</v>
      </c>
      <c r="E1299" s="131" t="s">
        <v>750</v>
      </c>
      <c r="F1299" s="132">
        <v>16444.439999999999</v>
      </c>
      <c r="G1299" s="132">
        <v>-16443.439999999999</v>
      </c>
      <c r="H1299" s="143">
        <v>1</v>
      </c>
    </row>
    <row r="1300" spans="1:8" x14ac:dyDescent="0.5">
      <c r="A1300" s="129"/>
      <c r="B1300" s="130">
        <v>100000482426</v>
      </c>
      <c r="C1300" s="162">
        <v>69</v>
      </c>
      <c r="D1300" s="131" t="s">
        <v>24</v>
      </c>
      <c r="E1300" s="131" t="s">
        <v>750</v>
      </c>
      <c r="F1300" s="132">
        <v>16444.439999999999</v>
      </c>
      <c r="G1300" s="132">
        <v>-16443.439999999999</v>
      </c>
      <c r="H1300" s="143">
        <v>1</v>
      </c>
    </row>
    <row r="1301" spans="1:8" x14ac:dyDescent="0.5">
      <c r="A1301" s="129"/>
      <c r="B1301" s="130">
        <v>100000482426</v>
      </c>
      <c r="C1301" s="162">
        <v>70</v>
      </c>
      <c r="D1301" s="131" t="s">
        <v>24</v>
      </c>
      <c r="E1301" s="131" t="s">
        <v>751</v>
      </c>
      <c r="F1301" s="132">
        <v>5066.67</v>
      </c>
      <c r="G1301" s="132">
        <v>-1422.89</v>
      </c>
      <c r="H1301" s="132">
        <v>3643.78</v>
      </c>
    </row>
    <row r="1302" spans="1:8" x14ac:dyDescent="0.5">
      <c r="A1302" s="129"/>
      <c r="B1302" s="130">
        <v>100000482426</v>
      </c>
      <c r="C1302" s="162">
        <v>71</v>
      </c>
      <c r="D1302" s="131" t="s">
        <v>24</v>
      </c>
      <c r="E1302" s="131" t="s">
        <v>751</v>
      </c>
      <c r="F1302" s="143">
        <v>633.33000000000004</v>
      </c>
      <c r="G1302" s="131">
        <v>-632.33000000000004</v>
      </c>
      <c r="H1302" s="143">
        <v>1</v>
      </c>
    </row>
    <row r="1303" spans="1:8" x14ac:dyDescent="0.5">
      <c r="A1303" s="129"/>
      <c r="B1303" s="130">
        <v>100000482426</v>
      </c>
      <c r="C1303" s="162">
        <v>72</v>
      </c>
      <c r="D1303" s="131" t="s">
        <v>24</v>
      </c>
      <c r="E1303" s="131" t="s">
        <v>752</v>
      </c>
      <c r="F1303" s="132">
        <v>18666.669999999998</v>
      </c>
      <c r="G1303" s="132">
        <v>-5242.2299999999996</v>
      </c>
      <c r="H1303" s="132">
        <v>13424.44</v>
      </c>
    </row>
    <row r="1304" spans="1:8" x14ac:dyDescent="0.5">
      <c r="A1304" s="129"/>
      <c r="B1304" s="130">
        <v>100000482426</v>
      </c>
      <c r="C1304" s="162">
        <v>73</v>
      </c>
      <c r="D1304" s="131" t="s">
        <v>24</v>
      </c>
      <c r="E1304" s="131" t="s">
        <v>752</v>
      </c>
      <c r="F1304" s="164">
        <v>2333.33</v>
      </c>
      <c r="G1304" s="132">
        <v>-2332.33</v>
      </c>
      <c r="H1304" s="143">
        <v>1</v>
      </c>
    </row>
    <row r="1305" spans="1:8" x14ac:dyDescent="0.5">
      <c r="A1305" s="129"/>
      <c r="B1305" s="130">
        <v>100000482426</v>
      </c>
      <c r="C1305" s="162">
        <v>74</v>
      </c>
      <c r="D1305" s="131" t="s">
        <v>24</v>
      </c>
      <c r="E1305" s="131" t="s">
        <v>753</v>
      </c>
      <c r="F1305" s="132">
        <v>15111.11</v>
      </c>
      <c r="G1305" s="132">
        <v>-4243.71</v>
      </c>
      <c r="H1305" s="132">
        <v>10867.4</v>
      </c>
    </row>
    <row r="1306" spans="1:8" x14ac:dyDescent="0.5">
      <c r="A1306" s="129"/>
      <c r="B1306" s="130">
        <v>100000482426</v>
      </c>
      <c r="C1306" s="162">
        <v>75</v>
      </c>
      <c r="D1306" s="131" t="s">
        <v>24</v>
      </c>
      <c r="E1306" s="131" t="s">
        <v>753</v>
      </c>
      <c r="F1306" s="164">
        <v>1888.89</v>
      </c>
      <c r="G1306" s="132">
        <v>-1887.89</v>
      </c>
      <c r="H1306" s="143">
        <v>1</v>
      </c>
    </row>
    <row r="1307" spans="1:8" x14ac:dyDescent="0.5">
      <c r="A1307" s="129"/>
      <c r="B1307" s="130">
        <v>100000482426</v>
      </c>
      <c r="C1307" s="162">
        <v>76</v>
      </c>
      <c r="D1307" s="131" t="s">
        <v>24</v>
      </c>
      <c r="E1307" s="131" t="s">
        <v>754</v>
      </c>
      <c r="F1307" s="132">
        <v>133333.32999999999</v>
      </c>
      <c r="G1307" s="132">
        <v>-37444.519999999997</v>
      </c>
      <c r="H1307" s="132">
        <v>95888.81</v>
      </c>
    </row>
    <row r="1308" spans="1:8" x14ac:dyDescent="0.5">
      <c r="A1308" s="129"/>
      <c r="B1308" s="130">
        <v>100000482426</v>
      </c>
      <c r="C1308" s="162">
        <v>77</v>
      </c>
      <c r="D1308" s="131" t="s">
        <v>24</v>
      </c>
      <c r="E1308" s="131" t="s">
        <v>754</v>
      </c>
      <c r="F1308" s="132">
        <v>16666.669999999998</v>
      </c>
      <c r="G1308" s="132">
        <v>-16665.669999999998</v>
      </c>
      <c r="H1308" s="143">
        <v>1</v>
      </c>
    </row>
    <row r="1309" spans="1:8" x14ac:dyDescent="0.5">
      <c r="A1309" s="129"/>
      <c r="B1309" s="130">
        <v>100000482426</v>
      </c>
      <c r="C1309" s="162">
        <v>78</v>
      </c>
      <c r="D1309" s="131" t="s">
        <v>24</v>
      </c>
      <c r="E1309" s="131" t="s">
        <v>755</v>
      </c>
      <c r="F1309" s="132">
        <v>13777.78</v>
      </c>
      <c r="G1309" s="132">
        <v>-3869.27</v>
      </c>
      <c r="H1309" s="132">
        <v>9908.51</v>
      </c>
    </row>
    <row r="1310" spans="1:8" x14ac:dyDescent="0.5">
      <c r="A1310" s="129"/>
      <c r="B1310" s="130">
        <v>100000482426</v>
      </c>
      <c r="C1310" s="162">
        <v>79</v>
      </c>
      <c r="D1310" s="131" t="s">
        <v>24</v>
      </c>
      <c r="E1310" s="131" t="s">
        <v>755</v>
      </c>
      <c r="F1310" s="164">
        <v>1722.22</v>
      </c>
      <c r="G1310" s="132">
        <v>-1721.22</v>
      </c>
      <c r="H1310" s="143">
        <v>1</v>
      </c>
    </row>
    <row r="1311" spans="1:8" x14ac:dyDescent="0.5">
      <c r="A1311" s="129"/>
      <c r="B1311" s="130">
        <v>100000482426</v>
      </c>
      <c r="C1311" s="162">
        <v>80</v>
      </c>
      <c r="D1311" s="131" t="s">
        <v>24</v>
      </c>
      <c r="E1311" s="131" t="s">
        <v>756</v>
      </c>
      <c r="F1311" s="132">
        <v>18666.669999999998</v>
      </c>
      <c r="G1311" s="132">
        <v>-5242.2299999999996</v>
      </c>
      <c r="H1311" s="132">
        <v>13424.44</v>
      </c>
    </row>
    <row r="1312" spans="1:8" x14ac:dyDescent="0.5">
      <c r="A1312" s="129"/>
      <c r="B1312" s="130">
        <v>100000482426</v>
      </c>
      <c r="C1312" s="162">
        <v>81</v>
      </c>
      <c r="D1312" s="131" t="s">
        <v>24</v>
      </c>
      <c r="E1312" s="131" t="s">
        <v>756</v>
      </c>
      <c r="F1312" s="164">
        <v>2333.33</v>
      </c>
      <c r="G1312" s="132">
        <v>-2332.33</v>
      </c>
      <c r="H1312" s="143">
        <v>1</v>
      </c>
    </row>
    <row r="1313" spans="1:8" x14ac:dyDescent="0.5">
      <c r="A1313" s="129"/>
      <c r="B1313" s="130">
        <v>100000482426</v>
      </c>
      <c r="C1313" s="162">
        <v>82</v>
      </c>
      <c r="D1313" s="131" t="s">
        <v>24</v>
      </c>
      <c r="E1313" s="131" t="s">
        <v>755</v>
      </c>
      <c r="F1313" s="132">
        <v>13777.78</v>
      </c>
      <c r="G1313" s="132">
        <v>-3869.27</v>
      </c>
      <c r="H1313" s="132">
        <v>9908.51</v>
      </c>
    </row>
    <row r="1314" spans="1:8" x14ac:dyDescent="0.5">
      <c r="A1314" s="129"/>
      <c r="B1314" s="130">
        <v>100000482426</v>
      </c>
      <c r="C1314" s="162">
        <v>83</v>
      </c>
      <c r="D1314" s="131" t="s">
        <v>24</v>
      </c>
      <c r="E1314" s="131" t="s">
        <v>755</v>
      </c>
      <c r="F1314" s="164">
        <v>1722.22</v>
      </c>
      <c r="G1314" s="132">
        <v>-1721.22</v>
      </c>
      <c r="H1314" s="143">
        <v>1</v>
      </c>
    </row>
    <row r="1315" spans="1:8" x14ac:dyDescent="0.5">
      <c r="A1315" s="129"/>
      <c r="B1315" s="130">
        <v>100000482426</v>
      </c>
      <c r="C1315" s="162">
        <v>84</v>
      </c>
      <c r="D1315" s="131" t="s">
        <v>24</v>
      </c>
      <c r="E1315" s="131" t="s">
        <v>757</v>
      </c>
      <c r="F1315" s="132">
        <v>5333.32</v>
      </c>
      <c r="G1315" s="132">
        <v>-1497.78</v>
      </c>
      <c r="H1315" s="132">
        <v>3835.54</v>
      </c>
    </row>
    <row r="1316" spans="1:8" x14ac:dyDescent="0.5">
      <c r="A1316" s="129"/>
      <c r="B1316" s="130">
        <v>100000482426</v>
      </c>
      <c r="C1316" s="162">
        <v>85</v>
      </c>
      <c r="D1316" s="131" t="s">
        <v>24</v>
      </c>
      <c r="E1316" s="131" t="s">
        <v>757</v>
      </c>
      <c r="F1316" s="143">
        <v>666.68</v>
      </c>
      <c r="G1316" s="131">
        <v>-665.68</v>
      </c>
      <c r="H1316" s="143">
        <v>1</v>
      </c>
    </row>
    <row r="1317" spans="1:8" x14ac:dyDescent="0.5">
      <c r="A1317" s="129"/>
      <c r="B1317" s="130">
        <v>100000482426</v>
      </c>
      <c r="C1317" s="162">
        <v>86</v>
      </c>
      <c r="D1317" s="131" t="s">
        <v>24</v>
      </c>
      <c r="E1317" s="131" t="s">
        <v>758</v>
      </c>
      <c r="F1317" s="132">
        <v>160000</v>
      </c>
      <c r="G1317" s="132">
        <v>-44933.42</v>
      </c>
      <c r="H1317" s="132">
        <v>115066.58</v>
      </c>
    </row>
    <row r="1318" spans="1:8" x14ac:dyDescent="0.5">
      <c r="A1318" s="129"/>
      <c r="B1318" s="130">
        <v>100000482426</v>
      </c>
      <c r="C1318" s="162">
        <v>87</v>
      </c>
      <c r="D1318" s="131" t="s">
        <v>24</v>
      </c>
      <c r="E1318" s="131" t="s">
        <v>758</v>
      </c>
      <c r="F1318" s="132">
        <v>20000</v>
      </c>
      <c r="G1318" s="132">
        <v>-19999</v>
      </c>
      <c r="H1318" s="143">
        <v>1</v>
      </c>
    </row>
    <row r="1319" spans="1:8" x14ac:dyDescent="0.5">
      <c r="A1319" s="129"/>
      <c r="B1319" s="130">
        <v>100000482426</v>
      </c>
      <c r="C1319" s="162">
        <v>88</v>
      </c>
      <c r="D1319" s="131" t="s">
        <v>24</v>
      </c>
      <c r="E1319" s="131" t="s">
        <v>759</v>
      </c>
      <c r="F1319" s="132">
        <v>50400</v>
      </c>
      <c r="G1319" s="132">
        <v>-8086.83</v>
      </c>
      <c r="H1319" s="132">
        <v>42313.17</v>
      </c>
    </row>
    <row r="1320" spans="1:8" x14ac:dyDescent="0.5">
      <c r="A1320" s="129"/>
      <c r="B1320" s="130">
        <v>100000482426</v>
      </c>
      <c r="C1320" s="162">
        <v>89</v>
      </c>
      <c r="D1320" s="131" t="s">
        <v>24</v>
      </c>
      <c r="E1320" s="131" t="s">
        <v>759</v>
      </c>
      <c r="F1320" s="132">
        <v>50400</v>
      </c>
      <c r="G1320" s="132">
        <v>-8086.83</v>
      </c>
      <c r="H1320" s="132">
        <v>42313.17</v>
      </c>
    </row>
    <row r="1321" spans="1:8" x14ac:dyDescent="0.5">
      <c r="A1321" s="129"/>
      <c r="B1321" s="130">
        <v>100000482426</v>
      </c>
      <c r="C1321" s="162">
        <v>90</v>
      </c>
      <c r="D1321" s="131" t="s">
        <v>24</v>
      </c>
      <c r="E1321" s="131" t="s">
        <v>759</v>
      </c>
      <c r="F1321" s="132">
        <v>50400</v>
      </c>
      <c r="G1321" s="132">
        <v>-8086.83</v>
      </c>
      <c r="H1321" s="132">
        <v>42313.17</v>
      </c>
    </row>
    <row r="1322" spans="1:8" x14ac:dyDescent="0.5">
      <c r="A1322" s="129"/>
      <c r="B1322" s="130">
        <v>100000482426</v>
      </c>
      <c r="C1322" s="162">
        <v>91</v>
      </c>
      <c r="D1322" s="131" t="s">
        <v>24</v>
      </c>
      <c r="E1322" s="131" t="s">
        <v>759</v>
      </c>
      <c r="F1322" s="132">
        <v>50400</v>
      </c>
      <c r="G1322" s="132">
        <v>-8086.83</v>
      </c>
      <c r="H1322" s="132">
        <v>42313.17</v>
      </c>
    </row>
    <row r="1323" spans="1:8" x14ac:dyDescent="0.5">
      <c r="A1323" s="129"/>
      <c r="B1323" s="130">
        <v>100000482426</v>
      </c>
      <c r="C1323" s="162">
        <v>92</v>
      </c>
      <c r="D1323" s="131" t="s">
        <v>24</v>
      </c>
      <c r="E1323" s="131" t="s">
        <v>759</v>
      </c>
      <c r="F1323" s="132">
        <v>50400</v>
      </c>
      <c r="G1323" s="132">
        <v>-8086.83</v>
      </c>
      <c r="H1323" s="132">
        <v>42313.17</v>
      </c>
    </row>
    <row r="1324" spans="1:8" x14ac:dyDescent="0.5">
      <c r="A1324" s="129"/>
      <c r="B1324" s="130">
        <v>100000482426</v>
      </c>
      <c r="C1324" s="162">
        <v>93</v>
      </c>
      <c r="D1324" s="131" t="s">
        <v>24</v>
      </c>
      <c r="E1324" s="131" t="s">
        <v>759</v>
      </c>
      <c r="F1324" s="132">
        <v>50400</v>
      </c>
      <c r="G1324" s="132">
        <v>-8086.83</v>
      </c>
      <c r="H1324" s="132">
        <v>42313.17</v>
      </c>
    </row>
    <row r="1325" spans="1:8" x14ac:dyDescent="0.5">
      <c r="A1325" s="129"/>
      <c r="B1325" s="130">
        <v>100000482426</v>
      </c>
      <c r="C1325" s="162">
        <v>94</v>
      </c>
      <c r="D1325" s="131" t="s">
        <v>24</v>
      </c>
      <c r="E1325" s="131" t="s">
        <v>759</v>
      </c>
      <c r="F1325" s="132">
        <v>50400</v>
      </c>
      <c r="G1325" s="132">
        <v>-8086.83</v>
      </c>
      <c r="H1325" s="132">
        <v>42313.17</v>
      </c>
    </row>
    <row r="1326" spans="1:8" x14ac:dyDescent="0.5">
      <c r="A1326" s="129"/>
      <c r="B1326" s="130">
        <v>100000482426</v>
      </c>
      <c r="C1326" s="162">
        <v>95</v>
      </c>
      <c r="D1326" s="131" t="s">
        <v>24</v>
      </c>
      <c r="E1326" s="131" t="s">
        <v>759</v>
      </c>
      <c r="F1326" s="132">
        <v>50400</v>
      </c>
      <c r="G1326" s="132">
        <v>-8086.83</v>
      </c>
      <c r="H1326" s="132">
        <v>42313.17</v>
      </c>
    </row>
    <row r="1327" spans="1:8" x14ac:dyDescent="0.5">
      <c r="A1327" s="129"/>
      <c r="B1327" s="130">
        <v>100000482426</v>
      </c>
      <c r="C1327" s="162">
        <v>96</v>
      </c>
      <c r="D1327" s="131" t="s">
        <v>24</v>
      </c>
      <c r="E1327" s="131" t="s">
        <v>759</v>
      </c>
      <c r="F1327" s="132">
        <v>50400</v>
      </c>
      <c r="G1327" s="132">
        <v>-8086.83</v>
      </c>
      <c r="H1327" s="132">
        <v>42313.17</v>
      </c>
    </row>
    <row r="1328" spans="1:8" x14ac:dyDescent="0.5">
      <c r="A1328" s="129"/>
      <c r="B1328" s="130">
        <v>100000482426</v>
      </c>
      <c r="C1328" s="162">
        <v>97</v>
      </c>
      <c r="D1328" s="131" t="s">
        <v>24</v>
      </c>
      <c r="E1328" s="131" t="s">
        <v>759</v>
      </c>
      <c r="F1328" s="132">
        <v>50400</v>
      </c>
      <c r="G1328" s="132">
        <v>-8086.83</v>
      </c>
      <c r="H1328" s="132">
        <v>42313.17</v>
      </c>
    </row>
    <row r="1329" spans="1:8" x14ac:dyDescent="0.5">
      <c r="A1329" s="129"/>
      <c r="B1329" s="130">
        <v>100000482426</v>
      </c>
      <c r="C1329" s="162">
        <v>98</v>
      </c>
      <c r="D1329" s="131" t="s">
        <v>24</v>
      </c>
      <c r="E1329" s="131" t="s">
        <v>759</v>
      </c>
      <c r="F1329" s="164">
        <v>3600</v>
      </c>
      <c r="G1329" s="132">
        <v>-3599</v>
      </c>
      <c r="H1329" s="143">
        <v>1</v>
      </c>
    </row>
    <row r="1330" spans="1:8" x14ac:dyDescent="0.5">
      <c r="A1330" s="129"/>
      <c r="B1330" s="130">
        <v>100000482426</v>
      </c>
      <c r="C1330" s="162">
        <v>99</v>
      </c>
      <c r="D1330" s="131" t="s">
        <v>24</v>
      </c>
      <c r="E1330" s="131" t="s">
        <v>759</v>
      </c>
      <c r="F1330" s="164">
        <v>3600</v>
      </c>
      <c r="G1330" s="132">
        <v>-3599</v>
      </c>
      <c r="H1330" s="143">
        <v>1</v>
      </c>
    </row>
    <row r="1331" spans="1:8" x14ac:dyDescent="0.5">
      <c r="A1331" s="129"/>
      <c r="B1331" s="130">
        <v>100000482426</v>
      </c>
      <c r="C1331" s="162">
        <v>100</v>
      </c>
      <c r="D1331" s="131" t="s">
        <v>24</v>
      </c>
      <c r="E1331" s="131" t="s">
        <v>759</v>
      </c>
      <c r="F1331" s="164">
        <v>3600</v>
      </c>
      <c r="G1331" s="132">
        <v>-3599</v>
      </c>
      <c r="H1331" s="143">
        <v>1</v>
      </c>
    </row>
    <row r="1332" spans="1:8" x14ac:dyDescent="0.5">
      <c r="A1332" s="129"/>
      <c r="B1332" s="130">
        <v>100000482426</v>
      </c>
      <c r="C1332" s="162">
        <v>101</v>
      </c>
      <c r="D1332" s="131" t="s">
        <v>24</v>
      </c>
      <c r="E1332" s="131" t="s">
        <v>759</v>
      </c>
      <c r="F1332" s="164">
        <v>3600</v>
      </c>
      <c r="G1332" s="132">
        <v>-3599</v>
      </c>
      <c r="H1332" s="143">
        <v>1</v>
      </c>
    </row>
    <row r="1333" spans="1:8" x14ac:dyDescent="0.5">
      <c r="A1333" s="129"/>
      <c r="B1333" s="130">
        <v>100000482426</v>
      </c>
      <c r="C1333" s="162">
        <v>102</v>
      </c>
      <c r="D1333" s="131" t="s">
        <v>24</v>
      </c>
      <c r="E1333" s="131" t="s">
        <v>759</v>
      </c>
      <c r="F1333" s="164">
        <v>3600</v>
      </c>
      <c r="G1333" s="132">
        <v>-3599</v>
      </c>
      <c r="H1333" s="143">
        <v>1</v>
      </c>
    </row>
    <row r="1334" spans="1:8" x14ac:dyDescent="0.5">
      <c r="A1334" s="129"/>
      <c r="B1334" s="130">
        <v>100000482426</v>
      </c>
      <c r="C1334" s="162">
        <v>103</v>
      </c>
      <c r="D1334" s="131" t="s">
        <v>24</v>
      </c>
      <c r="E1334" s="131" t="s">
        <v>759</v>
      </c>
      <c r="F1334" s="164">
        <v>3600</v>
      </c>
      <c r="G1334" s="132">
        <v>-3599</v>
      </c>
      <c r="H1334" s="143">
        <v>1</v>
      </c>
    </row>
    <row r="1335" spans="1:8" x14ac:dyDescent="0.5">
      <c r="A1335" s="129"/>
      <c r="B1335" s="130">
        <v>100000482426</v>
      </c>
      <c r="C1335" s="162">
        <v>104</v>
      </c>
      <c r="D1335" s="131" t="s">
        <v>24</v>
      </c>
      <c r="E1335" s="131" t="s">
        <v>759</v>
      </c>
      <c r="F1335" s="164">
        <v>3600</v>
      </c>
      <c r="G1335" s="132">
        <v>-3599</v>
      </c>
      <c r="H1335" s="143">
        <v>1</v>
      </c>
    </row>
    <row r="1336" spans="1:8" x14ac:dyDescent="0.5">
      <c r="A1336" s="129"/>
      <c r="B1336" s="130">
        <v>100000482426</v>
      </c>
      <c r="C1336" s="162">
        <v>105</v>
      </c>
      <c r="D1336" s="131" t="s">
        <v>24</v>
      </c>
      <c r="E1336" s="131" t="s">
        <v>759</v>
      </c>
      <c r="F1336" s="164">
        <v>3600</v>
      </c>
      <c r="G1336" s="132">
        <v>-3599</v>
      </c>
      <c r="H1336" s="143">
        <v>1</v>
      </c>
    </row>
    <row r="1337" spans="1:8" x14ac:dyDescent="0.5">
      <c r="A1337" s="129"/>
      <c r="B1337" s="130">
        <v>100000482426</v>
      </c>
      <c r="C1337" s="162">
        <v>106</v>
      </c>
      <c r="D1337" s="131" t="s">
        <v>24</v>
      </c>
      <c r="E1337" s="131" t="s">
        <v>759</v>
      </c>
      <c r="F1337" s="164">
        <v>3600</v>
      </c>
      <c r="G1337" s="132">
        <v>-3599</v>
      </c>
      <c r="H1337" s="143">
        <v>1</v>
      </c>
    </row>
    <row r="1338" spans="1:8" x14ac:dyDescent="0.5">
      <c r="A1338" s="129"/>
      <c r="B1338" s="130">
        <v>100000482426</v>
      </c>
      <c r="C1338" s="162">
        <v>107</v>
      </c>
      <c r="D1338" s="131" t="s">
        <v>24</v>
      </c>
      <c r="E1338" s="131" t="s">
        <v>759</v>
      </c>
      <c r="F1338" s="164">
        <v>3600</v>
      </c>
      <c r="G1338" s="132">
        <v>-3599</v>
      </c>
      <c r="H1338" s="143">
        <v>1</v>
      </c>
    </row>
    <row r="1339" spans="1:8" x14ac:dyDescent="0.5">
      <c r="A1339" s="129"/>
      <c r="B1339" s="130">
        <v>100000482426</v>
      </c>
      <c r="C1339" s="162">
        <v>108</v>
      </c>
      <c r="D1339" s="131" t="s">
        <v>24</v>
      </c>
      <c r="E1339" s="131" t="s">
        <v>760</v>
      </c>
      <c r="F1339" s="132">
        <v>23333.33</v>
      </c>
      <c r="G1339" s="132">
        <v>-3743.9</v>
      </c>
      <c r="H1339" s="132">
        <v>19589.43</v>
      </c>
    </row>
    <row r="1340" spans="1:8" x14ac:dyDescent="0.5">
      <c r="A1340" s="129"/>
      <c r="B1340" s="130">
        <v>100000482426</v>
      </c>
      <c r="C1340" s="162">
        <v>109</v>
      </c>
      <c r="D1340" s="131" t="s">
        <v>24</v>
      </c>
      <c r="E1340" s="131" t="s">
        <v>760</v>
      </c>
      <c r="F1340" s="132">
        <v>23333.33</v>
      </c>
      <c r="G1340" s="132">
        <v>-3743.9</v>
      </c>
      <c r="H1340" s="132">
        <v>19589.43</v>
      </c>
    </row>
    <row r="1341" spans="1:8" x14ac:dyDescent="0.5">
      <c r="A1341" s="129"/>
      <c r="B1341" s="130">
        <v>100000482426</v>
      </c>
      <c r="C1341" s="162">
        <v>110</v>
      </c>
      <c r="D1341" s="131" t="s">
        <v>24</v>
      </c>
      <c r="E1341" s="131" t="s">
        <v>760</v>
      </c>
      <c r="F1341" s="132">
        <v>23333.33</v>
      </c>
      <c r="G1341" s="132">
        <v>-3743.9</v>
      </c>
      <c r="H1341" s="132">
        <v>19589.43</v>
      </c>
    </row>
    <row r="1342" spans="1:8" x14ac:dyDescent="0.5">
      <c r="A1342" s="129"/>
      <c r="B1342" s="130">
        <v>100000482426</v>
      </c>
      <c r="C1342" s="162">
        <v>111</v>
      </c>
      <c r="D1342" s="131" t="s">
        <v>24</v>
      </c>
      <c r="E1342" s="131" t="s">
        <v>760</v>
      </c>
      <c r="F1342" s="132">
        <v>23333.33</v>
      </c>
      <c r="G1342" s="132">
        <v>-3743.9</v>
      </c>
      <c r="H1342" s="132">
        <v>19589.43</v>
      </c>
    </row>
    <row r="1343" spans="1:8" x14ac:dyDescent="0.5">
      <c r="A1343" s="129"/>
      <c r="B1343" s="130">
        <v>100000482426</v>
      </c>
      <c r="C1343" s="162">
        <v>112</v>
      </c>
      <c r="D1343" s="131" t="s">
        <v>24</v>
      </c>
      <c r="E1343" s="131" t="s">
        <v>760</v>
      </c>
      <c r="F1343" s="132">
        <v>23333.33</v>
      </c>
      <c r="G1343" s="132">
        <v>-3743.9</v>
      </c>
      <c r="H1343" s="132">
        <v>19589.43</v>
      </c>
    </row>
    <row r="1344" spans="1:8" x14ac:dyDescent="0.5">
      <c r="A1344" s="129"/>
      <c r="B1344" s="130">
        <v>100000482426</v>
      </c>
      <c r="C1344" s="162">
        <v>113</v>
      </c>
      <c r="D1344" s="131" t="s">
        <v>24</v>
      </c>
      <c r="E1344" s="131" t="s">
        <v>760</v>
      </c>
      <c r="F1344" s="164">
        <v>1666.67</v>
      </c>
      <c r="G1344" s="132">
        <v>-1665.67</v>
      </c>
      <c r="H1344" s="143">
        <v>1</v>
      </c>
    </row>
    <row r="1345" spans="1:8" x14ac:dyDescent="0.5">
      <c r="A1345" s="129"/>
      <c r="B1345" s="130">
        <v>100000482426</v>
      </c>
      <c r="C1345" s="162">
        <v>114</v>
      </c>
      <c r="D1345" s="131" t="s">
        <v>24</v>
      </c>
      <c r="E1345" s="131" t="s">
        <v>760</v>
      </c>
      <c r="F1345" s="164">
        <v>1666.67</v>
      </c>
      <c r="G1345" s="132">
        <v>-1665.67</v>
      </c>
      <c r="H1345" s="143">
        <v>1</v>
      </c>
    </row>
    <row r="1346" spans="1:8" x14ac:dyDescent="0.5">
      <c r="A1346" s="129"/>
      <c r="B1346" s="130">
        <v>100000482426</v>
      </c>
      <c r="C1346" s="162">
        <v>115</v>
      </c>
      <c r="D1346" s="131" t="s">
        <v>24</v>
      </c>
      <c r="E1346" s="131" t="s">
        <v>760</v>
      </c>
      <c r="F1346" s="164">
        <v>1666.67</v>
      </c>
      <c r="G1346" s="132">
        <v>-1665.67</v>
      </c>
      <c r="H1346" s="143">
        <v>1</v>
      </c>
    </row>
    <row r="1347" spans="1:8" x14ac:dyDescent="0.5">
      <c r="A1347" s="129"/>
      <c r="B1347" s="130">
        <v>100000482426</v>
      </c>
      <c r="C1347" s="162">
        <v>116</v>
      </c>
      <c r="D1347" s="131" t="s">
        <v>24</v>
      </c>
      <c r="E1347" s="131" t="s">
        <v>760</v>
      </c>
      <c r="F1347" s="164">
        <v>1666.67</v>
      </c>
      <c r="G1347" s="132">
        <v>-1665.67</v>
      </c>
      <c r="H1347" s="143">
        <v>1</v>
      </c>
    </row>
    <row r="1348" spans="1:8" x14ac:dyDescent="0.5">
      <c r="A1348" s="129"/>
      <c r="B1348" s="130">
        <v>100000482426</v>
      </c>
      <c r="C1348" s="162">
        <v>117</v>
      </c>
      <c r="D1348" s="131" t="s">
        <v>24</v>
      </c>
      <c r="E1348" s="131" t="s">
        <v>760</v>
      </c>
      <c r="F1348" s="164">
        <v>1666.67</v>
      </c>
      <c r="G1348" s="132">
        <v>-1665.67</v>
      </c>
      <c r="H1348" s="143">
        <v>1</v>
      </c>
    </row>
    <row r="1349" spans="1:8" x14ac:dyDescent="0.5">
      <c r="A1349" s="129"/>
      <c r="B1349" s="130">
        <v>100000482426</v>
      </c>
      <c r="C1349" s="162">
        <v>118</v>
      </c>
      <c r="D1349" s="131" t="s">
        <v>24</v>
      </c>
      <c r="E1349" s="131" t="s">
        <v>761</v>
      </c>
      <c r="F1349" s="164">
        <v>4666.68</v>
      </c>
      <c r="G1349" s="131">
        <v>-748.78</v>
      </c>
      <c r="H1349" s="132">
        <v>3917.9</v>
      </c>
    </row>
    <row r="1350" spans="1:8" x14ac:dyDescent="0.5">
      <c r="A1350" s="129"/>
      <c r="B1350" s="130">
        <v>100000482426</v>
      </c>
      <c r="C1350" s="162">
        <v>119</v>
      </c>
      <c r="D1350" s="131" t="s">
        <v>24</v>
      </c>
      <c r="E1350" s="131" t="s">
        <v>761</v>
      </c>
      <c r="F1350" s="143">
        <v>333.32</v>
      </c>
      <c r="G1350" s="131">
        <v>-332.32</v>
      </c>
      <c r="H1350" s="143">
        <v>1</v>
      </c>
    </row>
    <row r="1351" spans="1:8" x14ac:dyDescent="0.5">
      <c r="A1351" s="129">
        <v>105</v>
      </c>
      <c r="B1351" s="130">
        <v>100000482558</v>
      </c>
      <c r="C1351" s="129">
        <v>0</v>
      </c>
      <c r="D1351" s="131" t="s">
        <v>762</v>
      </c>
      <c r="E1351" s="131" t="s">
        <v>4248</v>
      </c>
      <c r="F1351" s="132">
        <v>755089</v>
      </c>
      <c r="G1351" s="132">
        <v>-147891.95000000001</v>
      </c>
      <c r="H1351" s="132">
        <v>607197.05000000005</v>
      </c>
    </row>
    <row r="1352" spans="1:8" x14ac:dyDescent="0.5">
      <c r="A1352" s="129">
        <v>106</v>
      </c>
      <c r="B1352" s="130">
        <v>100000493671</v>
      </c>
      <c r="C1352" s="129">
        <v>0</v>
      </c>
      <c r="D1352" s="131" t="s">
        <v>501</v>
      </c>
      <c r="E1352" s="131" t="s">
        <v>4248</v>
      </c>
      <c r="F1352" s="132">
        <v>755089</v>
      </c>
      <c r="G1352" s="132">
        <v>-148580.85</v>
      </c>
      <c r="H1352" s="132">
        <v>606508.15</v>
      </c>
    </row>
    <row r="1353" spans="1:8" x14ac:dyDescent="0.5">
      <c r="A1353" s="129">
        <v>107</v>
      </c>
      <c r="B1353" s="130">
        <v>100000493672</v>
      </c>
      <c r="C1353" s="129">
        <v>0</v>
      </c>
      <c r="D1353" s="131" t="s">
        <v>501</v>
      </c>
      <c r="E1353" s="131" t="s">
        <v>4248</v>
      </c>
      <c r="F1353" s="132">
        <v>755089</v>
      </c>
      <c r="G1353" s="132">
        <v>-148580.85999999999</v>
      </c>
      <c r="H1353" s="132">
        <v>606508.14</v>
      </c>
    </row>
    <row r="1354" spans="1:8" x14ac:dyDescent="0.5">
      <c r="A1354" s="129">
        <v>108</v>
      </c>
      <c r="B1354" s="130">
        <v>100000496620</v>
      </c>
      <c r="C1354" s="129">
        <v>0</v>
      </c>
      <c r="D1354" s="131" t="s">
        <v>278</v>
      </c>
      <c r="E1354" s="131" t="s">
        <v>4249</v>
      </c>
      <c r="F1354" s="132">
        <v>1232309</v>
      </c>
      <c r="G1354" s="132">
        <v>-240513.51</v>
      </c>
      <c r="H1354" s="132">
        <v>991795.49</v>
      </c>
    </row>
    <row r="1355" spans="1:8" x14ac:dyDescent="0.5">
      <c r="A1355" s="129">
        <v>109</v>
      </c>
      <c r="B1355" s="130">
        <v>100000496621</v>
      </c>
      <c r="C1355" s="129">
        <v>0</v>
      </c>
      <c r="D1355" s="131" t="s">
        <v>278</v>
      </c>
      <c r="E1355" s="131" t="s">
        <v>4249</v>
      </c>
      <c r="F1355" s="132">
        <v>1232309</v>
      </c>
      <c r="G1355" s="132">
        <v>-240513.51</v>
      </c>
      <c r="H1355" s="132">
        <v>991795.49</v>
      </c>
    </row>
    <row r="1356" spans="1:8" x14ac:dyDescent="0.5">
      <c r="A1356" s="129">
        <v>110</v>
      </c>
      <c r="B1356" s="130">
        <v>100000496622</v>
      </c>
      <c r="C1356" s="129">
        <v>0</v>
      </c>
      <c r="D1356" s="131" t="s">
        <v>278</v>
      </c>
      <c r="E1356" s="131" t="s">
        <v>4250</v>
      </c>
      <c r="F1356" s="132">
        <v>1232309</v>
      </c>
      <c r="G1356" s="132">
        <v>-240513.49</v>
      </c>
      <c r="H1356" s="132">
        <v>991795.51</v>
      </c>
    </row>
    <row r="1357" spans="1:8" x14ac:dyDescent="0.5">
      <c r="A1357" s="129">
        <v>111</v>
      </c>
      <c r="B1357" s="130">
        <v>100000496628</v>
      </c>
      <c r="C1357" s="129">
        <v>0</v>
      </c>
      <c r="D1357" s="131" t="s">
        <v>278</v>
      </c>
      <c r="E1357" s="131" t="s">
        <v>4251</v>
      </c>
      <c r="F1357" s="132">
        <v>1232309</v>
      </c>
      <c r="G1357" s="132">
        <v>-240513.49</v>
      </c>
      <c r="H1357" s="132">
        <v>991795.51</v>
      </c>
    </row>
    <row r="1358" spans="1:8" x14ac:dyDescent="0.5">
      <c r="A1358" s="129">
        <v>112</v>
      </c>
      <c r="B1358" s="130">
        <v>100000500351</v>
      </c>
      <c r="C1358" s="129">
        <v>0</v>
      </c>
      <c r="D1358" s="131" t="s">
        <v>278</v>
      </c>
      <c r="E1358" s="131" t="s">
        <v>4252</v>
      </c>
      <c r="F1358" s="132">
        <v>1097000</v>
      </c>
      <c r="G1358" s="132">
        <v>-477916.13</v>
      </c>
      <c r="H1358" s="132">
        <v>619083.87</v>
      </c>
    </row>
    <row r="1359" spans="1:8" x14ac:dyDescent="0.5">
      <c r="A1359" s="129">
        <v>113</v>
      </c>
      <c r="B1359" s="130">
        <v>100000541143</v>
      </c>
      <c r="C1359" s="129">
        <v>0</v>
      </c>
      <c r="D1359" s="131" t="s">
        <v>1096</v>
      </c>
      <c r="E1359" s="131" t="s">
        <v>4253</v>
      </c>
      <c r="F1359" s="132">
        <v>4956000</v>
      </c>
      <c r="G1359" s="132">
        <v>-608307.53</v>
      </c>
      <c r="H1359" s="132">
        <v>4347692.47</v>
      </c>
    </row>
    <row r="1360" spans="1:8" x14ac:dyDescent="0.5">
      <c r="A1360" s="129">
        <v>114</v>
      </c>
      <c r="B1360" s="130">
        <v>100000541144</v>
      </c>
      <c r="C1360" s="129">
        <v>0</v>
      </c>
      <c r="D1360" s="131" t="s">
        <v>1096</v>
      </c>
      <c r="E1360" s="131" t="s">
        <v>4253</v>
      </c>
      <c r="F1360" s="132">
        <v>4956000</v>
      </c>
      <c r="G1360" s="132">
        <v>-608307.52</v>
      </c>
      <c r="H1360" s="132">
        <v>4347692.4800000004</v>
      </c>
    </row>
    <row r="1361" spans="1:8" x14ac:dyDescent="0.5">
      <c r="A1361" s="129">
        <v>115</v>
      </c>
      <c r="B1361" s="130">
        <v>100000547888</v>
      </c>
      <c r="C1361" s="129">
        <v>0</v>
      </c>
      <c r="D1361" s="131" t="s">
        <v>1096</v>
      </c>
      <c r="E1361" s="131" t="s">
        <v>4254</v>
      </c>
      <c r="F1361" s="132">
        <v>755089</v>
      </c>
      <c r="G1361" s="132">
        <v>-149484.22</v>
      </c>
      <c r="H1361" s="132">
        <v>605604.78</v>
      </c>
    </row>
    <row r="1362" spans="1:8" x14ac:dyDescent="0.5">
      <c r="A1362" s="129">
        <v>116</v>
      </c>
      <c r="B1362" s="130">
        <v>100000570678</v>
      </c>
      <c r="C1362" s="129">
        <v>0</v>
      </c>
      <c r="D1362" s="131" t="s">
        <v>29</v>
      </c>
      <c r="E1362" s="131" t="s">
        <v>4255</v>
      </c>
      <c r="F1362" s="132">
        <v>701600</v>
      </c>
      <c r="G1362" s="132">
        <v>-119503.66</v>
      </c>
      <c r="H1362" s="132">
        <v>582096.34</v>
      </c>
    </row>
    <row r="1363" spans="1:8" x14ac:dyDescent="0.5">
      <c r="A1363" s="129">
        <v>117</v>
      </c>
      <c r="B1363" s="130">
        <v>100000570679</v>
      </c>
      <c r="C1363" s="129">
        <v>0</v>
      </c>
      <c r="D1363" s="131" t="s">
        <v>29</v>
      </c>
      <c r="E1363" s="131" t="s">
        <v>4255</v>
      </c>
      <c r="F1363" s="132">
        <v>701600</v>
      </c>
      <c r="G1363" s="132">
        <v>-119503.66</v>
      </c>
      <c r="H1363" s="132">
        <v>582096.34</v>
      </c>
    </row>
    <row r="1364" spans="1:8" x14ac:dyDescent="0.5">
      <c r="A1364" s="129">
        <v>118</v>
      </c>
      <c r="B1364" s="130">
        <v>100000570680</v>
      </c>
      <c r="C1364" s="129">
        <v>0</v>
      </c>
      <c r="D1364" s="131" t="s">
        <v>29</v>
      </c>
      <c r="E1364" s="131" t="s">
        <v>4255</v>
      </c>
      <c r="F1364" s="132">
        <v>701600</v>
      </c>
      <c r="G1364" s="132">
        <v>-119503.66</v>
      </c>
      <c r="H1364" s="132">
        <v>582096.34</v>
      </c>
    </row>
    <row r="1365" spans="1:8" x14ac:dyDescent="0.5">
      <c r="A1365" s="129">
        <v>119</v>
      </c>
      <c r="B1365" s="130">
        <v>100000570681</v>
      </c>
      <c r="C1365" s="129">
        <v>0</v>
      </c>
      <c r="D1365" s="131" t="s">
        <v>29</v>
      </c>
      <c r="E1365" s="131" t="s">
        <v>4255</v>
      </c>
      <c r="F1365" s="132">
        <v>701600</v>
      </c>
      <c r="G1365" s="132">
        <v>-119503.66</v>
      </c>
      <c r="H1365" s="132">
        <v>582096.34</v>
      </c>
    </row>
    <row r="1366" spans="1:8" x14ac:dyDescent="0.5">
      <c r="A1366" s="129">
        <v>120</v>
      </c>
      <c r="B1366" s="130">
        <v>100000570704</v>
      </c>
      <c r="C1366" s="129">
        <v>0</v>
      </c>
      <c r="D1366" s="131" t="s">
        <v>29</v>
      </c>
      <c r="E1366" s="131" t="s">
        <v>4256</v>
      </c>
      <c r="F1366" s="132">
        <v>701600</v>
      </c>
      <c r="G1366" s="132">
        <v>-119503.67</v>
      </c>
      <c r="H1366" s="132">
        <v>582096.32999999996</v>
      </c>
    </row>
    <row r="1367" spans="1:8" x14ac:dyDescent="0.5">
      <c r="A1367" s="129">
        <v>121</v>
      </c>
      <c r="B1367" s="130">
        <v>100000570705</v>
      </c>
      <c r="C1367" s="129">
        <v>0</v>
      </c>
      <c r="D1367" s="131" t="s">
        <v>29</v>
      </c>
      <c r="E1367" s="131" t="s">
        <v>4256</v>
      </c>
      <c r="F1367" s="132">
        <v>701600</v>
      </c>
      <c r="G1367" s="132">
        <v>-119503.66</v>
      </c>
      <c r="H1367" s="132">
        <v>582096.34</v>
      </c>
    </row>
    <row r="1368" spans="1:8" x14ac:dyDescent="0.5">
      <c r="A1368" s="129">
        <v>122</v>
      </c>
      <c r="B1368" s="130">
        <v>100000570706</v>
      </c>
      <c r="C1368" s="129">
        <v>0</v>
      </c>
      <c r="D1368" s="131" t="s">
        <v>29</v>
      </c>
      <c r="E1368" s="131" t="s">
        <v>4256</v>
      </c>
      <c r="F1368" s="132">
        <v>701600</v>
      </c>
      <c r="G1368" s="132">
        <v>-119503.67</v>
      </c>
      <c r="H1368" s="132">
        <v>582096.32999999996</v>
      </c>
    </row>
    <row r="1369" spans="1:8" x14ac:dyDescent="0.5">
      <c r="A1369" s="129">
        <v>123</v>
      </c>
      <c r="B1369" s="130">
        <v>100000570708</v>
      </c>
      <c r="C1369" s="129">
        <v>0</v>
      </c>
      <c r="D1369" s="131" t="s">
        <v>29</v>
      </c>
      <c r="E1369" s="131" t="s">
        <v>4257</v>
      </c>
      <c r="F1369" s="132">
        <v>701600</v>
      </c>
      <c r="G1369" s="132">
        <v>-119503.66</v>
      </c>
      <c r="H1369" s="132">
        <v>582096.34</v>
      </c>
    </row>
    <row r="1370" spans="1:8" x14ac:dyDescent="0.5">
      <c r="A1370" s="129">
        <v>124</v>
      </c>
      <c r="B1370" s="130">
        <v>100000570709</v>
      </c>
      <c r="C1370" s="129">
        <v>0</v>
      </c>
      <c r="D1370" s="131" t="s">
        <v>29</v>
      </c>
      <c r="E1370" s="131" t="s">
        <v>4257</v>
      </c>
      <c r="F1370" s="132">
        <v>701600</v>
      </c>
      <c r="G1370" s="132">
        <v>-119503.67</v>
      </c>
      <c r="H1370" s="132">
        <v>582096.32999999996</v>
      </c>
    </row>
    <row r="1371" spans="1:8" x14ac:dyDescent="0.5">
      <c r="A1371" s="129">
        <v>125</v>
      </c>
      <c r="B1371" s="130">
        <v>100000570710</v>
      </c>
      <c r="C1371" s="129">
        <v>0</v>
      </c>
      <c r="D1371" s="131" t="s">
        <v>29</v>
      </c>
      <c r="E1371" s="131" t="s">
        <v>4257</v>
      </c>
      <c r="F1371" s="132">
        <v>701600</v>
      </c>
      <c r="G1371" s="132">
        <v>-119503.66</v>
      </c>
      <c r="H1371" s="132">
        <v>582096.34</v>
      </c>
    </row>
    <row r="1372" spans="1:8" x14ac:dyDescent="0.5">
      <c r="A1372" s="129">
        <v>126</v>
      </c>
      <c r="B1372" s="130">
        <v>100000570711</v>
      </c>
      <c r="C1372" s="129">
        <v>0</v>
      </c>
      <c r="D1372" s="131" t="s">
        <v>29</v>
      </c>
      <c r="E1372" s="131" t="s">
        <v>4257</v>
      </c>
      <c r="F1372" s="132">
        <v>701600</v>
      </c>
      <c r="G1372" s="132">
        <v>-119503.67</v>
      </c>
      <c r="H1372" s="132">
        <v>582096.32999999996</v>
      </c>
    </row>
    <row r="1373" spans="1:8" x14ac:dyDescent="0.5">
      <c r="A1373" s="129">
        <v>127</v>
      </c>
      <c r="B1373" s="130">
        <v>100000570712</v>
      </c>
      <c r="C1373" s="129">
        <v>0</v>
      </c>
      <c r="D1373" s="131" t="s">
        <v>29</v>
      </c>
      <c r="E1373" s="131" t="s">
        <v>4257</v>
      </c>
      <c r="F1373" s="132">
        <v>701600</v>
      </c>
      <c r="G1373" s="132">
        <v>-119503.66</v>
      </c>
      <c r="H1373" s="132">
        <v>582096.34</v>
      </c>
    </row>
    <row r="1374" spans="1:8" x14ac:dyDescent="0.5">
      <c r="A1374" s="129">
        <v>128</v>
      </c>
      <c r="B1374" s="130">
        <v>100000570713</v>
      </c>
      <c r="C1374" s="129">
        <v>0</v>
      </c>
      <c r="D1374" s="131" t="s">
        <v>29</v>
      </c>
      <c r="E1374" s="131" t="s">
        <v>4257</v>
      </c>
      <c r="F1374" s="132">
        <v>701600</v>
      </c>
      <c r="G1374" s="132">
        <v>-119503.67</v>
      </c>
      <c r="H1374" s="132">
        <v>582096.32999999996</v>
      </c>
    </row>
    <row r="1375" spans="1:8" x14ac:dyDescent="0.5">
      <c r="A1375" s="129">
        <v>129</v>
      </c>
      <c r="B1375" s="130">
        <v>100000570715</v>
      </c>
      <c r="C1375" s="129">
        <v>0</v>
      </c>
      <c r="D1375" s="131" t="s">
        <v>29</v>
      </c>
      <c r="E1375" s="131" t="s">
        <v>4258</v>
      </c>
      <c r="F1375" s="132">
        <v>701600</v>
      </c>
      <c r="G1375" s="132">
        <v>-119503.66</v>
      </c>
      <c r="H1375" s="132">
        <v>582096.34</v>
      </c>
    </row>
    <row r="1376" spans="1:8" x14ac:dyDescent="0.5">
      <c r="A1376" s="129">
        <v>130</v>
      </c>
      <c r="B1376" s="130">
        <v>100000570737</v>
      </c>
      <c r="C1376" s="129">
        <v>0</v>
      </c>
      <c r="D1376" s="131" t="s">
        <v>29</v>
      </c>
      <c r="E1376" s="131" t="s">
        <v>4259</v>
      </c>
      <c r="F1376" s="132">
        <v>755089</v>
      </c>
      <c r="G1376" s="132">
        <v>-92707.36</v>
      </c>
      <c r="H1376" s="132">
        <v>662381.64</v>
      </c>
    </row>
    <row r="1377" spans="1:8" x14ac:dyDescent="0.5">
      <c r="A1377" s="129">
        <v>131</v>
      </c>
      <c r="B1377" s="130">
        <v>100000570738</v>
      </c>
      <c r="C1377" s="129">
        <v>0</v>
      </c>
      <c r="D1377" s="131" t="s">
        <v>29</v>
      </c>
      <c r="E1377" s="131" t="s">
        <v>4259</v>
      </c>
      <c r="F1377" s="132">
        <v>755089</v>
      </c>
      <c r="G1377" s="132">
        <v>-92707.36</v>
      </c>
      <c r="H1377" s="132">
        <v>662381.64</v>
      </c>
    </row>
    <row r="1378" spans="1:8" x14ac:dyDescent="0.5">
      <c r="A1378" s="129">
        <v>132</v>
      </c>
      <c r="B1378" s="130">
        <v>100000570739</v>
      </c>
      <c r="C1378" s="129">
        <v>0</v>
      </c>
      <c r="D1378" s="131" t="s">
        <v>29</v>
      </c>
      <c r="E1378" s="131" t="s">
        <v>4259</v>
      </c>
      <c r="F1378" s="132">
        <v>755089</v>
      </c>
      <c r="G1378" s="132">
        <v>-92707.36</v>
      </c>
      <c r="H1378" s="132">
        <v>662381.64</v>
      </c>
    </row>
    <row r="1379" spans="1:8" x14ac:dyDescent="0.5">
      <c r="A1379" s="129">
        <v>133</v>
      </c>
      <c r="B1379" s="130">
        <v>100000570740</v>
      </c>
      <c r="C1379" s="129">
        <v>0</v>
      </c>
      <c r="D1379" s="131" t="s">
        <v>29</v>
      </c>
      <c r="E1379" s="131" t="s">
        <v>4260</v>
      </c>
      <c r="F1379" s="132">
        <v>755089</v>
      </c>
      <c r="G1379" s="132">
        <v>-92707.35</v>
      </c>
      <c r="H1379" s="132">
        <v>662381.65</v>
      </c>
    </row>
    <row r="1380" spans="1:8" x14ac:dyDescent="0.5">
      <c r="A1380" s="129">
        <v>134</v>
      </c>
      <c r="B1380" s="130">
        <v>100000570741</v>
      </c>
      <c r="C1380" s="129">
        <v>0</v>
      </c>
      <c r="D1380" s="131" t="s">
        <v>29</v>
      </c>
      <c r="E1380" s="131" t="s">
        <v>4261</v>
      </c>
      <c r="F1380" s="132">
        <v>755089</v>
      </c>
      <c r="G1380" s="132">
        <v>-92707.36</v>
      </c>
      <c r="H1380" s="132">
        <v>662381.64</v>
      </c>
    </row>
    <row r="1381" spans="1:8" x14ac:dyDescent="0.5">
      <c r="A1381" s="129">
        <v>135</v>
      </c>
      <c r="B1381" s="130">
        <v>100000570742</v>
      </c>
      <c r="C1381" s="129">
        <v>0</v>
      </c>
      <c r="D1381" s="131" t="s">
        <v>29</v>
      </c>
      <c r="E1381" s="131" t="s">
        <v>4262</v>
      </c>
      <c r="F1381" s="132">
        <v>755089</v>
      </c>
      <c r="G1381" s="132">
        <v>-92707.35</v>
      </c>
      <c r="H1381" s="132">
        <v>662381.65</v>
      </c>
    </row>
    <row r="1382" spans="1:8" x14ac:dyDescent="0.5">
      <c r="A1382" s="129">
        <v>136</v>
      </c>
      <c r="B1382" s="130">
        <v>100000570743</v>
      </c>
      <c r="C1382" s="129">
        <v>0</v>
      </c>
      <c r="D1382" s="131" t="s">
        <v>29</v>
      </c>
      <c r="E1382" s="131" t="s">
        <v>4259</v>
      </c>
      <c r="F1382" s="132">
        <v>755089</v>
      </c>
      <c r="G1382" s="132">
        <v>-79470.649999999994</v>
      </c>
      <c r="H1382" s="132">
        <v>675618.35</v>
      </c>
    </row>
    <row r="1383" spans="1:8" x14ac:dyDescent="0.5">
      <c r="A1383" s="129">
        <v>137</v>
      </c>
      <c r="B1383" s="130">
        <v>100000570744</v>
      </c>
      <c r="C1383" s="129">
        <v>0</v>
      </c>
      <c r="D1383" s="131" t="s">
        <v>29</v>
      </c>
      <c r="E1383" s="131" t="s">
        <v>4262</v>
      </c>
      <c r="F1383" s="132">
        <v>755089</v>
      </c>
      <c r="G1383" s="132">
        <v>-79470.649999999994</v>
      </c>
      <c r="H1383" s="132">
        <v>675618.35</v>
      </c>
    </row>
    <row r="1384" spans="1:8" x14ac:dyDescent="0.5">
      <c r="A1384" s="304" t="s">
        <v>54</v>
      </c>
      <c r="B1384" s="305"/>
      <c r="C1384" s="305"/>
      <c r="D1384" s="305"/>
      <c r="E1384" s="306"/>
      <c r="F1384" s="163">
        <f>SUM(F872:F1383)</f>
        <v>199321413.53999993</v>
      </c>
      <c r="G1384" s="163">
        <f>SUM(G872:G1383)</f>
        <v>-85591453.000000075</v>
      </c>
      <c r="H1384" s="163">
        <f>SUM(H872:H1383)</f>
        <v>113729960.54000001</v>
      </c>
    </row>
    <row r="1386" spans="1:8" x14ac:dyDescent="0.5">
      <c r="A1386" s="194" t="s">
        <v>63</v>
      </c>
      <c r="B1386" s="189"/>
      <c r="C1386" s="189"/>
      <c r="D1386" s="191"/>
      <c r="E1386" s="191"/>
      <c r="F1386" s="191"/>
      <c r="G1386" s="191"/>
      <c r="H1386" s="191"/>
    </row>
    <row r="1387" spans="1:8" x14ac:dyDescent="0.5">
      <c r="A1387" s="182" t="s">
        <v>1</v>
      </c>
      <c r="B1387" s="182" t="s">
        <v>11</v>
      </c>
      <c r="C1387" s="182" t="s">
        <v>12</v>
      </c>
      <c r="D1387" s="182" t="s">
        <v>13</v>
      </c>
      <c r="E1387" s="182" t="s">
        <v>14</v>
      </c>
      <c r="F1387" s="182" t="s">
        <v>15</v>
      </c>
      <c r="G1387" s="182" t="s">
        <v>16</v>
      </c>
      <c r="H1387" s="182" t="s">
        <v>17</v>
      </c>
    </row>
    <row r="1388" spans="1:8" x14ac:dyDescent="0.5">
      <c r="A1388" s="129">
        <v>1</v>
      </c>
      <c r="B1388" s="130">
        <v>100000001574</v>
      </c>
      <c r="C1388" s="129">
        <v>0</v>
      </c>
      <c r="D1388" s="131" t="s">
        <v>4263</v>
      </c>
      <c r="E1388" s="131" t="s">
        <v>786</v>
      </c>
      <c r="F1388" s="132">
        <v>59500</v>
      </c>
      <c r="G1388" s="132">
        <v>-59499</v>
      </c>
      <c r="H1388" s="143">
        <v>1</v>
      </c>
    </row>
    <row r="1389" spans="1:8" x14ac:dyDescent="0.5">
      <c r="A1389" s="129">
        <v>2</v>
      </c>
      <c r="B1389" s="130">
        <v>100000001579</v>
      </c>
      <c r="C1389" s="129">
        <v>0</v>
      </c>
      <c r="D1389" s="131" t="s">
        <v>4263</v>
      </c>
      <c r="E1389" s="131" t="s">
        <v>4264</v>
      </c>
      <c r="F1389" s="132">
        <v>59500</v>
      </c>
      <c r="G1389" s="132">
        <v>-59499</v>
      </c>
      <c r="H1389" s="143">
        <v>1</v>
      </c>
    </row>
    <row r="1390" spans="1:8" x14ac:dyDescent="0.5">
      <c r="A1390" s="129">
        <v>3</v>
      </c>
      <c r="B1390" s="130">
        <v>100000002463</v>
      </c>
      <c r="C1390" s="129">
        <v>0</v>
      </c>
      <c r="D1390" s="131" t="s">
        <v>4265</v>
      </c>
      <c r="E1390" s="131" t="s">
        <v>3626</v>
      </c>
      <c r="F1390" s="132">
        <v>539815</v>
      </c>
      <c r="G1390" s="132">
        <v>-539814</v>
      </c>
      <c r="H1390" s="143">
        <v>1</v>
      </c>
    </row>
    <row r="1391" spans="1:8" x14ac:dyDescent="0.5">
      <c r="A1391" s="129">
        <v>4</v>
      </c>
      <c r="B1391" s="130">
        <v>100000002464</v>
      </c>
      <c r="C1391" s="129">
        <v>0</v>
      </c>
      <c r="D1391" s="131" t="s">
        <v>4265</v>
      </c>
      <c r="E1391" s="131" t="s">
        <v>3626</v>
      </c>
      <c r="F1391" s="132">
        <v>539815</v>
      </c>
      <c r="G1391" s="132">
        <v>-539814</v>
      </c>
      <c r="H1391" s="143">
        <v>1</v>
      </c>
    </row>
    <row r="1392" spans="1:8" x14ac:dyDescent="0.5">
      <c r="A1392" s="129">
        <v>5</v>
      </c>
      <c r="B1392" s="130">
        <v>100000002465</v>
      </c>
      <c r="C1392" s="129">
        <v>0</v>
      </c>
      <c r="D1392" s="131" t="s">
        <v>4265</v>
      </c>
      <c r="E1392" s="131" t="s">
        <v>3626</v>
      </c>
      <c r="F1392" s="132">
        <v>539815</v>
      </c>
      <c r="G1392" s="132">
        <v>-539814</v>
      </c>
      <c r="H1392" s="143">
        <v>1</v>
      </c>
    </row>
    <row r="1393" spans="1:8" x14ac:dyDescent="0.5">
      <c r="A1393" s="129">
        <v>6</v>
      </c>
      <c r="B1393" s="130">
        <v>100000002466</v>
      </c>
      <c r="C1393" s="129">
        <v>0</v>
      </c>
      <c r="D1393" s="131" t="s">
        <v>4266</v>
      </c>
      <c r="E1393" s="131" t="s">
        <v>3626</v>
      </c>
      <c r="F1393" s="132">
        <v>538900</v>
      </c>
      <c r="G1393" s="132">
        <v>-538899</v>
      </c>
      <c r="H1393" s="143">
        <v>1</v>
      </c>
    </row>
    <row r="1394" spans="1:8" x14ac:dyDescent="0.5">
      <c r="A1394" s="129">
        <v>7</v>
      </c>
      <c r="B1394" s="130">
        <v>100000002467</v>
      </c>
      <c r="C1394" s="129">
        <v>0</v>
      </c>
      <c r="D1394" s="131" t="s">
        <v>4266</v>
      </c>
      <c r="E1394" s="131" t="s">
        <v>3626</v>
      </c>
      <c r="F1394" s="132">
        <v>538900</v>
      </c>
      <c r="G1394" s="132">
        <v>-538899</v>
      </c>
      <c r="H1394" s="143">
        <v>1</v>
      </c>
    </row>
    <row r="1395" spans="1:8" x14ac:dyDescent="0.5">
      <c r="A1395" s="129">
        <v>8</v>
      </c>
      <c r="B1395" s="130">
        <v>100000002468</v>
      </c>
      <c r="C1395" s="129">
        <v>0</v>
      </c>
      <c r="D1395" s="131" t="s">
        <v>4266</v>
      </c>
      <c r="E1395" s="131" t="s">
        <v>3626</v>
      </c>
      <c r="F1395" s="132">
        <v>538900</v>
      </c>
      <c r="G1395" s="132">
        <v>-538899</v>
      </c>
      <c r="H1395" s="143">
        <v>1</v>
      </c>
    </row>
    <row r="1396" spans="1:8" x14ac:dyDescent="0.5">
      <c r="A1396" s="129">
        <v>9</v>
      </c>
      <c r="B1396" s="130">
        <v>100000002469</v>
      </c>
      <c r="C1396" s="129">
        <v>0</v>
      </c>
      <c r="D1396" s="131" t="s">
        <v>4266</v>
      </c>
      <c r="E1396" s="131" t="s">
        <v>3626</v>
      </c>
      <c r="F1396" s="132">
        <v>538900</v>
      </c>
      <c r="G1396" s="132">
        <v>-538899</v>
      </c>
      <c r="H1396" s="143">
        <v>1</v>
      </c>
    </row>
    <row r="1397" spans="1:8" x14ac:dyDescent="0.5">
      <c r="A1397" s="129">
        <v>10</v>
      </c>
      <c r="B1397" s="130">
        <v>100000002470</v>
      </c>
      <c r="C1397" s="129">
        <v>0</v>
      </c>
      <c r="D1397" s="131" t="s">
        <v>4266</v>
      </c>
      <c r="E1397" s="131" t="s">
        <v>3626</v>
      </c>
      <c r="F1397" s="132">
        <v>538900</v>
      </c>
      <c r="G1397" s="132">
        <v>-538899</v>
      </c>
      <c r="H1397" s="143">
        <v>1</v>
      </c>
    </row>
    <row r="1398" spans="1:8" x14ac:dyDescent="0.5">
      <c r="A1398" s="129">
        <v>11</v>
      </c>
      <c r="B1398" s="130">
        <v>100000002478</v>
      </c>
      <c r="C1398" s="129">
        <v>0</v>
      </c>
      <c r="D1398" s="131" t="s">
        <v>4265</v>
      </c>
      <c r="E1398" s="131" t="s">
        <v>3626</v>
      </c>
      <c r="F1398" s="132">
        <v>539815</v>
      </c>
      <c r="G1398" s="132">
        <v>-539814</v>
      </c>
      <c r="H1398" s="143">
        <v>1</v>
      </c>
    </row>
    <row r="1399" spans="1:8" x14ac:dyDescent="0.5">
      <c r="A1399" s="129">
        <v>12</v>
      </c>
      <c r="B1399" s="130">
        <v>100000002480</v>
      </c>
      <c r="C1399" s="129">
        <v>0</v>
      </c>
      <c r="D1399" s="131" t="s">
        <v>4267</v>
      </c>
      <c r="E1399" s="131" t="s">
        <v>3626</v>
      </c>
      <c r="F1399" s="132">
        <v>519260</v>
      </c>
      <c r="G1399" s="132">
        <v>-519259</v>
      </c>
      <c r="H1399" s="143">
        <v>1</v>
      </c>
    </row>
    <row r="1400" spans="1:8" x14ac:dyDescent="0.5">
      <c r="A1400" s="129">
        <v>13</v>
      </c>
      <c r="B1400" s="130">
        <v>100000002481</v>
      </c>
      <c r="C1400" s="129">
        <v>0</v>
      </c>
      <c r="D1400" s="131" t="s">
        <v>4267</v>
      </c>
      <c r="E1400" s="131" t="s">
        <v>3626</v>
      </c>
      <c r="F1400" s="132">
        <v>519260</v>
      </c>
      <c r="G1400" s="132">
        <v>-519259</v>
      </c>
      <c r="H1400" s="143">
        <v>1</v>
      </c>
    </row>
    <row r="1401" spans="1:8" x14ac:dyDescent="0.5">
      <c r="A1401" s="129">
        <v>14</v>
      </c>
      <c r="B1401" s="130">
        <v>100000002482</v>
      </c>
      <c r="C1401" s="129">
        <v>0</v>
      </c>
      <c r="D1401" s="131" t="s">
        <v>4267</v>
      </c>
      <c r="E1401" s="131" t="s">
        <v>3626</v>
      </c>
      <c r="F1401" s="132">
        <v>519260</v>
      </c>
      <c r="G1401" s="132">
        <v>-519259</v>
      </c>
      <c r="H1401" s="143">
        <v>1</v>
      </c>
    </row>
    <row r="1402" spans="1:8" x14ac:dyDescent="0.5">
      <c r="A1402" s="129">
        <v>15</v>
      </c>
      <c r="B1402" s="130">
        <v>100000002483</v>
      </c>
      <c r="C1402" s="129">
        <v>0</v>
      </c>
      <c r="D1402" s="131" t="s">
        <v>4267</v>
      </c>
      <c r="E1402" s="131" t="s">
        <v>3626</v>
      </c>
      <c r="F1402" s="132">
        <v>519260</v>
      </c>
      <c r="G1402" s="132">
        <v>-519259</v>
      </c>
      <c r="H1402" s="143">
        <v>1</v>
      </c>
    </row>
    <row r="1403" spans="1:8" x14ac:dyDescent="0.5">
      <c r="A1403" s="129">
        <v>16</v>
      </c>
      <c r="B1403" s="130">
        <v>100000002486</v>
      </c>
      <c r="C1403" s="129">
        <v>0</v>
      </c>
      <c r="D1403" s="131" t="s">
        <v>4268</v>
      </c>
      <c r="E1403" s="131" t="s">
        <v>2392</v>
      </c>
      <c r="F1403" s="132">
        <v>1060000</v>
      </c>
      <c r="G1403" s="132">
        <v>-1059999</v>
      </c>
      <c r="H1403" s="143">
        <v>1</v>
      </c>
    </row>
    <row r="1404" spans="1:8" x14ac:dyDescent="0.5">
      <c r="A1404" s="129">
        <v>17</v>
      </c>
      <c r="B1404" s="130">
        <v>100000002487</v>
      </c>
      <c r="C1404" s="129">
        <v>0</v>
      </c>
      <c r="D1404" s="131" t="s">
        <v>4269</v>
      </c>
      <c r="E1404" s="131" t="s">
        <v>2232</v>
      </c>
      <c r="F1404" s="132">
        <v>120000</v>
      </c>
      <c r="G1404" s="132">
        <v>-119999</v>
      </c>
      <c r="H1404" s="143">
        <v>1</v>
      </c>
    </row>
    <row r="1405" spans="1:8" x14ac:dyDescent="0.5">
      <c r="A1405" s="129">
        <v>18</v>
      </c>
      <c r="B1405" s="130">
        <v>100000002488</v>
      </c>
      <c r="C1405" s="129">
        <v>0</v>
      </c>
      <c r="D1405" s="131" t="s">
        <v>4269</v>
      </c>
      <c r="E1405" s="131" t="s">
        <v>2232</v>
      </c>
      <c r="F1405" s="132">
        <v>120000</v>
      </c>
      <c r="G1405" s="132">
        <v>-119999</v>
      </c>
      <c r="H1405" s="143">
        <v>1</v>
      </c>
    </row>
    <row r="1406" spans="1:8" x14ac:dyDescent="0.5">
      <c r="A1406" s="129">
        <v>19</v>
      </c>
      <c r="B1406" s="130">
        <v>100000002489</v>
      </c>
      <c r="C1406" s="129">
        <v>0</v>
      </c>
      <c r="D1406" s="131" t="s">
        <v>3390</v>
      </c>
      <c r="E1406" s="131" t="s">
        <v>2182</v>
      </c>
      <c r="F1406" s="132">
        <v>819620</v>
      </c>
      <c r="G1406" s="132">
        <v>-819619</v>
      </c>
      <c r="H1406" s="143">
        <v>1</v>
      </c>
    </row>
    <row r="1407" spans="1:8" x14ac:dyDescent="0.5">
      <c r="A1407" s="129">
        <v>20</v>
      </c>
      <c r="B1407" s="130">
        <v>100000002490</v>
      </c>
      <c r="C1407" s="129">
        <v>0</v>
      </c>
      <c r="D1407" s="131" t="s">
        <v>4270</v>
      </c>
      <c r="E1407" s="131" t="s">
        <v>4271</v>
      </c>
      <c r="F1407" s="132">
        <v>597000</v>
      </c>
      <c r="G1407" s="132">
        <v>-596999</v>
      </c>
      <c r="H1407" s="143">
        <v>1</v>
      </c>
    </row>
    <row r="1408" spans="1:8" x14ac:dyDescent="0.5">
      <c r="A1408" s="129">
        <v>21</v>
      </c>
      <c r="B1408" s="130">
        <v>100000002491</v>
      </c>
      <c r="C1408" s="129">
        <v>0</v>
      </c>
      <c r="D1408" s="131" t="s">
        <v>4270</v>
      </c>
      <c r="E1408" s="131" t="s">
        <v>4271</v>
      </c>
      <c r="F1408" s="132">
        <v>597000</v>
      </c>
      <c r="G1408" s="132">
        <v>-596999</v>
      </c>
      <c r="H1408" s="143">
        <v>1</v>
      </c>
    </row>
    <row r="1409" spans="1:8" x14ac:dyDescent="0.5">
      <c r="A1409" s="129">
        <v>22</v>
      </c>
      <c r="B1409" s="130">
        <v>100000002492</v>
      </c>
      <c r="C1409" s="129">
        <v>0</v>
      </c>
      <c r="D1409" s="131" t="s">
        <v>4272</v>
      </c>
      <c r="E1409" s="131" t="s">
        <v>2182</v>
      </c>
      <c r="F1409" s="132">
        <v>920200</v>
      </c>
      <c r="G1409" s="132">
        <v>-920199</v>
      </c>
      <c r="H1409" s="143">
        <v>1</v>
      </c>
    </row>
    <row r="1410" spans="1:8" x14ac:dyDescent="0.5">
      <c r="A1410" s="129">
        <v>23</v>
      </c>
      <c r="B1410" s="130">
        <v>100000002493</v>
      </c>
      <c r="C1410" s="129">
        <v>0</v>
      </c>
      <c r="D1410" s="131" t="s">
        <v>4272</v>
      </c>
      <c r="E1410" s="131" t="s">
        <v>2182</v>
      </c>
      <c r="F1410" s="132">
        <v>920200</v>
      </c>
      <c r="G1410" s="132">
        <v>-920199</v>
      </c>
      <c r="H1410" s="143">
        <v>1</v>
      </c>
    </row>
    <row r="1411" spans="1:8" x14ac:dyDescent="0.5">
      <c r="A1411" s="129">
        <v>24</v>
      </c>
      <c r="B1411" s="130">
        <v>100000002494</v>
      </c>
      <c r="C1411" s="129">
        <v>0</v>
      </c>
      <c r="D1411" s="131" t="s">
        <v>4272</v>
      </c>
      <c r="E1411" s="131" t="s">
        <v>4271</v>
      </c>
      <c r="F1411" s="132">
        <v>800000</v>
      </c>
      <c r="G1411" s="132">
        <v>-799999</v>
      </c>
      <c r="H1411" s="143">
        <v>1</v>
      </c>
    </row>
    <row r="1412" spans="1:8" x14ac:dyDescent="0.5">
      <c r="A1412" s="129">
        <v>25</v>
      </c>
      <c r="B1412" s="130">
        <v>100000002495</v>
      </c>
      <c r="C1412" s="129">
        <v>0</v>
      </c>
      <c r="D1412" s="131" t="s">
        <v>4272</v>
      </c>
      <c r="E1412" s="131" t="s">
        <v>4271</v>
      </c>
      <c r="F1412" s="132">
        <v>800000</v>
      </c>
      <c r="G1412" s="132">
        <v>-799999</v>
      </c>
      <c r="H1412" s="143">
        <v>1</v>
      </c>
    </row>
    <row r="1413" spans="1:8" x14ac:dyDescent="0.5">
      <c r="A1413" s="129">
        <v>26</v>
      </c>
      <c r="B1413" s="130">
        <v>100000002496</v>
      </c>
      <c r="C1413" s="129">
        <v>0</v>
      </c>
      <c r="D1413" s="131" t="s">
        <v>4272</v>
      </c>
      <c r="E1413" s="131" t="s">
        <v>2232</v>
      </c>
      <c r="F1413" s="132">
        <v>53000</v>
      </c>
      <c r="G1413" s="132">
        <v>-52999</v>
      </c>
      <c r="H1413" s="143">
        <v>1</v>
      </c>
    </row>
    <row r="1414" spans="1:8" x14ac:dyDescent="0.5">
      <c r="A1414" s="129">
        <v>27</v>
      </c>
      <c r="B1414" s="130">
        <v>100000002497</v>
      </c>
      <c r="C1414" s="129">
        <v>0</v>
      </c>
      <c r="D1414" s="131" t="s">
        <v>4272</v>
      </c>
      <c r="E1414" s="131" t="s">
        <v>2232</v>
      </c>
      <c r="F1414" s="132">
        <v>53000</v>
      </c>
      <c r="G1414" s="132">
        <v>-52999</v>
      </c>
      <c r="H1414" s="143">
        <v>1</v>
      </c>
    </row>
    <row r="1415" spans="1:8" x14ac:dyDescent="0.5">
      <c r="A1415" s="129">
        <v>28</v>
      </c>
      <c r="B1415" s="130">
        <v>100000002498</v>
      </c>
      <c r="C1415" s="129">
        <v>0</v>
      </c>
      <c r="D1415" s="131" t="s">
        <v>4272</v>
      </c>
      <c r="E1415" s="131" t="s">
        <v>2232</v>
      </c>
      <c r="F1415" s="132">
        <v>53000</v>
      </c>
      <c r="G1415" s="132">
        <v>-52999</v>
      </c>
      <c r="H1415" s="143">
        <v>1</v>
      </c>
    </row>
    <row r="1416" spans="1:8" x14ac:dyDescent="0.5">
      <c r="A1416" s="129">
        <v>29</v>
      </c>
      <c r="B1416" s="130">
        <v>100000002499</v>
      </c>
      <c r="C1416" s="129">
        <v>0</v>
      </c>
      <c r="D1416" s="131" t="s">
        <v>4273</v>
      </c>
      <c r="E1416" s="131" t="s">
        <v>4274</v>
      </c>
      <c r="F1416" s="132">
        <v>150000</v>
      </c>
      <c r="G1416" s="132">
        <v>-149999</v>
      </c>
      <c r="H1416" s="143">
        <v>1</v>
      </c>
    </row>
    <row r="1417" spans="1:8" x14ac:dyDescent="0.5">
      <c r="A1417" s="129">
        <v>30</v>
      </c>
      <c r="B1417" s="130">
        <v>100000009925</v>
      </c>
      <c r="C1417" s="129">
        <v>0</v>
      </c>
      <c r="D1417" s="131" t="s">
        <v>4275</v>
      </c>
      <c r="E1417" s="131" t="s">
        <v>4276</v>
      </c>
      <c r="F1417" s="132">
        <v>548910</v>
      </c>
      <c r="G1417" s="132">
        <v>-548909</v>
      </c>
      <c r="H1417" s="143">
        <v>1</v>
      </c>
    </row>
    <row r="1418" spans="1:8" x14ac:dyDescent="0.5">
      <c r="A1418" s="129">
        <v>31</v>
      </c>
      <c r="B1418" s="130">
        <v>100000009926</v>
      </c>
      <c r="C1418" s="129">
        <v>0</v>
      </c>
      <c r="D1418" s="131" t="s">
        <v>4275</v>
      </c>
      <c r="E1418" s="131" t="s">
        <v>4276</v>
      </c>
      <c r="F1418" s="132">
        <v>548910</v>
      </c>
      <c r="G1418" s="132">
        <v>-548909</v>
      </c>
      <c r="H1418" s="143">
        <v>1</v>
      </c>
    </row>
    <row r="1419" spans="1:8" x14ac:dyDescent="0.5">
      <c r="A1419" s="129">
        <v>32</v>
      </c>
      <c r="B1419" s="130">
        <v>100000009929</v>
      </c>
      <c r="C1419" s="129">
        <v>0</v>
      </c>
      <c r="D1419" s="131" t="s">
        <v>4275</v>
      </c>
      <c r="E1419" s="131" t="s">
        <v>4276</v>
      </c>
      <c r="F1419" s="132">
        <v>548910</v>
      </c>
      <c r="G1419" s="132">
        <v>-548909</v>
      </c>
      <c r="H1419" s="143">
        <v>1</v>
      </c>
    </row>
    <row r="1420" spans="1:8" x14ac:dyDescent="0.5">
      <c r="A1420" s="129">
        <v>33</v>
      </c>
      <c r="B1420" s="130">
        <v>100000026295</v>
      </c>
      <c r="C1420" s="129">
        <v>0</v>
      </c>
      <c r="D1420" s="131" t="s">
        <v>64</v>
      </c>
      <c r="E1420" s="131" t="s">
        <v>65</v>
      </c>
      <c r="F1420" s="132">
        <v>494340</v>
      </c>
      <c r="G1420" s="132">
        <v>-494339</v>
      </c>
      <c r="H1420" s="143">
        <v>1</v>
      </c>
    </row>
    <row r="1421" spans="1:8" x14ac:dyDescent="0.5">
      <c r="A1421" s="129">
        <v>34</v>
      </c>
      <c r="B1421" s="130">
        <v>100000027714</v>
      </c>
      <c r="C1421" s="129">
        <v>0</v>
      </c>
      <c r="D1421" s="131" t="s">
        <v>66</v>
      </c>
      <c r="E1421" s="131" t="s">
        <v>67</v>
      </c>
      <c r="F1421" s="132">
        <v>593500</v>
      </c>
      <c r="G1421" s="132">
        <v>-593499</v>
      </c>
      <c r="H1421" s="143">
        <v>1</v>
      </c>
    </row>
    <row r="1422" spans="1:8" x14ac:dyDescent="0.5">
      <c r="A1422" s="129">
        <v>35</v>
      </c>
      <c r="B1422" s="130">
        <v>100000027715</v>
      </c>
      <c r="C1422" s="129">
        <v>0</v>
      </c>
      <c r="D1422" s="131" t="s">
        <v>66</v>
      </c>
      <c r="E1422" s="131" t="s">
        <v>67</v>
      </c>
      <c r="F1422" s="132">
        <v>593500</v>
      </c>
      <c r="G1422" s="132">
        <v>-593499</v>
      </c>
      <c r="H1422" s="143">
        <v>1</v>
      </c>
    </row>
    <row r="1423" spans="1:8" x14ac:dyDescent="0.5">
      <c r="A1423" s="129">
        <v>36</v>
      </c>
      <c r="B1423" s="130">
        <v>100000027719</v>
      </c>
      <c r="C1423" s="129">
        <v>0</v>
      </c>
      <c r="D1423" s="131" t="s">
        <v>68</v>
      </c>
      <c r="E1423" s="131" t="s">
        <v>69</v>
      </c>
      <c r="F1423" s="132">
        <v>995100.01</v>
      </c>
      <c r="G1423" s="132">
        <v>-995099.01</v>
      </c>
      <c r="H1423" s="143">
        <v>1</v>
      </c>
    </row>
    <row r="1424" spans="1:8" x14ac:dyDescent="0.5">
      <c r="A1424" s="129">
        <v>37</v>
      </c>
      <c r="B1424" s="130">
        <v>100000027720</v>
      </c>
      <c r="C1424" s="129">
        <v>0</v>
      </c>
      <c r="D1424" s="131" t="s">
        <v>68</v>
      </c>
      <c r="E1424" s="131" t="s">
        <v>70</v>
      </c>
      <c r="F1424" s="132">
        <v>719849.99</v>
      </c>
      <c r="G1424" s="132">
        <v>-719848.99</v>
      </c>
      <c r="H1424" s="143">
        <v>1</v>
      </c>
    </row>
    <row r="1425" spans="1:8" x14ac:dyDescent="0.5">
      <c r="A1425" s="129">
        <v>38</v>
      </c>
      <c r="B1425" s="130">
        <v>100000037919</v>
      </c>
      <c r="C1425" s="129">
        <v>0</v>
      </c>
      <c r="D1425" s="131" t="s">
        <v>71</v>
      </c>
      <c r="E1425" s="131" t="s">
        <v>72</v>
      </c>
      <c r="F1425" s="132">
        <v>668750</v>
      </c>
      <c r="G1425" s="132">
        <v>-668749</v>
      </c>
      <c r="H1425" s="143">
        <v>1</v>
      </c>
    </row>
    <row r="1426" spans="1:8" x14ac:dyDescent="0.5">
      <c r="A1426" s="129">
        <v>39</v>
      </c>
      <c r="B1426" s="130">
        <v>100000037920</v>
      </c>
      <c r="C1426" s="129">
        <v>0</v>
      </c>
      <c r="D1426" s="131" t="s">
        <v>71</v>
      </c>
      <c r="E1426" s="131" t="s">
        <v>72</v>
      </c>
      <c r="F1426" s="132">
        <v>668750</v>
      </c>
      <c r="G1426" s="132">
        <v>-668749</v>
      </c>
      <c r="H1426" s="143">
        <v>1</v>
      </c>
    </row>
    <row r="1427" spans="1:8" x14ac:dyDescent="0.5">
      <c r="A1427" s="129">
        <v>40</v>
      </c>
      <c r="B1427" s="130">
        <v>100000039512</v>
      </c>
      <c r="C1427" s="129">
        <v>0</v>
      </c>
      <c r="D1427" s="131" t="s">
        <v>37</v>
      </c>
      <c r="E1427" s="131" t="s">
        <v>73</v>
      </c>
      <c r="F1427" s="132">
        <v>1378000</v>
      </c>
      <c r="G1427" s="132">
        <v>-1377999</v>
      </c>
      <c r="H1427" s="143">
        <v>1</v>
      </c>
    </row>
    <row r="1428" spans="1:8" x14ac:dyDescent="0.5">
      <c r="A1428" s="129">
        <v>41</v>
      </c>
      <c r="B1428" s="130">
        <v>100000039513</v>
      </c>
      <c r="C1428" s="129">
        <v>0</v>
      </c>
      <c r="D1428" s="131" t="s">
        <v>37</v>
      </c>
      <c r="E1428" s="131" t="s">
        <v>74</v>
      </c>
      <c r="F1428" s="132">
        <v>561000</v>
      </c>
      <c r="G1428" s="132">
        <v>-560999</v>
      </c>
      <c r="H1428" s="143">
        <v>1</v>
      </c>
    </row>
    <row r="1429" spans="1:8" x14ac:dyDescent="0.5">
      <c r="A1429" s="129">
        <v>42</v>
      </c>
      <c r="B1429" s="130">
        <v>100000039514</v>
      </c>
      <c r="C1429" s="129">
        <v>0</v>
      </c>
      <c r="D1429" s="131" t="s">
        <v>37</v>
      </c>
      <c r="E1429" s="131" t="s">
        <v>75</v>
      </c>
      <c r="F1429" s="132">
        <v>777000</v>
      </c>
      <c r="G1429" s="132">
        <v>-776999</v>
      </c>
      <c r="H1429" s="143">
        <v>1</v>
      </c>
    </row>
    <row r="1430" spans="1:8" x14ac:dyDescent="0.5">
      <c r="A1430" s="129">
        <v>43</v>
      </c>
      <c r="B1430" s="130">
        <v>100000039810</v>
      </c>
      <c r="C1430" s="129">
        <v>0</v>
      </c>
      <c r="D1430" s="131" t="s">
        <v>76</v>
      </c>
      <c r="E1430" s="131" t="s">
        <v>77</v>
      </c>
      <c r="F1430" s="132">
        <v>49755</v>
      </c>
      <c r="G1430" s="132">
        <v>-49754</v>
      </c>
      <c r="H1430" s="143">
        <v>1</v>
      </c>
    </row>
    <row r="1431" spans="1:8" x14ac:dyDescent="0.5">
      <c r="A1431" s="129">
        <v>44</v>
      </c>
      <c r="B1431" s="130">
        <v>100000039811</v>
      </c>
      <c r="C1431" s="129">
        <v>0</v>
      </c>
      <c r="D1431" s="131" t="s">
        <v>76</v>
      </c>
      <c r="E1431" s="131" t="s">
        <v>77</v>
      </c>
      <c r="F1431" s="132">
        <v>49755</v>
      </c>
      <c r="G1431" s="132">
        <v>-49754</v>
      </c>
      <c r="H1431" s="143">
        <v>1</v>
      </c>
    </row>
    <row r="1432" spans="1:8" x14ac:dyDescent="0.5">
      <c r="A1432" s="129">
        <v>45</v>
      </c>
      <c r="B1432" s="130">
        <v>100000039812</v>
      </c>
      <c r="C1432" s="129">
        <v>0</v>
      </c>
      <c r="D1432" s="131" t="s">
        <v>76</v>
      </c>
      <c r="E1432" s="131" t="s">
        <v>77</v>
      </c>
      <c r="F1432" s="132">
        <v>49755</v>
      </c>
      <c r="G1432" s="132">
        <v>-49754</v>
      </c>
      <c r="H1432" s="143">
        <v>1</v>
      </c>
    </row>
    <row r="1433" spans="1:8" x14ac:dyDescent="0.5">
      <c r="A1433" s="129">
        <v>46</v>
      </c>
      <c r="B1433" s="130">
        <v>100000039813</v>
      </c>
      <c r="C1433" s="129">
        <v>0</v>
      </c>
      <c r="D1433" s="131" t="s">
        <v>76</v>
      </c>
      <c r="E1433" s="131" t="s">
        <v>77</v>
      </c>
      <c r="F1433" s="132">
        <v>49755</v>
      </c>
      <c r="G1433" s="132">
        <v>-49754</v>
      </c>
      <c r="H1433" s="143">
        <v>1</v>
      </c>
    </row>
    <row r="1434" spans="1:8" x14ac:dyDescent="0.5">
      <c r="A1434" s="129">
        <v>47</v>
      </c>
      <c r="B1434" s="130">
        <v>100000039814</v>
      </c>
      <c r="C1434" s="129">
        <v>0</v>
      </c>
      <c r="D1434" s="131" t="s">
        <v>76</v>
      </c>
      <c r="E1434" s="131" t="s">
        <v>77</v>
      </c>
      <c r="F1434" s="132">
        <v>49755</v>
      </c>
      <c r="G1434" s="132">
        <v>-49754</v>
      </c>
      <c r="H1434" s="143">
        <v>1</v>
      </c>
    </row>
    <row r="1435" spans="1:8" x14ac:dyDescent="0.5">
      <c r="A1435" s="129">
        <v>48</v>
      </c>
      <c r="B1435" s="130">
        <v>100000039815</v>
      </c>
      <c r="C1435" s="129">
        <v>0</v>
      </c>
      <c r="D1435" s="131" t="s">
        <v>76</v>
      </c>
      <c r="E1435" s="131" t="s">
        <v>77</v>
      </c>
      <c r="F1435" s="132">
        <v>49755</v>
      </c>
      <c r="G1435" s="132">
        <v>-49754</v>
      </c>
      <c r="H1435" s="143">
        <v>1</v>
      </c>
    </row>
    <row r="1436" spans="1:8" x14ac:dyDescent="0.5">
      <c r="A1436" s="129">
        <v>49</v>
      </c>
      <c r="B1436" s="130">
        <v>100000039816</v>
      </c>
      <c r="C1436" s="129">
        <v>0</v>
      </c>
      <c r="D1436" s="131" t="s">
        <v>76</v>
      </c>
      <c r="E1436" s="131" t="s">
        <v>77</v>
      </c>
      <c r="F1436" s="132">
        <v>49755</v>
      </c>
      <c r="G1436" s="132">
        <v>-49754</v>
      </c>
      <c r="H1436" s="143">
        <v>1</v>
      </c>
    </row>
    <row r="1437" spans="1:8" x14ac:dyDescent="0.5">
      <c r="A1437" s="129">
        <v>50</v>
      </c>
      <c r="B1437" s="130">
        <v>100000039817</v>
      </c>
      <c r="C1437" s="129">
        <v>0</v>
      </c>
      <c r="D1437" s="131" t="s">
        <v>76</v>
      </c>
      <c r="E1437" s="131" t="s">
        <v>77</v>
      </c>
      <c r="F1437" s="132">
        <v>49755</v>
      </c>
      <c r="G1437" s="132">
        <v>-49754</v>
      </c>
      <c r="H1437" s="143">
        <v>1</v>
      </c>
    </row>
    <row r="1438" spans="1:8" x14ac:dyDescent="0.5">
      <c r="A1438" s="129">
        <v>51</v>
      </c>
      <c r="B1438" s="130">
        <v>100000039818</v>
      </c>
      <c r="C1438" s="129">
        <v>0</v>
      </c>
      <c r="D1438" s="131" t="s">
        <v>76</v>
      </c>
      <c r="E1438" s="131" t="s">
        <v>77</v>
      </c>
      <c r="F1438" s="132">
        <v>49755</v>
      </c>
      <c r="G1438" s="132">
        <v>-49754</v>
      </c>
      <c r="H1438" s="143">
        <v>1</v>
      </c>
    </row>
    <row r="1439" spans="1:8" x14ac:dyDescent="0.5">
      <c r="A1439" s="129">
        <v>52</v>
      </c>
      <c r="B1439" s="130">
        <v>100000039819</v>
      </c>
      <c r="C1439" s="129">
        <v>0</v>
      </c>
      <c r="D1439" s="131" t="s">
        <v>76</v>
      </c>
      <c r="E1439" s="131" t="s">
        <v>77</v>
      </c>
      <c r="F1439" s="132">
        <v>49755</v>
      </c>
      <c r="G1439" s="132">
        <v>-49754</v>
      </c>
      <c r="H1439" s="143">
        <v>1</v>
      </c>
    </row>
    <row r="1440" spans="1:8" x14ac:dyDescent="0.5">
      <c r="A1440" s="129">
        <v>53</v>
      </c>
      <c r="B1440" s="130">
        <v>100000039820</v>
      </c>
      <c r="C1440" s="129">
        <v>0</v>
      </c>
      <c r="D1440" s="131" t="s">
        <v>76</v>
      </c>
      <c r="E1440" s="131" t="s">
        <v>77</v>
      </c>
      <c r="F1440" s="132">
        <v>49755</v>
      </c>
      <c r="G1440" s="132">
        <v>-49754</v>
      </c>
      <c r="H1440" s="143">
        <v>1</v>
      </c>
    </row>
    <row r="1441" spans="1:8" x14ac:dyDescent="0.5">
      <c r="A1441" s="129">
        <v>54</v>
      </c>
      <c r="B1441" s="130">
        <v>100000039821</v>
      </c>
      <c r="C1441" s="129">
        <v>0</v>
      </c>
      <c r="D1441" s="131" t="s">
        <v>76</v>
      </c>
      <c r="E1441" s="131" t="s">
        <v>77</v>
      </c>
      <c r="F1441" s="132">
        <v>49755</v>
      </c>
      <c r="G1441" s="132">
        <v>-49754</v>
      </c>
      <c r="H1441" s="143">
        <v>1</v>
      </c>
    </row>
    <row r="1442" spans="1:8" x14ac:dyDescent="0.5">
      <c r="A1442" s="129">
        <v>55</v>
      </c>
      <c r="B1442" s="130">
        <v>100000039822</v>
      </c>
      <c r="C1442" s="129">
        <v>0</v>
      </c>
      <c r="D1442" s="131" t="s">
        <v>76</v>
      </c>
      <c r="E1442" s="131" t="s">
        <v>77</v>
      </c>
      <c r="F1442" s="132">
        <v>49755</v>
      </c>
      <c r="G1442" s="132">
        <v>-49754</v>
      </c>
      <c r="H1442" s="143">
        <v>1</v>
      </c>
    </row>
    <row r="1443" spans="1:8" x14ac:dyDescent="0.5">
      <c r="A1443" s="129">
        <v>56</v>
      </c>
      <c r="B1443" s="130">
        <v>100000039823</v>
      </c>
      <c r="C1443" s="129">
        <v>0</v>
      </c>
      <c r="D1443" s="131" t="s">
        <v>76</v>
      </c>
      <c r="E1443" s="131" t="s">
        <v>77</v>
      </c>
      <c r="F1443" s="132">
        <v>49755</v>
      </c>
      <c r="G1443" s="132">
        <v>-49754</v>
      </c>
      <c r="H1443" s="143">
        <v>1</v>
      </c>
    </row>
    <row r="1444" spans="1:8" x14ac:dyDescent="0.5">
      <c r="A1444" s="129">
        <v>57</v>
      </c>
      <c r="B1444" s="130">
        <v>100000039824</v>
      </c>
      <c r="C1444" s="129">
        <v>0</v>
      </c>
      <c r="D1444" s="131" t="s">
        <v>76</v>
      </c>
      <c r="E1444" s="131" t="s">
        <v>77</v>
      </c>
      <c r="F1444" s="132">
        <v>49755</v>
      </c>
      <c r="G1444" s="132">
        <v>-49754</v>
      </c>
      <c r="H1444" s="143">
        <v>1</v>
      </c>
    </row>
    <row r="1445" spans="1:8" x14ac:dyDescent="0.5">
      <c r="A1445" s="129">
        <v>58</v>
      </c>
      <c r="B1445" s="130">
        <v>100000039825</v>
      </c>
      <c r="C1445" s="129">
        <v>0</v>
      </c>
      <c r="D1445" s="131" t="s">
        <v>76</v>
      </c>
      <c r="E1445" s="131" t="s">
        <v>77</v>
      </c>
      <c r="F1445" s="132">
        <v>49755</v>
      </c>
      <c r="G1445" s="132">
        <v>-49754</v>
      </c>
      <c r="H1445" s="143">
        <v>1</v>
      </c>
    </row>
    <row r="1446" spans="1:8" x14ac:dyDescent="0.5">
      <c r="A1446" s="129">
        <v>59</v>
      </c>
      <c r="B1446" s="130">
        <v>100000039826</v>
      </c>
      <c r="C1446" s="129">
        <v>0</v>
      </c>
      <c r="D1446" s="131" t="s">
        <v>76</v>
      </c>
      <c r="E1446" s="131" t="s">
        <v>77</v>
      </c>
      <c r="F1446" s="132">
        <v>49755</v>
      </c>
      <c r="G1446" s="132">
        <v>-49754</v>
      </c>
      <c r="H1446" s="143">
        <v>1</v>
      </c>
    </row>
    <row r="1447" spans="1:8" x14ac:dyDescent="0.5">
      <c r="A1447" s="129">
        <v>60</v>
      </c>
      <c r="B1447" s="130">
        <v>100000039827</v>
      </c>
      <c r="C1447" s="129">
        <v>0</v>
      </c>
      <c r="D1447" s="131" t="s">
        <v>76</v>
      </c>
      <c r="E1447" s="131" t="s">
        <v>77</v>
      </c>
      <c r="F1447" s="132">
        <v>49755</v>
      </c>
      <c r="G1447" s="132">
        <v>-49754</v>
      </c>
      <c r="H1447" s="143">
        <v>1</v>
      </c>
    </row>
    <row r="1448" spans="1:8" x14ac:dyDescent="0.5">
      <c r="A1448" s="129">
        <v>61</v>
      </c>
      <c r="B1448" s="130">
        <v>100000039856</v>
      </c>
      <c r="C1448" s="129">
        <v>0</v>
      </c>
      <c r="D1448" s="131" t="s">
        <v>364</v>
      </c>
      <c r="E1448" s="131" t="s">
        <v>4277</v>
      </c>
      <c r="F1448" s="132">
        <v>824970</v>
      </c>
      <c r="G1448" s="132">
        <v>-824969</v>
      </c>
      <c r="H1448" s="143">
        <v>1</v>
      </c>
    </row>
    <row r="1449" spans="1:8" x14ac:dyDescent="0.5">
      <c r="A1449" s="129">
        <v>62</v>
      </c>
      <c r="B1449" s="130">
        <v>100000039857</v>
      </c>
      <c r="C1449" s="129">
        <v>0</v>
      </c>
      <c r="D1449" s="131" t="s">
        <v>364</v>
      </c>
      <c r="E1449" s="131" t="s">
        <v>4277</v>
      </c>
      <c r="F1449" s="132">
        <v>824970</v>
      </c>
      <c r="G1449" s="132">
        <v>-824969</v>
      </c>
      <c r="H1449" s="143">
        <v>1</v>
      </c>
    </row>
    <row r="1450" spans="1:8" x14ac:dyDescent="0.5">
      <c r="A1450" s="129">
        <v>63</v>
      </c>
      <c r="B1450" s="130">
        <v>100000039860</v>
      </c>
      <c r="C1450" s="129">
        <v>0</v>
      </c>
      <c r="D1450" s="131" t="s">
        <v>364</v>
      </c>
      <c r="E1450" s="131" t="s">
        <v>783</v>
      </c>
      <c r="F1450" s="132">
        <v>548910</v>
      </c>
      <c r="G1450" s="132">
        <v>-548909</v>
      </c>
      <c r="H1450" s="143">
        <v>1</v>
      </c>
    </row>
    <row r="1451" spans="1:8" x14ac:dyDescent="0.5">
      <c r="A1451" s="129">
        <v>64</v>
      </c>
      <c r="B1451" s="130">
        <v>100000039863</v>
      </c>
      <c r="C1451" s="129">
        <v>0</v>
      </c>
      <c r="D1451" s="131" t="s">
        <v>364</v>
      </c>
      <c r="E1451" s="131" t="s">
        <v>783</v>
      </c>
      <c r="F1451" s="132">
        <v>548910</v>
      </c>
      <c r="G1451" s="132">
        <v>-548909</v>
      </c>
      <c r="H1451" s="143">
        <v>1</v>
      </c>
    </row>
    <row r="1452" spans="1:8" x14ac:dyDescent="0.5">
      <c r="A1452" s="129">
        <v>65</v>
      </c>
      <c r="B1452" s="130">
        <v>100000050674</v>
      </c>
      <c r="C1452" s="129">
        <v>0</v>
      </c>
      <c r="D1452" s="131" t="s">
        <v>78</v>
      </c>
      <c r="E1452" s="131" t="s">
        <v>79</v>
      </c>
      <c r="F1452" s="132">
        <v>578200</v>
      </c>
      <c r="G1452" s="132">
        <v>-578199</v>
      </c>
      <c r="H1452" s="143">
        <v>1</v>
      </c>
    </row>
    <row r="1453" spans="1:8" x14ac:dyDescent="0.5">
      <c r="A1453" s="129">
        <v>66</v>
      </c>
      <c r="B1453" s="130">
        <v>100000050675</v>
      </c>
      <c r="C1453" s="129">
        <v>0</v>
      </c>
      <c r="D1453" s="131" t="s">
        <v>78</v>
      </c>
      <c r="E1453" s="131" t="s">
        <v>79</v>
      </c>
      <c r="F1453" s="132">
        <v>578200</v>
      </c>
      <c r="G1453" s="132">
        <v>-578199</v>
      </c>
      <c r="H1453" s="143">
        <v>1</v>
      </c>
    </row>
    <row r="1454" spans="1:8" x14ac:dyDescent="0.5">
      <c r="A1454" s="129">
        <v>67</v>
      </c>
      <c r="B1454" s="130">
        <v>100000050676</v>
      </c>
      <c r="C1454" s="129">
        <v>0</v>
      </c>
      <c r="D1454" s="131" t="s">
        <v>78</v>
      </c>
      <c r="E1454" s="131" t="s">
        <v>79</v>
      </c>
      <c r="F1454" s="132">
        <v>578200</v>
      </c>
      <c r="G1454" s="132">
        <v>-578199</v>
      </c>
      <c r="H1454" s="143">
        <v>1</v>
      </c>
    </row>
    <row r="1455" spans="1:8" x14ac:dyDescent="0.5">
      <c r="A1455" s="129">
        <v>68</v>
      </c>
      <c r="B1455" s="130">
        <v>100000050677</v>
      </c>
      <c r="C1455" s="129">
        <v>0</v>
      </c>
      <c r="D1455" s="131" t="s">
        <v>78</v>
      </c>
      <c r="E1455" s="131" t="s">
        <v>79</v>
      </c>
      <c r="F1455" s="132">
        <v>578200</v>
      </c>
      <c r="G1455" s="132">
        <v>-578199</v>
      </c>
      <c r="H1455" s="143">
        <v>1</v>
      </c>
    </row>
    <row r="1456" spans="1:8" x14ac:dyDescent="0.5">
      <c r="A1456" s="129">
        <v>69</v>
      </c>
      <c r="B1456" s="130">
        <v>100000050678</v>
      </c>
      <c r="C1456" s="129">
        <v>0</v>
      </c>
      <c r="D1456" s="131" t="s">
        <v>78</v>
      </c>
      <c r="E1456" s="131" t="s">
        <v>79</v>
      </c>
      <c r="F1456" s="132">
        <v>578200</v>
      </c>
      <c r="G1456" s="132">
        <v>-578199</v>
      </c>
      <c r="H1456" s="143">
        <v>1</v>
      </c>
    </row>
    <row r="1457" spans="1:8" x14ac:dyDescent="0.5">
      <c r="A1457" s="129">
        <v>70</v>
      </c>
      <c r="B1457" s="130">
        <v>100000050679</v>
      </c>
      <c r="C1457" s="129">
        <v>0</v>
      </c>
      <c r="D1457" s="131" t="s">
        <v>78</v>
      </c>
      <c r="E1457" s="131" t="s">
        <v>79</v>
      </c>
      <c r="F1457" s="132">
        <v>578200</v>
      </c>
      <c r="G1457" s="132">
        <v>-578199</v>
      </c>
      <c r="H1457" s="143">
        <v>1</v>
      </c>
    </row>
    <row r="1458" spans="1:8" x14ac:dyDescent="0.5">
      <c r="A1458" s="129">
        <v>71</v>
      </c>
      <c r="B1458" s="130">
        <v>100000050680</v>
      </c>
      <c r="C1458" s="129">
        <v>0</v>
      </c>
      <c r="D1458" s="131" t="s">
        <v>78</v>
      </c>
      <c r="E1458" s="131" t="s">
        <v>79</v>
      </c>
      <c r="F1458" s="132">
        <v>578200</v>
      </c>
      <c r="G1458" s="132">
        <v>-578199</v>
      </c>
      <c r="H1458" s="143">
        <v>1</v>
      </c>
    </row>
    <row r="1459" spans="1:8" x14ac:dyDescent="0.5">
      <c r="A1459" s="129">
        <v>72</v>
      </c>
      <c r="B1459" s="130">
        <v>100000050681</v>
      </c>
      <c r="C1459" s="129">
        <v>0</v>
      </c>
      <c r="D1459" s="131" t="s">
        <v>78</v>
      </c>
      <c r="E1459" s="131" t="s">
        <v>79</v>
      </c>
      <c r="F1459" s="132">
        <v>578200</v>
      </c>
      <c r="G1459" s="132">
        <v>-578199</v>
      </c>
      <c r="H1459" s="143">
        <v>1</v>
      </c>
    </row>
    <row r="1460" spans="1:8" x14ac:dyDescent="0.5">
      <c r="A1460" s="129">
        <v>73</v>
      </c>
      <c r="B1460" s="130">
        <v>100000050682</v>
      </c>
      <c r="C1460" s="129">
        <v>0</v>
      </c>
      <c r="D1460" s="131" t="s">
        <v>78</v>
      </c>
      <c r="E1460" s="131" t="s">
        <v>79</v>
      </c>
      <c r="F1460" s="132">
        <v>578200</v>
      </c>
      <c r="G1460" s="132">
        <v>-578199</v>
      </c>
      <c r="H1460" s="143">
        <v>1</v>
      </c>
    </row>
    <row r="1461" spans="1:8" x14ac:dyDescent="0.5">
      <c r="A1461" s="129">
        <v>74</v>
      </c>
      <c r="B1461" s="130">
        <v>100000050683</v>
      </c>
      <c r="C1461" s="129">
        <v>0</v>
      </c>
      <c r="D1461" s="131" t="s">
        <v>78</v>
      </c>
      <c r="E1461" s="131" t="s">
        <v>79</v>
      </c>
      <c r="F1461" s="132">
        <v>578200</v>
      </c>
      <c r="G1461" s="132">
        <v>-578199</v>
      </c>
      <c r="H1461" s="143">
        <v>1</v>
      </c>
    </row>
    <row r="1462" spans="1:8" x14ac:dyDescent="0.5">
      <c r="A1462" s="129">
        <v>75</v>
      </c>
      <c r="B1462" s="130">
        <v>100000050684</v>
      </c>
      <c r="C1462" s="129">
        <v>0</v>
      </c>
      <c r="D1462" s="131" t="s">
        <v>78</v>
      </c>
      <c r="E1462" s="131" t="s">
        <v>79</v>
      </c>
      <c r="F1462" s="132">
        <v>578200</v>
      </c>
      <c r="G1462" s="132">
        <v>-578199</v>
      </c>
      <c r="H1462" s="143">
        <v>1</v>
      </c>
    </row>
    <row r="1463" spans="1:8" x14ac:dyDescent="0.5">
      <c r="A1463" s="129">
        <v>76</v>
      </c>
      <c r="B1463" s="130">
        <v>100000050685</v>
      </c>
      <c r="C1463" s="129">
        <v>0</v>
      </c>
      <c r="D1463" s="131" t="s">
        <v>78</v>
      </c>
      <c r="E1463" s="131" t="s">
        <v>79</v>
      </c>
      <c r="F1463" s="132">
        <v>578200</v>
      </c>
      <c r="G1463" s="132">
        <v>-578199</v>
      </c>
      <c r="H1463" s="143">
        <v>1</v>
      </c>
    </row>
    <row r="1464" spans="1:8" x14ac:dyDescent="0.5">
      <c r="A1464" s="129">
        <v>77</v>
      </c>
      <c r="B1464" s="130">
        <v>100000050686</v>
      </c>
      <c r="C1464" s="129">
        <v>0</v>
      </c>
      <c r="D1464" s="131" t="s">
        <v>78</v>
      </c>
      <c r="E1464" s="131" t="s">
        <v>79</v>
      </c>
      <c r="F1464" s="132">
        <v>578200</v>
      </c>
      <c r="G1464" s="132">
        <v>-578199</v>
      </c>
      <c r="H1464" s="143">
        <v>1</v>
      </c>
    </row>
    <row r="1465" spans="1:8" x14ac:dyDescent="0.5">
      <c r="A1465" s="129">
        <v>78</v>
      </c>
      <c r="B1465" s="130">
        <v>100000050687</v>
      </c>
      <c r="C1465" s="129">
        <v>0</v>
      </c>
      <c r="D1465" s="131" t="s">
        <v>78</v>
      </c>
      <c r="E1465" s="131" t="s">
        <v>79</v>
      </c>
      <c r="F1465" s="132">
        <v>578200</v>
      </c>
      <c r="G1465" s="132">
        <v>-578199</v>
      </c>
      <c r="H1465" s="143">
        <v>1</v>
      </c>
    </row>
    <row r="1466" spans="1:8" x14ac:dyDescent="0.5">
      <c r="A1466" s="129">
        <v>79</v>
      </c>
      <c r="B1466" s="130">
        <v>100000050688</v>
      </c>
      <c r="C1466" s="129">
        <v>0</v>
      </c>
      <c r="D1466" s="131" t="s">
        <v>78</v>
      </c>
      <c r="E1466" s="131" t="s">
        <v>79</v>
      </c>
      <c r="F1466" s="132">
        <v>578200</v>
      </c>
      <c r="G1466" s="132">
        <v>-578199</v>
      </c>
      <c r="H1466" s="143">
        <v>1</v>
      </c>
    </row>
    <row r="1467" spans="1:8" x14ac:dyDescent="0.5">
      <c r="A1467" s="129">
        <v>80</v>
      </c>
      <c r="B1467" s="130">
        <v>100000050689</v>
      </c>
      <c r="C1467" s="129">
        <v>0</v>
      </c>
      <c r="D1467" s="131" t="s">
        <v>78</v>
      </c>
      <c r="E1467" s="131" t="s">
        <v>79</v>
      </c>
      <c r="F1467" s="132">
        <v>578200</v>
      </c>
      <c r="G1467" s="132">
        <v>-578199</v>
      </c>
      <c r="H1467" s="143">
        <v>1</v>
      </c>
    </row>
    <row r="1468" spans="1:8" x14ac:dyDescent="0.5">
      <c r="A1468" s="129">
        <v>81</v>
      </c>
      <c r="B1468" s="130">
        <v>100000050690</v>
      </c>
      <c r="C1468" s="129">
        <v>0</v>
      </c>
      <c r="D1468" s="131" t="s">
        <v>78</v>
      </c>
      <c r="E1468" s="131" t="s">
        <v>79</v>
      </c>
      <c r="F1468" s="132">
        <v>578200</v>
      </c>
      <c r="G1468" s="132">
        <v>-578199</v>
      </c>
      <c r="H1468" s="143">
        <v>1</v>
      </c>
    </row>
    <row r="1469" spans="1:8" x14ac:dyDescent="0.5">
      <c r="A1469" s="129">
        <v>82</v>
      </c>
      <c r="B1469" s="130">
        <v>100000050691</v>
      </c>
      <c r="C1469" s="129">
        <v>0</v>
      </c>
      <c r="D1469" s="131" t="s">
        <v>78</v>
      </c>
      <c r="E1469" s="131" t="s">
        <v>79</v>
      </c>
      <c r="F1469" s="132">
        <v>578200</v>
      </c>
      <c r="G1469" s="132">
        <v>-578199</v>
      </c>
      <c r="H1469" s="143">
        <v>1</v>
      </c>
    </row>
    <row r="1470" spans="1:8" x14ac:dyDescent="0.5">
      <c r="A1470" s="129">
        <v>83</v>
      </c>
      <c r="B1470" s="130">
        <v>100000050692</v>
      </c>
      <c r="C1470" s="129">
        <v>0</v>
      </c>
      <c r="D1470" s="131" t="s">
        <v>78</v>
      </c>
      <c r="E1470" s="131" t="s">
        <v>79</v>
      </c>
      <c r="F1470" s="132">
        <v>578200</v>
      </c>
      <c r="G1470" s="132">
        <v>-578199</v>
      </c>
      <c r="H1470" s="143">
        <v>1</v>
      </c>
    </row>
    <row r="1471" spans="1:8" x14ac:dyDescent="0.5">
      <c r="A1471" s="129">
        <v>84</v>
      </c>
      <c r="B1471" s="130">
        <v>100000050693</v>
      </c>
      <c r="C1471" s="129">
        <v>0</v>
      </c>
      <c r="D1471" s="131" t="s">
        <v>78</v>
      </c>
      <c r="E1471" s="131" t="s">
        <v>79</v>
      </c>
      <c r="F1471" s="132">
        <v>578200</v>
      </c>
      <c r="G1471" s="132">
        <v>-578199</v>
      </c>
      <c r="H1471" s="143">
        <v>1</v>
      </c>
    </row>
    <row r="1472" spans="1:8" x14ac:dyDescent="0.5">
      <c r="A1472" s="129">
        <v>85</v>
      </c>
      <c r="B1472" s="130">
        <v>100000050694</v>
      </c>
      <c r="C1472" s="129">
        <v>0</v>
      </c>
      <c r="D1472" s="131" t="s">
        <v>78</v>
      </c>
      <c r="E1472" s="131" t="s">
        <v>79</v>
      </c>
      <c r="F1472" s="132">
        <v>578200</v>
      </c>
      <c r="G1472" s="132">
        <v>-578199</v>
      </c>
      <c r="H1472" s="143">
        <v>1</v>
      </c>
    </row>
    <row r="1473" spans="1:8" x14ac:dyDescent="0.5">
      <c r="A1473" s="129">
        <v>86</v>
      </c>
      <c r="B1473" s="130">
        <v>100000050695</v>
      </c>
      <c r="C1473" s="129">
        <v>0</v>
      </c>
      <c r="D1473" s="131" t="s">
        <v>78</v>
      </c>
      <c r="E1473" s="131" t="s">
        <v>79</v>
      </c>
      <c r="F1473" s="132">
        <v>578200</v>
      </c>
      <c r="G1473" s="132">
        <v>-578199</v>
      </c>
      <c r="H1473" s="143">
        <v>1</v>
      </c>
    </row>
    <row r="1474" spans="1:8" x14ac:dyDescent="0.5">
      <c r="A1474" s="129">
        <v>87</v>
      </c>
      <c r="B1474" s="130">
        <v>100000050696</v>
      </c>
      <c r="C1474" s="129">
        <v>0</v>
      </c>
      <c r="D1474" s="131" t="s">
        <v>78</v>
      </c>
      <c r="E1474" s="131" t="s">
        <v>79</v>
      </c>
      <c r="F1474" s="132">
        <v>578200</v>
      </c>
      <c r="G1474" s="132">
        <v>-578199</v>
      </c>
      <c r="H1474" s="143">
        <v>1</v>
      </c>
    </row>
    <row r="1475" spans="1:8" x14ac:dyDescent="0.5">
      <c r="A1475" s="129">
        <v>88</v>
      </c>
      <c r="B1475" s="130">
        <v>100000050697</v>
      </c>
      <c r="C1475" s="129">
        <v>0</v>
      </c>
      <c r="D1475" s="131" t="s">
        <v>78</v>
      </c>
      <c r="E1475" s="131" t="s">
        <v>79</v>
      </c>
      <c r="F1475" s="132">
        <v>578200</v>
      </c>
      <c r="G1475" s="132">
        <v>-578199</v>
      </c>
      <c r="H1475" s="143">
        <v>1</v>
      </c>
    </row>
    <row r="1476" spans="1:8" x14ac:dyDescent="0.5">
      <c r="A1476" s="129">
        <v>89</v>
      </c>
      <c r="B1476" s="130">
        <v>100000050698</v>
      </c>
      <c r="C1476" s="129">
        <v>0</v>
      </c>
      <c r="D1476" s="131" t="s">
        <v>78</v>
      </c>
      <c r="E1476" s="131" t="s">
        <v>79</v>
      </c>
      <c r="F1476" s="132">
        <v>578200</v>
      </c>
      <c r="G1476" s="132">
        <v>-578199</v>
      </c>
      <c r="H1476" s="143">
        <v>1</v>
      </c>
    </row>
    <row r="1477" spans="1:8" x14ac:dyDescent="0.5">
      <c r="A1477" s="129">
        <v>90</v>
      </c>
      <c r="B1477" s="130">
        <v>100000050699</v>
      </c>
      <c r="C1477" s="129">
        <v>0</v>
      </c>
      <c r="D1477" s="131" t="s">
        <v>78</v>
      </c>
      <c r="E1477" s="131" t="s">
        <v>79</v>
      </c>
      <c r="F1477" s="132">
        <v>578200</v>
      </c>
      <c r="G1477" s="132">
        <v>-578199</v>
      </c>
      <c r="H1477" s="143">
        <v>1</v>
      </c>
    </row>
    <row r="1478" spans="1:8" x14ac:dyDescent="0.5">
      <c r="A1478" s="129">
        <v>91</v>
      </c>
      <c r="B1478" s="130">
        <v>100000050700</v>
      </c>
      <c r="C1478" s="129">
        <v>0</v>
      </c>
      <c r="D1478" s="131" t="s">
        <v>78</v>
      </c>
      <c r="E1478" s="131" t="s">
        <v>79</v>
      </c>
      <c r="F1478" s="132">
        <v>578200</v>
      </c>
      <c r="G1478" s="132">
        <v>-578199</v>
      </c>
      <c r="H1478" s="143">
        <v>1</v>
      </c>
    </row>
    <row r="1479" spans="1:8" x14ac:dyDescent="0.5">
      <c r="A1479" s="129">
        <v>92</v>
      </c>
      <c r="B1479" s="130">
        <v>100000050701</v>
      </c>
      <c r="C1479" s="129">
        <v>0</v>
      </c>
      <c r="D1479" s="131" t="s">
        <v>78</v>
      </c>
      <c r="E1479" s="131" t="s">
        <v>79</v>
      </c>
      <c r="F1479" s="132">
        <v>578200</v>
      </c>
      <c r="G1479" s="132">
        <v>-578199</v>
      </c>
      <c r="H1479" s="143">
        <v>1</v>
      </c>
    </row>
    <row r="1480" spans="1:8" x14ac:dyDescent="0.5">
      <c r="A1480" s="129">
        <v>93</v>
      </c>
      <c r="B1480" s="130">
        <v>100000050702</v>
      </c>
      <c r="C1480" s="129">
        <v>0</v>
      </c>
      <c r="D1480" s="131" t="s">
        <v>78</v>
      </c>
      <c r="E1480" s="131" t="s">
        <v>79</v>
      </c>
      <c r="F1480" s="132">
        <v>578200</v>
      </c>
      <c r="G1480" s="132">
        <v>-578199</v>
      </c>
      <c r="H1480" s="143">
        <v>1</v>
      </c>
    </row>
    <row r="1481" spans="1:8" x14ac:dyDescent="0.5">
      <c r="A1481" s="129">
        <v>94</v>
      </c>
      <c r="B1481" s="130">
        <v>100000050703</v>
      </c>
      <c r="C1481" s="129">
        <v>0</v>
      </c>
      <c r="D1481" s="131" t="s">
        <v>78</v>
      </c>
      <c r="E1481" s="131" t="s">
        <v>79</v>
      </c>
      <c r="F1481" s="132">
        <v>578200</v>
      </c>
      <c r="G1481" s="132">
        <v>-578199</v>
      </c>
      <c r="H1481" s="143">
        <v>1</v>
      </c>
    </row>
    <row r="1482" spans="1:8" x14ac:dyDescent="0.5">
      <c r="A1482" s="129">
        <v>95</v>
      </c>
      <c r="B1482" s="130">
        <v>100000050704</v>
      </c>
      <c r="C1482" s="129">
        <v>0</v>
      </c>
      <c r="D1482" s="131" t="s">
        <v>78</v>
      </c>
      <c r="E1482" s="131" t="s">
        <v>79</v>
      </c>
      <c r="F1482" s="132">
        <v>578200</v>
      </c>
      <c r="G1482" s="132">
        <v>-578199</v>
      </c>
      <c r="H1482" s="143">
        <v>1</v>
      </c>
    </row>
    <row r="1483" spans="1:8" x14ac:dyDescent="0.5">
      <c r="A1483" s="129">
        <v>96</v>
      </c>
      <c r="B1483" s="130">
        <v>100000050705</v>
      </c>
      <c r="C1483" s="129">
        <v>0</v>
      </c>
      <c r="D1483" s="131" t="s">
        <v>78</v>
      </c>
      <c r="E1483" s="131" t="s">
        <v>79</v>
      </c>
      <c r="F1483" s="132">
        <v>578200</v>
      </c>
      <c r="G1483" s="132">
        <v>-578199</v>
      </c>
      <c r="H1483" s="143">
        <v>1</v>
      </c>
    </row>
    <row r="1484" spans="1:8" x14ac:dyDescent="0.5">
      <c r="A1484" s="129">
        <v>97</v>
      </c>
      <c r="B1484" s="130">
        <v>100000050706</v>
      </c>
      <c r="C1484" s="129">
        <v>0</v>
      </c>
      <c r="D1484" s="131" t="s">
        <v>78</v>
      </c>
      <c r="E1484" s="131" t="s">
        <v>79</v>
      </c>
      <c r="F1484" s="132">
        <v>578200</v>
      </c>
      <c r="G1484" s="132">
        <v>-578199</v>
      </c>
      <c r="H1484" s="143">
        <v>1</v>
      </c>
    </row>
    <row r="1485" spans="1:8" x14ac:dyDescent="0.5">
      <c r="A1485" s="129">
        <v>98</v>
      </c>
      <c r="B1485" s="130">
        <v>100000050707</v>
      </c>
      <c r="C1485" s="129">
        <v>0</v>
      </c>
      <c r="D1485" s="131" t="s">
        <v>78</v>
      </c>
      <c r="E1485" s="131" t="s">
        <v>79</v>
      </c>
      <c r="F1485" s="132">
        <v>578200</v>
      </c>
      <c r="G1485" s="132">
        <v>-578199</v>
      </c>
      <c r="H1485" s="143">
        <v>1</v>
      </c>
    </row>
    <row r="1486" spans="1:8" x14ac:dyDescent="0.5">
      <c r="A1486" s="129">
        <v>99</v>
      </c>
      <c r="B1486" s="130">
        <v>100000050708</v>
      </c>
      <c r="C1486" s="129">
        <v>0</v>
      </c>
      <c r="D1486" s="131" t="s">
        <v>78</v>
      </c>
      <c r="E1486" s="131" t="s">
        <v>79</v>
      </c>
      <c r="F1486" s="132">
        <v>578200</v>
      </c>
      <c r="G1486" s="132">
        <v>-578199</v>
      </c>
      <c r="H1486" s="143">
        <v>1</v>
      </c>
    </row>
    <row r="1487" spans="1:8" x14ac:dyDescent="0.5">
      <c r="A1487" s="129">
        <v>100</v>
      </c>
      <c r="B1487" s="130">
        <v>100000050709</v>
      </c>
      <c r="C1487" s="129">
        <v>0</v>
      </c>
      <c r="D1487" s="131" t="s">
        <v>78</v>
      </c>
      <c r="E1487" s="131" t="s">
        <v>79</v>
      </c>
      <c r="F1487" s="132">
        <v>578200</v>
      </c>
      <c r="G1487" s="132">
        <v>-578199</v>
      </c>
      <c r="H1487" s="143">
        <v>1</v>
      </c>
    </row>
    <row r="1488" spans="1:8" x14ac:dyDescent="0.5">
      <c r="A1488" s="129">
        <v>101</v>
      </c>
      <c r="B1488" s="130">
        <v>100000050710</v>
      </c>
      <c r="C1488" s="129">
        <v>0</v>
      </c>
      <c r="D1488" s="131" t="s">
        <v>78</v>
      </c>
      <c r="E1488" s="131" t="s">
        <v>79</v>
      </c>
      <c r="F1488" s="132">
        <v>578200</v>
      </c>
      <c r="G1488" s="132">
        <v>-578199</v>
      </c>
      <c r="H1488" s="143">
        <v>1</v>
      </c>
    </row>
    <row r="1489" spans="1:8" x14ac:dyDescent="0.5">
      <c r="A1489" s="129">
        <v>102</v>
      </c>
      <c r="B1489" s="130">
        <v>100000050711</v>
      </c>
      <c r="C1489" s="129">
        <v>0</v>
      </c>
      <c r="D1489" s="131" t="s">
        <v>78</v>
      </c>
      <c r="E1489" s="131" t="s">
        <v>79</v>
      </c>
      <c r="F1489" s="132">
        <v>578200</v>
      </c>
      <c r="G1489" s="132">
        <v>-578199</v>
      </c>
      <c r="H1489" s="143">
        <v>1</v>
      </c>
    </row>
    <row r="1490" spans="1:8" x14ac:dyDescent="0.5">
      <c r="A1490" s="129">
        <v>103</v>
      </c>
      <c r="B1490" s="130">
        <v>100000050717</v>
      </c>
      <c r="C1490" s="129">
        <v>0</v>
      </c>
      <c r="D1490" s="131" t="s">
        <v>78</v>
      </c>
      <c r="E1490" s="131" t="s">
        <v>79</v>
      </c>
      <c r="F1490" s="132">
        <v>758800</v>
      </c>
      <c r="G1490" s="132">
        <v>-758799</v>
      </c>
      <c r="H1490" s="143">
        <v>1</v>
      </c>
    </row>
    <row r="1491" spans="1:8" x14ac:dyDescent="0.5">
      <c r="A1491" s="129">
        <v>104</v>
      </c>
      <c r="B1491" s="130">
        <v>100000050718</v>
      </c>
      <c r="C1491" s="129">
        <v>0</v>
      </c>
      <c r="D1491" s="131" t="s">
        <v>78</v>
      </c>
      <c r="E1491" s="131" t="s">
        <v>79</v>
      </c>
      <c r="F1491" s="132">
        <v>758800</v>
      </c>
      <c r="G1491" s="132">
        <v>-758799</v>
      </c>
      <c r="H1491" s="143">
        <v>1</v>
      </c>
    </row>
    <row r="1492" spans="1:8" x14ac:dyDescent="0.5">
      <c r="A1492" s="129">
        <v>105</v>
      </c>
      <c r="B1492" s="130">
        <v>100000050719</v>
      </c>
      <c r="C1492" s="129">
        <v>0</v>
      </c>
      <c r="D1492" s="131" t="s">
        <v>78</v>
      </c>
      <c r="E1492" s="131" t="s">
        <v>79</v>
      </c>
      <c r="F1492" s="132">
        <v>758800</v>
      </c>
      <c r="G1492" s="132">
        <v>-758799</v>
      </c>
      <c r="H1492" s="143">
        <v>1</v>
      </c>
    </row>
    <row r="1493" spans="1:8" x14ac:dyDescent="0.5">
      <c r="A1493" s="129">
        <v>106</v>
      </c>
      <c r="B1493" s="130">
        <v>100000050720</v>
      </c>
      <c r="C1493" s="129">
        <v>0</v>
      </c>
      <c r="D1493" s="131" t="s">
        <v>78</v>
      </c>
      <c r="E1493" s="131" t="s">
        <v>79</v>
      </c>
      <c r="F1493" s="132">
        <v>758800</v>
      </c>
      <c r="G1493" s="132">
        <v>-758799</v>
      </c>
      <c r="H1493" s="143">
        <v>1</v>
      </c>
    </row>
    <row r="1494" spans="1:8" x14ac:dyDescent="0.5">
      <c r="A1494" s="129">
        <v>107</v>
      </c>
      <c r="B1494" s="130">
        <v>100000050721</v>
      </c>
      <c r="C1494" s="129">
        <v>0</v>
      </c>
      <c r="D1494" s="131" t="s">
        <v>78</v>
      </c>
      <c r="E1494" s="131" t="s">
        <v>79</v>
      </c>
      <c r="F1494" s="132">
        <v>758800</v>
      </c>
      <c r="G1494" s="132">
        <v>-758799</v>
      </c>
      <c r="H1494" s="143">
        <v>1</v>
      </c>
    </row>
    <row r="1495" spans="1:8" x14ac:dyDescent="0.5">
      <c r="A1495" s="129">
        <v>108</v>
      </c>
      <c r="B1495" s="130">
        <v>100000050722</v>
      </c>
      <c r="C1495" s="129">
        <v>0</v>
      </c>
      <c r="D1495" s="131" t="s">
        <v>78</v>
      </c>
      <c r="E1495" s="131" t="s">
        <v>79</v>
      </c>
      <c r="F1495" s="132">
        <v>758800</v>
      </c>
      <c r="G1495" s="132">
        <v>-758799</v>
      </c>
      <c r="H1495" s="143">
        <v>1</v>
      </c>
    </row>
    <row r="1496" spans="1:8" x14ac:dyDescent="0.5">
      <c r="A1496" s="129">
        <v>109</v>
      </c>
      <c r="B1496" s="130">
        <v>100000050723</v>
      </c>
      <c r="C1496" s="129">
        <v>0</v>
      </c>
      <c r="D1496" s="131" t="s">
        <v>78</v>
      </c>
      <c r="E1496" s="131" t="s">
        <v>79</v>
      </c>
      <c r="F1496" s="132">
        <v>758800</v>
      </c>
      <c r="G1496" s="132">
        <v>-758799</v>
      </c>
      <c r="H1496" s="143">
        <v>1</v>
      </c>
    </row>
    <row r="1497" spans="1:8" x14ac:dyDescent="0.5">
      <c r="A1497" s="129">
        <v>110</v>
      </c>
      <c r="B1497" s="130">
        <v>100000050724</v>
      </c>
      <c r="C1497" s="129">
        <v>0</v>
      </c>
      <c r="D1497" s="131" t="s">
        <v>78</v>
      </c>
      <c r="E1497" s="131" t="s">
        <v>79</v>
      </c>
      <c r="F1497" s="132">
        <v>758800</v>
      </c>
      <c r="G1497" s="132">
        <v>-758799</v>
      </c>
      <c r="H1497" s="143">
        <v>1</v>
      </c>
    </row>
    <row r="1498" spans="1:8" x14ac:dyDescent="0.5">
      <c r="A1498" s="129">
        <v>111</v>
      </c>
      <c r="B1498" s="130">
        <v>100000050725</v>
      </c>
      <c r="C1498" s="129">
        <v>0</v>
      </c>
      <c r="D1498" s="131" t="s">
        <v>78</v>
      </c>
      <c r="E1498" s="131" t="s">
        <v>79</v>
      </c>
      <c r="F1498" s="132">
        <v>758800</v>
      </c>
      <c r="G1498" s="132">
        <v>-758799</v>
      </c>
      <c r="H1498" s="143">
        <v>1</v>
      </c>
    </row>
    <row r="1499" spans="1:8" x14ac:dyDescent="0.5">
      <c r="A1499" s="129">
        <v>112</v>
      </c>
      <c r="B1499" s="130">
        <v>100000050726</v>
      </c>
      <c r="C1499" s="129">
        <v>0</v>
      </c>
      <c r="D1499" s="131" t="s">
        <v>78</v>
      </c>
      <c r="E1499" s="131" t="s">
        <v>79</v>
      </c>
      <c r="F1499" s="132">
        <v>758800</v>
      </c>
      <c r="G1499" s="132">
        <v>-758799</v>
      </c>
      <c r="H1499" s="143">
        <v>1</v>
      </c>
    </row>
    <row r="1500" spans="1:8" x14ac:dyDescent="0.5">
      <c r="A1500" s="129">
        <v>113</v>
      </c>
      <c r="B1500" s="130">
        <v>100000050727</v>
      </c>
      <c r="C1500" s="129">
        <v>0</v>
      </c>
      <c r="D1500" s="131" t="s">
        <v>78</v>
      </c>
      <c r="E1500" s="131" t="s">
        <v>79</v>
      </c>
      <c r="F1500" s="132">
        <v>758800</v>
      </c>
      <c r="G1500" s="132">
        <v>-758799</v>
      </c>
      <c r="H1500" s="143">
        <v>1</v>
      </c>
    </row>
    <row r="1501" spans="1:8" x14ac:dyDescent="0.5">
      <c r="A1501" s="129">
        <v>114</v>
      </c>
      <c r="B1501" s="130">
        <v>100000050728</v>
      </c>
      <c r="C1501" s="129">
        <v>0</v>
      </c>
      <c r="D1501" s="131" t="s">
        <v>78</v>
      </c>
      <c r="E1501" s="131" t="s">
        <v>79</v>
      </c>
      <c r="F1501" s="132">
        <v>758800</v>
      </c>
      <c r="G1501" s="132">
        <v>-758799</v>
      </c>
      <c r="H1501" s="143">
        <v>1</v>
      </c>
    </row>
    <row r="1502" spans="1:8" x14ac:dyDescent="0.5">
      <c r="A1502" s="129">
        <v>115</v>
      </c>
      <c r="B1502" s="130">
        <v>100000050729</v>
      </c>
      <c r="C1502" s="129">
        <v>0</v>
      </c>
      <c r="D1502" s="131" t="s">
        <v>78</v>
      </c>
      <c r="E1502" s="131" t="s">
        <v>79</v>
      </c>
      <c r="F1502" s="132">
        <v>758800</v>
      </c>
      <c r="G1502" s="132">
        <v>-758799</v>
      </c>
      <c r="H1502" s="143">
        <v>1</v>
      </c>
    </row>
    <row r="1503" spans="1:8" x14ac:dyDescent="0.5">
      <c r="A1503" s="129">
        <v>116</v>
      </c>
      <c r="B1503" s="130">
        <v>100000050730</v>
      </c>
      <c r="C1503" s="129">
        <v>0</v>
      </c>
      <c r="D1503" s="131" t="s">
        <v>78</v>
      </c>
      <c r="E1503" s="131" t="s">
        <v>79</v>
      </c>
      <c r="F1503" s="132">
        <v>758800</v>
      </c>
      <c r="G1503" s="132">
        <v>-758799</v>
      </c>
      <c r="H1503" s="143">
        <v>1</v>
      </c>
    </row>
    <row r="1504" spans="1:8" x14ac:dyDescent="0.5">
      <c r="A1504" s="129">
        <v>117</v>
      </c>
      <c r="B1504" s="130">
        <v>100000050731</v>
      </c>
      <c r="C1504" s="129">
        <v>0</v>
      </c>
      <c r="D1504" s="131" t="s">
        <v>78</v>
      </c>
      <c r="E1504" s="131" t="s">
        <v>79</v>
      </c>
      <c r="F1504" s="132">
        <v>758800</v>
      </c>
      <c r="G1504" s="132">
        <v>-758799</v>
      </c>
      <c r="H1504" s="143">
        <v>1</v>
      </c>
    </row>
    <row r="1505" spans="1:8" x14ac:dyDescent="0.5">
      <c r="A1505" s="129">
        <v>118</v>
      </c>
      <c r="B1505" s="130">
        <v>100000050732</v>
      </c>
      <c r="C1505" s="129">
        <v>0</v>
      </c>
      <c r="D1505" s="131" t="s">
        <v>78</v>
      </c>
      <c r="E1505" s="131" t="s">
        <v>79</v>
      </c>
      <c r="F1505" s="132">
        <v>758800</v>
      </c>
      <c r="G1505" s="132">
        <v>-758799</v>
      </c>
      <c r="H1505" s="143">
        <v>1</v>
      </c>
    </row>
    <row r="1506" spans="1:8" x14ac:dyDescent="0.5">
      <c r="A1506" s="129">
        <v>119</v>
      </c>
      <c r="B1506" s="130">
        <v>100000050733</v>
      </c>
      <c r="C1506" s="129">
        <v>0</v>
      </c>
      <c r="D1506" s="131" t="s">
        <v>78</v>
      </c>
      <c r="E1506" s="131" t="s">
        <v>79</v>
      </c>
      <c r="F1506" s="132">
        <v>758800</v>
      </c>
      <c r="G1506" s="132">
        <v>-758799</v>
      </c>
      <c r="H1506" s="143">
        <v>1</v>
      </c>
    </row>
    <row r="1507" spans="1:8" x14ac:dyDescent="0.5">
      <c r="A1507" s="129">
        <v>120</v>
      </c>
      <c r="B1507" s="130">
        <v>100000050734</v>
      </c>
      <c r="C1507" s="129">
        <v>0</v>
      </c>
      <c r="D1507" s="131" t="s">
        <v>78</v>
      </c>
      <c r="E1507" s="131" t="s">
        <v>79</v>
      </c>
      <c r="F1507" s="132">
        <v>758800</v>
      </c>
      <c r="G1507" s="132">
        <v>-758799</v>
      </c>
      <c r="H1507" s="143">
        <v>1</v>
      </c>
    </row>
    <row r="1508" spans="1:8" x14ac:dyDescent="0.5">
      <c r="A1508" s="129">
        <v>121</v>
      </c>
      <c r="B1508" s="130">
        <v>100000050735</v>
      </c>
      <c r="C1508" s="129">
        <v>0</v>
      </c>
      <c r="D1508" s="131" t="s">
        <v>78</v>
      </c>
      <c r="E1508" s="131" t="s">
        <v>79</v>
      </c>
      <c r="F1508" s="132">
        <v>758800</v>
      </c>
      <c r="G1508" s="132">
        <v>-758799</v>
      </c>
      <c r="H1508" s="143">
        <v>1</v>
      </c>
    </row>
    <row r="1509" spans="1:8" x14ac:dyDescent="0.5">
      <c r="A1509" s="129">
        <v>122</v>
      </c>
      <c r="B1509" s="130">
        <v>100000050736</v>
      </c>
      <c r="C1509" s="129">
        <v>0</v>
      </c>
      <c r="D1509" s="131" t="s">
        <v>78</v>
      </c>
      <c r="E1509" s="131" t="s">
        <v>79</v>
      </c>
      <c r="F1509" s="132">
        <v>758800</v>
      </c>
      <c r="G1509" s="132">
        <v>-758799</v>
      </c>
      <c r="H1509" s="143">
        <v>1</v>
      </c>
    </row>
    <row r="1510" spans="1:8" x14ac:dyDescent="0.5">
      <c r="A1510" s="129">
        <v>123</v>
      </c>
      <c r="B1510" s="130">
        <v>100000050737</v>
      </c>
      <c r="C1510" s="129">
        <v>0</v>
      </c>
      <c r="D1510" s="131" t="s">
        <v>78</v>
      </c>
      <c r="E1510" s="131" t="s">
        <v>79</v>
      </c>
      <c r="F1510" s="132">
        <v>758800</v>
      </c>
      <c r="G1510" s="132">
        <v>-758799</v>
      </c>
      <c r="H1510" s="143">
        <v>1</v>
      </c>
    </row>
    <row r="1511" spans="1:8" x14ac:dyDescent="0.5">
      <c r="A1511" s="129">
        <v>124</v>
      </c>
      <c r="B1511" s="130">
        <v>100000050738</v>
      </c>
      <c r="C1511" s="129">
        <v>0</v>
      </c>
      <c r="D1511" s="131" t="s">
        <v>78</v>
      </c>
      <c r="E1511" s="131" t="s">
        <v>79</v>
      </c>
      <c r="F1511" s="132">
        <v>758800</v>
      </c>
      <c r="G1511" s="132">
        <v>-758799</v>
      </c>
      <c r="H1511" s="143">
        <v>1</v>
      </c>
    </row>
    <row r="1512" spans="1:8" x14ac:dyDescent="0.5">
      <c r="A1512" s="129">
        <v>125</v>
      </c>
      <c r="B1512" s="130">
        <v>100000050739</v>
      </c>
      <c r="C1512" s="129">
        <v>0</v>
      </c>
      <c r="D1512" s="131" t="s">
        <v>78</v>
      </c>
      <c r="E1512" s="131" t="s">
        <v>79</v>
      </c>
      <c r="F1512" s="132">
        <v>758800</v>
      </c>
      <c r="G1512" s="132">
        <v>-758799</v>
      </c>
      <c r="H1512" s="143">
        <v>1</v>
      </c>
    </row>
    <row r="1513" spans="1:8" x14ac:dyDescent="0.5">
      <c r="A1513" s="129">
        <v>126</v>
      </c>
      <c r="B1513" s="130">
        <v>100000050740</v>
      </c>
      <c r="C1513" s="129">
        <v>0</v>
      </c>
      <c r="D1513" s="131" t="s">
        <v>78</v>
      </c>
      <c r="E1513" s="131" t="s">
        <v>79</v>
      </c>
      <c r="F1513" s="132">
        <v>758800</v>
      </c>
      <c r="G1513" s="132">
        <v>-758799</v>
      </c>
      <c r="H1513" s="143">
        <v>1</v>
      </c>
    </row>
    <row r="1514" spans="1:8" x14ac:dyDescent="0.5">
      <c r="A1514" s="129">
        <v>127</v>
      </c>
      <c r="B1514" s="130">
        <v>100000050741</v>
      </c>
      <c r="C1514" s="129">
        <v>0</v>
      </c>
      <c r="D1514" s="131" t="s">
        <v>78</v>
      </c>
      <c r="E1514" s="131" t="s">
        <v>79</v>
      </c>
      <c r="F1514" s="132">
        <v>758800</v>
      </c>
      <c r="G1514" s="132">
        <v>-758799</v>
      </c>
      <c r="H1514" s="143">
        <v>1</v>
      </c>
    </row>
    <row r="1515" spans="1:8" x14ac:dyDescent="0.5">
      <c r="A1515" s="129">
        <v>128</v>
      </c>
      <c r="B1515" s="130">
        <v>100000050742</v>
      </c>
      <c r="C1515" s="129">
        <v>0</v>
      </c>
      <c r="D1515" s="131" t="s">
        <v>78</v>
      </c>
      <c r="E1515" s="131" t="s">
        <v>79</v>
      </c>
      <c r="F1515" s="132">
        <v>758800</v>
      </c>
      <c r="G1515" s="132">
        <v>-758799</v>
      </c>
      <c r="H1515" s="143">
        <v>1</v>
      </c>
    </row>
    <row r="1516" spans="1:8" x14ac:dyDescent="0.5">
      <c r="A1516" s="129">
        <v>129</v>
      </c>
      <c r="B1516" s="130">
        <v>100000050743</v>
      </c>
      <c r="C1516" s="129">
        <v>0</v>
      </c>
      <c r="D1516" s="131" t="s">
        <v>78</v>
      </c>
      <c r="E1516" s="131" t="s">
        <v>79</v>
      </c>
      <c r="F1516" s="132">
        <v>758800</v>
      </c>
      <c r="G1516" s="132">
        <v>-758799</v>
      </c>
      <c r="H1516" s="143">
        <v>1</v>
      </c>
    </row>
    <row r="1517" spans="1:8" x14ac:dyDescent="0.5">
      <c r="A1517" s="129">
        <v>130</v>
      </c>
      <c r="B1517" s="130">
        <v>100000050744</v>
      </c>
      <c r="C1517" s="129">
        <v>0</v>
      </c>
      <c r="D1517" s="131" t="s">
        <v>78</v>
      </c>
      <c r="E1517" s="131" t="s">
        <v>79</v>
      </c>
      <c r="F1517" s="132">
        <v>758800</v>
      </c>
      <c r="G1517" s="132">
        <v>-758799</v>
      </c>
      <c r="H1517" s="143">
        <v>1</v>
      </c>
    </row>
    <row r="1518" spans="1:8" x14ac:dyDescent="0.5">
      <c r="A1518" s="129">
        <v>131</v>
      </c>
      <c r="B1518" s="130">
        <v>100000050745</v>
      </c>
      <c r="C1518" s="129">
        <v>0</v>
      </c>
      <c r="D1518" s="131" t="s">
        <v>78</v>
      </c>
      <c r="E1518" s="131" t="s">
        <v>79</v>
      </c>
      <c r="F1518" s="132">
        <v>758800</v>
      </c>
      <c r="G1518" s="132">
        <v>-758799</v>
      </c>
      <c r="H1518" s="143">
        <v>1</v>
      </c>
    </row>
    <row r="1519" spans="1:8" x14ac:dyDescent="0.5">
      <c r="A1519" s="129">
        <v>132</v>
      </c>
      <c r="B1519" s="130">
        <v>100000050747</v>
      </c>
      <c r="C1519" s="129">
        <v>0</v>
      </c>
      <c r="D1519" s="131" t="s">
        <v>78</v>
      </c>
      <c r="E1519" s="131" t="s">
        <v>80</v>
      </c>
      <c r="F1519" s="132">
        <v>1039500</v>
      </c>
      <c r="G1519" s="132">
        <v>-1039499</v>
      </c>
      <c r="H1519" s="143">
        <v>1</v>
      </c>
    </row>
    <row r="1520" spans="1:8" x14ac:dyDescent="0.5">
      <c r="A1520" s="129">
        <v>133</v>
      </c>
      <c r="B1520" s="130">
        <v>100000050748</v>
      </c>
      <c r="C1520" s="129">
        <v>0</v>
      </c>
      <c r="D1520" s="131" t="s">
        <v>78</v>
      </c>
      <c r="E1520" s="131" t="s">
        <v>80</v>
      </c>
      <c r="F1520" s="132">
        <v>1039500</v>
      </c>
      <c r="G1520" s="132">
        <v>-1039499</v>
      </c>
      <c r="H1520" s="143">
        <v>1</v>
      </c>
    </row>
    <row r="1521" spans="1:8" x14ac:dyDescent="0.5">
      <c r="A1521" s="129">
        <v>134</v>
      </c>
      <c r="B1521" s="130">
        <v>100000050749</v>
      </c>
      <c r="C1521" s="129">
        <v>0</v>
      </c>
      <c r="D1521" s="131" t="s">
        <v>78</v>
      </c>
      <c r="E1521" s="131" t="s">
        <v>80</v>
      </c>
      <c r="F1521" s="132">
        <v>1039500</v>
      </c>
      <c r="G1521" s="132">
        <v>-1039499</v>
      </c>
      <c r="H1521" s="143">
        <v>1</v>
      </c>
    </row>
    <row r="1522" spans="1:8" x14ac:dyDescent="0.5">
      <c r="A1522" s="129">
        <v>135</v>
      </c>
      <c r="B1522" s="130">
        <v>100000050750</v>
      </c>
      <c r="C1522" s="129">
        <v>0</v>
      </c>
      <c r="D1522" s="131" t="s">
        <v>78</v>
      </c>
      <c r="E1522" s="131" t="s">
        <v>80</v>
      </c>
      <c r="F1522" s="132">
        <v>1039500</v>
      </c>
      <c r="G1522" s="132">
        <v>-1039499</v>
      </c>
      <c r="H1522" s="143">
        <v>1</v>
      </c>
    </row>
    <row r="1523" spans="1:8" x14ac:dyDescent="0.5">
      <c r="A1523" s="129">
        <v>136</v>
      </c>
      <c r="B1523" s="130">
        <v>100000050751</v>
      </c>
      <c r="C1523" s="129">
        <v>0</v>
      </c>
      <c r="D1523" s="131" t="s">
        <v>78</v>
      </c>
      <c r="E1523" s="131" t="s">
        <v>80</v>
      </c>
      <c r="F1523" s="132">
        <v>1039500</v>
      </c>
      <c r="G1523" s="132">
        <v>-1039499</v>
      </c>
      <c r="H1523" s="143">
        <v>1</v>
      </c>
    </row>
    <row r="1524" spans="1:8" x14ac:dyDescent="0.5">
      <c r="A1524" s="129">
        <v>137</v>
      </c>
      <c r="B1524" s="130">
        <v>100000060609</v>
      </c>
      <c r="C1524" s="129">
        <v>0</v>
      </c>
      <c r="D1524" s="131" t="s">
        <v>2063</v>
      </c>
      <c r="E1524" s="131" t="s">
        <v>4278</v>
      </c>
      <c r="F1524" s="132">
        <v>1434000</v>
      </c>
      <c r="G1524" s="132">
        <v>-1433999</v>
      </c>
      <c r="H1524" s="143">
        <v>1</v>
      </c>
    </row>
    <row r="1525" spans="1:8" x14ac:dyDescent="0.5">
      <c r="A1525" s="129">
        <v>138</v>
      </c>
      <c r="B1525" s="130">
        <v>100000062614</v>
      </c>
      <c r="C1525" s="129">
        <v>0</v>
      </c>
      <c r="D1525" s="131" t="s">
        <v>4279</v>
      </c>
      <c r="E1525" s="131" t="s">
        <v>4280</v>
      </c>
      <c r="F1525" s="132">
        <v>62000</v>
      </c>
      <c r="G1525" s="132">
        <v>-61999</v>
      </c>
      <c r="H1525" s="143">
        <v>1</v>
      </c>
    </row>
    <row r="1526" spans="1:8" x14ac:dyDescent="0.5">
      <c r="A1526" s="129">
        <v>139</v>
      </c>
      <c r="B1526" s="130">
        <v>100000063369</v>
      </c>
      <c r="C1526" s="129">
        <v>0</v>
      </c>
      <c r="D1526" s="131" t="s">
        <v>4281</v>
      </c>
      <c r="E1526" s="131" t="s">
        <v>4282</v>
      </c>
      <c r="F1526" s="132">
        <v>468000</v>
      </c>
      <c r="G1526" s="132">
        <v>-467999</v>
      </c>
      <c r="H1526" s="143">
        <v>1</v>
      </c>
    </row>
    <row r="1527" spans="1:8" x14ac:dyDescent="0.5">
      <c r="A1527" s="129">
        <v>140</v>
      </c>
      <c r="B1527" s="130">
        <v>100000071269</v>
      </c>
      <c r="C1527" s="129">
        <v>0</v>
      </c>
      <c r="D1527" s="131" t="s">
        <v>4283</v>
      </c>
      <c r="E1527" s="131" t="s">
        <v>4284</v>
      </c>
      <c r="F1527" s="132">
        <v>599000</v>
      </c>
      <c r="G1527" s="132">
        <v>-598999</v>
      </c>
      <c r="H1527" s="143">
        <v>1</v>
      </c>
    </row>
    <row r="1528" spans="1:8" x14ac:dyDescent="0.5">
      <c r="A1528" s="129">
        <v>141</v>
      </c>
      <c r="B1528" s="130">
        <v>100000071270</v>
      </c>
      <c r="C1528" s="129">
        <v>0</v>
      </c>
      <c r="D1528" s="131" t="s">
        <v>4283</v>
      </c>
      <c r="E1528" s="131" t="s">
        <v>4284</v>
      </c>
      <c r="F1528" s="132">
        <v>599000</v>
      </c>
      <c r="G1528" s="132">
        <v>-598999</v>
      </c>
      <c r="H1528" s="143">
        <v>1</v>
      </c>
    </row>
    <row r="1529" spans="1:8" x14ac:dyDescent="0.5">
      <c r="A1529" s="129">
        <v>142</v>
      </c>
      <c r="B1529" s="130">
        <v>100000072911</v>
      </c>
      <c r="C1529" s="129">
        <v>0</v>
      </c>
      <c r="D1529" s="131" t="s">
        <v>4285</v>
      </c>
      <c r="E1529" s="131" t="s">
        <v>4286</v>
      </c>
      <c r="F1529" s="132">
        <v>1721700</v>
      </c>
      <c r="G1529" s="132">
        <v>-1721699</v>
      </c>
      <c r="H1529" s="143">
        <v>1</v>
      </c>
    </row>
    <row r="1530" spans="1:8" x14ac:dyDescent="0.5">
      <c r="A1530" s="129">
        <v>143</v>
      </c>
      <c r="B1530" s="130">
        <v>100000073050</v>
      </c>
      <c r="C1530" s="129">
        <v>0</v>
      </c>
      <c r="D1530" s="131" t="s">
        <v>4287</v>
      </c>
      <c r="E1530" s="131" t="s">
        <v>4288</v>
      </c>
      <c r="F1530" s="132">
        <v>924500</v>
      </c>
      <c r="G1530" s="132">
        <v>-924499</v>
      </c>
      <c r="H1530" s="143">
        <v>1</v>
      </c>
    </row>
    <row r="1531" spans="1:8" x14ac:dyDescent="0.5">
      <c r="A1531" s="129">
        <v>144</v>
      </c>
      <c r="B1531" s="130">
        <v>100000073051</v>
      </c>
      <c r="C1531" s="129">
        <v>0</v>
      </c>
      <c r="D1531" s="131" t="s">
        <v>4289</v>
      </c>
      <c r="E1531" s="131" t="s">
        <v>4290</v>
      </c>
      <c r="F1531" s="132">
        <v>1320000</v>
      </c>
      <c r="G1531" s="132">
        <v>-1319999</v>
      </c>
      <c r="H1531" s="143">
        <v>1</v>
      </c>
    </row>
    <row r="1532" spans="1:8" x14ac:dyDescent="0.5">
      <c r="A1532" s="129">
        <v>145</v>
      </c>
      <c r="B1532" s="130">
        <v>100000073210</v>
      </c>
      <c r="C1532" s="129">
        <v>0</v>
      </c>
      <c r="D1532" s="131" t="s">
        <v>4291</v>
      </c>
      <c r="E1532" s="131" t="s">
        <v>787</v>
      </c>
      <c r="F1532" s="132">
        <v>458000</v>
      </c>
      <c r="G1532" s="132">
        <v>-457999</v>
      </c>
      <c r="H1532" s="143">
        <v>1</v>
      </c>
    </row>
    <row r="1533" spans="1:8" x14ac:dyDescent="0.5">
      <c r="A1533" s="129">
        <v>146</v>
      </c>
      <c r="B1533" s="130">
        <v>100000076452</v>
      </c>
      <c r="C1533" s="129">
        <v>0</v>
      </c>
      <c r="D1533" s="131" t="s">
        <v>105</v>
      </c>
      <c r="E1533" s="131" t="s">
        <v>2232</v>
      </c>
      <c r="F1533" s="132">
        <v>87000</v>
      </c>
      <c r="G1533" s="132">
        <v>-86999</v>
      </c>
      <c r="H1533" s="143">
        <v>1</v>
      </c>
    </row>
    <row r="1534" spans="1:8" x14ac:dyDescent="0.5">
      <c r="A1534" s="129">
        <v>147</v>
      </c>
      <c r="B1534" s="130">
        <v>100000076453</v>
      </c>
      <c r="C1534" s="129">
        <v>0</v>
      </c>
      <c r="D1534" s="131" t="s">
        <v>105</v>
      </c>
      <c r="E1534" s="131" t="s">
        <v>4292</v>
      </c>
      <c r="F1534" s="132">
        <v>1750000</v>
      </c>
      <c r="G1534" s="132">
        <v>-1749999</v>
      </c>
      <c r="H1534" s="143">
        <v>1</v>
      </c>
    </row>
    <row r="1535" spans="1:8" x14ac:dyDescent="0.5">
      <c r="A1535" s="129">
        <v>148</v>
      </c>
      <c r="B1535" s="130">
        <v>100000076454</v>
      </c>
      <c r="C1535" s="129">
        <v>0</v>
      </c>
      <c r="D1535" s="131" t="s">
        <v>105</v>
      </c>
      <c r="E1535" s="131" t="s">
        <v>4292</v>
      </c>
      <c r="F1535" s="132">
        <v>2187084</v>
      </c>
      <c r="G1535" s="132">
        <v>-2187083</v>
      </c>
      <c r="H1535" s="143">
        <v>1</v>
      </c>
    </row>
    <row r="1536" spans="1:8" x14ac:dyDescent="0.5">
      <c r="A1536" s="129">
        <v>149</v>
      </c>
      <c r="B1536" s="130">
        <v>100000080799</v>
      </c>
      <c r="C1536" s="129">
        <v>0</v>
      </c>
      <c r="D1536" s="131" t="s">
        <v>4293</v>
      </c>
      <c r="E1536" s="131" t="s">
        <v>4294</v>
      </c>
      <c r="F1536" s="132">
        <v>35000</v>
      </c>
      <c r="G1536" s="132">
        <v>-34999</v>
      </c>
      <c r="H1536" s="143">
        <v>1</v>
      </c>
    </row>
    <row r="1537" spans="1:8" x14ac:dyDescent="0.5">
      <c r="A1537" s="129">
        <v>150</v>
      </c>
      <c r="B1537" s="130">
        <v>100000080800</v>
      </c>
      <c r="C1537" s="129">
        <v>0</v>
      </c>
      <c r="D1537" s="131" t="s">
        <v>4293</v>
      </c>
      <c r="E1537" s="131" t="s">
        <v>4294</v>
      </c>
      <c r="F1537" s="132">
        <v>35000</v>
      </c>
      <c r="G1537" s="132">
        <v>-34999</v>
      </c>
      <c r="H1537" s="143">
        <v>1</v>
      </c>
    </row>
    <row r="1538" spans="1:8" x14ac:dyDescent="0.5">
      <c r="A1538" s="129">
        <v>151</v>
      </c>
      <c r="B1538" s="130">
        <v>100000080801</v>
      </c>
      <c r="C1538" s="129">
        <v>0</v>
      </c>
      <c r="D1538" s="131" t="s">
        <v>4293</v>
      </c>
      <c r="E1538" s="131" t="s">
        <v>4294</v>
      </c>
      <c r="F1538" s="132">
        <v>35000</v>
      </c>
      <c r="G1538" s="132">
        <v>-34999</v>
      </c>
      <c r="H1538" s="143">
        <v>1</v>
      </c>
    </row>
    <row r="1539" spans="1:8" x14ac:dyDescent="0.5">
      <c r="A1539" s="129">
        <v>152</v>
      </c>
      <c r="B1539" s="130">
        <v>100000080802</v>
      </c>
      <c r="C1539" s="129">
        <v>0</v>
      </c>
      <c r="D1539" s="131" t="s">
        <v>4293</v>
      </c>
      <c r="E1539" s="131" t="s">
        <v>4294</v>
      </c>
      <c r="F1539" s="132">
        <v>35000</v>
      </c>
      <c r="G1539" s="132">
        <v>-34999</v>
      </c>
      <c r="H1539" s="143">
        <v>1</v>
      </c>
    </row>
    <row r="1540" spans="1:8" x14ac:dyDescent="0.5">
      <c r="A1540" s="129">
        <v>153</v>
      </c>
      <c r="B1540" s="130">
        <v>100000080803</v>
      </c>
      <c r="C1540" s="129">
        <v>0</v>
      </c>
      <c r="D1540" s="131" t="s">
        <v>4293</v>
      </c>
      <c r="E1540" s="131" t="s">
        <v>4295</v>
      </c>
      <c r="F1540" s="132">
        <v>35000</v>
      </c>
      <c r="G1540" s="132">
        <v>-34999</v>
      </c>
      <c r="H1540" s="143">
        <v>1</v>
      </c>
    </row>
    <row r="1541" spans="1:8" x14ac:dyDescent="0.5">
      <c r="A1541" s="129">
        <v>154</v>
      </c>
      <c r="B1541" s="130">
        <v>100000080804</v>
      </c>
      <c r="C1541" s="129">
        <v>0</v>
      </c>
      <c r="D1541" s="131" t="s">
        <v>4293</v>
      </c>
      <c r="E1541" s="131" t="s">
        <v>4295</v>
      </c>
      <c r="F1541" s="132">
        <v>35000</v>
      </c>
      <c r="G1541" s="132">
        <v>-34999</v>
      </c>
      <c r="H1541" s="143">
        <v>1</v>
      </c>
    </row>
    <row r="1542" spans="1:8" x14ac:dyDescent="0.5">
      <c r="A1542" s="129">
        <v>155</v>
      </c>
      <c r="B1542" s="130">
        <v>100000080805</v>
      </c>
      <c r="C1542" s="129">
        <v>0</v>
      </c>
      <c r="D1542" s="131" t="s">
        <v>4293</v>
      </c>
      <c r="E1542" s="131" t="s">
        <v>4295</v>
      </c>
      <c r="F1542" s="132">
        <v>35000</v>
      </c>
      <c r="G1542" s="132">
        <v>-34999</v>
      </c>
      <c r="H1542" s="143">
        <v>1</v>
      </c>
    </row>
    <row r="1543" spans="1:8" x14ac:dyDescent="0.5">
      <c r="A1543" s="129">
        <v>156</v>
      </c>
      <c r="B1543" s="130">
        <v>100000080806</v>
      </c>
      <c r="C1543" s="129">
        <v>0</v>
      </c>
      <c r="D1543" s="131" t="s">
        <v>4293</v>
      </c>
      <c r="E1543" s="131" t="s">
        <v>4295</v>
      </c>
      <c r="F1543" s="132">
        <v>35000</v>
      </c>
      <c r="G1543" s="132">
        <v>-34999</v>
      </c>
      <c r="H1543" s="143">
        <v>1</v>
      </c>
    </row>
    <row r="1544" spans="1:8" x14ac:dyDescent="0.5">
      <c r="A1544" s="129">
        <v>157</v>
      </c>
      <c r="B1544" s="130">
        <v>100000080807</v>
      </c>
      <c r="C1544" s="129">
        <v>0</v>
      </c>
      <c r="D1544" s="131" t="s">
        <v>4293</v>
      </c>
      <c r="E1544" s="131" t="s">
        <v>4296</v>
      </c>
      <c r="F1544" s="132">
        <v>24610</v>
      </c>
      <c r="G1544" s="132">
        <v>-24609</v>
      </c>
      <c r="H1544" s="143">
        <v>1</v>
      </c>
    </row>
    <row r="1545" spans="1:8" x14ac:dyDescent="0.5">
      <c r="A1545" s="129">
        <v>158</v>
      </c>
      <c r="B1545" s="130">
        <v>100000080808</v>
      </c>
      <c r="C1545" s="129">
        <v>0</v>
      </c>
      <c r="D1545" s="131" t="s">
        <v>4293</v>
      </c>
      <c r="E1545" s="131" t="s">
        <v>4296</v>
      </c>
      <c r="F1545" s="132">
        <v>24610</v>
      </c>
      <c r="G1545" s="132">
        <v>-24609</v>
      </c>
      <c r="H1545" s="143">
        <v>1</v>
      </c>
    </row>
    <row r="1546" spans="1:8" x14ac:dyDescent="0.5">
      <c r="A1546" s="129">
        <v>159</v>
      </c>
      <c r="B1546" s="130">
        <v>100000080809</v>
      </c>
      <c r="C1546" s="129">
        <v>0</v>
      </c>
      <c r="D1546" s="131" t="s">
        <v>4293</v>
      </c>
      <c r="E1546" s="131" t="s">
        <v>4296</v>
      </c>
      <c r="F1546" s="132">
        <v>24610</v>
      </c>
      <c r="G1546" s="132">
        <v>-24609</v>
      </c>
      <c r="H1546" s="143">
        <v>1</v>
      </c>
    </row>
    <row r="1547" spans="1:8" x14ac:dyDescent="0.5">
      <c r="A1547" s="129">
        <v>160</v>
      </c>
      <c r="B1547" s="130">
        <v>100000080810</v>
      </c>
      <c r="C1547" s="129">
        <v>0</v>
      </c>
      <c r="D1547" s="131" t="s">
        <v>4293</v>
      </c>
      <c r="E1547" s="131" t="s">
        <v>4297</v>
      </c>
      <c r="F1547" s="132">
        <v>24610</v>
      </c>
      <c r="G1547" s="132">
        <v>-24609</v>
      </c>
      <c r="H1547" s="143">
        <v>1</v>
      </c>
    </row>
    <row r="1548" spans="1:8" x14ac:dyDescent="0.5">
      <c r="A1548" s="129">
        <v>161</v>
      </c>
      <c r="B1548" s="130">
        <v>100000080811</v>
      </c>
      <c r="C1548" s="129">
        <v>0</v>
      </c>
      <c r="D1548" s="131" t="s">
        <v>4293</v>
      </c>
      <c r="E1548" s="131" t="s">
        <v>4297</v>
      </c>
      <c r="F1548" s="132">
        <v>24610</v>
      </c>
      <c r="G1548" s="132">
        <v>-24609</v>
      </c>
      <c r="H1548" s="143">
        <v>1</v>
      </c>
    </row>
    <row r="1549" spans="1:8" x14ac:dyDescent="0.5">
      <c r="A1549" s="129">
        <v>162</v>
      </c>
      <c r="B1549" s="130">
        <v>100000080812</v>
      </c>
      <c r="C1549" s="129">
        <v>0</v>
      </c>
      <c r="D1549" s="131" t="s">
        <v>4293</v>
      </c>
      <c r="E1549" s="131" t="s">
        <v>4297</v>
      </c>
      <c r="F1549" s="132">
        <v>24610</v>
      </c>
      <c r="G1549" s="132">
        <v>-24609</v>
      </c>
      <c r="H1549" s="143">
        <v>1</v>
      </c>
    </row>
    <row r="1550" spans="1:8" x14ac:dyDescent="0.5">
      <c r="A1550" s="129">
        <v>163</v>
      </c>
      <c r="B1550" s="130">
        <v>100000080813</v>
      </c>
      <c r="C1550" s="129">
        <v>0</v>
      </c>
      <c r="D1550" s="131" t="s">
        <v>4293</v>
      </c>
      <c r="E1550" s="131" t="s">
        <v>4297</v>
      </c>
      <c r="F1550" s="132">
        <v>24610</v>
      </c>
      <c r="G1550" s="132">
        <v>-24609</v>
      </c>
      <c r="H1550" s="143">
        <v>1</v>
      </c>
    </row>
    <row r="1551" spans="1:8" x14ac:dyDescent="0.5">
      <c r="A1551" s="129">
        <v>164</v>
      </c>
      <c r="B1551" s="130">
        <v>100000080814</v>
      </c>
      <c r="C1551" s="129">
        <v>0</v>
      </c>
      <c r="D1551" s="131" t="s">
        <v>4293</v>
      </c>
      <c r="E1551" s="131" t="s">
        <v>4297</v>
      </c>
      <c r="F1551" s="132">
        <v>24610</v>
      </c>
      <c r="G1551" s="132">
        <v>-24609</v>
      </c>
      <c r="H1551" s="143">
        <v>1</v>
      </c>
    </row>
    <row r="1552" spans="1:8" x14ac:dyDescent="0.5">
      <c r="A1552" s="129">
        <v>165</v>
      </c>
      <c r="B1552" s="130">
        <v>100000084482</v>
      </c>
      <c r="C1552" s="129">
        <v>0</v>
      </c>
      <c r="D1552" s="131" t="s">
        <v>4298</v>
      </c>
      <c r="E1552" s="131" t="s">
        <v>4299</v>
      </c>
      <c r="F1552" s="132">
        <v>975000</v>
      </c>
      <c r="G1552" s="132">
        <v>-974999</v>
      </c>
      <c r="H1552" s="143">
        <v>1</v>
      </c>
    </row>
    <row r="1553" spans="1:8" x14ac:dyDescent="0.5">
      <c r="A1553" s="129">
        <v>166</v>
      </c>
      <c r="B1553" s="130">
        <v>100000084483</v>
      </c>
      <c r="C1553" s="129">
        <v>0</v>
      </c>
      <c r="D1553" s="131" t="s">
        <v>4298</v>
      </c>
      <c r="E1553" s="131" t="s">
        <v>4299</v>
      </c>
      <c r="F1553" s="132">
        <v>975000</v>
      </c>
      <c r="G1553" s="132">
        <v>-974999</v>
      </c>
      <c r="H1553" s="143">
        <v>1</v>
      </c>
    </row>
    <row r="1554" spans="1:8" x14ac:dyDescent="0.5">
      <c r="A1554" s="129">
        <v>167</v>
      </c>
      <c r="B1554" s="130">
        <v>100000084484</v>
      </c>
      <c r="C1554" s="129">
        <v>0</v>
      </c>
      <c r="D1554" s="131" t="s">
        <v>4298</v>
      </c>
      <c r="E1554" s="131" t="s">
        <v>4299</v>
      </c>
      <c r="F1554" s="132">
        <v>975000</v>
      </c>
      <c r="G1554" s="132">
        <v>-974999</v>
      </c>
      <c r="H1554" s="143">
        <v>1</v>
      </c>
    </row>
    <row r="1555" spans="1:8" x14ac:dyDescent="0.5">
      <c r="A1555" s="129">
        <v>168</v>
      </c>
      <c r="B1555" s="130">
        <v>100000084485</v>
      </c>
      <c r="C1555" s="129">
        <v>0</v>
      </c>
      <c r="D1555" s="131" t="s">
        <v>4298</v>
      </c>
      <c r="E1555" s="131" t="s">
        <v>4299</v>
      </c>
      <c r="F1555" s="132">
        <v>975000</v>
      </c>
      <c r="G1555" s="132">
        <v>-974999</v>
      </c>
      <c r="H1555" s="143">
        <v>1</v>
      </c>
    </row>
    <row r="1556" spans="1:8" x14ac:dyDescent="0.5">
      <c r="A1556" s="129">
        <v>169</v>
      </c>
      <c r="B1556" s="130">
        <v>100000084486</v>
      </c>
      <c r="C1556" s="129">
        <v>0</v>
      </c>
      <c r="D1556" s="131" t="s">
        <v>4293</v>
      </c>
      <c r="E1556" s="131" t="s">
        <v>4300</v>
      </c>
      <c r="F1556" s="132">
        <v>1025000</v>
      </c>
      <c r="G1556" s="132">
        <v>-1024999</v>
      </c>
      <c r="H1556" s="143">
        <v>1</v>
      </c>
    </row>
    <row r="1557" spans="1:8" x14ac:dyDescent="0.5">
      <c r="A1557" s="129">
        <v>170</v>
      </c>
      <c r="B1557" s="130">
        <v>100000084487</v>
      </c>
      <c r="C1557" s="129">
        <v>0</v>
      </c>
      <c r="D1557" s="131" t="s">
        <v>4293</v>
      </c>
      <c r="E1557" s="131" t="s">
        <v>4300</v>
      </c>
      <c r="F1557" s="132">
        <v>1025000</v>
      </c>
      <c r="G1557" s="132">
        <v>-1024999</v>
      </c>
      <c r="H1557" s="143">
        <v>1</v>
      </c>
    </row>
    <row r="1558" spans="1:8" x14ac:dyDescent="0.5">
      <c r="A1558" s="129">
        <v>171</v>
      </c>
      <c r="B1558" s="130">
        <v>100000084488</v>
      </c>
      <c r="C1558" s="129">
        <v>0</v>
      </c>
      <c r="D1558" s="131" t="s">
        <v>4293</v>
      </c>
      <c r="E1558" s="131" t="s">
        <v>4300</v>
      </c>
      <c r="F1558" s="132">
        <v>1025000</v>
      </c>
      <c r="G1558" s="132">
        <v>-1024999</v>
      </c>
      <c r="H1558" s="143">
        <v>1</v>
      </c>
    </row>
    <row r="1559" spans="1:8" x14ac:dyDescent="0.5">
      <c r="A1559" s="129">
        <v>172</v>
      </c>
      <c r="B1559" s="130">
        <v>100000084489</v>
      </c>
      <c r="C1559" s="129">
        <v>0</v>
      </c>
      <c r="D1559" s="131" t="s">
        <v>4293</v>
      </c>
      <c r="E1559" s="131" t="s">
        <v>4300</v>
      </c>
      <c r="F1559" s="132">
        <v>1025000</v>
      </c>
      <c r="G1559" s="132">
        <v>-1024999</v>
      </c>
      <c r="H1559" s="143">
        <v>1</v>
      </c>
    </row>
    <row r="1560" spans="1:8" x14ac:dyDescent="0.5">
      <c r="A1560" s="129">
        <v>173</v>
      </c>
      <c r="B1560" s="130">
        <v>100000084490</v>
      </c>
      <c r="C1560" s="129">
        <v>0</v>
      </c>
      <c r="D1560" s="131" t="s">
        <v>4301</v>
      </c>
      <c r="E1560" s="131" t="s">
        <v>4302</v>
      </c>
      <c r="F1560" s="132">
        <v>531790</v>
      </c>
      <c r="G1560" s="132">
        <v>-531789</v>
      </c>
      <c r="H1560" s="143">
        <v>1</v>
      </c>
    </row>
    <row r="1561" spans="1:8" x14ac:dyDescent="0.5">
      <c r="A1561" s="129">
        <v>174</v>
      </c>
      <c r="B1561" s="130">
        <v>100000084491</v>
      </c>
      <c r="C1561" s="129">
        <v>0</v>
      </c>
      <c r="D1561" s="131" t="s">
        <v>4301</v>
      </c>
      <c r="E1561" s="131" t="s">
        <v>4302</v>
      </c>
      <c r="F1561" s="132">
        <v>531790</v>
      </c>
      <c r="G1561" s="132">
        <v>-531789</v>
      </c>
      <c r="H1561" s="143">
        <v>1</v>
      </c>
    </row>
    <row r="1562" spans="1:8" x14ac:dyDescent="0.5">
      <c r="A1562" s="129">
        <v>175</v>
      </c>
      <c r="B1562" s="130">
        <v>100000084492</v>
      </c>
      <c r="C1562" s="129">
        <v>0</v>
      </c>
      <c r="D1562" s="131" t="s">
        <v>4301</v>
      </c>
      <c r="E1562" s="131" t="s">
        <v>4302</v>
      </c>
      <c r="F1562" s="132">
        <v>531790</v>
      </c>
      <c r="G1562" s="132">
        <v>-531789</v>
      </c>
      <c r="H1562" s="143">
        <v>1</v>
      </c>
    </row>
    <row r="1563" spans="1:8" x14ac:dyDescent="0.5">
      <c r="A1563" s="129">
        <v>176</v>
      </c>
      <c r="B1563" s="130">
        <v>100000084493</v>
      </c>
      <c r="C1563" s="129">
        <v>0</v>
      </c>
      <c r="D1563" s="131" t="s">
        <v>4301</v>
      </c>
      <c r="E1563" s="131" t="s">
        <v>4302</v>
      </c>
      <c r="F1563" s="132">
        <v>531790</v>
      </c>
      <c r="G1563" s="132">
        <v>-531789</v>
      </c>
      <c r="H1563" s="143">
        <v>1</v>
      </c>
    </row>
    <row r="1564" spans="1:8" x14ac:dyDescent="0.5">
      <c r="A1564" s="129">
        <v>177</v>
      </c>
      <c r="B1564" s="130">
        <v>100000084494</v>
      </c>
      <c r="C1564" s="129">
        <v>0</v>
      </c>
      <c r="D1564" s="131" t="s">
        <v>4301</v>
      </c>
      <c r="E1564" s="131" t="s">
        <v>4302</v>
      </c>
      <c r="F1564" s="132">
        <v>531790</v>
      </c>
      <c r="G1564" s="132">
        <v>-531789</v>
      </c>
      <c r="H1564" s="143">
        <v>1</v>
      </c>
    </row>
    <row r="1565" spans="1:8" x14ac:dyDescent="0.5">
      <c r="A1565" s="129">
        <v>178</v>
      </c>
      <c r="B1565" s="130">
        <v>100000084495</v>
      </c>
      <c r="C1565" s="129">
        <v>0</v>
      </c>
      <c r="D1565" s="131" t="s">
        <v>4301</v>
      </c>
      <c r="E1565" s="131" t="s">
        <v>4302</v>
      </c>
      <c r="F1565" s="132">
        <v>531790</v>
      </c>
      <c r="G1565" s="132">
        <v>-531789</v>
      </c>
      <c r="H1565" s="143">
        <v>1</v>
      </c>
    </row>
    <row r="1566" spans="1:8" x14ac:dyDescent="0.5">
      <c r="A1566" s="129">
        <v>179</v>
      </c>
      <c r="B1566" s="130">
        <v>100000084496</v>
      </c>
      <c r="C1566" s="129">
        <v>0</v>
      </c>
      <c r="D1566" s="131" t="s">
        <v>4301</v>
      </c>
      <c r="E1566" s="131" t="s">
        <v>4302</v>
      </c>
      <c r="F1566" s="132">
        <v>531790</v>
      </c>
      <c r="G1566" s="132">
        <v>-531789</v>
      </c>
      <c r="H1566" s="143">
        <v>1</v>
      </c>
    </row>
    <row r="1567" spans="1:8" x14ac:dyDescent="0.5">
      <c r="A1567" s="129">
        <v>180</v>
      </c>
      <c r="B1567" s="130">
        <v>100000084497</v>
      </c>
      <c r="C1567" s="129">
        <v>0</v>
      </c>
      <c r="D1567" s="131" t="s">
        <v>4301</v>
      </c>
      <c r="E1567" s="131" t="s">
        <v>4302</v>
      </c>
      <c r="F1567" s="132">
        <v>531790</v>
      </c>
      <c r="G1567" s="132">
        <v>-531789</v>
      </c>
      <c r="H1567" s="143">
        <v>1</v>
      </c>
    </row>
    <row r="1568" spans="1:8" x14ac:dyDescent="0.5">
      <c r="A1568" s="129">
        <v>181</v>
      </c>
      <c r="B1568" s="130">
        <v>100000084498</v>
      </c>
      <c r="C1568" s="129">
        <v>0</v>
      </c>
      <c r="D1568" s="131" t="s">
        <v>4301</v>
      </c>
      <c r="E1568" s="131" t="s">
        <v>4302</v>
      </c>
      <c r="F1568" s="132">
        <v>531790</v>
      </c>
      <c r="G1568" s="132">
        <v>-531789</v>
      </c>
      <c r="H1568" s="143">
        <v>1</v>
      </c>
    </row>
    <row r="1569" spans="1:8" x14ac:dyDescent="0.5">
      <c r="A1569" s="129">
        <v>182</v>
      </c>
      <c r="B1569" s="130">
        <v>100000084499</v>
      </c>
      <c r="C1569" s="129">
        <v>0</v>
      </c>
      <c r="D1569" s="131" t="s">
        <v>4301</v>
      </c>
      <c r="E1569" s="131" t="s">
        <v>4302</v>
      </c>
      <c r="F1569" s="132">
        <v>531790</v>
      </c>
      <c r="G1569" s="132">
        <v>-531789</v>
      </c>
      <c r="H1569" s="143">
        <v>1</v>
      </c>
    </row>
    <row r="1570" spans="1:8" x14ac:dyDescent="0.5">
      <c r="A1570" s="129">
        <v>183</v>
      </c>
      <c r="B1570" s="130">
        <v>100000084500</v>
      </c>
      <c r="C1570" s="129">
        <v>0</v>
      </c>
      <c r="D1570" s="131" t="s">
        <v>4301</v>
      </c>
      <c r="E1570" s="131" t="s">
        <v>4302</v>
      </c>
      <c r="F1570" s="132">
        <v>531790</v>
      </c>
      <c r="G1570" s="132">
        <v>-531789</v>
      </c>
      <c r="H1570" s="143">
        <v>1</v>
      </c>
    </row>
    <row r="1571" spans="1:8" x14ac:dyDescent="0.5">
      <c r="A1571" s="129">
        <v>184</v>
      </c>
      <c r="B1571" s="130">
        <v>100000084501</v>
      </c>
      <c r="C1571" s="129">
        <v>0</v>
      </c>
      <c r="D1571" s="131" t="s">
        <v>4301</v>
      </c>
      <c r="E1571" s="131" t="s">
        <v>4302</v>
      </c>
      <c r="F1571" s="132">
        <v>531790</v>
      </c>
      <c r="G1571" s="132">
        <v>-531789</v>
      </c>
      <c r="H1571" s="143">
        <v>1</v>
      </c>
    </row>
    <row r="1572" spans="1:8" x14ac:dyDescent="0.5">
      <c r="A1572" s="129">
        <v>185</v>
      </c>
      <c r="B1572" s="130">
        <v>100000084502</v>
      </c>
      <c r="C1572" s="129">
        <v>0</v>
      </c>
      <c r="D1572" s="131" t="s">
        <v>4301</v>
      </c>
      <c r="E1572" s="131" t="s">
        <v>4302</v>
      </c>
      <c r="F1572" s="132">
        <v>531790</v>
      </c>
      <c r="G1572" s="132">
        <v>-531789</v>
      </c>
      <c r="H1572" s="143">
        <v>1</v>
      </c>
    </row>
    <row r="1573" spans="1:8" x14ac:dyDescent="0.5">
      <c r="A1573" s="129">
        <v>186</v>
      </c>
      <c r="B1573" s="130">
        <v>100000084503</v>
      </c>
      <c r="C1573" s="129">
        <v>0</v>
      </c>
      <c r="D1573" s="131" t="s">
        <v>4301</v>
      </c>
      <c r="E1573" s="131" t="s">
        <v>4302</v>
      </c>
      <c r="F1573" s="132">
        <v>531790</v>
      </c>
      <c r="G1573" s="132">
        <v>-531789</v>
      </c>
      <c r="H1573" s="143">
        <v>1</v>
      </c>
    </row>
    <row r="1574" spans="1:8" x14ac:dyDescent="0.5">
      <c r="A1574" s="129">
        <v>187</v>
      </c>
      <c r="B1574" s="130">
        <v>100000084504</v>
      </c>
      <c r="C1574" s="129">
        <v>0</v>
      </c>
      <c r="D1574" s="131" t="s">
        <v>4301</v>
      </c>
      <c r="E1574" s="131" t="s">
        <v>4302</v>
      </c>
      <c r="F1574" s="132">
        <v>531790</v>
      </c>
      <c r="G1574" s="132">
        <v>-531789</v>
      </c>
      <c r="H1574" s="143">
        <v>1</v>
      </c>
    </row>
    <row r="1575" spans="1:8" x14ac:dyDescent="0.5">
      <c r="A1575" s="129">
        <v>188</v>
      </c>
      <c r="B1575" s="130">
        <v>100000084506</v>
      </c>
      <c r="C1575" s="129">
        <v>0</v>
      </c>
      <c r="D1575" s="131" t="s">
        <v>4301</v>
      </c>
      <c r="E1575" s="131" t="s">
        <v>75</v>
      </c>
      <c r="F1575" s="132">
        <v>706200</v>
      </c>
      <c r="G1575" s="132">
        <v>-706199</v>
      </c>
      <c r="H1575" s="143">
        <v>1</v>
      </c>
    </row>
    <row r="1576" spans="1:8" x14ac:dyDescent="0.5">
      <c r="A1576" s="129">
        <v>189</v>
      </c>
      <c r="B1576" s="130">
        <v>100000088272</v>
      </c>
      <c r="C1576" s="129">
        <v>0</v>
      </c>
      <c r="D1576" s="131" t="s">
        <v>4303</v>
      </c>
      <c r="E1576" s="131" t="s">
        <v>3623</v>
      </c>
      <c r="F1576" s="132">
        <v>462000</v>
      </c>
      <c r="G1576" s="132">
        <v>-461999</v>
      </c>
      <c r="H1576" s="143">
        <v>1</v>
      </c>
    </row>
    <row r="1577" spans="1:8" x14ac:dyDescent="0.5">
      <c r="A1577" s="129">
        <v>190</v>
      </c>
      <c r="B1577" s="130">
        <v>100000088273</v>
      </c>
      <c r="C1577" s="129">
        <v>0</v>
      </c>
      <c r="D1577" s="131" t="s">
        <v>4303</v>
      </c>
      <c r="E1577" s="131" t="s">
        <v>3623</v>
      </c>
      <c r="F1577" s="132">
        <v>462000</v>
      </c>
      <c r="G1577" s="132">
        <v>-461999</v>
      </c>
      <c r="H1577" s="143">
        <v>1</v>
      </c>
    </row>
    <row r="1578" spans="1:8" x14ac:dyDescent="0.5">
      <c r="A1578" s="129">
        <v>191</v>
      </c>
      <c r="B1578" s="130">
        <v>100000088274</v>
      </c>
      <c r="C1578" s="129">
        <v>0</v>
      </c>
      <c r="D1578" s="131" t="s">
        <v>4303</v>
      </c>
      <c r="E1578" s="131" t="s">
        <v>3623</v>
      </c>
      <c r="F1578" s="132">
        <v>462000</v>
      </c>
      <c r="G1578" s="132">
        <v>-461999</v>
      </c>
      <c r="H1578" s="143">
        <v>1</v>
      </c>
    </row>
    <row r="1579" spans="1:8" x14ac:dyDescent="0.5">
      <c r="A1579" s="129">
        <v>192</v>
      </c>
      <c r="B1579" s="130">
        <v>100000088275</v>
      </c>
      <c r="C1579" s="129">
        <v>0</v>
      </c>
      <c r="D1579" s="131" t="s">
        <v>4303</v>
      </c>
      <c r="E1579" s="131" t="s">
        <v>3623</v>
      </c>
      <c r="F1579" s="132">
        <v>462000</v>
      </c>
      <c r="G1579" s="132">
        <v>-461999</v>
      </c>
      <c r="H1579" s="143">
        <v>1</v>
      </c>
    </row>
    <row r="1580" spans="1:8" x14ac:dyDescent="0.5">
      <c r="A1580" s="129">
        <v>193</v>
      </c>
      <c r="B1580" s="130">
        <v>100000088276</v>
      </c>
      <c r="C1580" s="129">
        <v>0</v>
      </c>
      <c r="D1580" s="131" t="s">
        <v>4303</v>
      </c>
      <c r="E1580" s="131" t="s">
        <v>3623</v>
      </c>
      <c r="F1580" s="132">
        <v>462000</v>
      </c>
      <c r="G1580" s="132">
        <v>-461999</v>
      </c>
      <c r="H1580" s="143">
        <v>1</v>
      </c>
    </row>
    <row r="1581" spans="1:8" x14ac:dyDescent="0.5">
      <c r="A1581" s="129">
        <v>194</v>
      </c>
      <c r="B1581" s="130">
        <v>100000088277</v>
      </c>
      <c r="C1581" s="129">
        <v>0</v>
      </c>
      <c r="D1581" s="131" t="s">
        <v>4303</v>
      </c>
      <c r="E1581" s="131" t="s">
        <v>3623</v>
      </c>
      <c r="F1581" s="132">
        <v>462000</v>
      </c>
      <c r="G1581" s="132">
        <v>-461999</v>
      </c>
      <c r="H1581" s="143">
        <v>1</v>
      </c>
    </row>
    <row r="1582" spans="1:8" x14ac:dyDescent="0.5">
      <c r="A1582" s="129">
        <v>195</v>
      </c>
      <c r="B1582" s="130">
        <v>100000088278</v>
      </c>
      <c r="C1582" s="129">
        <v>0</v>
      </c>
      <c r="D1582" s="131" t="s">
        <v>4303</v>
      </c>
      <c r="E1582" s="131" t="s">
        <v>3623</v>
      </c>
      <c r="F1582" s="132">
        <v>462000</v>
      </c>
      <c r="G1582" s="132">
        <v>-461999</v>
      </c>
      <c r="H1582" s="143">
        <v>1</v>
      </c>
    </row>
    <row r="1583" spans="1:8" x14ac:dyDescent="0.5">
      <c r="A1583" s="129">
        <v>196</v>
      </c>
      <c r="B1583" s="130">
        <v>100000088279</v>
      </c>
      <c r="C1583" s="129">
        <v>0</v>
      </c>
      <c r="D1583" s="131" t="s">
        <v>4303</v>
      </c>
      <c r="E1583" s="131" t="s">
        <v>3623</v>
      </c>
      <c r="F1583" s="132">
        <v>462000</v>
      </c>
      <c r="G1583" s="132">
        <v>-461999</v>
      </c>
      <c r="H1583" s="143">
        <v>1</v>
      </c>
    </row>
    <row r="1584" spans="1:8" x14ac:dyDescent="0.5">
      <c r="A1584" s="129">
        <v>197</v>
      </c>
      <c r="B1584" s="130">
        <v>100000088280</v>
      </c>
      <c r="C1584" s="129">
        <v>0</v>
      </c>
      <c r="D1584" s="131" t="s">
        <v>4303</v>
      </c>
      <c r="E1584" s="131" t="s">
        <v>3623</v>
      </c>
      <c r="F1584" s="132">
        <v>462000</v>
      </c>
      <c r="G1584" s="132">
        <v>-461999</v>
      </c>
      <c r="H1584" s="143">
        <v>1</v>
      </c>
    </row>
    <row r="1585" spans="1:8" x14ac:dyDescent="0.5">
      <c r="A1585" s="129">
        <v>198</v>
      </c>
      <c r="B1585" s="130">
        <v>100000088281</v>
      </c>
      <c r="C1585" s="129">
        <v>0</v>
      </c>
      <c r="D1585" s="131" t="s">
        <v>4303</v>
      </c>
      <c r="E1585" s="131" t="s">
        <v>3623</v>
      </c>
      <c r="F1585" s="132">
        <v>462000</v>
      </c>
      <c r="G1585" s="132">
        <v>-461999</v>
      </c>
      <c r="H1585" s="143">
        <v>1</v>
      </c>
    </row>
    <row r="1586" spans="1:8" x14ac:dyDescent="0.5">
      <c r="A1586" s="129">
        <v>199</v>
      </c>
      <c r="B1586" s="130">
        <v>100000088288</v>
      </c>
      <c r="C1586" s="129">
        <v>0</v>
      </c>
      <c r="D1586" s="131" t="s">
        <v>4303</v>
      </c>
      <c r="E1586" s="131" t="s">
        <v>4304</v>
      </c>
      <c r="F1586" s="132">
        <v>607000</v>
      </c>
      <c r="G1586" s="132">
        <v>-606999</v>
      </c>
      <c r="H1586" s="143">
        <v>1</v>
      </c>
    </row>
    <row r="1587" spans="1:8" x14ac:dyDescent="0.5">
      <c r="A1587" s="129">
        <v>200</v>
      </c>
      <c r="B1587" s="130">
        <v>100000088289</v>
      </c>
      <c r="C1587" s="129">
        <v>0</v>
      </c>
      <c r="D1587" s="131" t="s">
        <v>4303</v>
      </c>
      <c r="E1587" s="131" t="s">
        <v>4304</v>
      </c>
      <c r="F1587" s="132">
        <v>607000</v>
      </c>
      <c r="G1587" s="132">
        <v>-606999</v>
      </c>
      <c r="H1587" s="143">
        <v>1</v>
      </c>
    </row>
    <row r="1588" spans="1:8" x14ac:dyDescent="0.5">
      <c r="A1588" s="129">
        <v>201</v>
      </c>
      <c r="B1588" s="130">
        <v>100000088290</v>
      </c>
      <c r="C1588" s="129">
        <v>0</v>
      </c>
      <c r="D1588" s="131" t="s">
        <v>4303</v>
      </c>
      <c r="E1588" s="131" t="s">
        <v>4304</v>
      </c>
      <c r="F1588" s="132">
        <v>607000</v>
      </c>
      <c r="G1588" s="132">
        <v>-606999</v>
      </c>
      <c r="H1588" s="143">
        <v>1</v>
      </c>
    </row>
    <row r="1589" spans="1:8" x14ac:dyDescent="0.5">
      <c r="A1589" s="129">
        <v>202</v>
      </c>
      <c r="B1589" s="130">
        <v>100000088291</v>
      </c>
      <c r="C1589" s="129">
        <v>0</v>
      </c>
      <c r="D1589" s="131" t="s">
        <v>4303</v>
      </c>
      <c r="E1589" s="131" t="s">
        <v>4304</v>
      </c>
      <c r="F1589" s="132">
        <v>607000</v>
      </c>
      <c r="G1589" s="132">
        <v>-606999</v>
      </c>
      <c r="H1589" s="143">
        <v>1</v>
      </c>
    </row>
    <row r="1590" spans="1:8" x14ac:dyDescent="0.5">
      <c r="A1590" s="129">
        <v>203</v>
      </c>
      <c r="B1590" s="130">
        <v>100000088292</v>
      </c>
      <c r="C1590" s="129">
        <v>0</v>
      </c>
      <c r="D1590" s="131" t="s">
        <v>4303</v>
      </c>
      <c r="E1590" s="131" t="s">
        <v>4304</v>
      </c>
      <c r="F1590" s="132">
        <v>607000</v>
      </c>
      <c r="G1590" s="132">
        <v>-606999</v>
      </c>
      <c r="H1590" s="143">
        <v>1</v>
      </c>
    </row>
    <row r="1591" spans="1:8" x14ac:dyDescent="0.5">
      <c r="A1591" s="129">
        <v>204</v>
      </c>
      <c r="B1591" s="130">
        <v>100000088293</v>
      </c>
      <c r="C1591" s="129">
        <v>0</v>
      </c>
      <c r="D1591" s="131" t="s">
        <v>4303</v>
      </c>
      <c r="E1591" s="131" t="s">
        <v>4304</v>
      </c>
      <c r="F1591" s="132">
        <v>607000</v>
      </c>
      <c r="G1591" s="132">
        <v>-606999</v>
      </c>
      <c r="H1591" s="143">
        <v>1</v>
      </c>
    </row>
    <row r="1592" spans="1:8" x14ac:dyDescent="0.5">
      <c r="A1592" s="129">
        <v>205</v>
      </c>
      <c r="B1592" s="130">
        <v>100000088294</v>
      </c>
      <c r="C1592" s="129">
        <v>0</v>
      </c>
      <c r="D1592" s="131" t="s">
        <v>4303</v>
      </c>
      <c r="E1592" s="131" t="s">
        <v>4304</v>
      </c>
      <c r="F1592" s="132">
        <v>607000</v>
      </c>
      <c r="G1592" s="132">
        <v>-606999</v>
      </c>
      <c r="H1592" s="143">
        <v>1</v>
      </c>
    </row>
    <row r="1593" spans="1:8" x14ac:dyDescent="0.5">
      <c r="A1593" s="129">
        <v>206</v>
      </c>
      <c r="B1593" s="130">
        <v>100000088295</v>
      </c>
      <c r="C1593" s="129">
        <v>0</v>
      </c>
      <c r="D1593" s="131" t="s">
        <v>4303</v>
      </c>
      <c r="E1593" s="131" t="s">
        <v>4304</v>
      </c>
      <c r="F1593" s="132">
        <v>607000</v>
      </c>
      <c r="G1593" s="132">
        <v>-606999</v>
      </c>
      <c r="H1593" s="143">
        <v>1</v>
      </c>
    </row>
    <row r="1594" spans="1:8" x14ac:dyDescent="0.5">
      <c r="A1594" s="129">
        <v>207</v>
      </c>
      <c r="B1594" s="130">
        <v>100000088296</v>
      </c>
      <c r="C1594" s="129">
        <v>0</v>
      </c>
      <c r="D1594" s="131" t="s">
        <v>4303</v>
      </c>
      <c r="E1594" s="131" t="s">
        <v>4304</v>
      </c>
      <c r="F1594" s="132">
        <v>607000</v>
      </c>
      <c r="G1594" s="132">
        <v>-606999</v>
      </c>
      <c r="H1594" s="143">
        <v>1</v>
      </c>
    </row>
    <row r="1595" spans="1:8" x14ac:dyDescent="0.5">
      <c r="A1595" s="129">
        <v>208</v>
      </c>
      <c r="B1595" s="130">
        <v>100000088297</v>
      </c>
      <c r="C1595" s="129">
        <v>0</v>
      </c>
      <c r="D1595" s="131" t="s">
        <v>4303</v>
      </c>
      <c r="E1595" s="131" t="s">
        <v>4304</v>
      </c>
      <c r="F1595" s="132">
        <v>607000</v>
      </c>
      <c r="G1595" s="132">
        <v>-606999</v>
      </c>
      <c r="H1595" s="143">
        <v>1</v>
      </c>
    </row>
    <row r="1596" spans="1:8" x14ac:dyDescent="0.5">
      <c r="A1596" s="129">
        <v>209</v>
      </c>
      <c r="B1596" s="130">
        <v>100000088298</v>
      </c>
      <c r="C1596" s="129">
        <v>0</v>
      </c>
      <c r="D1596" s="131" t="s">
        <v>4303</v>
      </c>
      <c r="E1596" s="131" t="s">
        <v>4304</v>
      </c>
      <c r="F1596" s="132">
        <v>607000</v>
      </c>
      <c r="G1596" s="132">
        <v>-606999</v>
      </c>
      <c r="H1596" s="143">
        <v>1</v>
      </c>
    </row>
    <row r="1597" spans="1:8" x14ac:dyDescent="0.5">
      <c r="A1597" s="129">
        <v>210</v>
      </c>
      <c r="B1597" s="130">
        <v>100000088299</v>
      </c>
      <c r="C1597" s="129">
        <v>0</v>
      </c>
      <c r="D1597" s="131" t="s">
        <v>4303</v>
      </c>
      <c r="E1597" s="131" t="s">
        <v>4304</v>
      </c>
      <c r="F1597" s="132">
        <v>607000</v>
      </c>
      <c r="G1597" s="132">
        <v>-606999</v>
      </c>
      <c r="H1597" s="143">
        <v>1</v>
      </c>
    </row>
    <row r="1598" spans="1:8" x14ac:dyDescent="0.5">
      <c r="A1598" s="129">
        <v>211</v>
      </c>
      <c r="B1598" s="130">
        <v>100000088300</v>
      </c>
      <c r="C1598" s="129">
        <v>0</v>
      </c>
      <c r="D1598" s="131" t="s">
        <v>4303</v>
      </c>
      <c r="E1598" s="131" t="s">
        <v>4304</v>
      </c>
      <c r="F1598" s="132">
        <v>607000</v>
      </c>
      <c r="G1598" s="132">
        <v>-606999</v>
      </c>
      <c r="H1598" s="143">
        <v>1</v>
      </c>
    </row>
    <row r="1599" spans="1:8" x14ac:dyDescent="0.5">
      <c r="A1599" s="129">
        <v>212</v>
      </c>
      <c r="B1599" s="130">
        <v>100000088301</v>
      </c>
      <c r="C1599" s="129">
        <v>0</v>
      </c>
      <c r="D1599" s="131" t="s">
        <v>4303</v>
      </c>
      <c r="E1599" s="131" t="s">
        <v>4304</v>
      </c>
      <c r="F1599" s="132">
        <v>607000</v>
      </c>
      <c r="G1599" s="132">
        <v>-606999</v>
      </c>
      <c r="H1599" s="143">
        <v>1</v>
      </c>
    </row>
    <row r="1600" spans="1:8" x14ac:dyDescent="0.5">
      <c r="A1600" s="129">
        <v>213</v>
      </c>
      <c r="B1600" s="130">
        <v>100000088304</v>
      </c>
      <c r="C1600" s="129">
        <v>0</v>
      </c>
      <c r="D1600" s="131" t="s">
        <v>4305</v>
      </c>
      <c r="E1600" s="131" t="s">
        <v>4306</v>
      </c>
      <c r="F1600" s="132">
        <v>23490</v>
      </c>
      <c r="G1600" s="132">
        <v>-23489</v>
      </c>
      <c r="H1600" s="143">
        <v>1</v>
      </c>
    </row>
    <row r="1601" spans="1:8" x14ac:dyDescent="0.5">
      <c r="A1601" s="129">
        <v>214</v>
      </c>
      <c r="B1601" s="130">
        <v>100000088305</v>
      </c>
      <c r="C1601" s="129">
        <v>0</v>
      </c>
      <c r="D1601" s="131" t="s">
        <v>4305</v>
      </c>
      <c r="E1601" s="131" t="s">
        <v>4306</v>
      </c>
      <c r="F1601" s="132">
        <v>23490</v>
      </c>
      <c r="G1601" s="132">
        <v>-23489</v>
      </c>
      <c r="H1601" s="143">
        <v>1</v>
      </c>
    </row>
    <row r="1602" spans="1:8" x14ac:dyDescent="0.5">
      <c r="A1602" s="129">
        <v>215</v>
      </c>
      <c r="B1602" s="130">
        <v>100000088306</v>
      </c>
      <c r="C1602" s="129">
        <v>0</v>
      </c>
      <c r="D1602" s="131" t="s">
        <v>4305</v>
      </c>
      <c r="E1602" s="131" t="s">
        <v>4306</v>
      </c>
      <c r="F1602" s="132">
        <v>23490</v>
      </c>
      <c r="G1602" s="132">
        <v>-23489</v>
      </c>
      <c r="H1602" s="143">
        <v>1</v>
      </c>
    </row>
    <row r="1603" spans="1:8" x14ac:dyDescent="0.5">
      <c r="A1603" s="129">
        <v>216</v>
      </c>
      <c r="B1603" s="130">
        <v>100000088307</v>
      </c>
      <c r="C1603" s="129">
        <v>0</v>
      </c>
      <c r="D1603" s="131" t="s">
        <v>4305</v>
      </c>
      <c r="E1603" s="131" t="s">
        <v>4306</v>
      </c>
      <c r="F1603" s="132">
        <v>23490</v>
      </c>
      <c r="G1603" s="132">
        <v>-23489</v>
      </c>
      <c r="H1603" s="143">
        <v>1</v>
      </c>
    </row>
    <row r="1604" spans="1:8" x14ac:dyDescent="0.5">
      <c r="A1604" s="129">
        <v>217</v>
      </c>
      <c r="B1604" s="130">
        <v>100000088308</v>
      </c>
      <c r="C1604" s="129">
        <v>0</v>
      </c>
      <c r="D1604" s="131" t="s">
        <v>4305</v>
      </c>
      <c r="E1604" s="131" t="s">
        <v>4306</v>
      </c>
      <c r="F1604" s="132">
        <v>23490</v>
      </c>
      <c r="G1604" s="132">
        <v>-23489</v>
      </c>
      <c r="H1604" s="143">
        <v>1</v>
      </c>
    </row>
    <row r="1605" spans="1:8" x14ac:dyDescent="0.5">
      <c r="A1605" s="129">
        <v>218</v>
      </c>
      <c r="B1605" s="130">
        <v>100000088309</v>
      </c>
      <c r="C1605" s="129">
        <v>0</v>
      </c>
      <c r="D1605" s="131" t="s">
        <v>4305</v>
      </c>
      <c r="E1605" s="131" t="s">
        <v>4306</v>
      </c>
      <c r="F1605" s="132">
        <v>23490</v>
      </c>
      <c r="G1605" s="132">
        <v>-23489</v>
      </c>
      <c r="H1605" s="143">
        <v>1</v>
      </c>
    </row>
    <row r="1606" spans="1:8" x14ac:dyDescent="0.5">
      <c r="A1606" s="129">
        <v>219</v>
      </c>
      <c r="B1606" s="130">
        <v>100000088310</v>
      </c>
      <c r="C1606" s="129">
        <v>0</v>
      </c>
      <c r="D1606" s="131" t="s">
        <v>4305</v>
      </c>
      <c r="E1606" s="131" t="s">
        <v>4306</v>
      </c>
      <c r="F1606" s="132">
        <v>23490</v>
      </c>
      <c r="G1606" s="132">
        <v>-23489</v>
      </c>
      <c r="H1606" s="143">
        <v>1</v>
      </c>
    </row>
    <row r="1607" spans="1:8" x14ac:dyDescent="0.5">
      <c r="A1607" s="129">
        <v>220</v>
      </c>
      <c r="B1607" s="130">
        <v>100000088311</v>
      </c>
      <c r="C1607" s="129">
        <v>0</v>
      </c>
      <c r="D1607" s="131" t="s">
        <v>4305</v>
      </c>
      <c r="E1607" s="131" t="s">
        <v>4306</v>
      </c>
      <c r="F1607" s="132">
        <v>23490</v>
      </c>
      <c r="G1607" s="132">
        <v>-23489</v>
      </c>
      <c r="H1607" s="143">
        <v>1</v>
      </c>
    </row>
    <row r="1608" spans="1:8" x14ac:dyDescent="0.5">
      <c r="A1608" s="129">
        <v>221</v>
      </c>
      <c r="B1608" s="130">
        <v>100000088312</v>
      </c>
      <c r="C1608" s="129">
        <v>0</v>
      </c>
      <c r="D1608" s="131" t="s">
        <v>4305</v>
      </c>
      <c r="E1608" s="131" t="s">
        <v>4306</v>
      </c>
      <c r="F1608" s="132">
        <v>23490</v>
      </c>
      <c r="G1608" s="132">
        <v>-23489</v>
      </c>
      <c r="H1608" s="143">
        <v>1</v>
      </c>
    </row>
    <row r="1609" spans="1:8" x14ac:dyDescent="0.5">
      <c r="A1609" s="129">
        <v>222</v>
      </c>
      <c r="B1609" s="130">
        <v>100000088313</v>
      </c>
      <c r="C1609" s="129">
        <v>0</v>
      </c>
      <c r="D1609" s="131" t="s">
        <v>4305</v>
      </c>
      <c r="E1609" s="131" t="s">
        <v>4306</v>
      </c>
      <c r="F1609" s="132">
        <v>23490</v>
      </c>
      <c r="G1609" s="132">
        <v>-23489</v>
      </c>
      <c r="H1609" s="143">
        <v>1</v>
      </c>
    </row>
    <row r="1610" spans="1:8" x14ac:dyDescent="0.5">
      <c r="A1610" s="129">
        <v>223</v>
      </c>
      <c r="B1610" s="130">
        <v>100000088314</v>
      </c>
      <c r="C1610" s="129">
        <v>0</v>
      </c>
      <c r="D1610" s="131" t="s">
        <v>4305</v>
      </c>
      <c r="E1610" s="131" t="s">
        <v>4306</v>
      </c>
      <c r="F1610" s="132">
        <v>23490</v>
      </c>
      <c r="G1610" s="132">
        <v>-23489</v>
      </c>
      <c r="H1610" s="143">
        <v>1</v>
      </c>
    </row>
    <row r="1611" spans="1:8" x14ac:dyDescent="0.5">
      <c r="A1611" s="129">
        <v>224</v>
      </c>
      <c r="B1611" s="130">
        <v>100000088315</v>
      </c>
      <c r="C1611" s="129">
        <v>0</v>
      </c>
      <c r="D1611" s="131" t="s">
        <v>4305</v>
      </c>
      <c r="E1611" s="131" t="s">
        <v>4306</v>
      </c>
      <c r="F1611" s="132">
        <v>23490</v>
      </c>
      <c r="G1611" s="132">
        <v>-23489</v>
      </c>
      <c r="H1611" s="143">
        <v>1</v>
      </c>
    </row>
    <row r="1612" spans="1:8" x14ac:dyDescent="0.5">
      <c r="A1612" s="129">
        <v>225</v>
      </c>
      <c r="B1612" s="130">
        <v>100000088316</v>
      </c>
      <c r="C1612" s="129">
        <v>0</v>
      </c>
      <c r="D1612" s="131" t="s">
        <v>4305</v>
      </c>
      <c r="E1612" s="131" t="s">
        <v>4306</v>
      </c>
      <c r="F1612" s="132">
        <v>23490</v>
      </c>
      <c r="G1612" s="132">
        <v>-23489</v>
      </c>
      <c r="H1612" s="143">
        <v>1</v>
      </c>
    </row>
    <row r="1613" spans="1:8" x14ac:dyDescent="0.5">
      <c r="A1613" s="129">
        <v>226</v>
      </c>
      <c r="B1613" s="130">
        <v>100000088317</v>
      </c>
      <c r="C1613" s="129">
        <v>0</v>
      </c>
      <c r="D1613" s="131" t="s">
        <v>4305</v>
      </c>
      <c r="E1613" s="131" t="s">
        <v>4306</v>
      </c>
      <c r="F1613" s="132">
        <v>23490</v>
      </c>
      <c r="G1613" s="132">
        <v>-23489</v>
      </c>
      <c r="H1613" s="143">
        <v>1</v>
      </c>
    </row>
    <row r="1614" spans="1:8" x14ac:dyDescent="0.5">
      <c r="A1614" s="129">
        <v>227</v>
      </c>
      <c r="B1614" s="130">
        <v>100000088318</v>
      </c>
      <c r="C1614" s="129">
        <v>0</v>
      </c>
      <c r="D1614" s="131" t="s">
        <v>4305</v>
      </c>
      <c r="E1614" s="131" t="s">
        <v>4306</v>
      </c>
      <c r="F1614" s="132">
        <v>23490</v>
      </c>
      <c r="G1614" s="132">
        <v>-23489</v>
      </c>
      <c r="H1614" s="143">
        <v>1</v>
      </c>
    </row>
    <row r="1615" spans="1:8" x14ac:dyDescent="0.5">
      <c r="A1615" s="129">
        <v>228</v>
      </c>
      <c r="B1615" s="130">
        <v>100000088319</v>
      </c>
      <c r="C1615" s="129">
        <v>0</v>
      </c>
      <c r="D1615" s="131" t="s">
        <v>4305</v>
      </c>
      <c r="E1615" s="131" t="s">
        <v>4306</v>
      </c>
      <c r="F1615" s="132">
        <v>23490</v>
      </c>
      <c r="G1615" s="132">
        <v>-23489</v>
      </c>
      <c r="H1615" s="143">
        <v>1</v>
      </c>
    </row>
    <row r="1616" spans="1:8" x14ac:dyDescent="0.5">
      <c r="A1616" s="129">
        <v>229</v>
      </c>
      <c r="B1616" s="130">
        <v>100000088320</v>
      </c>
      <c r="C1616" s="129">
        <v>0</v>
      </c>
      <c r="D1616" s="131" t="s">
        <v>4305</v>
      </c>
      <c r="E1616" s="131" t="s">
        <v>4306</v>
      </c>
      <c r="F1616" s="132">
        <v>23490</v>
      </c>
      <c r="G1616" s="132">
        <v>-23489</v>
      </c>
      <c r="H1616" s="143">
        <v>1</v>
      </c>
    </row>
    <row r="1617" spans="1:8" x14ac:dyDescent="0.5">
      <c r="A1617" s="129">
        <v>230</v>
      </c>
      <c r="B1617" s="130">
        <v>100000088321</v>
      </c>
      <c r="C1617" s="129">
        <v>0</v>
      </c>
      <c r="D1617" s="131" t="s">
        <v>4305</v>
      </c>
      <c r="E1617" s="131" t="s">
        <v>4306</v>
      </c>
      <c r="F1617" s="132">
        <v>23490</v>
      </c>
      <c r="G1617" s="132">
        <v>-23489</v>
      </c>
      <c r="H1617" s="143">
        <v>1</v>
      </c>
    </row>
    <row r="1618" spans="1:8" x14ac:dyDescent="0.5">
      <c r="A1618" s="129">
        <v>231</v>
      </c>
      <c r="B1618" s="130">
        <v>100000088322</v>
      </c>
      <c r="C1618" s="129">
        <v>0</v>
      </c>
      <c r="D1618" s="131" t="s">
        <v>4305</v>
      </c>
      <c r="E1618" s="131" t="s">
        <v>4306</v>
      </c>
      <c r="F1618" s="132">
        <v>23490</v>
      </c>
      <c r="G1618" s="132">
        <v>-23489</v>
      </c>
      <c r="H1618" s="143">
        <v>1</v>
      </c>
    </row>
    <row r="1619" spans="1:8" x14ac:dyDescent="0.5">
      <c r="A1619" s="129">
        <v>232</v>
      </c>
      <c r="B1619" s="130">
        <v>100000088324</v>
      </c>
      <c r="C1619" s="129">
        <v>0</v>
      </c>
      <c r="D1619" s="131" t="s">
        <v>4307</v>
      </c>
      <c r="E1619" s="131" t="s">
        <v>4308</v>
      </c>
      <c r="F1619" s="132">
        <v>61999.99</v>
      </c>
      <c r="G1619" s="132">
        <v>-61998.99</v>
      </c>
      <c r="H1619" s="143">
        <v>1</v>
      </c>
    </row>
    <row r="1620" spans="1:8" x14ac:dyDescent="0.5">
      <c r="A1620" s="129">
        <v>233</v>
      </c>
      <c r="B1620" s="130">
        <v>100000088325</v>
      </c>
      <c r="C1620" s="129">
        <v>0</v>
      </c>
      <c r="D1620" s="131" t="s">
        <v>4307</v>
      </c>
      <c r="E1620" s="131" t="s">
        <v>4308</v>
      </c>
      <c r="F1620" s="132">
        <v>61999.99</v>
      </c>
      <c r="G1620" s="132">
        <v>-61998.99</v>
      </c>
      <c r="H1620" s="143">
        <v>1</v>
      </c>
    </row>
    <row r="1621" spans="1:8" x14ac:dyDescent="0.5">
      <c r="A1621" s="129">
        <v>234</v>
      </c>
      <c r="B1621" s="130">
        <v>100000088326</v>
      </c>
      <c r="C1621" s="129">
        <v>0</v>
      </c>
      <c r="D1621" s="131" t="s">
        <v>4307</v>
      </c>
      <c r="E1621" s="131" t="s">
        <v>4308</v>
      </c>
      <c r="F1621" s="132">
        <v>61999.99</v>
      </c>
      <c r="G1621" s="132">
        <v>-61998.99</v>
      </c>
      <c r="H1621" s="143">
        <v>1</v>
      </c>
    </row>
    <row r="1622" spans="1:8" x14ac:dyDescent="0.5">
      <c r="A1622" s="129">
        <v>235</v>
      </c>
      <c r="B1622" s="130">
        <v>100000088327</v>
      </c>
      <c r="C1622" s="129">
        <v>0</v>
      </c>
      <c r="D1622" s="131" t="s">
        <v>4307</v>
      </c>
      <c r="E1622" s="131" t="s">
        <v>4308</v>
      </c>
      <c r="F1622" s="132">
        <v>61999.99</v>
      </c>
      <c r="G1622" s="132">
        <v>-61998.99</v>
      </c>
      <c r="H1622" s="143">
        <v>1</v>
      </c>
    </row>
    <row r="1623" spans="1:8" x14ac:dyDescent="0.5">
      <c r="A1623" s="129">
        <v>236</v>
      </c>
      <c r="B1623" s="130">
        <v>100000088328</v>
      </c>
      <c r="C1623" s="129">
        <v>0</v>
      </c>
      <c r="D1623" s="131" t="s">
        <v>4307</v>
      </c>
      <c r="E1623" s="131" t="s">
        <v>4308</v>
      </c>
      <c r="F1623" s="132">
        <v>62000.01</v>
      </c>
      <c r="G1623" s="132">
        <v>-61999.01</v>
      </c>
      <c r="H1623" s="143">
        <v>1</v>
      </c>
    </row>
    <row r="1624" spans="1:8" x14ac:dyDescent="0.5">
      <c r="A1624" s="129">
        <v>237</v>
      </c>
      <c r="B1624" s="130">
        <v>100000088329</v>
      </c>
      <c r="C1624" s="129">
        <v>0</v>
      </c>
      <c r="D1624" s="131" t="s">
        <v>4307</v>
      </c>
      <c r="E1624" s="131" t="s">
        <v>4308</v>
      </c>
      <c r="F1624" s="132">
        <v>62000.01</v>
      </c>
      <c r="G1624" s="132">
        <v>-61999.01</v>
      </c>
      <c r="H1624" s="143">
        <v>1</v>
      </c>
    </row>
    <row r="1625" spans="1:8" x14ac:dyDescent="0.5">
      <c r="A1625" s="129">
        <v>238</v>
      </c>
      <c r="B1625" s="130">
        <v>100000088330</v>
      </c>
      <c r="C1625" s="129">
        <v>0</v>
      </c>
      <c r="D1625" s="131" t="s">
        <v>4307</v>
      </c>
      <c r="E1625" s="131" t="s">
        <v>4308</v>
      </c>
      <c r="F1625" s="132">
        <v>62000.01</v>
      </c>
      <c r="G1625" s="132">
        <v>-61999.01</v>
      </c>
      <c r="H1625" s="143">
        <v>1</v>
      </c>
    </row>
    <row r="1626" spans="1:8" x14ac:dyDescent="0.5">
      <c r="A1626" s="129">
        <v>239</v>
      </c>
      <c r="B1626" s="130">
        <v>100000088331</v>
      </c>
      <c r="C1626" s="129">
        <v>0</v>
      </c>
      <c r="D1626" s="131" t="s">
        <v>4307</v>
      </c>
      <c r="E1626" s="131" t="s">
        <v>4308</v>
      </c>
      <c r="F1626" s="132">
        <v>62000.01</v>
      </c>
      <c r="G1626" s="132">
        <v>-61999.01</v>
      </c>
      <c r="H1626" s="143">
        <v>1</v>
      </c>
    </row>
    <row r="1627" spans="1:8" x14ac:dyDescent="0.5">
      <c r="A1627" s="129">
        <v>240</v>
      </c>
      <c r="B1627" s="130">
        <v>100000088332</v>
      </c>
      <c r="C1627" s="129">
        <v>0</v>
      </c>
      <c r="D1627" s="131" t="s">
        <v>4307</v>
      </c>
      <c r="E1627" s="131" t="s">
        <v>4308</v>
      </c>
      <c r="F1627" s="132">
        <v>62000.01</v>
      </c>
      <c r="G1627" s="132">
        <v>-61999.01</v>
      </c>
      <c r="H1627" s="143">
        <v>1</v>
      </c>
    </row>
    <row r="1628" spans="1:8" x14ac:dyDescent="0.5">
      <c r="A1628" s="129">
        <v>241</v>
      </c>
      <c r="B1628" s="130">
        <v>100000088333</v>
      </c>
      <c r="C1628" s="129">
        <v>0</v>
      </c>
      <c r="D1628" s="131" t="s">
        <v>4307</v>
      </c>
      <c r="E1628" s="131" t="s">
        <v>4308</v>
      </c>
      <c r="F1628" s="132">
        <v>62000.01</v>
      </c>
      <c r="G1628" s="132">
        <v>-61999.01</v>
      </c>
      <c r="H1628" s="143">
        <v>1</v>
      </c>
    </row>
    <row r="1629" spans="1:8" x14ac:dyDescent="0.5">
      <c r="A1629" s="129">
        <v>242</v>
      </c>
      <c r="B1629" s="130">
        <v>100000088334</v>
      </c>
      <c r="C1629" s="129">
        <v>0</v>
      </c>
      <c r="D1629" s="131" t="s">
        <v>4307</v>
      </c>
      <c r="E1629" s="131" t="s">
        <v>4308</v>
      </c>
      <c r="F1629" s="132">
        <v>62000.01</v>
      </c>
      <c r="G1629" s="132">
        <v>-61999.01</v>
      </c>
      <c r="H1629" s="143">
        <v>1</v>
      </c>
    </row>
    <row r="1630" spans="1:8" x14ac:dyDescent="0.5">
      <c r="A1630" s="129">
        <v>243</v>
      </c>
      <c r="B1630" s="130">
        <v>100000088335</v>
      </c>
      <c r="C1630" s="129">
        <v>0</v>
      </c>
      <c r="D1630" s="131" t="s">
        <v>4307</v>
      </c>
      <c r="E1630" s="131" t="s">
        <v>4308</v>
      </c>
      <c r="F1630" s="132">
        <v>62000.01</v>
      </c>
      <c r="G1630" s="132">
        <v>-61999.01</v>
      </c>
      <c r="H1630" s="143">
        <v>1</v>
      </c>
    </row>
    <row r="1631" spans="1:8" x14ac:dyDescent="0.5">
      <c r="A1631" s="129">
        <v>244</v>
      </c>
      <c r="B1631" s="130">
        <v>100000088336</v>
      </c>
      <c r="C1631" s="129">
        <v>0</v>
      </c>
      <c r="D1631" s="131" t="s">
        <v>4307</v>
      </c>
      <c r="E1631" s="131" t="s">
        <v>4308</v>
      </c>
      <c r="F1631" s="132">
        <v>62000.01</v>
      </c>
      <c r="G1631" s="132">
        <v>-61999.01</v>
      </c>
      <c r="H1631" s="143">
        <v>1</v>
      </c>
    </row>
    <row r="1632" spans="1:8" x14ac:dyDescent="0.5">
      <c r="A1632" s="129">
        <v>245</v>
      </c>
      <c r="B1632" s="130">
        <v>100000088337</v>
      </c>
      <c r="C1632" s="129">
        <v>0</v>
      </c>
      <c r="D1632" s="131" t="s">
        <v>4307</v>
      </c>
      <c r="E1632" s="131" t="s">
        <v>4308</v>
      </c>
      <c r="F1632" s="132">
        <v>62000.01</v>
      </c>
      <c r="G1632" s="132">
        <v>-61999.01</v>
      </c>
      <c r="H1632" s="143">
        <v>1</v>
      </c>
    </row>
    <row r="1633" spans="1:8" x14ac:dyDescent="0.5">
      <c r="A1633" s="129">
        <v>246</v>
      </c>
      <c r="B1633" s="130">
        <v>100000088338</v>
      </c>
      <c r="C1633" s="129">
        <v>0</v>
      </c>
      <c r="D1633" s="131" t="s">
        <v>4307</v>
      </c>
      <c r="E1633" s="131" t="s">
        <v>4308</v>
      </c>
      <c r="F1633" s="132">
        <v>61999.99</v>
      </c>
      <c r="G1633" s="132">
        <v>-61998.99</v>
      </c>
      <c r="H1633" s="143">
        <v>1</v>
      </c>
    </row>
    <row r="1634" spans="1:8" x14ac:dyDescent="0.5">
      <c r="A1634" s="129">
        <v>247</v>
      </c>
      <c r="B1634" s="130">
        <v>100000088339</v>
      </c>
      <c r="C1634" s="129">
        <v>0</v>
      </c>
      <c r="D1634" s="131" t="s">
        <v>4307</v>
      </c>
      <c r="E1634" s="131" t="s">
        <v>4308</v>
      </c>
      <c r="F1634" s="132">
        <v>61999.99</v>
      </c>
      <c r="G1634" s="132">
        <v>-61998.99</v>
      </c>
      <c r="H1634" s="143">
        <v>1</v>
      </c>
    </row>
    <row r="1635" spans="1:8" x14ac:dyDescent="0.5">
      <c r="A1635" s="129">
        <v>248</v>
      </c>
      <c r="B1635" s="130">
        <v>100000088340</v>
      </c>
      <c r="C1635" s="129">
        <v>0</v>
      </c>
      <c r="D1635" s="131" t="s">
        <v>4307</v>
      </c>
      <c r="E1635" s="131" t="s">
        <v>4308</v>
      </c>
      <c r="F1635" s="132">
        <v>61999.99</v>
      </c>
      <c r="G1635" s="132">
        <v>-61998.99</v>
      </c>
      <c r="H1635" s="143">
        <v>1</v>
      </c>
    </row>
    <row r="1636" spans="1:8" x14ac:dyDescent="0.5">
      <c r="A1636" s="129">
        <v>249</v>
      </c>
      <c r="B1636" s="130">
        <v>100000088341</v>
      </c>
      <c r="C1636" s="129">
        <v>0</v>
      </c>
      <c r="D1636" s="131" t="s">
        <v>4307</v>
      </c>
      <c r="E1636" s="131" t="s">
        <v>4308</v>
      </c>
      <c r="F1636" s="132">
        <v>61999.99</v>
      </c>
      <c r="G1636" s="132">
        <v>-61998.99</v>
      </c>
      <c r="H1636" s="143">
        <v>1</v>
      </c>
    </row>
    <row r="1637" spans="1:8" x14ac:dyDescent="0.5">
      <c r="A1637" s="129">
        <v>250</v>
      </c>
      <c r="B1637" s="130">
        <v>100000088342</v>
      </c>
      <c r="C1637" s="129">
        <v>0</v>
      </c>
      <c r="D1637" s="131" t="s">
        <v>4307</v>
      </c>
      <c r="E1637" s="131" t="s">
        <v>4308</v>
      </c>
      <c r="F1637" s="132">
        <v>61999.99</v>
      </c>
      <c r="G1637" s="132">
        <v>-61998.99</v>
      </c>
      <c r="H1637" s="143">
        <v>1</v>
      </c>
    </row>
    <row r="1638" spans="1:8" x14ac:dyDescent="0.5">
      <c r="A1638" s="129">
        <v>251</v>
      </c>
      <c r="B1638" s="130">
        <v>100000103572</v>
      </c>
      <c r="C1638" s="129">
        <v>0</v>
      </c>
      <c r="D1638" s="131" t="s">
        <v>4309</v>
      </c>
      <c r="E1638" s="131" t="s">
        <v>4310</v>
      </c>
      <c r="F1638" s="132">
        <v>583150</v>
      </c>
      <c r="G1638" s="132">
        <v>-583149</v>
      </c>
      <c r="H1638" s="143">
        <v>1</v>
      </c>
    </row>
    <row r="1639" spans="1:8" x14ac:dyDescent="0.5">
      <c r="A1639" s="129">
        <v>252</v>
      </c>
      <c r="B1639" s="130">
        <v>100000103573</v>
      </c>
      <c r="C1639" s="129">
        <v>0</v>
      </c>
      <c r="D1639" s="131" t="s">
        <v>4309</v>
      </c>
      <c r="E1639" s="131" t="s">
        <v>4310</v>
      </c>
      <c r="F1639" s="132">
        <v>583150</v>
      </c>
      <c r="G1639" s="132">
        <v>-583149</v>
      </c>
      <c r="H1639" s="143">
        <v>1</v>
      </c>
    </row>
    <row r="1640" spans="1:8" x14ac:dyDescent="0.5">
      <c r="A1640" s="129">
        <v>253</v>
      </c>
      <c r="B1640" s="130">
        <v>100000103574</v>
      </c>
      <c r="C1640" s="129">
        <v>0</v>
      </c>
      <c r="D1640" s="131" t="s">
        <v>4309</v>
      </c>
      <c r="E1640" s="131" t="s">
        <v>4310</v>
      </c>
      <c r="F1640" s="132">
        <v>583150</v>
      </c>
      <c r="G1640" s="132">
        <v>-583149</v>
      </c>
      <c r="H1640" s="143">
        <v>1</v>
      </c>
    </row>
    <row r="1641" spans="1:8" x14ac:dyDescent="0.5">
      <c r="A1641" s="129">
        <v>254</v>
      </c>
      <c r="B1641" s="130">
        <v>100000140992</v>
      </c>
      <c r="C1641" s="129">
        <v>0</v>
      </c>
      <c r="D1641" s="131" t="s">
        <v>4311</v>
      </c>
      <c r="E1641" s="131" t="s">
        <v>4312</v>
      </c>
      <c r="F1641" s="132">
        <v>540350</v>
      </c>
      <c r="G1641" s="132">
        <v>-540349</v>
      </c>
      <c r="H1641" s="143">
        <v>1</v>
      </c>
    </row>
    <row r="1642" spans="1:8" x14ac:dyDescent="0.5">
      <c r="A1642" s="129">
        <v>255</v>
      </c>
      <c r="B1642" s="130">
        <v>100000142667</v>
      </c>
      <c r="C1642" s="129">
        <v>0</v>
      </c>
      <c r="D1642" s="131" t="s">
        <v>4313</v>
      </c>
      <c r="E1642" s="131" t="s">
        <v>4314</v>
      </c>
      <c r="F1642" s="132">
        <v>41950</v>
      </c>
      <c r="G1642" s="132">
        <v>-41949</v>
      </c>
      <c r="H1642" s="143">
        <v>1</v>
      </c>
    </row>
    <row r="1643" spans="1:8" x14ac:dyDescent="0.5">
      <c r="A1643" s="129">
        <v>256</v>
      </c>
      <c r="B1643" s="130">
        <v>100000142668</v>
      </c>
      <c r="C1643" s="129">
        <v>0</v>
      </c>
      <c r="D1643" s="131" t="s">
        <v>4313</v>
      </c>
      <c r="E1643" s="131" t="s">
        <v>4315</v>
      </c>
      <c r="F1643" s="132">
        <v>36900</v>
      </c>
      <c r="G1643" s="132">
        <v>-36899</v>
      </c>
      <c r="H1643" s="143">
        <v>1</v>
      </c>
    </row>
    <row r="1644" spans="1:8" x14ac:dyDescent="0.5">
      <c r="A1644" s="129">
        <v>257</v>
      </c>
      <c r="B1644" s="130">
        <v>100000144460</v>
      </c>
      <c r="C1644" s="129">
        <v>0</v>
      </c>
      <c r="D1644" s="131" t="s">
        <v>4316</v>
      </c>
      <c r="E1644" s="131" t="s">
        <v>4317</v>
      </c>
      <c r="F1644" s="132">
        <v>1150000</v>
      </c>
      <c r="G1644" s="132">
        <v>-1149999</v>
      </c>
      <c r="H1644" s="143">
        <v>1</v>
      </c>
    </row>
    <row r="1645" spans="1:8" x14ac:dyDescent="0.5">
      <c r="A1645" s="129">
        <v>258</v>
      </c>
      <c r="B1645" s="130">
        <v>100000171223</v>
      </c>
      <c r="C1645" s="129">
        <v>0</v>
      </c>
      <c r="D1645" s="131" t="s">
        <v>2260</v>
      </c>
      <c r="E1645" s="131" t="s">
        <v>4318</v>
      </c>
      <c r="F1645" s="132">
        <v>775000</v>
      </c>
      <c r="G1645" s="132">
        <v>-774999</v>
      </c>
      <c r="H1645" s="143">
        <v>1</v>
      </c>
    </row>
    <row r="1646" spans="1:8" x14ac:dyDescent="0.5">
      <c r="A1646" s="129">
        <v>259</v>
      </c>
      <c r="B1646" s="130">
        <v>100000171224</v>
      </c>
      <c r="C1646" s="129">
        <v>0</v>
      </c>
      <c r="D1646" s="131" t="s">
        <v>2260</v>
      </c>
      <c r="E1646" s="131" t="s">
        <v>4318</v>
      </c>
      <c r="F1646" s="132">
        <v>775000</v>
      </c>
      <c r="G1646" s="132">
        <v>-774999</v>
      </c>
      <c r="H1646" s="143">
        <v>1</v>
      </c>
    </row>
    <row r="1647" spans="1:8" x14ac:dyDescent="0.5">
      <c r="A1647" s="129">
        <v>260</v>
      </c>
      <c r="B1647" s="130">
        <v>100000171225</v>
      </c>
      <c r="C1647" s="129">
        <v>0</v>
      </c>
      <c r="D1647" s="131" t="s">
        <v>2260</v>
      </c>
      <c r="E1647" s="131" t="s">
        <v>4318</v>
      </c>
      <c r="F1647" s="132">
        <v>775000</v>
      </c>
      <c r="G1647" s="132">
        <v>-774999</v>
      </c>
      <c r="H1647" s="143">
        <v>1</v>
      </c>
    </row>
    <row r="1648" spans="1:8" x14ac:dyDescent="0.5">
      <c r="A1648" s="129">
        <v>261</v>
      </c>
      <c r="B1648" s="130">
        <v>100000171226</v>
      </c>
      <c r="C1648" s="129">
        <v>0</v>
      </c>
      <c r="D1648" s="131" t="s">
        <v>2260</v>
      </c>
      <c r="E1648" s="131" t="s">
        <v>4318</v>
      </c>
      <c r="F1648" s="132">
        <v>775000</v>
      </c>
      <c r="G1648" s="132">
        <v>-774999</v>
      </c>
      <c r="H1648" s="143">
        <v>1</v>
      </c>
    </row>
    <row r="1649" spans="1:8" x14ac:dyDescent="0.5">
      <c r="A1649" s="129">
        <v>262</v>
      </c>
      <c r="B1649" s="130">
        <v>100000171227</v>
      </c>
      <c r="C1649" s="129">
        <v>0</v>
      </c>
      <c r="D1649" s="131" t="s">
        <v>2260</v>
      </c>
      <c r="E1649" s="131" t="s">
        <v>4318</v>
      </c>
      <c r="F1649" s="132">
        <v>775000</v>
      </c>
      <c r="G1649" s="132">
        <v>-774999</v>
      </c>
      <c r="H1649" s="143">
        <v>1</v>
      </c>
    </row>
    <row r="1650" spans="1:8" x14ac:dyDescent="0.5">
      <c r="A1650" s="129">
        <v>263</v>
      </c>
      <c r="B1650" s="130">
        <v>100000171228</v>
      </c>
      <c r="C1650" s="129">
        <v>0</v>
      </c>
      <c r="D1650" s="131" t="s">
        <v>2260</v>
      </c>
      <c r="E1650" s="131" t="s">
        <v>4318</v>
      </c>
      <c r="F1650" s="132">
        <v>775000</v>
      </c>
      <c r="G1650" s="132">
        <v>-774999</v>
      </c>
      <c r="H1650" s="143">
        <v>1</v>
      </c>
    </row>
    <row r="1651" spans="1:8" x14ac:dyDescent="0.5">
      <c r="A1651" s="129">
        <v>264</v>
      </c>
      <c r="B1651" s="130">
        <v>100000171229</v>
      </c>
      <c r="C1651" s="129">
        <v>0</v>
      </c>
      <c r="D1651" s="131" t="s">
        <v>2260</v>
      </c>
      <c r="E1651" s="131" t="s">
        <v>4318</v>
      </c>
      <c r="F1651" s="132">
        <v>775000</v>
      </c>
      <c r="G1651" s="132">
        <v>-774999</v>
      </c>
      <c r="H1651" s="143">
        <v>1</v>
      </c>
    </row>
    <row r="1652" spans="1:8" x14ac:dyDescent="0.5">
      <c r="A1652" s="129">
        <v>265</v>
      </c>
      <c r="B1652" s="130">
        <v>100000171230</v>
      </c>
      <c r="C1652" s="129">
        <v>0</v>
      </c>
      <c r="D1652" s="131" t="s">
        <v>2260</v>
      </c>
      <c r="E1652" s="131" t="s">
        <v>4318</v>
      </c>
      <c r="F1652" s="132">
        <v>775000</v>
      </c>
      <c r="G1652" s="132">
        <v>-774999</v>
      </c>
      <c r="H1652" s="143">
        <v>1</v>
      </c>
    </row>
    <row r="1653" spans="1:8" x14ac:dyDescent="0.5">
      <c r="A1653" s="129">
        <v>266</v>
      </c>
      <c r="B1653" s="130">
        <v>100000171231</v>
      </c>
      <c r="C1653" s="129">
        <v>0</v>
      </c>
      <c r="D1653" s="131" t="s">
        <v>2260</v>
      </c>
      <c r="E1653" s="131" t="s">
        <v>4318</v>
      </c>
      <c r="F1653" s="132">
        <v>775000</v>
      </c>
      <c r="G1653" s="132">
        <v>-774999</v>
      </c>
      <c r="H1653" s="143">
        <v>1</v>
      </c>
    </row>
    <row r="1654" spans="1:8" x14ac:dyDescent="0.5">
      <c r="A1654" s="129">
        <v>267</v>
      </c>
      <c r="B1654" s="130">
        <v>100000171232</v>
      </c>
      <c r="C1654" s="129">
        <v>0</v>
      </c>
      <c r="D1654" s="131" t="s">
        <v>2260</v>
      </c>
      <c r="E1654" s="131" t="s">
        <v>4318</v>
      </c>
      <c r="F1654" s="132">
        <v>775000</v>
      </c>
      <c r="G1654" s="132">
        <v>-774999</v>
      </c>
      <c r="H1654" s="143">
        <v>1</v>
      </c>
    </row>
    <row r="1655" spans="1:8" x14ac:dyDescent="0.5">
      <c r="A1655" s="129">
        <v>268</v>
      </c>
      <c r="B1655" s="130">
        <v>100000171233</v>
      </c>
      <c r="C1655" s="129">
        <v>0</v>
      </c>
      <c r="D1655" s="131" t="s">
        <v>2260</v>
      </c>
      <c r="E1655" s="131" t="s">
        <v>4318</v>
      </c>
      <c r="F1655" s="132">
        <v>775000</v>
      </c>
      <c r="G1655" s="132">
        <v>-774999</v>
      </c>
      <c r="H1655" s="143">
        <v>1</v>
      </c>
    </row>
    <row r="1656" spans="1:8" x14ac:dyDescent="0.5">
      <c r="A1656" s="129">
        <v>269</v>
      </c>
      <c r="B1656" s="130">
        <v>100000171234</v>
      </c>
      <c r="C1656" s="129">
        <v>0</v>
      </c>
      <c r="D1656" s="131" t="s">
        <v>2260</v>
      </c>
      <c r="E1656" s="131" t="s">
        <v>4318</v>
      </c>
      <c r="F1656" s="132">
        <v>775000</v>
      </c>
      <c r="G1656" s="132">
        <v>-774999</v>
      </c>
      <c r="H1656" s="143">
        <v>1</v>
      </c>
    </row>
    <row r="1657" spans="1:8" x14ac:dyDescent="0.5">
      <c r="A1657" s="129">
        <v>270</v>
      </c>
      <c r="B1657" s="130">
        <v>100000171235</v>
      </c>
      <c r="C1657" s="129">
        <v>0</v>
      </c>
      <c r="D1657" s="131" t="s">
        <v>2260</v>
      </c>
      <c r="E1657" s="131" t="s">
        <v>4318</v>
      </c>
      <c r="F1657" s="132">
        <v>775000</v>
      </c>
      <c r="G1657" s="132">
        <v>-774999</v>
      </c>
      <c r="H1657" s="143">
        <v>1</v>
      </c>
    </row>
    <row r="1658" spans="1:8" x14ac:dyDescent="0.5">
      <c r="A1658" s="129">
        <v>271</v>
      </c>
      <c r="B1658" s="130">
        <v>100000171236</v>
      </c>
      <c r="C1658" s="129">
        <v>0</v>
      </c>
      <c r="D1658" s="131" t="s">
        <v>2260</v>
      </c>
      <c r="E1658" s="131" t="s">
        <v>4318</v>
      </c>
      <c r="F1658" s="132">
        <v>775000</v>
      </c>
      <c r="G1658" s="132">
        <v>-774999</v>
      </c>
      <c r="H1658" s="143">
        <v>1</v>
      </c>
    </row>
    <row r="1659" spans="1:8" x14ac:dyDescent="0.5">
      <c r="A1659" s="129">
        <v>272</v>
      </c>
      <c r="B1659" s="130">
        <v>100000171237</v>
      </c>
      <c r="C1659" s="129">
        <v>0</v>
      </c>
      <c r="D1659" s="131" t="s">
        <v>2260</v>
      </c>
      <c r="E1659" s="131" t="s">
        <v>4318</v>
      </c>
      <c r="F1659" s="132">
        <v>775000</v>
      </c>
      <c r="G1659" s="132">
        <v>-774999</v>
      </c>
      <c r="H1659" s="143">
        <v>1</v>
      </c>
    </row>
    <row r="1660" spans="1:8" x14ac:dyDescent="0.5">
      <c r="A1660" s="129">
        <v>273</v>
      </c>
      <c r="B1660" s="130">
        <v>100000171238</v>
      </c>
      <c r="C1660" s="129">
        <v>0</v>
      </c>
      <c r="D1660" s="131" t="s">
        <v>2260</v>
      </c>
      <c r="E1660" s="131" t="s">
        <v>4318</v>
      </c>
      <c r="F1660" s="132">
        <v>775000</v>
      </c>
      <c r="G1660" s="132">
        <v>-774999</v>
      </c>
      <c r="H1660" s="143">
        <v>1</v>
      </c>
    </row>
    <row r="1661" spans="1:8" x14ac:dyDescent="0.5">
      <c r="A1661" s="129">
        <v>274</v>
      </c>
      <c r="B1661" s="130">
        <v>100000171239</v>
      </c>
      <c r="C1661" s="129">
        <v>0</v>
      </c>
      <c r="D1661" s="131" t="s">
        <v>2260</v>
      </c>
      <c r="E1661" s="131" t="s">
        <v>4318</v>
      </c>
      <c r="F1661" s="132">
        <v>775000</v>
      </c>
      <c r="G1661" s="132">
        <v>-774999</v>
      </c>
      <c r="H1661" s="143">
        <v>1</v>
      </c>
    </row>
    <row r="1662" spans="1:8" x14ac:dyDescent="0.5">
      <c r="A1662" s="129">
        <v>275</v>
      </c>
      <c r="B1662" s="130">
        <v>100000171240</v>
      </c>
      <c r="C1662" s="129">
        <v>0</v>
      </c>
      <c r="D1662" s="131" t="s">
        <v>2260</v>
      </c>
      <c r="E1662" s="131" t="s">
        <v>4318</v>
      </c>
      <c r="F1662" s="132">
        <v>775000</v>
      </c>
      <c r="G1662" s="132">
        <v>-774999</v>
      </c>
      <c r="H1662" s="143">
        <v>1</v>
      </c>
    </row>
    <row r="1663" spans="1:8" x14ac:dyDescent="0.5">
      <c r="A1663" s="129">
        <v>276</v>
      </c>
      <c r="B1663" s="130">
        <v>100000171241</v>
      </c>
      <c r="C1663" s="129">
        <v>0</v>
      </c>
      <c r="D1663" s="131" t="s">
        <v>2260</v>
      </c>
      <c r="E1663" s="131" t="s">
        <v>4318</v>
      </c>
      <c r="F1663" s="132">
        <v>775000</v>
      </c>
      <c r="G1663" s="132">
        <v>-774999</v>
      </c>
      <c r="H1663" s="143">
        <v>1</v>
      </c>
    </row>
    <row r="1664" spans="1:8" x14ac:dyDescent="0.5">
      <c r="A1664" s="129">
        <v>277</v>
      </c>
      <c r="B1664" s="130">
        <v>100000171242</v>
      </c>
      <c r="C1664" s="129">
        <v>0</v>
      </c>
      <c r="D1664" s="131" t="s">
        <v>2260</v>
      </c>
      <c r="E1664" s="131" t="s">
        <v>4318</v>
      </c>
      <c r="F1664" s="132">
        <v>775000</v>
      </c>
      <c r="G1664" s="132">
        <v>-774999</v>
      </c>
      <c r="H1664" s="143">
        <v>1</v>
      </c>
    </row>
    <row r="1665" spans="1:8" x14ac:dyDescent="0.5">
      <c r="A1665" s="129">
        <v>278</v>
      </c>
      <c r="B1665" s="130">
        <v>100000171243</v>
      </c>
      <c r="C1665" s="129">
        <v>0</v>
      </c>
      <c r="D1665" s="131" t="s">
        <v>2260</v>
      </c>
      <c r="E1665" s="131" t="s">
        <v>4318</v>
      </c>
      <c r="F1665" s="132">
        <v>775000</v>
      </c>
      <c r="G1665" s="132">
        <v>-774999</v>
      </c>
      <c r="H1665" s="143">
        <v>1</v>
      </c>
    </row>
    <row r="1666" spans="1:8" x14ac:dyDescent="0.5">
      <c r="A1666" s="129">
        <v>279</v>
      </c>
      <c r="B1666" s="130">
        <v>100000171244</v>
      </c>
      <c r="C1666" s="129">
        <v>0</v>
      </c>
      <c r="D1666" s="131" t="s">
        <v>2260</v>
      </c>
      <c r="E1666" s="131" t="s">
        <v>4318</v>
      </c>
      <c r="F1666" s="132">
        <v>775000</v>
      </c>
      <c r="G1666" s="132">
        <v>-774999</v>
      </c>
      <c r="H1666" s="143">
        <v>1</v>
      </c>
    </row>
    <row r="1667" spans="1:8" x14ac:dyDescent="0.5">
      <c r="A1667" s="129">
        <v>280</v>
      </c>
      <c r="B1667" s="130">
        <v>100000171245</v>
      </c>
      <c r="C1667" s="129">
        <v>0</v>
      </c>
      <c r="D1667" s="131" t="s">
        <v>2260</v>
      </c>
      <c r="E1667" s="131" t="s">
        <v>4318</v>
      </c>
      <c r="F1667" s="132">
        <v>775000</v>
      </c>
      <c r="G1667" s="132">
        <v>-774999</v>
      </c>
      <c r="H1667" s="143">
        <v>1</v>
      </c>
    </row>
    <row r="1668" spans="1:8" x14ac:dyDescent="0.5">
      <c r="A1668" s="129">
        <v>281</v>
      </c>
      <c r="B1668" s="130">
        <v>100000171246</v>
      </c>
      <c r="C1668" s="129">
        <v>0</v>
      </c>
      <c r="D1668" s="131" t="s">
        <v>2260</v>
      </c>
      <c r="E1668" s="131" t="s">
        <v>4318</v>
      </c>
      <c r="F1668" s="132">
        <v>775000</v>
      </c>
      <c r="G1668" s="132">
        <v>-774999</v>
      </c>
      <c r="H1668" s="143">
        <v>1</v>
      </c>
    </row>
    <row r="1669" spans="1:8" x14ac:dyDescent="0.5">
      <c r="A1669" s="129">
        <v>282</v>
      </c>
      <c r="B1669" s="130">
        <v>100000171247</v>
      </c>
      <c r="C1669" s="129">
        <v>0</v>
      </c>
      <c r="D1669" s="131" t="s">
        <v>2260</v>
      </c>
      <c r="E1669" s="131" t="s">
        <v>4318</v>
      </c>
      <c r="F1669" s="132">
        <v>775000</v>
      </c>
      <c r="G1669" s="132">
        <v>-774999</v>
      </c>
      <c r="H1669" s="143">
        <v>1</v>
      </c>
    </row>
    <row r="1670" spans="1:8" x14ac:dyDescent="0.5">
      <c r="A1670" s="129">
        <v>283</v>
      </c>
      <c r="B1670" s="130">
        <v>100000171248</v>
      </c>
      <c r="C1670" s="129">
        <v>0</v>
      </c>
      <c r="D1670" s="131" t="s">
        <v>2260</v>
      </c>
      <c r="E1670" s="131" t="s">
        <v>4318</v>
      </c>
      <c r="F1670" s="132">
        <v>775000</v>
      </c>
      <c r="G1670" s="132">
        <v>-774999</v>
      </c>
      <c r="H1670" s="143">
        <v>1</v>
      </c>
    </row>
    <row r="1671" spans="1:8" x14ac:dyDescent="0.5">
      <c r="A1671" s="129">
        <v>284</v>
      </c>
      <c r="B1671" s="130">
        <v>100000171249</v>
      </c>
      <c r="C1671" s="129">
        <v>0</v>
      </c>
      <c r="D1671" s="131" t="s">
        <v>2260</v>
      </c>
      <c r="E1671" s="131" t="s">
        <v>4318</v>
      </c>
      <c r="F1671" s="132">
        <v>775000</v>
      </c>
      <c r="G1671" s="132">
        <v>-774999</v>
      </c>
      <c r="H1671" s="143">
        <v>1</v>
      </c>
    </row>
    <row r="1672" spans="1:8" x14ac:dyDescent="0.5">
      <c r="A1672" s="129">
        <v>285</v>
      </c>
      <c r="B1672" s="130">
        <v>100000171250</v>
      </c>
      <c r="C1672" s="129">
        <v>0</v>
      </c>
      <c r="D1672" s="131" t="s">
        <v>2260</v>
      </c>
      <c r="E1672" s="131" t="s">
        <v>4318</v>
      </c>
      <c r="F1672" s="132">
        <v>775000</v>
      </c>
      <c r="G1672" s="132">
        <v>-774999</v>
      </c>
      <c r="H1672" s="143">
        <v>1</v>
      </c>
    </row>
    <row r="1673" spans="1:8" x14ac:dyDescent="0.5">
      <c r="A1673" s="129">
        <v>286</v>
      </c>
      <c r="B1673" s="130">
        <v>100000171251</v>
      </c>
      <c r="C1673" s="129">
        <v>0</v>
      </c>
      <c r="D1673" s="131" t="s">
        <v>2260</v>
      </c>
      <c r="E1673" s="131" t="s">
        <v>4318</v>
      </c>
      <c r="F1673" s="132">
        <v>775000</v>
      </c>
      <c r="G1673" s="132">
        <v>-774999</v>
      </c>
      <c r="H1673" s="143">
        <v>1</v>
      </c>
    </row>
    <row r="1674" spans="1:8" x14ac:dyDescent="0.5">
      <c r="A1674" s="129">
        <v>287</v>
      </c>
      <c r="B1674" s="130">
        <v>100000171252</v>
      </c>
      <c r="C1674" s="129">
        <v>0</v>
      </c>
      <c r="D1674" s="131" t="s">
        <v>2260</v>
      </c>
      <c r="E1674" s="131" t="s">
        <v>4318</v>
      </c>
      <c r="F1674" s="132">
        <v>775000</v>
      </c>
      <c r="G1674" s="132">
        <v>-774999</v>
      </c>
      <c r="H1674" s="143">
        <v>1</v>
      </c>
    </row>
    <row r="1675" spans="1:8" x14ac:dyDescent="0.5">
      <c r="A1675" s="129">
        <v>288</v>
      </c>
      <c r="B1675" s="130">
        <v>100000171253</v>
      </c>
      <c r="C1675" s="129">
        <v>0</v>
      </c>
      <c r="D1675" s="131" t="s">
        <v>2260</v>
      </c>
      <c r="E1675" s="131" t="s">
        <v>4318</v>
      </c>
      <c r="F1675" s="132">
        <v>775000</v>
      </c>
      <c r="G1675" s="132">
        <v>-774999</v>
      </c>
      <c r="H1675" s="143">
        <v>1</v>
      </c>
    </row>
    <row r="1676" spans="1:8" x14ac:dyDescent="0.5">
      <c r="A1676" s="129">
        <v>289</v>
      </c>
      <c r="B1676" s="130">
        <v>100000171254</v>
      </c>
      <c r="C1676" s="129">
        <v>0</v>
      </c>
      <c r="D1676" s="131" t="s">
        <v>2260</v>
      </c>
      <c r="E1676" s="131" t="s">
        <v>4318</v>
      </c>
      <c r="F1676" s="132">
        <v>775000</v>
      </c>
      <c r="G1676" s="132">
        <v>-774999</v>
      </c>
      <c r="H1676" s="143">
        <v>1</v>
      </c>
    </row>
    <row r="1677" spans="1:8" x14ac:dyDescent="0.5">
      <c r="A1677" s="129">
        <v>290</v>
      </c>
      <c r="B1677" s="130">
        <v>100000171255</v>
      </c>
      <c r="C1677" s="129">
        <v>0</v>
      </c>
      <c r="D1677" s="131" t="s">
        <v>2260</v>
      </c>
      <c r="E1677" s="131" t="s">
        <v>4318</v>
      </c>
      <c r="F1677" s="132">
        <v>775000</v>
      </c>
      <c r="G1677" s="132">
        <v>-774999</v>
      </c>
      <c r="H1677" s="143">
        <v>1</v>
      </c>
    </row>
    <row r="1678" spans="1:8" x14ac:dyDescent="0.5">
      <c r="A1678" s="129">
        <v>291</v>
      </c>
      <c r="B1678" s="130">
        <v>100000171257</v>
      </c>
      <c r="C1678" s="129">
        <v>0</v>
      </c>
      <c r="D1678" s="131" t="s">
        <v>4229</v>
      </c>
      <c r="E1678" s="131" t="s">
        <v>4319</v>
      </c>
      <c r="F1678" s="132">
        <v>1239000</v>
      </c>
      <c r="G1678" s="132">
        <v>-1238999</v>
      </c>
      <c r="H1678" s="143">
        <v>1</v>
      </c>
    </row>
    <row r="1679" spans="1:8" x14ac:dyDescent="0.5">
      <c r="A1679" s="129">
        <v>292</v>
      </c>
      <c r="B1679" s="130">
        <v>100000174825</v>
      </c>
      <c r="C1679" s="129">
        <v>0</v>
      </c>
      <c r="D1679" s="131" t="s">
        <v>4320</v>
      </c>
      <c r="E1679" s="131" t="s">
        <v>4321</v>
      </c>
      <c r="F1679" s="132">
        <v>1259000</v>
      </c>
      <c r="G1679" s="132">
        <v>-1258999</v>
      </c>
      <c r="H1679" s="143">
        <v>1</v>
      </c>
    </row>
    <row r="1680" spans="1:8" x14ac:dyDescent="0.5">
      <c r="A1680" s="129">
        <v>293</v>
      </c>
      <c r="B1680" s="130">
        <v>100000174826</v>
      </c>
      <c r="C1680" s="129">
        <v>0</v>
      </c>
      <c r="D1680" s="131" t="s">
        <v>4320</v>
      </c>
      <c r="E1680" s="131" t="s">
        <v>4321</v>
      </c>
      <c r="F1680" s="132">
        <v>1259000</v>
      </c>
      <c r="G1680" s="132">
        <v>-1258999</v>
      </c>
      <c r="H1680" s="143">
        <v>1</v>
      </c>
    </row>
    <row r="1681" spans="1:11" x14ac:dyDescent="0.5">
      <c r="A1681" s="129">
        <v>294</v>
      </c>
      <c r="B1681" s="130">
        <v>100000174827</v>
      </c>
      <c r="C1681" s="129">
        <v>0</v>
      </c>
      <c r="D1681" s="131" t="s">
        <v>4320</v>
      </c>
      <c r="E1681" s="131" t="s">
        <v>4321</v>
      </c>
      <c r="F1681" s="132">
        <v>1259000</v>
      </c>
      <c r="G1681" s="132">
        <v>-1258999</v>
      </c>
      <c r="H1681" s="143">
        <v>1</v>
      </c>
    </row>
    <row r="1682" spans="1:11" x14ac:dyDescent="0.5">
      <c r="A1682" s="129">
        <v>295</v>
      </c>
      <c r="B1682" s="130">
        <v>100000174828</v>
      </c>
      <c r="C1682" s="129">
        <v>0</v>
      </c>
      <c r="D1682" s="131" t="s">
        <v>4320</v>
      </c>
      <c r="E1682" s="131" t="s">
        <v>4321</v>
      </c>
      <c r="F1682" s="132">
        <v>1259000</v>
      </c>
      <c r="G1682" s="132">
        <v>-1258999</v>
      </c>
      <c r="H1682" s="143">
        <v>1</v>
      </c>
    </row>
    <row r="1683" spans="1:11" x14ac:dyDescent="0.5">
      <c r="A1683" s="129">
        <v>296</v>
      </c>
      <c r="B1683" s="130">
        <v>100000174829</v>
      </c>
      <c r="C1683" s="129">
        <v>0</v>
      </c>
      <c r="D1683" s="131" t="s">
        <v>4320</v>
      </c>
      <c r="E1683" s="131" t="s">
        <v>4321</v>
      </c>
      <c r="F1683" s="132">
        <v>1259000</v>
      </c>
      <c r="G1683" s="132">
        <v>-1258999</v>
      </c>
      <c r="H1683" s="143">
        <v>1</v>
      </c>
    </row>
    <row r="1684" spans="1:11" x14ac:dyDescent="0.5">
      <c r="A1684" s="129">
        <v>297</v>
      </c>
      <c r="B1684" s="130">
        <v>100000174830</v>
      </c>
      <c r="C1684" s="129">
        <v>0</v>
      </c>
      <c r="D1684" s="131" t="s">
        <v>4320</v>
      </c>
      <c r="E1684" s="131" t="s">
        <v>4321</v>
      </c>
      <c r="F1684" s="132">
        <v>1259000</v>
      </c>
      <c r="G1684" s="132">
        <v>-1258999</v>
      </c>
      <c r="H1684" s="143">
        <v>1</v>
      </c>
    </row>
    <row r="1685" spans="1:11" x14ac:dyDescent="0.5">
      <c r="A1685" s="129">
        <v>298</v>
      </c>
      <c r="B1685" s="130">
        <v>100000174831</v>
      </c>
      <c r="C1685" s="129">
        <v>0</v>
      </c>
      <c r="D1685" s="131" t="s">
        <v>4320</v>
      </c>
      <c r="E1685" s="131" t="s">
        <v>4321</v>
      </c>
      <c r="F1685" s="132">
        <v>1259000</v>
      </c>
      <c r="G1685" s="132">
        <v>-1258999</v>
      </c>
      <c r="H1685" s="143">
        <v>1</v>
      </c>
    </row>
    <row r="1686" spans="1:11" x14ac:dyDescent="0.5">
      <c r="A1686" s="129">
        <v>299</v>
      </c>
      <c r="B1686" s="130">
        <v>100000174832</v>
      </c>
      <c r="C1686" s="129">
        <v>0</v>
      </c>
      <c r="D1686" s="131" t="s">
        <v>4320</v>
      </c>
      <c r="E1686" s="131" t="s">
        <v>4321</v>
      </c>
      <c r="F1686" s="132">
        <v>1259000</v>
      </c>
      <c r="G1686" s="132">
        <v>-1258999</v>
      </c>
      <c r="H1686" s="143">
        <v>1</v>
      </c>
    </row>
    <row r="1687" spans="1:11" x14ac:dyDescent="0.5">
      <c r="A1687" s="129">
        <v>300</v>
      </c>
      <c r="B1687" s="130">
        <v>100000174833</v>
      </c>
      <c r="C1687" s="129">
        <v>0</v>
      </c>
      <c r="D1687" s="131" t="s">
        <v>4320</v>
      </c>
      <c r="E1687" s="131" t="s">
        <v>4321</v>
      </c>
      <c r="F1687" s="132">
        <v>1259000</v>
      </c>
      <c r="G1687" s="132">
        <v>-1258999</v>
      </c>
      <c r="H1687" s="143">
        <v>1</v>
      </c>
    </row>
    <row r="1688" spans="1:11" x14ac:dyDescent="0.5">
      <c r="A1688" s="129">
        <v>301</v>
      </c>
      <c r="B1688" s="130">
        <v>100000308487</v>
      </c>
      <c r="C1688" s="129">
        <v>0</v>
      </c>
      <c r="D1688" s="131" t="s">
        <v>81</v>
      </c>
      <c r="E1688" s="131" t="s">
        <v>82</v>
      </c>
      <c r="F1688" s="132">
        <v>675170</v>
      </c>
      <c r="G1688" s="132">
        <v>-675169</v>
      </c>
      <c r="H1688" s="143">
        <v>1</v>
      </c>
    </row>
    <row r="1689" spans="1:11" x14ac:dyDescent="0.5">
      <c r="A1689" s="129">
        <v>302</v>
      </c>
      <c r="B1689" s="130">
        <v>100000308488</v>
      </c>
      <c r="C1689" s="129">
        <v>0</v>
      </c>
      <c r="D1689" s="131" t="s">
        <v>81</v>
      </c>
      <c r="E1689" s="131" t="s">
        <v>83</v>
      </c>
      <c r="F1689" s="132">
        <v>675170</v>
      </c>
      <c r="G1689" s="132">
        <v>-675169</v>
      </c>
      <c r="H1689" s="143">
        <v>1</v>
      </c>
    </row>
    <row r="1690" spans="1:11" x14ac:dyDescent="0.5">
      <c r="A1690" s="129">
        <v>303</v>
      </c>
      <c r="B1690" s="130">
        <v>100000372797</v>
      </c>
      <c r="C1690" s="129">
        <v>0</v>
      </c>
      <c r="D1690" s="131" t="s">
        <v>886</v>
      </c>
      <c r="E1690" s="131" t="s">
        <v>4322</v>
      </c>
      <c r="F1690" s="132">
        <v>675170</v>
      </c>
      <c r="G1690" s="132">
        <v>-675169</v>
      </c>
      <c r="H1690" s="143">
        <v>1</v>
      </c>
    </row>
    <row r="1691" spans="1:11" x14ac:dyDescent="0.5">
      <c r="A1691" s="304" t="s">
        <v>63</v>
      </c>
      <c r="B1691" s="305"/>
      <c r="C1691" s="305"/>
      <c r="D1691" s="305"/>
      <c r="E1691" s="306"/>
      <c r="F1691" s="163">
        <f>SUM(F1388:F1690)</f>
        <v>163228674.00999999</v>
      </c>
      <c r="G1691" s="163">
        <f>SUM(G1388:G1690)</f>
        <v>-163228371.00999999</v>
      </c>
      <c r="H1691" s="163">
        <f>SUM(H1388:H1690)</f>
        <v>303</v>
      </c>
    </row>
    <row r="1692" spans="1:11" x14ac:dyDescent="0.5">
      <c r="A1692" s="301" t="s">
        <v>53</v>
      </c>
      <c r="B1692" s="302"/>
      <c r="C1692" s="302"/>
      <c r="D1692" s="302"/>
      <c r="E1692" s="303"/>
      <c r="F1692" s="244">
        <f>F1691+F1384</f>
        <v>362550087.54999995</v>
      </c>
      <c r="G1692" s="244">
        <f>G1691+G1384</f>
        <v>-248819824.01000005</v>
      </c>
      <c r="H1692" s="244">
        <f>H1691+H1384</f>
        <v>113730263.54000001</v>
      </c>
      <c r="I1692" s="137">
        <v>362550087.55000001</v>
      </c>
      <c r="J1692" s="137">
        <v>-248819824.00999999</v>
      </c>
      <c r="K1692" s="137">
        <v>113730263.54000001</v>
      </c>
    </row>
    <row r="1693" spans="1:11" x14ac:dyDescent="0.5">
      <c r="A1693" s="189"/>
      <c r="B1693" s="189"/>
      <c r="C1693" s="189"/>
      <c r="D1693" s="191"/>
      <c r="E1693" s="191"/>
      <c r="F1693" s="191"/>
      <c r="G1693" s="191"/>
      <c r="H1693" s="191"/>
      <c r="I1693" s="137">
        <f>I1692-F1692</f>
        <v>0</v>
      </c>
      <c r="J1693" s="137">
        <f>J1692-G1692</f>
        <v>0</v>
      </c>
      <c r="K1693" s="137">
        <f>K1692-H1692</f>
        <v>0</v>
      </c>
    </row>
    <row r="1696" spans="1:11" x14ac:dyDescent="0.5">
      <c r="A1696" s="194" t="s">
        <v>84</v>
      </c>
      <c r="B1696" s="189"/>
      <c r="C1696" s="189"/>
      <c r="D1696" s="191"/>
      <c r="E1696" s="191"/>
      <c r="F1696" s="191"/>
      <c r="G1696" s="191"/>
      <c r="H1696" s="191"/>
    </row>
    <row r="1697" spans="1:8" x14ac:dyDescent="0.5">
      <c r="A1697" s="182" t="s">
        <v>1</v>
      </c>
      <c r="B1697" s="182" t="s">
        <v>11</v>
      </c>
      <c r="C1697" s="182" t="s">
        <v>12</v>
      </c>
      <c r="D1697" s="182" t="s">
        <v>13</v>
      </c>
      <c r="E1697" s="182" t="s">
        <v>14</v>
      </c>
      <c r="F1697" s="182" t="s">
        <v>15</v>
      </c>
      <c r="G1697" s="182" t="s">
        <v>16</v>
      </c>
      <c r="H1697" s="182" t="s">
        <v>17</v>
      </c>
    </row>
    <row r="1698" spans="1:8" x14ac:dyDescent="0.5">
      <c r="A1698" s="129">
        <v>1</v>
      </c>
      <c r="B1698" s="130">
        <v>100000143402</v>
      </c>
      <c r="C1698" s="129">
        <v>0</v>
      </c>
      <c r="D1698" s="131" t="s">
        <v>4323</v>
      </c>
      <c r="E1698" s="131" t="s">
        <v>4324</v>
      </c>
      <c r="F1698" s="132">
        <v>61525</v>
      </c>
      <c r="G1698" s="132">
        <v>-54645.87</v>
      </c>
      <c r="H1698" s="132">
        <v>6879.13</v>
      </c>
    </row>
    <row r="1699" spans="1:8" x14ac:dyDescent="0.5">
      <c r="A1699" s="129">
        <v>2</v>
      </c>
      <c r="B1699" s="130">
        <v>100000143403</v>
      </c>
      <c r="C1699" s="129">
        <v>0</v>
      </c>
      <c r="D1699" s="131" t="s">
        <v>618</v>
      </c>
      <c r="E1699" s="131" t="s">
        <v>4325</v>
      </c>
      <c r="F1699" s="132">
        <v>220000</v>
      </c>
      <c r="G1699" s="132">
        <v>-196607.09</v>
      </c>
      <c r="H1699" s="132">
        <v>23392.91</v>
      </c>
    </row>
    <row r="1700" spans="1:8" x14ac:dyDescent="0.5">
      <c r="A1700" s="129">
        <v>3</v>
      </c>
      <c r="B1700" s="130">
        <v>100000149353</v>
      </c>
      <c r="C1700" s="129">
        <v>0</v>
      </c>
      <c r="D1700" s="131" t="s">
        <v>4326</v>
      </c>
      <c r="E1700" s="131" t="s">
        <v>4327</v>
      </c>
      <c r="F1700" s="132">
        <v>29960</v>
      </c>
      <c r="G1700" s="132">
        <v>-24476.639999999999</v>
      </c>
      <c r="H1700" s="132">
        <v>5483.36</v>
      </c>
    </row>
    <row r="1701" spans="1:8" x14ac:dyDescent="0.5">
      <c r="A1701" s="129">
        <v>4</v>
      </c>
      <c r="B1701" s="130">
        <v>100000149354</v>
      </c>
      <c r="C1701" s="129">
        <v>0</v>
      </c>
      <c r="D1701" s="131" t="s">
        <v>4326</v>
      </c>
      <c r="E1701" s="131" t="s">
        <v>4328</v>
      </c>
      <c r="F1701" s="132">
        <v>21935</v>
      </c>
      <c r="G1701" s="132">
        <v>-17920.400000000001</v>
      </c>
      <c r="H1701" s="132">
        <v>4014.6</v>
      </c>
    </row>
    <row r="1702" spans="1:8" x14ac:dyDescent="0.5">
      <c r="A1702" s="129">
        <v>5</v>
      </c>
      <c r="B1702" s="130">
        <v>100000149355</v>
      </c>
      <c r="C1702" s="129">
        <v>0</v>
      </c>
      <c r="D1702" s="131" t="s">
        <v>4326</v>
      </c>
      <c r="E1702" s="131" t="s">
        <v>4328</v>
      </c>
      <c r="F1702" s="132">
        <v>21935</v>
      </c>
      <c r="G1702" s="132">
        <v>-17920.400000000001</v>
      </c>
      <c r="H1702" s="132">
        <v>4014.6</v>
      </c>
    </row>
    <row r="1703" spans="1:8" x14ac:dyDescent="0.5">
      <c r="A1703" s="129">
        <v>6</v>
      </c>
      <c r="B1703" s="130">
        <v>100000177108</v>
      </c>
      <c r="C1703" s="129">
        <v>0</v>
      </c>
      <c r="D1703" s="131" t="s">
        <v>4329</v>
      </c>
      <c r="E1703" s="131" t="s">
        <v>4330</v>
      </c>
      <c r="F1703" s="132">
        <v>5345000</v>
      </c>
      <c r="G1703" s="132">
        <v>-2350823.73</v>
      </c>
      <c r="H1703" s="132">
        <v>2994176.27</v>
      </c>
    </row>
    <row r="1704" spans="1:8" x14ac:dyDescent="0.5">
      <c r="A1704" s="129">
        <v>7</v>
      </c>
      <c r="B1704" s="130">
        <v>100000177109</v>
      </c>
      <c r="C1704" s="129">
        <v>0</v>
      </c>
      <c r="D1704" s="131" t="s">
        <v>4329</v>
      </c>
      <c r="E1704" s="131" t="s">
        <v>4330</v>
      </c>
      <c r="F1704" s="132">
        <v>5345000</v>
      </c>
      <c r="G1704" s="132">
        <v>-2350823.73</v>
      </c>
      <c r="H1704" s="132">
        <v>2994176.27</v>
      </c>
    </row>
    <row r="1705" spans="1:8" x14ac:dyDescent="0.5">
      <c r="A1705" s="129">
        <v>8</v>
      </c>
      <c r="B1705" s="130">
        <v>100000199909</v>
      </c>
      <c r="C1705" s="129">
        <v>0</v>
      </c>
      <c r="D1705" s="131" t="s">
        <v>4331</v>
      </c>
      <c r="E1705" s="131" t="s">
        <v>4332</v>
      </c>
      <c r="F1705" s="132">
        <v>12840</v>
      </c>
      <c r="G1705" s="132">
        <v>-5032.8100000000004</v>
      </c>
      <c r="H1705" s="132">
        <v>7807.19</v>
      </c>
    </row>
    <row r="1706" spans="1:8" x14ac:dyDescent="0.5">
      <c r="A1706" s="129">
        <v>9</v>
      </c>
      <c r="B1706" s="130">
        <v>100000199910</v>
      </c>
      <c r="C1706" s="129">
        <v>0</v>
      </c>
      <c r="D1706" s="131" t="s">
        <v>4331</v>
      </c>
      <c r="E1706" s="131" t="s">
        <v>4332</v>
      </c>
      <c r="F1706" s="132">
        <v>12840</v>
      </c>
      <c r="G1706" s="132">
        <v>-5032.8100000000004</v>
      </c>
      <c r="H1706" s="132">
        <v>7807.19</v>
      </c>
    </row>
    <row r="1707" spans="1:8" x14ac:dyDescent="0.5">
      <c r="A1707" s="129">
        <v>10</v>
      </c>
      <c r="B1707" s="130">
        <v>100000199911</v>
      </c>
      <c r="C1707" s="129">
        <v>0</v>
      </c>
      <c r="D1707" s="131" t="s">
        <v>4331</v>
      </c>
      <c r="E1707" s="131" t="s">
        <v>4332</v>
      </c>
      <c r="F1707" s="132">
        <v>12840</v>
      </c>
      <c r="G1707" s="132">
        <v>-5032.8100000000004</v>
      </c>
      <c r="H1707" s="132">
        <v>7807.19</v>
      </c>
    </row>
    <row r="1708" spans="1:8" x14ac:dyDescent="0.5">
      <c r="A1708" s="129">
        <v>11</v>
      </c>
      <c r="B1708" s="130">
        <v>100000199912</v>
      </c>
      <c r="C1708" s="129">
        <v>0</v>
      </c>
      <c r="D1708" s="131" t="s">
        <v>4331</v>
      </c>
      <c r="E1708" s="131" t="s">
        <v>4332</v>
      </c>
      <c r="F1708" s="132">
        <v>12840</v>
      </c>
      <c r="G1708" s="132">
        <v>-5032.8100000000004</v>
      </c>
      <c r="H1708" s="132">
        <v>7807.19</v>
      </c>
    </row>
    <row r="1709" spans="1:8" x14ac:dyDescent="0.5">
      <c r="A1709" s="129">
        <v>12</v>
      </c>
      <c r="B1709" s="130">
        <v>100000199913</v>
      </c>
      <c r="C1709" s="129">
        <v>0</v>
      </c>
      <c r="D1709" s="131" t="s">
        <v>4331</v>
      </c>
      <c r="E1709" s="131" t="s">
        <v>4332</v>
      </c>
      <c r="F1709" s="132">
        <v>12840</v>
      </c>
      <c r="G1709" s="132">
        <v>-5032.8100000000004</v>
      </c>
      <c r="H1709" s="132">
        <v>7807.19</v>
      </c>
    </row>
    <row r="1710" spans="1:8" x14ac:dyDescent="0.5">
      <c r="A1710" s="129">
        <v>13</v>
      </c>
      <c r="B1710" s="130">
        <v>100000199914</v>
      </c>
      <c r="C1710" s="129">
        <v>0</v>
      </c>
      <c r="D1710" s="131" t="s">
        <v>4331</v>
      </c>
      <c r="E1710" s="131" t="s">
        <v>4332</v>
      </c>
      <c r="F1710" s="132">
        <v>12840</v>
      </c>
      <c r="G1710" s="132">
        <v>-5032.8100000000004</v>
      </c>
      <c r="H1710" s="132">
        <v>7807.19</v>
      </c>
    </row>
    <row r="1711" spans="1:8" x14ac:dyDescent="0.5">
      <c r="A1711" s="129">
        <v>14</v>
      </c>
      <c r="B1711" s="130">
        <v>100000199915</v>
      </c>
      <c r="C1711" s="129">
        <v>0</v>
      </c>
      <c r="D1711" s="131" t="s">
        <v>4331</v>
      </c>
      <c r="E1711" s="131" t="s">
        <v>4332</v>
      </c>
      <c r="F1711" s="132">
        <v>12840</v>
      </c>
      <c r="G1711" s="132">
        <v>-5032.8100000000004</v>
      </c>
      <c r="H1711" s="132">
        <v>7807.19</v>
      </c>
    </row>
    <row r="1712" spans="1:8" x14ac:dyDescent="0.5">
      <c r="A1712" s="129">
        <v>15</v>
      </c>
      <c r="B1712" s="130">
        <v>100000199916</v>
      </c>
      <c r="C1712" s="129">
        <v>0</v>
      </c>
      <c r="D1712" s="131" t="s">
        <v>4331</v>
      </c>
      <c r="E1712" s="131" t="s">
        <v>4332</v>
      </c>
      <c r="F1712" s="132">
        <v>12840</v>
      </c>
      <c r="G1712" s="132">
        <v>-5032.8100000000004</v>
      </c>
      <c r="H1712" s="132">
        <v>7807.19</v>
      </c>
    </row>
    <row r="1713" spans="1:8" x14ac:dyDescent="0.5">
      <c r="A1713" s="129">
        <v>16</v>
      </c>
      <c r="B1713" s="130">
        <v>100000199917</v>
      </c>
      <c r="C1713" s="129">
        <v>0</v>
      </c>
      <c r="D1713" s="131" t="s">
        <v>4331</v>
      </c>
      <c r="E1713" s="131" t="s">
        <v>4332</v>
      </c>
      <c r="F1713" s="132">
        <v>12840</v>
      </c>
      <c r="G1713" s="132">
        <v>-5032.8100000000004</v>
      </c>
      <c r="H1713" s="132">
        <v>7807.19</v>
      </c>
    </row>
    <row r="1714" spans="1:8" x14ac:dyDescent="0.5">
      <c r="A1714" s="129">
        <v>17</v>
      </c>
      <c r="B1714" s="130">
        <v>100000199918</v>
      </c>
      <c r="C1714" s="129">
        <v>0</v>
      </c>
      <c r="D1714" s="131" t="s">
        <v>4331</v>
      </c>
      <c r="E1714" s="131" t="s">
        <v>4332</v>
      </c>
      <c r="F1714" s="132">
        <v>12840</v>
      </c>
      <c r="G1714" s="132">
        <v>-5032.8100000000004</v>
      </c>
      <c r="H1714" s="132">
        <v>7807.19</v>
      </c>
    </row>
    <row r="1715" spans="1:8" x14ac:dyDescent="0.5">
      <c r="A1715" s="129">
        <v>18</v>
      </c>
      <c r="B1715" s="130">
        <v>100000199919</v>
      </c>
      <c r="C1715" s="129">
        <v>0</v>
      </c>
      <c r="D1715" s="131" t="s">
        <v>4331</v>
      </c>
      <c r="E1715" s="131" t="s">
        <v>4332</v>
      </c>
      <c r="F1715" s="132">
        <v>12840</v>
      </c>
      <c r="G1715" s="132">
        <v>-5032.8100000000004</v>
      </c>
      <c r="H1715" s="132">
        <v>7807.19</v>
      </c>
    </row>
    <row r="1716" spans="1:8" x14ac:dyDescent="0.5">
      <c r="A1716" s="129">
        <v>19</v>
      </c>
      <c r="B1716" s="130">
        <v>100000199920</v>
      </c>
      <c r="C1716" s="129">
        <v>0</v>
      </c>
      <c r="D1716" s="131" t="s">
        <v>4331</v>
      </c>
      <c r="E1716" s="131" t="s">
        <v>4332</v>
      </c>
      <c r="F1716" s="132">
        <v>12840</v>
      </c>
      <c r="G1716" s="132">
        <v>-5032.8100000000004</v>
      </c>
      <c r="H1716" s="132">
        <v>7807.19</v>
      </c>
    </row>
    <row r="1717" spans="1:8" x14ac:dyDescent="0.5">
      <c r="A1717" s="129">
        <v>20</v>
      </c>
      <c r="B1717" s="130">
        <v>100000199921</v>
      </c>
      <c r="C1717" s="129">
        <v>0</v>
      </c>
      <c r="D1717" s="131" t="s">
        <v>4331</v>
      </c>
      <c r="E1717" s="131" t="s">
        <v>4332</v>
      </c>
      <c r="F1717" s="132">
        <v>12840</v>
      </c>
      <c r="G1717" s="132">
        <v>-5032.8100000000004</v>
      </c>
      <c r="H1717" s="132">
        <v>7807.19</v>
      </c>
    </row>
    <row r="1718" spans="1:8" x14ac:dyDescent="0.5">
      <c r="A1718" s="129">
        <v>21</v>
      </c>
      <c r="B1718" s="130">
        <v>100000199922</v>
      </c>
      <c r="C1718" s="129">
        <v>0</v>
      </c>
      <c r="D1718" s="131" t="s">
        <v>4331</v>
      </c>
      <c r="E1718" s="131" t="s">
        <v>4332</v>
      </c>
      <c r="F1718" s="132">
        <v>12840</v>
      </c>
      <c r="G1718" s="132">
        <v>-5032.8100000000004</v>
      </c>
      <c r="H1718" s="132">
        <v>7807.19</v>
      </c>
    </row>
    <row r="1719" spans="1:8" x14ac:dyDescent="0.5">
      <c r="A1719" s="129">
        <v>22</v>
      </c>
      <c r="B1719" s="130">
        <v>100000199923</v>
      </c>
      <c r="C1719" s="129">
        <v>0</v>
      </c>
      <c r="D1719" s="131" t="s">
        <v>4331</v>
      </c>
      <c r="E1719" s="131" t="s">
        <v>4332</v>
      </c>
      <c r="F1719" s="132">
        <v>12840</v>
      </c>
      <c r="G1719" s="132">
        <v>-5032.8100000000004</v>
      </c>
      <c r="H1719" s="132">
        <v>7807.19</v>
      </c>
    </row>
    <row r="1720" spans="1:8" x14ac:dyDescent="0.5">
      <c r="A1720" s="129">
        <v>23</v>
      </c>
      <c r="B1720" s="130">
        <v>100000199924</v>
      </c>
      <c r="C1720" s="129">
        <v>0</v>
      </c>
      <c r="D1720" s="131" t="s">
        <v>4331</v>
      </c>
      <c r="E1720" s="131" t="s">
        <v>4332</v>
      </c>
      <c r="F1720" s="132">
        <v>12840</v>
      </c>
      <c r="G1720" s="132">
        <v>-5032.8100000000004</v>
      </c>
      <c r="H1720" s="132">
        <v>7807.19</v>
      </c>
    </row>
    <row r="1721" spans="1:8" x14ac:dyDescent="0.5">
      <c r="A1721" s="129">
        <v>24</v>
      </c>
      <c r="B1721" s="130">
        <v>100000199925</v>
      </c>
      <c r="C1721" s="129">
        <v>0</v>
      </c>
      <c r="D1721" s="131" t="s">
        <v>4331</v>
      </c>
      <c r="E1721" s="131" t="s">
        <v>4332</v>
      </c>
      <c r="F1721" s="132">
        <v>12840</v>
      </c>
      <c r="G1721" s="132">
        <v>-5032.8100000000004</v>
      </c>
      <c r="H1721" s="132">
        <v>7807.19</v>
      </c>
    </row>
    <row r="1722" spans="1:8" x14ac:dyDescent="0.5">
      <c r="A1722" s="129">
        <v>25</v>
      </c>
      <c r="B1722" s="130">
        <v>100000199926</v>
      </c>
      <c r="C1722" s="129">
        <v>0</v>
      </c>
      <c r="D1722" s="131" t="s">
        <v>4331</v>
      </c>
      <c r="E1722" s="131" t="s">
        <v>4332</v>
      </c>
      <c r="F1722" s="132">
        <v>12840</v>
      </c>
      <c r="G1722" s="132">
        <v>-5032.8100000000004</v>
      </c>
      <c r="H1722" s="132">
        <v>7807.19</v>
      </c>
    </row>
    <row r="1723" spans="1:8" x14ac:dyDescent="0.5">
      <c r="A1723" s="129">
        <v>26</v>
      </c>
      <c r="B1723" s="130">
        <v>100000199927</v>
      </c>
      <c r="C1723" s="129">
        <v>0</v>
      </c>
      <c r="D1723" s="131" t="s">
        <v>4331</v>
      </c>
      <c r="E1723" s="131" t="s">
        <v>4332</v>
      </c>
      <c r="F1723" s="132">
        <v>12840</v>
      </c>
      <c r="G1723" s="132">
        <v>-5032.8100000000004</v>
      </c>
      <c r="H1723" s="132">
        <v>7807.19</v>
      </c>
    </row>
    <row r="1724" spans="1:8" x14ac:dyDescent="0.5">
      <c r="A1724" s="129">
        <v>27</v>
      </c>
      <c r="B1724" s="130">
        <v>100000199928</v>
      </c>
      <c r="C1724" s="129">
        <v>0</v>
      </c>
      <c r="D1724" s="131" t="s">
        <v>4331</v>
      </c>
      <c r="E1724" s="131" t="s">
        <v>4332</v>
      </c>
      <c r="F1724" s="132">
        <v>12840</v>
      </c>
      <c r="G1724" s="132">
        <v>-5032.8100000000004</v>
      </c>
      <c r="H1724" s="132">
        <v>7807.19</v>
      </c>
    </row>
    <row r="1725" spans="1:8" x14ac:dyDescent="0.5">
      <c r="A1725" s="129">
        <v>28</v>
      </c>
      <c r="B1725" s="130">
        <v>100000199929</v>
      </c>
      <c r="C1725" s="129">
        <v>0</v>
      </c>
      <c r="D1725" s="131" t="s">
        <v>4331</v>
      </c>
      <c r="E1725" s="131" t="s">
        <v>4332</v>
      </c>
      <c r="F1725" s="132">
        <v>12840</v>
      </c>
      <c r="G1725" s="132">
        <v>-5032.8100000000004</v>
      </c>
      <c r="H1725" s="132">
        <v>7807.19</v>
      </c>
    </row>
    <row r="1726" spans="1:8" x14ac:dyDescent="0.5">
      <c r="A1726" s="129">
        <v>29</v>
      </c>
      <c r="B1726" s="130">
        <v>100000199930</v>
      </c>
      <c r="C1726" s="129">
        <v>0</v>
      </c>
      <c r="D1726" s="131" t="s">
        <v>4331</v>
      </c>
      <c r="E1726" s="131" t="s">
        <v>4332</v>
      </c>
      <c r="F1726" s="132">
        <v>12840</v>
      </c>
      <c r="G1726" s="132">
        <v>-5032.8100000000004</v>
      </c>
      <c r="H1726" s="132">
        <v>7807.19</v>
      </c>
    </row>
    <row r="1727" spans="1:8" x14ac:dyDescent="0.5">
      <c r="A1727" s="129">
        <v>30</v>
      </c>
      <c r="B1727" s="130">
        <v>100000199931</v>
      </c>
      <c r="C1727" s="129">
        <v>0</v>
      </c>
      <c r="D1727" s="131" t="s">
        <v>4331</v>
      </c>
      <c r="E1727" s="131" t="s">
        <v>4332</v>
      </c>
      <c r="F1727" s="132">
        <v>12840</v>
      </c>
      <c r="G1727" s="132">
        <v>-5032.8100000000004</v>
      </c>
      <c r="H1727" s="132">
        <v>7807.19</v>
      </c>
    </row>
    <row r="1728" spans="1:8" x14ac:dyDescent="0.5">
      <c r="A1728" s="129">
        <v>31</v>
      </c>
      <c r="B1728" s="130">
        <v>100000199932</v>
      </c>
      <c r="C1728" s="129">
        <v>0</v>
      </c>
      <c r="D1728" s="131" t="s">
        <v>4331</v>
      </c>
      <c r="E1728" s="131" t="s">
        <v>4332</v>
      </c>
      <c r="F1728" s="132">
        <v>12840</v>
      </c>
      <c r="G1728" s="132">
        <v>-5032.8100000000004</v>
      </c>
      <c r="H1728" s="132">
        <v>7807.19</v>
      </c>
    </row>
    <row r="1729" spans="1:8" x14ac:dyDescent="0.5">
      <c r="A1729" s="129">
        <v>32</v>
      </c>
      <c r="B1729" s="130">
        <v>100000199933</v>
      </c>
      <c r="C1729" s="129">
        <v>0</v>
      </c>
      <c r="D1729" s="131" t="s">
        <v>4331</v>
      </c>
      <c r="E1729" s="131" t="s">
        <v>4332</v>
      </c>
      <c r="F1729" s="132">
        <v>12840</v>
      </c>
      <c r="G1729" s="132">
        <v>-5032.8100000000004</v>
      </c>
      <c r="H1729" s="132">
        <v>7807.19</v>
      </c>
    </row>
    <row r="1730" spans="1:8" x14ac:dyDescent="0.5">
      <c r="A1730" s="129">
        <v>33</v>
      </c>
      <c r="B1730" s="130">
        <v>100000199934</v>
      </c>
      <c r="C1730" s="129">
        <v>0</v>
      </c>
      <c r="D1730" s="131" t="s">
        <v>4331</v>
      </c>
      <c r="E1730" s="131" t="s">
        <v>4332</v>
      </c>
      <c r="F1730" s="132">
        <v>12840</v>
      </c>
      <c r="G1730" s="132">
        <v>-5032.8100000000004</v>
      </c>
      <c r="H1730" s="132">
        <v>7807.19</v>
      </c>
    </row>
    <row r="1731" spans="1:8" x14ac:dyDescent="0.5">
      <c r="A1731" s="129">
        <v>34</v>
      </c>
      <c r="B1731" s="130">
        <v>100000199935</v>
      </c>
      <c r="C1731" s="129">
        <v>0</v>
      </c>
      <c r="D1731" s="131" t="s">
        <v>4331</v>
      </c>
      <c r="E1731" s="131" t="s">
        <v>4332</v>
      </c>
      <c r="F1731" s="132">
        <v>12840</v>
      </c>
      <c r="G1731" s="132">
        <v>-5032.8100000000004</v>
      </c>
      <c r="H1731" s="132">
        <v>7807.19</v>
      </c>
    </row>
    <row r="1732" spans="1:8" x14ac:dyDescent="0.5">
      <c r="A1732" s="129">
        <v>35</v>
      </c>
      <c r="B1732" s="130">
        <v>100000199936</v>
      </c>
      <c r="C1732" s="129">
        <v>0</v>
      </c>
      <c r="D1732" s="131" t="s">
        <v>4331</v>
      </c>
      <c r="E1732" s="131" t="s">
        <v>4332</v>
      </c>
      <c r="F1732" s="132">
        <v>12840</v>
      </c>
      <c r="G1732" s="132">
        <v>-5032.8100000000004</v>
      </c>
      <c r="H1732" s="132">
        <v>7807.19</v>
      </c>
    </row>
    <row r="1733" spans="1:8" x14ac:dyDescent="0.5">
      <c r="A1733" s="129">
        <v>36</v>
      </c>
      <c r="B1733" s="130">
        <v>100000199937</v>
      </c>
      <c r="C1733" s="129">
        <v>0</v>
      </c>
      <c r="D1733" s="131" t="s">
        <v>4331</v>
      </c>
      <c r="E1733" s="131" t="s">
        <v>4332</v>
      </c>
      <c r="F1733" s="132">
        <v>12840</v>
      </c>
      <c r="G1733" s="132">
        <v>-5032.8100000000004</v>
      </c>
      <c r="H1733" s="132">
        <v>7807.19</v>
      </c>
    </row>
    <row r="1734" spans="1:8" x14ac:dyDescent="0.5">
      <c r="A1734" s="129">
        <v>37</v>
      </c>
      <c r="B1734" s="130">
        <v>100000199938</v>
      </c>
      <c r="C1734" s="129">
        <v>0</v>
      </c>
      <c r="D1734" s="131" t="s">
        <v>4331</v>
      </c>
      <c r="E1734" s="131" t="s">
        <v>4332</v>
      </c>
      <c r="F1734" s="132">
        <v>12840</v>
      </c>
      <c r="G1734" s="132">
        <v>-5032.8100000000004</v>
      </c>
      <c r="H1734" s="132">
        <v>7807.19</v>
      </c>
    </row>
    <row r="1735" spans="1:8" x14ac:dyDescent="0.5">
      <c r="A1735" s="129">
        <v>38</v>
      </c>
      <c r="B1735" s="130">
        <v>100000199939</v>
      </c>
      <c r="C1735" s="129">
        <v>0</v>
      </c>
      <c r="D1735" s="131" t="s">
        <v>4331</v>
      </c>
      <c r="E1735" s="131" t="s">
        <v>4332</v>
      </c>
      <c r="F1735" s="132">
        <v>12840</v>
      </c>
      <c r="G1735" s="132">
        <v>-5032.8100000000004</v>
      </c>
      <c r="H1735" s="132">
        <v>7807.19</v>
      </c>
    </row>
    <row r="1736" spans="1:8" x14ac:dyDescent="0.5">
      <c r="A1736" s="129">
        <v>39</v>
      </c>
      <c r="B1736" s="130">
        <v>100000199940</v>
      </c>
      <c r="C1736" s="129">
        <v>0</v>
      </c>
      <c r="D1736" s="131" t="s">
        <v>4331</v>
      </c>
      <c r="E1736" s="131" t="s">
        <v>4332</v>
      </c>
      <c r="F1736" s="132">
        <v>12840</v>
      </c>
      <c r="G1736" s="132">
        <v>-5032.8100000000004</v>
      </c>
      <c r="H1736" s="132">
        <v>7807.19</v>
      </c>
    </row>
    <row r="1737" spans="1:8" x14ac:dyDescent="0.5">
      <c r="A1737" s="129">
        <v>40</v>
      </c>
      <c r="B1737" s="130">
        <v>100000199941</v>
      </c>
      <c r="C1737" s="129">
        <v>0</v>
      </c>
      <c r="D1737" s="131" t="s">
        <v>4331</v>
      </c>
      <c r="E1737" s="131" t="s">
        <v>4332</v>
      </c>
      <c r="F1737" s="132">
        <v>12840</v>
      </c>
      <c r="G1737" s="132">
        <v>-5032.8100000000004</v>
      </c>
      <c r="H1737" s="132">
        <v>7807.19</v>
      </c>
    </row>
    <row r="1738" spans="1:8" x14ac:dyDescent="0.5">
      <c r="A1738" s="129">
        <v>41</v>
      </c>
      <c r="B1738" s="130">
        <v>100000199942</v>
      </c>
      <c r="C1738" s="129">
        <v>0</v>
      </c>
      <c r="D1738" s="131" t="s">
        <v>4331</v>
      </c>
      <c r="E1738" s="131" t="s">
        <v>4332</v>
      </c>
      <c r="F1738" s="132">
        <v>12840</v>
      </c>
      <c r="G1738" s="132">
        <v>-5032.8100000000004</v>
      </c>
      <c r="H1738" s="132">
        <v>7807.19</v>
      </c>
    </row>
    <row r="1739" spans="1:8" x14ac:dyDescent="0.5">
      <c r="A1739" s="129">
        <v>42</v>
      </c>
      <c r="B1739" s="130">
        <v>100000199943</v>
      </c>
      <c r="C1739" s="129">
        <v>0</v>
      </c>
      <c r="D1739" s="131" t="s">
        <v>4331</v>
      </c>
      <c r="E1739" s="131" t="s">
        <v>4332</v>
      </c>
      <c r="F1739" s="132">
        <v>12840</v>
      </c>
      <c r="G1739" s="132">
        <v>-5032.8100000000004</v>
      </c>
      <c r="H1739" s="132">
        <v>7807.19</v>
      </c>
    </row>
    <row r="1740" spans="1:8" x14ac:dyDescent="0.5">
      <c r="A1740" s="129">
        <v>43</v>
      </c>
      <c r="B1740" s="130">
        <v>100000199944</v>
      </c>
      <c r="C1740" s="129">
        <v>0</v>
      </c>
      <c r="D1740" s="131" t="s">
        <v>4331</v>
      </c>
      <c r="E1740" s="131" t="s">
        <v>4332</v>
      </c>
      <c r="F1740" s="132">
        <v>12840</v>
      </c>
      <c r="G1740" s="132">
        <v>-5032.8100000000004</v>
      </c>
      <c r="H1740" s="132">
        <v>7807.19</v>
      </c>
    </row>
    <row r="1741" spans="1:8" x14ac:dyDescent="0.5">
      <c r="A1741" s="129">
        <v>44</v>
      </c>
      <c r="B1741" s="130">
        <v>100000199945</v>
      </c>
      <c r="C1741" s="129">
        <v>0</v>
      </c>
      <c r="D1741" s="131" t="s">
        <v>4331</v>
      </c>
      <c r="E1741" s="131" t="s">
        <v>4332</v>
      </c>
      <c r="F1741" s="132">
        <v>12840</v>
      </c>
      <c r="G1741" s="132">
        <v>-5032.8100000000004</v>
      </c>
      <c r="H1741" s="132">
        <v>7807.19</v>
      </c>
    </row>
    <row r="1742" spans="1:8" x14ac:dyDescent="0.5">
      <c r="A1742" s="129">
        <v>45</v>
      </c>
      <c r="B1742" s="130">
        <v>100000199946</v>
      </c>
      <c r="C1742" s="129">
        <v>0</v>
      </c>
      <c r="D1742" s="131" t="s">
        <v>4331</v>
      </c>
      <c r="E1742" s="131" t="s">
        <v>4332</v>
      </c>
      <c r="F1742" s="132">
        <v>12840</v>
      </c>
      <c r="G1742" s="132">
        <v>-5032.8100000000004</v>
      </c>
      <c r="H1742" s="132">
        <v>7807.19</v>
      </c>
    </row>
    <row r="1743" spans="1:8" x14ac:dyDescent="0.5">
      <c r="A1743" s="129">
        <v>46</v>
      </c>
      <c r="B1743" s="130">
        <v>100000199947</v>
      </c>
      <c r="C1743" s="129">
        <v>0</v>
      </c>
      <c r="D1743" s="131" t="s">
        <v>4331</v>
      </c>
      <c r="E1743" s="131" t="s">
        <v>4332</v>
      </c>
      <c r="F1743" s="132">
        <v>12840</v>
      </c>
      <c r="G1743" s="132">
        <v>-5032.8100000000004</v>
      </c>
      <c r="H1743" s="132">
        <v>7807.19</v>
      </c>
    </row>
    <row r="1744" spans="1:8" x14ac:dyDescent="0.5">
      <c r="A1744" s="129">
        <v>47</v>
      </c>
      <c r="B1744" s="130">
        <v>100000199948</v>
      </c>
      <c r="C1744" s="129">
        <v>0</v>
      </c>
      <c r="D1744" s="131" t="s">
        <v>4331</v>
      </c>
      <c r="E1744" s="131" t="s">
        <v>4332</v>
      </c>
      <c r="F1744" s="132">
        <v>12840</v>
      </c>
      <c r="G1744" s="132">
        <v>-5032.8100000000004</v>
      </c>
      <c r="H1744" s="132">
        <v>7807.19</v>
      </c>
    </row>
    <row r="1745" spans="1:8" x14ac:dyDescent="0.5">
      <c r="A1745" s="129">
        <v>48</v>
      </c>
      <c r="B1745" s="130">
        <v>100000199949</v>
      </c>
      <c r="C1745" s="129">
        <v>0</v>
      </c>
      <c r="D1745" s="131" t="s">
        <v>4331</v>
      </c>
      <c r="E1745" s="131" t="s">
        <v>4332</v>
      </c>
      <c r="F1745" s="132">
        <v>12840</v>
      </c>
      <c r="G1745" s="132">
        <v>-5032.8100000000004</v>
      </c>
      <c r="H1745" s="132">
        <v>7807.19</v>
      </c>
    </row>
    <row r="1746" spans="1:8" x14ac:dyDescent="0.5">
      <c r="A1746" s="129">
        <v>49</v>
      </c>
      <c r="B1746" s="130">
        <v>100000199950</v>
      </c>
      <c r="C1746" s="129">
        <v>0</v>
      </c>
      <c r="D1746" s="131" t="s">
        <v>4331</v>
      </c>
      <c r="E1746" s="131" t="s">
        <v>4332</v>
      </c>
      <c r="F1746" s="132">
        <v>12840</v>
      </c>
      <c r="G1746" s="132">
        <v>-5032.8100000000004</v>
      </c>
      <c r="H1746" s="132">
        <v>7807.19</v>
      </c>
    </row>
    <row r="1747" spans="1:8" x14ac:dyDescent="0.5">
      <c r="A1747" s="129">
        <v>50</v>
      </c>
      <c r="B1747" s="130">
        <v>100000199951</v>
      </c>
      <c r="C1747" s="129">
        <v>0</v>
      </c>
      <c r="D1747" s="131" t="s">
        <v>4331</v>
      </c>
      <c r="E1747" s="131" t="s">
        <v>4332</v>
      </c>
      <c r="F1747" s="132">
        <v>12840</v>
      </c>
      <c r="G1747" s="132">
        <v>-5032.8100000000004</v>
      </c>
      <c r="H1747" s="132">
        <v>7807.19</v>
      </c>
    </row>
    <row r="1748" spans="1:8" x14ac:dyDescent="0.5">
      <c r="A1748" s="129">
        <v>51</v>
      </c>
      <c r="B1748" s="130">
        <v>100000199952</v>
      </c>
      <c r="C1748" s="129">
        <v>0</v>
      </c>
      <c r="D1748" s="131" t="s">
        <v>4331</v>
      </c>
      <c r="E1748" s="131" t="s">
        <v>4332</v>
      </c>
      <c r="F1748" s="132">
        <v>12840</v>
      </c>
      <c r="G1748" s="132">
        <v>-5032.8100000000004</v>
      </c>
      <c r="H1748" s="132">
        <v>7807.19</v>
      </c>
    </row>
    <row r="1749" spans="1:8" x14ac:dyDescent="0.5">
      <c r="A1749" s="129">
        <v>52</v>
      </c>
      <c r="B1749" s="130">
        <v>100000199953</v>
      </c>
      <c r="C1749" s="129">
        <v>0</v>
      </c>
      <c r="D1749" s="131" t="s">
        <v>4331</v>
      </c>
      <c r="E1749" s="131" t="s">
        <v>4332</v>
      </c>
      <c r="F1749" s="132">
        <v>12840</v>
      </c>
      <c r="G1749" s="132">
        <v>-5032.8100000000004</v>
      </c>
      <c r="H1749" s="132">
        <v>7807.19</v>
      </c>
    </row>
    <row r="1750" spans="1:8" x14ac:dyDescent="0.5">
      <c r="A1750" s="129">
        <v>53</v>
      </c>
      <c r="B1750" s="130">
        <v>100000199954</v>
      </c>
      <c r="C1750" s="129">
        <v>0</v>
      </c>
      <c r="D1750" s="131" t="s">
        <v>4331</v>
      </c>
      <c r="E1750" s="131" t="s">
        <v>4332</v>
      </c>
      <c r="F1750" s="132">
        <v>12840</v>
      </c>
      <c r="G1750" s="132">
        <v>-5032.8100000000004</v>
      </c>
      <c r="H1750" s="132">
        <v>7807.19</v>
      </c>
    </row>
    <row r="1751" spans="1:8" x14ac:dyDescent="0.5">
      <c r="A1751" s="129">
        <v>54</v>
      </c>
      <c r="B1751" s="130">
        <v>100000199955</v>
      </c>
      <c r="C1751" s="129">
        <v>0</v>
      </c>
      <c r="D1751" s="131" t="s">
        <v>4331</v>
      </c>
      <c r="E1751" s="131" t="s">
        <v>4332</v>
      </c>
      <c r="F1751" s="132">
        <v>12840</v>
      </c>
      <c r="G1751" s="132">
        <v>-5032.8100000000004</v>
      </c>
      <c r="H1751" s="132">
        <v>7807.19</v>
      </c>
    </row>
    <row r="1752" spans="1:8" x14ac:dyDescent="0.5">
      <c r="A1752" s="129">
        <v>55</v>
      </c>
      <c r="B1752" s="130">
        <v>100000199956</v>
      </c>
      <c r="C1752" s="129">
        <v>0</v>
      </c>
      <c r="D1752" s="131" t="s">
        <v>4331</v>
      </c>
      <c r="E1752" s="131" t="s">
        <v>4332</v>
      </c>
      <c r="F1752" s="132">
        <v>12840</v>
      </c>
      <c r="G1752" s="132">
        <v>-5032.8100000000004</v>
      </c>
      <c r="H1752" s="132">
        <v>7807.19</v>
      </c>
    </row>
    <row r="1753" spans="1:8" x14ac:dyDescent="0.5">
      <c r="A1753" s="129">
        <v>56</v>
      </c>
      <c r="B1753" s="130">
        <v>100000199957</v>
      </c>
      <c r="C1753" s="129">
        <v>0</v>
      </c>
      <c r="D1753" s="131" t="s">
        <v>4331</v>
      </c>
      <c r="E1753" s="131" t="s">
        <v>4332</v>
      </c>
      <c r="F1753" s="132">
        <v>12840</v>
      </c>
      <c r="G1753" s="132">
        <v>-5032.8100000000004</v>
      </c>
      <c r="H1753" s="132">
        <v>7807.19</v>
      </c>
    </row>
    <row r="1754" spans="1:8" x14ac:dyDescent="0.5">
      <c r="A1754" s="129">
        <v>57</v>
      </c>
      <c r="B1754" s="130">
        <v>100000199958</v>
      </c>
      <c r="C1754" s="129">
        <v>0</v>
      </c>
      <c r="D1754" s="131" t="s">
        <v>4331</v>
      </c>
      <c r="E1754" s="131" t="s">
        <v>4332</v>
      </c>
      <c r="F1754" s="132">
        <v>12840</v>
      </c>
      <c r="G1754" s="132">
        <v>-5032.8100000000004</v>
      </c>
      <c r="H1754" s="132">
        <v>7807.19</v>
      </c>
    </row>
    <row r="1755" spans="1:8" x14ac:dyDescent="0.5">
      <c r="A1755" s="129">
        <v>58</v>
      </c>
      <c r="B1755" s="130">
        <v>100000199959</v>
      </c>
      <c r="C1755" s="129">
        <v>0</v>
      </c>
      <c r="D1755" s="131" t="s">
        <v>4331</v>
      </c>
      <c r="E1755" s="131" t="s">
        <v>4332</v>
      </c>
      <c r="F1755" s="132">
        <v>12840</v>
      </c>
      <c r="G1755" s="132">
        <v>-5032.8100000000004</v>
      </c>
      <c r="H1755" s="132">
        <v>7807.19</v>
      </c>
    </row>
    <row r="1756" spans="1:8" x14ac:dyDescent="0.5">
      <c r="A1756" s="129">
        <v>59</v>
      </c>
      <c r="B1756" s="130">
        <v>100000199960</v>
      </c>
      <c r="C1756" s="129">
        <v>0</v>
      </c>
      <c r="D1756" s="131" t="s">
        <v>4331</v>
      </c>
      <c r="E1756" s="131" t="s">
        <v>4332</v>
      </c>
      <c r="F1756" s="132">
        <v>12840</v>
      </c>
      <c r="G1756" s="132">
        <v>-5032.8100000000004</v>
      </c>
      <c r="H1756" s="132">
        <v>7807.19</v>
      </c>
    </row>
    <row r="1757" spans="1:8" x14ac:dyDescent="0.5">
      <c r="A1757" s="129">
        <v>60</v>
      </c>
      <c r="B1757" s="130">
        <v>100000199961</v>
      </c>
      <c r="C1757" s="129">
        <v>0</v>
      </c>
      <c r="D1757" s="131" t="s">
        <v>4331</v>
      </c>
      <c r="E1757" s="131" t="s">
        <v>4332</v>
      </c>
      <c r="F1757" s="132">
        <v>12840</v>
      </c>
      <c r="G1757" s="132">
        <v>-5032.8100000000004</v>
      </c>
      <c r="H1757" s="132">
        <v>7807.19</v>
      </c>
    </row>
    <row r="1758" spans="1:8" x14ac:dyDescent="0.5">
      <c r="A1758" s="129">
        <v>61</v>
      </c>
      <c r="B1758" s="130">
        <v>100000199962</v>
      </c>
      <c r="C1758" s="129">
        <v>0</v>
      </c>
      <c r="D1758" s="131" t="s">
        <v>4331</v>
      </c>
      <c r="E1758" s="131" t="s">
        <v>4332</v>
      </c>
      <c r="F1758" s="132">
        <v>12840</v>
      </c>
      <c r="G1758" s="132">
        <v>-5032.8100000000004</v>
      </c>
      <c r="H1758" s="132">
        <v>7807.19</v>
      </c>
    </row>
    <row r="1759" spans="1:8" x14ac:dyDescent="0.5">
      <c r="A1759" s="129">
        <v>62</v>
      </c>
      <c r="B1759" s="130">
        <v>100000199963</v>
      </c>
      <c r="C1759" s="129">
        <v>0</v>
      </c>
      <c r="D1759" s="131" t="s">
        <v>4331</v>
      </c>
      <c r="E1759" s="131" t="s">
        <v>4332</v>
      </c>
      <c r="F1759" s="132">
        <v>12840</v>
      </c>
      <c r="G1759" s="132">
        <v>-5032.8100000000004</v>
      </c>
      <c r="H1759" s="132">
        <v>7807.19</v>
      </c>
    </row>
    <row r="1760" spans="1:8" x14ac:dyDescent="0.5">
      <c r="A1760" s="129">
        <v>63</v>
      </c>
      <c r="B1760" s="130">
        <v>100000199964</v>
      </c>
      <c r="C1760" s="129">
        <v>0</v>
      </c>
      <c r="D1760" s="131" t="s">
        <v>4331</v>
      </c>
      <c r="E1760" s="131" t="s">
        <v>4332</v>
      </c>
      <c r="F1760" s="132">
        <v>12840</v>
      </c>
      <c r="G1760" s="132">
        <v>-5032.8100000000004</v>
      </c>
      <c r="H1760" s="132">
        <v>7807.19</v>
      </c>
    </row>
    <row r="1761" spans="1:8" x14ac:dyDescent="0.5">
      <c r="A1761" s="129">
        <v>64</v>
      </c>
      <c r="B1761" s="130">
        <v>100000199965</v>
      </c>
      <c r="C1761" s="129">
        <v>0</v>
      </c>
      <c r="D1761" s="131" t="s">
        <v>4331</v>
      </c>
      <c r="E1761" s="131" t="s">
        <v>4332</v>
      </c>
      <c r="F1761" s="132">
        <v>12840</v>
      </c>
      <c r="G1761" s="132">
        <v>-5032.8100000000004</v>
      </c>
      <c r="H1761" s="132">
        <v>7807.19</v>
      </c>
    </row>
    <row r="1762" spans="1:8" x14ac:dyDescent="0.5">
      <c r="A1762" s="129">
        <v>65</v>
      </c>
      <c r="B1762" s="130">
        <v>100000199966</v>
      </c>
      <c r="C1762" s="129">
        <v>0</v>
      </c>
      <c r="D1762" s="131" t="s">
        <v>4331</v>
      </c>
      <c r="E1762" s="131" t="s">
        <v>4332</v>
      </c>
      <c r="F1762" s="132">
        <v>12840</v>
      </c>
      <c r="G1762" s="132">
        <v>-5032.8100000000004</v>
      </c>
      <c r="H1762" s="132">
        <v>7807.19</v>
      </c>
    </row>
    <row r="1763" spans="1:8" x14ac:dyDescent="0.5">
      <c r="A1763" s="129">
        <v>66</v>
      </c>
      <c r="B1763" s="130">
        <v>100000199967</v>
      </c>
      <c r="C1763" s="129">
        <v>0</v>
      </c>
      <c r="D1763" s="131" t="s">
        <v>4331</v>
      </c>
      <c r="E1763" s="131" t="s">
        <v>4332</v>
      </c>
      <c r="F1763" s="132">
        <v>12840</v>
      </c>
      <c r="G1763" s="132">
        <v>-5032.8100000000004</v>
      </c>
      <c r="H1763" s="132">
        <v>7807.19</v>
      </c>
    </row>
    <row r="1764" spans="1:8" x14ac:dyDescent="0.5">
      <c r="A1764" s="129">
        <v>67</v>
      </c>
      <c r="B1764" s="130">
        <v>100000199968</v>
      </c>
      <c r="C1764" s="129">
        <v>0</v>
      </c>
      <c r="D1764" s="131" t="s">
        <v>4331</v>
      </c>
      <c r="E1764" s="131" t="s">
        <v>4332</v>
      </c>
      <c r="F1764" s="132">
        <v>12840</v>
      </c>
      <c r="G1764" s="132">
        <v>-5032.8100000000004</v>
      </c>
      <c r="H1764" s="132">
        <v>7807.19</v>
      </c>
    </row>
    <row r="1765" spans="1:8" x14ac:dyDescent="0.5">
      <c r="A1765" s="129">
        <v>68</v>
      </c>
      <c r="B1765" s="130">
        <v>100000199969</v>
      </c>
      <c r="C1765" s="129">
        <v>0</v>
      </c>
      <c r="D1765" s="131" t="s">
        <v>4331</v>
      </c>
      <c r="E1765" s="131" t="s">
        <v>4332</v>
      </c>
      <c r="F1765" s="132">
        <v>12840</v>
      </c>
      <c r="G1765" s="132">
        <v>-5032.8100000000004</v>
      </c>
      <c r="H1765" s="132">
        <v>7807.19</v>
      </c>
    </row>
    <row r="1766" spans="1:8" x14ac:dyDescent="0.5">
      <c r="A1766" s="129">
        <v>69</v>
      </c>
      <c r="B1766" s="130">
        <v>100000199970</v>
      </c>
      <c r="C1766" s="129">
        <v>0</v>
      </c>
      <c r="D1766" s="131" t="s">
        <v>4331</v>
      </c>
      <c r="E1766" s="131" t="s">
        <v>4332</v>
      </c>
      <c r="F1766" s="132">
        <v>12840</v>
      </c>
      <c r="G1766" s="132">
        <v>-5032.8100000000004</v>
      </c>
      <c r="H1766" s="132">
        <v>7807.19</v>
      </c>
    </row>
    <row r="1767" spans="1:8" x14ac:dyDescent="0.5">
      <c r="A1767" s="129">
        <v>70</v>
      </c>
      <c r="B1767" s="130">
        <v>100000199971</v>
      </c>
      <c r="C1767" s="129">
        <v>0</v>
      </c>
      <c r="D1767" s="131" t="s">
        <v>4331</v>
      </c>
      <c r="E1767" s="131" t="s">
        <v>4332</v>
      </c>
      <c r="F1767" s="132">
        <v>12840</v>
      </c>
      <c r="G1767" s="132">
        <v>-5032.8100000000004</v>
      </c>
      <c r="H1767" s="132">
        <v>7807.19</v>
      </c>
    </row>
    <row r="1768" spans="1:8" x14ac:dyDescent="0.5">
      <c r="A1768" s="129">
        <v>71</v>
      </c>
      <c r="B1768" s="130">
        <v>100000199972</v>
      </c>
      <c r="C1768" s="129">
        <v>0</v>
      </c>
      <c r="D1768" s="131" t="s">
        <v>4331</v>
      </c>
      <c r="E1768" s="131" t="s">
        <v>4332</v>
      </c>
      <c r="F1768" s="132">
        <v>12840</v>
      </c>
      <c r="G1768" s="132">
        <v>-5032.8100000000004</v>
      </c>
      <c r="H1768" s="132">
        <v>7807.19</v>
      </c>
    </row>
    <row r="1769" spans="1:8" x14ac:dyDescent="0.5">
      <c r="A1769" s="129">
        <v>72</v>
      </c>
      <c r="B1769" s="130">
        <v>100000199973</v>
      </c>
      <c r="C1769" s="129">
        <v>0</v>
      </c>
      <c r="D1769" s="131" t="s">
        <v>4331</v>
      </c>
      <c r="E1769" s="131" t="s">
        <v>4332</v>
      </c>
      <c r="F1769" s="132">
        <v>12840</v>
      </c>
      <c r="G1769" s="132">
        <v>-5032.8100000000004</v>
      </c>
      <c r="H1769" s="132">
        <v>7807.19</v>
      </c>
    </row>
    <row r="1770" spans="1:8" x14ac:dyDescent="0.5">
      <c r="A1770" s="129">
        <v>73</v>
      </c>
      <c r="B1770" s="130">
        <v>100000199974</v>
      </c>
      <c r="C1770" s="129">
        <v>0</v>
      </c>
      <c r="D1770" s="131" t="s">
        <v>4331</v>
      </c>
      <c r="E1770" s="131" t="s">
        <v>4332</v>
      </c>
      <c r="F1770" s="132">
        <v>12840</v>
      </c>
      <c r="G1770" s="132">
        <v>-5032.8100000000004</v>
      </c>
      <c r="H1770" s="132">
        <v>7807.19</v>
      </c>
    </row>
    <row r="1771" spans="1:8" x14ac:dyDescent="0.5">
      <c r="A1771" s="129">
        <v>74</v>
      </c>
      <c r="B1771" s="130">
        <v>100000199975</v>
      </c>
      <c r="C1771" s="129">
        <v>0</v>
      </c>
      <c r="D1771" s="131" t="s">
        <v>4331</v>
      </c>
      <c r="E1771" s="131" t="s">
        <v>4332</v>
      </c>
      <c r="F1771" s="132">
        <v>12840</v>
      </c>
      <c r="G1771" s="132">
        <v>-5032.8100000000004</v>
      </c>
      <c r="H1771" s="132">
        <v>7807.19</v>
      </c>
    </row>
    <row r="1772" spans="1:8" x14ac:dyDescent="0.5">
      <c r="A1772" s="129">
        <v>75</v>
      </c>
      <c r="B1772" s="130">
        <v>100000199976</v>
      </c>
      <c r="C1772" s="129">
        <v>0</v>
      </c>
      <c r="D1772" s="131" t="s">
        <v>4331</v>
      </c>
      <c r="E1772" s="131" t="s">
        <v>4332</v>
      </c>
      <c r="F1772" s="132">
        <v>12840</v>
      </c>
      <c r="G1772" s="132">
        <v>-5032.8100000000004</v>
      </c>
      <c r="H1772" s="132">
        <v>7807.19</v>
      </c>
    </row>
    <row r="1773" spans="1:8" x14ac:dyDescent="0.5">
      <c r="A1773" s="129">
        <v>76</v>
      </c>
      <c r="B1773" s="130">
        <v>100000199977</v>
      </c>
      <c r="C1773" s="129">
        <v>0</v>
      </c>
      <c r="D1773" s="131" t="s">
        <v>4331</v>
      </c>
      <c r="E1773" s="131" t="s">
        <v>4332</v>
      </c>
      <c r="F1773" s="132">
        <v>12840</v>
      </c>
      <c r="G1773" s="132">
        <v>-5032.8100000000004</v>
      </c>
      <c r="H1773" s="132">
        <v>7807.19</v>
      </c>
    </row>
    <row r="1774" spans="1:8" x14ac:dyDescent="0.5">
      <c r="A1774" s="129">
        <v>77</v>
      </c>
      <c r="B1774" s="130">
        <v>100000199978</v>
      </c>
      <c r="C1774" s="129">
        <v>0</v>
      </c>
      <c r="D1774" s="131" t="s">
        <v>4331</v>
      </c>
      <c r="E1774" s="131" t="s">
        <v>4332</v>
      </c>
      <c r="F1774" s="132">
        <v>12840</v>
      </c>
      <c r="G1774" s="132">
        <v>-5032.8100000000004</v>
      </c>
      <c r="H1774" s="132">
        <v>7807.19</v>
      </c>
    </row>
    <row r="1775" spans="1:8" x14ac:dyDescent="0.5">
      <c r="A1775" s="129">
        <v>78</v>
      </c>
      <c r="B1775" s="130">
        <v>100000199979</v>
      </c>
      <c r="C1775" s="129">
        <v>0</v>
      </c>
      <c r="D1775" s="131" t="s">
        <v>4331</v>
      </c>
      <c r="E1775" s="131" t="s">
        <v>4332</v>
      </c>
      <c r="F1775" s="132">
        <v>12840</v>
      </c>
      <c r="G1775" s="132">
        <v>-5032.8100000000004</v>
      </c>
      <c r="H1775" s="132">
        <v>7807.19</v>
      </c>
    </row>
    <row r="1776" spans="1:8" x14ac:dyDescent="0.5">
      <c r="A1776" s="129">
        <v>79</v>
      </c>
      <c r="B1776" s="130">
        <v>100000199980</v>
      </c>
      <c r="C1776" s="129">
        <v>0</v>
      </c>
      <c r="D1776" s="131" t="s">
        <v>4331</v>
      </c>
      <c r="E1776" s="131" t="s">
        <v>4332</v>
      </c>
      <c r="F1776" s="132">
        <v>12840</v>
      </c>
      <c r="G1776" s="132">
        <v>-5032.8100000000004</v>
      </c>
      <c r="H1776" s="132">
        <v>7807.19</v>
      </c>
    </row>
    <row r="1777" spans="1:8" x14ac:dyDescent="0.5">
      <c r="A1777" s="129">
        <v>80</v>
      </c>
      <c r="B1777" s="130">
        <v>100000199981</v>
      </c>
      <c r="C1777" s="129">
        <v>0</v>
      </c>
      <c r="D1777" s="131" t="s">
        <v>4331</v>
      </c>
      <c r="E1777" s="131" t="s">
        <v>4332</v>
      </c>
      <c r="F1777" s="132">
        <v>12840</v>
      </c>
      <c r="G1777" s="132">
        <v>-5032.8100000000004</v>
      </c>
      <c r="H1777" s="132">
        <v>7807.19</v>
      </c>
    </row>
    <row r="1778" spans="1:8" x14ac:dyDescent="0.5">
      <c r="A1778" s="129">
        <v>81</v>
      </c>
      <c r="B1778" s="130">
        <v>100000199982</v>
      </c>
      <c r="C1778" s="129">
        <v>0</v>
      </c>
      <c r="D1778" s="131" t="s">
        <v>4331</v>
      </c>
      <c r="E1778" s="131" t="s">
        <v>4332</v>
      </c>
      <c r="F1778" s="132">
        <v>12840</v>
      </c>
      <c r="G1778" s="132">
        <v>-5032.8100000000004</v>
      </c>
      <c r="H1778" s="132">
        <v>7807.19</v>
      </c>
    </row>
    <row r="1779" spans="1:8" x14ac:dyDescent="0.5">
      <c r="A1779" s="129">
        <v>82</v>
      </c>
      <c r="B1779" s="130">
        <v>100000199983</v>
      </c>
      <c r="C1779" s="129">
        <v>0</v>
      </c>
      <c r="D1779" s="131" t="s">
        <v>4331</v>
      </c>
      <c r="E1779" s="131" t="s">
        <v>4332</v>
      </c>
      <c r="F1779" s="132">
        <v>12840</v>
      </c>
      <c r="G1779" s="132">
        <v>-5032.8100000000004</v>
      </c>
      <c r="H1779" s="132">
        <v>7807.19</v>
      </c>
    </row>
    <row r="1780" spans="1:8" x14ac:dyDescent="0.5">
      <c r="A1780" s="129">
        <v>83</v>
      </c>
      <c r="B1780" s="130">
        <v>100000199984</v>
      </c>
      <c r="C1780" s="129">
        <v>0</v>
      </c>
      <c r="D1780" s="131" t="s">
        <v>4331</v>
      </c>
      <c r="E1780" s="131" t="s">
        <v>4332</v>
      </c>
      <c r="F1780" s="132">
        <v>12840</v>
      </c>
      <c r="G1780" s="132">
        <v>-5032.8100000000004</v>
      </c>
      <c r="H1780" s="132">
        <v>7807.19</v>
      </c>
    </row>
    <row r="1781" spans="1:8" x14ac:dyDescent="0.5">
      <c r="A1781" s="129">
        <v>84</v>
      </c>
      <c r="B1781" s="130">
        <v>100000199985</v>
      </c>
      <c r="C1781" s="129">
        <v>0</v>
      </c>
      <c r="D1781" s="131" t="s">
        <v>4331</v>
      </c>
      <c r="E1781" s="131" t="s">
        <v>4332</v>
      </c>
      <c r="F1781" s="132">
        <v>12840</v>
      </c>
      <c r="G1781" s="132">
        <v>-5032.8100000000004</v>
      </c>
      <c r="H1781" s="132">
        <v>7807.19</v>
      </c>
    </row>
    <row r="1782" spans="1:8" x14ac:dyDescent="0.5">
      <c r="A1782" s="129">
        <v>85</v>
      </c>
      <c r="B1782" s="130">
        <v>100000199986</v>
      </c>
      <c r="C1782" s="129">
        <v>0</v>
      </c>
      <c r="D1782" s="131" t="s">
        <v>4331</v>
      </c>
      <c r="E1782" s="131" t="s">
        <v>4332</v>
      </c>
      <c r="F1782" s="132">
        <v>12840</v>
      </c>
      <c r="G1782" s="132">
        <v>-5032.8100000000004</v>
      </c>
      <c r="H1782" s="132">
        <v>7807.19</v>
      </c>
    </row>
    <row r="1783" spans="1:8" x14ac:dyDescent="0.5">
      <c r="A1783" s="129">
        <v>86</v>
      </c>
      <c r="B1783" s="130">
        <v>100000199987</v>
      </c>
      <c r="C1783" s="129">
        <v>0</v>
      </c>
      <c r="D1783" s="131" t="s">
        <v>4331</v>
      </c>
      <c r="E1783" s="131" t="s">
        <v>4332</v>
      </c>
      <c r="F1783" s="132">
        <v>12840</v>
      </c>
      <c r="G1783" s="132">
        <v>-5032.8100000000004</v>
      </c>
      <c r="H1783" s="132">
        <v>7807.19</v>
      </c>
    </row>
    <row r="1784" spans="1:8" x14ac:dyDescent="0.5">
      <c r="A1784" s="129">
        <v>87</v>
      </c>
      <c r="B1784" s="130">
        <v>100000199988</v>
      </c>
      <c r="C1784" s="129">
        <v>0</v>
      </c>
      <c r="D1784" s="131" t="s">
        <v>4331</v>
      </c>
      <c r="E1784" s="131" t="s">
        <v>4332</v>
      </c>
      <c r="F1784" s="132">
        <v>12840</v>
      </c>
      <c r="G1784" s="132">
        <v>-5032.8100000000004</v>
      </c>
      <c r="H1784" s="132">
        <v>7807.19</v>
      </c>
    </row>
    <row r="1785" spans="1:8" x14ac:dyDescent="0.5">
      <c r="A1785" s="129">
        <v>88</v>
      </c>
      <c r="B1785" s="130">
        <v>100000199989</v>
      </c>
      <c r="C1785" s="129">
        <v>0</v>
      </c>
      <c r="D1785" s="131" t="s">
        <v>4331</v>
      </c>
      <c r="E1785" s="131" t="s">
        <v>4332</v>
      </c>
      <c r="F1785" s="132">
        <v>12840</v>
      </c>
      <c r="G1785" s="132">
        <v>-5032.8100000000004</v>
      </c>
      <c r="H1785" s="132">
        <v>7807.19</v>
      </c>
    </row>
    <row r="1786" spans="1:8" x14ac:dyDescent="0.5">
      <c r="A1786" s="129">
        <v>89</v>
      </c>
      <c r="B1786" s="130">
        <v>100000199990</v>
      </c>
      <c r="C1786" s="129">
        <v>0</v>
      </c>
      <c r="D1786" s="131" t="s">
        <v>4331</v>
      </c>
      <c r="E1786" s="131" t="s">
        <v>4332</v>
      </c>
      <c r="F1786" s="132">
        <v>12840</v>
      </c>
      <c r="G1786" s="132">
        <v>-5032.8100000000004</v>
      </c>
      <c r="H1786" s="132">
        <v>7807.19</v>
      </c>
    </row>
    <row r="1787" spans="1:8" x14ac:dyDescent="0.5">
      <c r="A1787" s="129">
        <v>90</v>
      </c>
      <c r="B1787" s="130">
        <v>100000199991</v>
      </c>
      <c r="C1787" s="129">
        <v>0</v>
      </c>
      <c r="D1787" s="131" t="s">
        <v>4331</v>
      </c>
      <c r="E1787" s="131" t="s">
        <v>4332</v>
      </c>
      <c r="F1787" s="132">
        <v>12840</v>
      </c>
      <c r="G1787" s="132">
        <v>-5032.8100000000004</v>
      </c>
      <c r="H1787" s="132">
        <v>7807.19</v>
      </c>
    </row>
    <row r="1788" spans="1:8" x14ac:dyDescent="0.5">
      <c r="A1788" s="129">
        <v>91</v>
      </c>
      <c r="B1788" s="130">
        <v>100000199992</v>
      </c>
      <c r="C1788" s="129">
        <v>0</v>
      </c>
      <c r="D1788" s="131" t="s">
        <v>4331</v>
      </c>
      <c r="E1788" s="131" t="s">
        <v>4332</v>
      </c>
      <c r="F1788" s="132">
        <v>12840</v>
      </c>
      <c r="G1788" s="132">
        <v>-5032.8100000000004</v>
      </c>
      <c r="H1788" s="132">
        <v>7807.19</v>
      </c>
    </row>
    <row r="1789" spans="1:8" x14ac:dyDescent="0.5">
      <c r="A1789" s="129">
        <v>92</v>
      </c>
      <c r="B1789" s="130">
        <v>100000199993</v>
      </c>
      <c r="C1789" s="129">
        <v>0</v>
      </c>
      <c r="D1789" s="131" t="s">
        <v>4331</v>
      </c>
      <c r="E1789" s="131" t="s">
        <v>4332</v>
      </c>
      <c r="F1789" s="132">
        <v>12840</v>
      </c>
      <c r="G1789" s="132">
        <v>-5032.8100000000004</v>
      </c>
      <c r="H1789" s="132">
        <v>7807.19</v>
      </c>
    </row>
    <row r="1790" spans="1:8" x14ac:dyDescent="0.5">
      <c r="A1790" s="129">
        <v>93</v>
      </c>
      <c r="B1790" s="130">
        <v>100000199994</v>
      </c>
      <c r="C1790" s="129">
        <v>0</v>
      </c>
      <c r="D1790" s="131" t="s">
        <v>4331</v>
      </c>
      <c r="E1790" s="131" t="s">
        <v>4332</v>
      </c>
      <c r="F1790" s="132">
        <v>12840</v>
      </c>
      <c r="G1790" s="132">
        <v>-5032.8100000000004</v>
      </c>
      <c r="H1790" s="132">
        <v>7807.19</v>
      </c>
    </row>
    <row r="1791" spans="1:8" x14ac:dyDescent="0.5">
      <c r="A1791" s="129">
        <v>94</v>
      </c>
      <c r="B1791" s="130">
        <v>100000199995</v>
      </c>
      <c r="C1791" s="129">
        <v>0</v>
      </c>
      <c r="D1791" s="131" t="s">
        <v>4331</v>
      </c>
      <c r="E1791" s="131" t="s">
        <v>4332</v>
      </c>
      <c r="F1791" s="132">
        <v>12840</v>
      </c>
      <c r="G1791" s="132">
        <v>-5032.8100000000004</v>
      </c>
      <c r="H1791" s="132">
        <v>7807.19</v>
      </c>
    </row>
    <row r="1792" spans="1:8" x14ac:dyDescent="0.5">
      <c r="A1792" s="129">
        <v>95</v>
      </c>
      <c r="B1792" s="130">
        <v>100000199996</v>
      </c>
      <c r="C1792" s="129">
        <v>0</v>
      </c>
      <c r="D1792" s="131" t="s">
        <v>4331</v>
      </c>
      <c r="E1792" s="131" t="s">
        <v>4332</v>
      </c>
      <c r="F1792" s="132">
        <v>12840</v>
      </c>
      <c r="G1792" s="132">
        <v>-5032.8100000000004</v>
      </c>
      <c r="H1792" s="132">
        <v>7807.19</v>
      </c>
    </row>
    <row r="1793" spans="1:8" x14ac:dyDescent="0.5">
      <c r="A1793" s="129">
        <v>96</v>
      </c>
      <c r="B1793" s="130">
        <v>100000199997</v>
      </c>
      <c r="C1793" s="129">
        <v>0</v>
      </c>
      <c r="D1793" s="131" t="s">
        <v>4331</v>
      </c>
      <c r="E1793" s="131" t="s">
        <v>4332</v>
      </c>
      <c r="F1793" s="132">
        <v>12840</v>
      </c>
      <c r="G1793" s="132">
        <v>-5032.8100000000004</v>
      </c>
      <c r="H1793" s="132">
        <v>7807.19</v>
      </c>
    </row>
    <row r="1794" spans="1:8" x14ac:dyDescent="0.5">
      <c r="A1794" s="129">
        <v>97</v>
      </c>
      <c r="B1794" s="130">
        <v>100000199998</v>
      </c>
      <c r="C1794" s="129">
        <v>0</v>
      </c>
      <c r="D1794" s="131" t="s">
        <v>4331</v>
      </c>
      <c r="E1794" s="131" t="s">
        <v>4332</v>
      </c>
      <c r="F1794" s="132">
        <v>12840</v>
      </c>
      <c r="G1794" s="132">
        <v>-5032.8100000000004</v>
      </c>
      <c r="H1794" s="132">
        <v>7807.19</v>
      </c>
    </row>
    <row r="1795" spans="1:8" x14ac:dyDescent="0.5">
      <c r="A1795" s="129">
        <v>98</v>
      </c>
      <c r="B1795" s="130">
        <v>100000199999</v>
      </c>
      <c r="C1795" s="129">
        <v>0</v>
      </c>
      <c r="D1795" s="131" t="s">
        <v>4331</v>
      </c>
      <c r="E1795" s="131" t="s">
        <v>4332</v>
      </c>
      <c r="F1795" s="132">
        <v>12840</v>
      </c>
      <c r="G1795" s="132">
        <v>-5032.8100000000004</v>
      </c>
      <c r="H1795" s="132">
        <v>7807.19</v>
      </c>
    </row>
    <row r="1796" spans="1:8" x14ac:dyDescent="0.5">
      <c r="A1796" s="129">
        <v>99</v>
      </c>
      <c r="B1796" s="130">
        <v>100000200000</v>
      </c>
      <c r="C1796" s="129">
        <v>0</v>
      </c>
      <c r="D1796" s="131" t="s">
        <v>4331</v>
      </c>
      <c r="E1796" s="131" t="s">
        <v>4332</v>
      </c>
      <c r="F1796" s="132">
        <v>12840</v>
      </c>
      <c r="G1796" s="132">
        <v>-5032.8100000000004</v>
      </c>
      <c r="H1796" s="132">
        <v>7807.19</v>
      </c>
    </row>
    <row r="1797" spans="1:8" x14ac:dyDescent="0.5">
      <c r="A1797" s="129">
        <v>100</v>
      </c>
      <c r="B1797" s="130">
        <v>100000200001</v>
      </c>
      <c r="C1797" s="129">
        <v>0</v>
      </c>
      <c r="D1797" s="131" t="s">
        <v>4331</v>
      </c>
      <c r="E1797" s="131" t="s">
        <v>4332</v>
      </c>
      <c r="F1797" s="132">
        <v>12840</v>
      </c>
      <c r="G1797" s="132">
        <v>-5032.8100000000004</v>
      </c>
      <c r="H1797" s="132">
        <v>7807.19</v>
      </c>
    </row>
    <row r="1798" spans="1:8" x14ac:dyDescent="0.5">
      <c r="A1798" s="129">
        <v>101</v>
      </c>
      <c r="B1798" s="130">
        <v>100000200002</v>
      </c>
      <c r="C1798" s="129">
        <v>0</v>
      </c>
      <c r="D1798" s="131" t="s">
        <v>4331</v>
      </c>
      <c r="E1798" s="131" t="s">
        <v>4332</v>
      </c>
      <c r="F1798" s="132">
        <v>12840</v>
      </c>
      <c r="G1798" s="132">
        <v>-5032.8100000000004</v>
      </c>
      <c r="H1798" s="132">
        <v>7807.19</v>
      </c>
    </row>
    <row r="1799" spans="1:8" x14ac:dyDescent="0.5">
      <c r="A1799" s="129">
        <v>102</v>
      </c>
      <c r="B1799" s="130">
        <v>100000200003</v>
      </c>
      <c r="C1799" s="129">
        <v>0</v>
      </c>
      <c r="D1799" s="131" t="s">
        <v>4331</v>
      </c>
      <c r="E1799" s="131" t="s">
        <v>4332</v>
      </c>
      <c r="F1799" s="132">
        <v>12840</v>
      </c>
      <c r="G1799" s="132">
        <v>-5032.8100000000004</v>
      </c>
      <c r="H1799" s="132">
        <v>7807.19</v>
      </c>
    </row>
    <row r="1800" spans="1:8" x14ac:dyDescent="0.5">
      <c r="A1800" s="129">
        <v>103</v>
      </c>
      <c r="B1800" s="130">
        <v>100000200004</v>
      </c>
      <c r="C1800" s="129">
        <v>0</v>
      </c>
      <c r="D1800" s="131" t="s">
        <v>4331</v>
      </c>
      <c r="E1800" s="131" t="s">
        <v>4332</v>
      </c>
      <c r="F1800" s="132">
        <v>12840</v>
      </c>
      <c r="G1800" s="132">
        <v>-5032.8100000000004</v>
      </c>
      <c r="H1800" s="132">
        <v>7807.19</v>
      </c>
    </row>
    <row r="1801" spans="1:8" x14ac:dyDescent="0.5">
      <c r="A1801" s="129">
        <v>104</v>
      </c>
      <c r="B1801" s="130">
        <v>100000200005</v>
      </c>
      <c r="C1801" s="129">
        <v>0</v>
      </c>
      <c r="D1801" s="131" t="s">
        <v>4331</v>
      </c>
      <c r="E1801" s="131" t="s">
        <v>4332</v>
      </c>
      <c r="F1801" s="132">
        <v>12840</v>
      </c>
      <c r="G1801" s="132">
        <v>-5032.8100000000004</v>
      </c>
      <c r="H1801" s="132">
        <v>7807.19</v>
      </c>
    </row>
    <row r="1802" spans="1:8" x14ac:dyDescent="0.5">
      <c r="A1802" s="129">
        <v>105</v>
      </c>
      <c r="B1802" s="130">
        <v>100000200006</v>
      </c>
      <c r="C1802" s="129">
        <v>0</v>
      </c>
      <c r="D1802" s="131" t="s">
        <v>4331</v>
      </c>
      <c r="E1802" s="131" t="s">
        <v>4332</v>
      </c>
      <c r="F1802" s="132">
        <v>12840</v>
      </c>
      <c r="G1802" s="132">
        <v>-5032.8100000000004</v>
      </c>
      <c r="H1802" s="132">
        <v>7807.19</v>
      </c>
    </row>
    <row r="1803" spans="1:8" x14ac:dyDescent="0.5">
      <c r="A1803" s="129">
        <v>106</v>
      </c>
      <c r="B1803" s="130">
        <v>100000200007</v>
      </c>
      <c r="C1803" s="129">
        <v>0</v>
      </c>
      <c r="D1803" s="131" t="s">
        <v>4331</v>
      </c>
      <c r="E1803" s="131" t="s">
        <v>4332</v>
      </c>
      <c r="F1803" s="132">
        <v>12840</v>
      </c>
      <c r="G1803" s="132">
        <v>-5032.8100000000004</v>
      </c>
      <c r="H1803" s="132">
        <v>7807.19</v>
      </c>
    </row>
    <row r="1804" spans="1:8" x14ac:dyDescent="0.5">
      <c r="A1804" s="129">
        <v>107</v>
      </c>
      <c r="B1804" s="130">
        <v>100000200008</v>
      </c>
      <c r="C1804" s="129">
        <v>0</v>
      </c>
      <c r="D1804" s="131" t="s">
        <v>4331</v>
      </c>
      <c r="E1804" s="131" t="s">
        <v>4332</v>
      </c>
      <c r="F1804" s="132">
        <v>12840</v>
      </c>
      <c r="G1804" s="132">
        <v>-5032.8100000000004</v>
      </c>
      <c r="H1804" s="132">
        <v>7807.19</v>
      </c>
    </row>
    <row r="1805" spans="1:8" x14ac:dyDescent="0.5">
      <c r="A1805" s="129">
        <v>108</v>
      </c>
      <c r="B1805" s="130">
        <v>100000200009</v>
      </c>
      <c r="C1805" s="129">
        <v>0</v>
      </c>
      <c r="D1805" s="131" t="s">
        <v>4331</v>
      </c>
      <c r="E1805" s="131" t="s">
        <v>4332</v>
      </c>
      <c r="F1805" s="132">
        <v>12840</v>
      </c>
      <c r="G1805" s="132">
        <v>-5032.8100000000004</v>
      </c>
      <c r="H1805" s="132">
        <v>7807.19</v>
      </c>
    </row>
    <row r="1806" spans="1:8" x14ac:dyDescent="0.5">
      <c r="A1806" s="129">
        <v>109</v>
      </c>
      <c r="B1806" s="130">
        <v>100000200010</v>
      </c>
      <c r="C1806" s="129">
        <v>0</v>
      </c>
      <c r="D1806" s="131" t="s">
        <v>4331</v>
      </c>
      <c r="E1806" s="131" t="s">
        <v>4332</v>
      </c>
      <c r="F1806" s="132">
        <v>12840</v>
      </c>
      <c r="G1806" s="132">
        <v>-5032.8100000000004</v>
      </c>
      <c r="H1806" s="132">
        <v>7807.19</v>
      </c>
    </row>
    <row r="1807" spans="1:8" x14ac:dyDescent="0.5">
      <c r="A1807" s="129">
        <v>110</v>
      </c>
      <c r="B1807" s="130">
        <v>100000200011</v>
      </c>
      <c r="C1807" s="129">
        <v>0</v>
      </c>
      <c r="D1807" s="131" t="s">
        <v>4331</v>
      </c>
      <c r="E1807" s="131" t="s">
        <v>4332</v>
      </c>
      <c r="F1807" s="132">
        <v>12840</v>
      </c>
      <c r="G1807" s="132">
        <v>-5032.8100000000004</v>
      </c>
      <c r="H1807" s="132">
        <v>7807.19</v>
      </c>
    </row>
    <row r="1808" spans="1:8" x14ac:dyDescent="0.5">
      <c r="A1808" s="129">
        <v>111</v>
      </c>
      <c r="B1808" s="130">
        <v>100000200012</v>
      </c>
      <c r="C1808" s="129">
        <v>0</v>
      </c>
      <c r="D1808" s="131" t="s">
        <v>4331</v>
      </c>
      <c r="E1808" s="131" t="s">
        <v>4332</v>
      </c>
      <c r="F1808" s="132">
        <v>12840</v>
      </c>
      <c r="G1808" s="132">
        <v>-5032.8100000000004</v>
      </c>
      <c r="H1808" s="132">
        <v>7807.19</v>
      </c>
    </row>
    <row r="1809" spans="1:8" x14ac:dyDescent="0.5">
      <c r="A1809" s="129">
        <v>112</v>
      </c>
      <c r="B1809" s="130">
        <v>100000200013</v>
      </c>
      <c r="C1809" s="129">
        <v>0</v>
      </c>
      <c r="D1809" s="131" t="s">
        <v>4331</v>
      </c>
      <c r="E1809" s="131" t="s">
        <v>4332</v>
      </c>
      <c r="F1809" s="132">
        <v>12840</v>
      </c>
      <c r="G1809" s="132">
        <v>-5032.8100000000004</v>
      </c>
      <c r="H1809" s="132">
        <v>7807.19</v>
      </c>
    </row>
    <row r="1810" spans="1:8" x14ac:dyDescent="0.5">
      <c r="A1810" s="129">
        <v>113</v>
      </c>
      <c r="B1810" s="130">
        <v>100000200014</v>
      </c>
      <c r="C1810" s="129">
        <v>0</v>
      </c>
      <c r="D1810" s="131" t="s">
        <v>4331</v>
      </c>
      <c r="E1810" s="131" t="s">
        <v>4332</v>
      </c>
      <c r="F1810" s="132">
        <v>12840</v>
      </c>
      <c r="G1810" s="132">
        <v>-5032.8100000000004</v>
      </c>
      <c r="H1810" s="132">
        <v>7807.19</v>
      </c>
    </row>
    <row r="1811" spans="1:8" x14ac:dyDescent="0.5">
      <c r="A1811" s="129">
        <v>114</v>
      </c>
      <c r="B1811" s="130">
        <v>100000200015</v>
      </c>
      <c r="C1811" s="129">
        <v>0</v>
      </c>
      <c r="D1811" s="131" t="s">
        <v>4331</v>
      </c>
      <c r="E1811" s="131" t="s">
        <v>4332</v>
      </c>
      <c r="F1811" s="132">
        <v>12840</v>
      </c>
      <c r="G1811" s="132">
        <v>-5032.8100000000004</v>
      </c>
      <c r="H1811" s="132">
        <v>7807.19</v>
      </c>
    </row>
    <row r="1812" spans="1:8" x14ac:dyDescent="0.5">
      <c r="A1812" s="129">
        <v>115</v>
      </c>
      <c r="B1812" s="130">
        <v>100000200016</v>
      </c>
      <c r="C1812" s="129">
        <v>0</v>
      </c>
      <c r="D1812" s="131" t="s">
        <v>4331</v>
      </c>
      <c r="E1812" s="131" t="s">
        <v>4332</v>
      </c>
      <c r="F1812" s="132">
        <v>12840</v>
      </c>
      <c r="G1812" s="132">
        <v>-5032.8100000000004</v>
      </c>
      <c r="H1812" s="132">
        <v>7807.19</v>
      </c>
    </row>
    <row r="1813" spans="1:8" x14ac:dyDescent="0.5">
      <c r="A1813" s="129">
        <v>116</v>
      </c>
      <c r="B1813" s="130">
        <v>100000200017</v>
      </c>
      <c r="C1813" s="129">
        <v>0</v>
      </c>
      <c r="D1813" s="131" t="s">
        <v>4331</v>
      </c>
      <c r="E1813" s="131" t="s">
        <v>4332</v>
      </c>
      <c r="F1813" s="132">
        <v>12840</v>
      </c>
      <c r="G1813" s="132">
        <v>-5032.8100000000004</v>
      </c>
      <c r="H1813" s="132">
        <v>7807.19</v>
      </c>
    </row>
    <row r="1814" spans="1:8" x14ac:dyDescent="0.5">
      <c r="A1814" s="129">
        <v>117</v>
      </c>
      <c r="B1814" s="130">
        <v>100000200018</v>
      </c>
      <c r="C1814" s="129">
        <v>0</v>
      </c>
      <c r="D1814" s="131" t="s">
        <v>4331</v>
      </c>
      <c r="E1814" s="131" t="s">
        <v>4332</v>
      </c>
      <c r="F1814" s="132">
        <v>12840</v>
      </c>
      <c r="G1814" s="132">
        <v>-5032.8100000000004</v>
      </c>
      <c r="H1814" s="132">
        <v>7807.19</v>
      </c>
    </row>
    <row r="1815" spans="1:8" x14ac:dyDescent="0.5">
      <c r="A1815" s="129">
        <v>118</v>
      </c>
      <c r="B1815" s="130">
        <v>100000200019</v>
      </c>
      <c r="C1815" s="129">
        <v>0</v>
      </c>
      <c r="D1815" s="131" t="s">
        <v>4331</v>
      </c>
      <c r="E1815" s="131" t="s">
        <v>4332</v>
      </c>
      <c r="F1815" s="132">
        <v>12840</v>
      </c>
      <c r="G1815" s="132">
        <v>-5032.8100000000004</v>
      </c>
      <c r="H1815" s="132">
        <v>7807.19</v>
      </c>
    </row>
    <row r="1816" spans="1:8" x14ac:dyDescent="0.5">
      <c r="A1816" s="129">
        <v>119</v>
      </c>
      <c r="B1816" s="130">
        <v>100000200020</v>
      </c>
      <c r="C1816" s="129">
        <v>0</v>
      </c>
      <c r="D1816" s="131" t="s">
        <v>4331</v>
      </c>
      <c r="E1816" s="131" t="s">
        <v>4332</v>
      </c>
      <c r="F1816" s="132">
        <v>12840</v>
      </c>
      <c r="G1816" s="132">
        <v>-5032.8100000000004</v>
      </c>
      <c r="H1816" s="132">
        <v>7807.19</v>
      </c>
    </row>
    <row r="1817" spans="1:8" x14ac:dyDescent="0.5">
      <c r="A1817" s="129">
        <v>120</v>
      </c>
      <c r="B1817" s="130">
        <v>100000200021</v>
      </c>
      <c r="C1817" s="129">
        <v>0</v>
      </c>
      <c r="D1817" s="131" t="s">
        <v>4331</v>
      </c>
      <c r="E1817" s="131" t="s">
        <v>4332</v>
      </c>
      <c r="F1817" s="132">
        <v>12840</v>
      </c>
      <c r="G1817" s="132">
        <v>-5032.8100000000004</v>
      </c>
      <c r="H1817" s="132">
        <v>7807.19</v>
      </c>
    </row>
    <row r="1818" spans="1:8" x14ac:dyDescent="0.5">
      <c r="A1818" s="129">
        <v>121</v>
      </c>
      <c r="B1818" s="130">
        <v>100000200022</v>
      </c>
      <c r="C1818" s="129">
        <v>0</v>
      </c>
      <c r="D1818" s="131" t="s">
        <v>4331</v>
      </c>
      <c r="E1818" s="131" t="s">
        <v>4332</v>
      </c>
      <c r="F1818" s="132">
        <v>12840</v>
      </c>
      <c r="G1818" s="132">
        <v>-5032.8100000000004</v>
      </c>
      <c r="H1818" s="132">
        <v>7807.19</v>
      </c>
    </row>
    <row r="1819" spans="1:8" x14ac:dyDescent="0.5">
      <c r="A1819" s="129">
        <v>122</v>
      </c>
      <c r="B1819" s="130">
        <v>100000200023</v>
      </c>
      <c r="C1819" s="129">
        <v>0</v>
      </c>
      <c r="D1819" s="131" t="s">
        <v>4331</v>
      </c>
      <c r="E1819" s="131" t="s">
        <v>4332</v>
      </c>
      <c r="F1819" s="132">
        <v>12840</v>
      </c>
      <c r="G1819" s="132">
        <v>-5032.8100000000004</v>
      </c>
      <c r="H1819" s="132">
        <v>7807.19</v>
      </c>
    </row>
    <row r="1820" spans="1:8" x14ac:dyDescent="0.5">
      <c r="A1820" s="129">
        <v>123</v>
      </c>
      <c r="B1820" s="130">
        <v>100000200024</v>
      </c>
      <c r="C1820" s="129">
        <v>0</v>
      </c>
      <c r="D1820" s="131" t="s">
        <v>4331</v>
      </c>
      <c r="E1820" s="131" t="s">
        <v>4332</v>
      </c>
      <c r="F1820" s="132">
        <v>12840</v>
      </c>
      <c r="G1820" s="132">
        <v>-5032.8100000000004</v>
      </c>
      <c r="H1820" s="132">
        <v>7807.19</v>
      </c>
    </row>
    <row r="1821" spans="1:8" x14ac:dyDescent="0.5">
      <c r="A1821" s="129">
        <v>124</v>
      </c>
      <c r="B1821" s="130">
        <v>100000200025</v>
      </c>
      <c r="C1821" s="129">
        <v>0</v>
      </c>
      <c r="D1821" s="131" t="s">
        <v>4331</v>
      </c>
      <c r="E1821" s="131" t="s">
        <v>4332</v>
      </c>
      <c r="F1821" s="132">
        <v>12840</v>
      </c>
      <c r="G1821" s="132">
        <v>-5032.8100000000004</v>
      </c>
      <c r="H1821" s="132">
        <v>7807.19</v>
      </c>
    </row>
    <row r="1822" spans="1:8" x14ac:dyDescent="0.5">
      <c r="A1822" s="129">
        <v>125</v>
      </c>
      <c r="B1822" s="130">
        <v>100000200026</v>
      </c>
      <c r="C1822" s="129">
        <v>0</v>
      </c>
      <c r="D1822" s="131" t="s">
        <v>4331</v>
      </c>
      <c r="E1822" s="131" t="s">
        <v>4332</v>
      </c>
      <c r="F1822" s="132">
        <v>12840</v>
      </c>
      <c r="G1822" s="132">
        <v>-5032.8100000000004</v>
      </c>
      <c r="H1822" s="132">
        <v>7807.19</v>
      </c>
    </row>
    <row r="1823" spans="1:8" x14ac:dyDescent="0.5">
      <c r="A1823" s="129">
        <v>126</v>
      </c>
      <c r="B1823" s="130">
        <v>100000200027</v>
      </c>
      <c r="C1823" s="129">
        <v>0</v>
      </c>
      <c r="D1823" s="131" t="s">
        <v>4331</v>
      </c>
      <c r="E1823" s="131" t="s">
        <v>4332</v>
      </c>
      <c r="F1823" s="132">
        <v>12840</v>
      </c>
      <c r="G1823" s="132">
        <v>-5032.8100000000004</v>
      </c>
      <c r="H1823" s="132">
        <v>7807.19</v>
      </c>
    </row>
    <row r="1824" spans="1:8" x14ac:dyDescent="0.5">
      <c r="A1824" s="129">
        <v>127</v>
      </c>
      <c r="B1824" s="130">
        <v>100000200028</v>
      </c>
      <c r="C1824" s="129">
        <v>0</v>
      </c>
      <c r="D1824" s="131" t="s">
        <v>4331</v>
      </c>
      <c r="E1824" s="131" t="s">
        <v>4332</v>
      </c>
      <c r="F1824" s="132">
        <v>12840</v>
      </c>
      <c r="G1824" s="132">
        <v>-5032.8100000000004</v>
      </c>
      <c r="H1824" s="132">
        <v>7807.19</v>
      </c>
    </row>
    <row r="1825" spans="1:8" x14ac:dyDescent="0.5">
      <c r="A1825" s="129">
        <v>128</v>
      </c>
      <c r="B1825" s="130">
        <v>100000200029</v>
      </c>
      <c r="C1825" s="129">
        <v>0</v>
      </c>
      <c r="D1825" s="131" t="s">
        <v>4331</v>
      </c>
      <c r="E1825" s="131" t="s">
        <v>4332</v>
      </c>
      <c r="F1825" s="132">
        <v>12840</v>
      </c>
      <c r="G1825" s="132">
        <v>-5032.8100000000004</v>
      </c>
      <c r="H1825" s="132">
        <v>7807.19</v>
      </c>
    </row>
    <row r="1826" spans="1:8" x14ac:dyDescent="0.5">
      <c r="A1826" s="129">
        <v>129</v>
      </c>
      <c r="B1826" s="130">
        <v>100000200030</v>
      </c>
      <c r="C1826" s="129">
        <v>0</v>
      </c>
      <c r="D1826" s="131" t="s">
        <v>4331</v>
      </c>
      <c r="E1826" s="131" t="s">
        <v>4332</v>
      </c>
      <c r="F1826" s="132">
        <v>12840</v>
      </c>
      <c r="G1826" s="132">
        <v>-5032.8100000000004</v>
      </c>
      <c r="H1826" s="132">
        <v>7807.19</v>
      </c>
    </row>
    <row r="1827" spans="1:8" x14ac:dyDescent="0.5">
      <c r="A1827" s="129">
        <v>130</v>
      </c>
      <c r="B1827" s="130">
        <v>100000200031</v>
      </c>
      <c r="C1827" s="129">
        <v>0</v>
      </c>
      <c r="D1827" s="131" t="s">
        <v>4331</v>
      </c>
      <c r="E1827" s="131" t="s">
        <v>4332</v>
      </c>
      <c r="F1827" s="132">
        <v>12840</v>
      </c>
      <c r="G1827" s="132">
        <v>-5032.8100000000004</v>
      </c>
      <c r="H1827" s="132">
        <v>7807.19</v>
      </c>
    </row>
    <row r="1828" spans="1:8" x14ac:dyDescent="0.5">
      <c r="A1828" s="129">
        <v>131</v>
      </c>
      <c r="B1828" s="130">
        <v>100000200032</v>
      </c>
      <c r="C1828" s="129">
        <v>0</v>
      </c>
      <c r="D1828" s="131" t="s">
        <v>4331</v>
      </c>
      <c r="E1828" s="131" t="s">
        <v>4332</v>
      </c>
      <c r="F1828" s="132">
        <v>12840</v>
      </c>
      <c r="G1828" s="132">
        <v>-5032.8100000000004</v>
      </c>
      <c r="H1828" s="132">
        <v>7807.19</v>
      </c>
    </row>
    <row r="1829" spans="1:8" x14ac:dyDescent="0.5">
      <c r="A1829" s="129">
        <v>132</v>
      </c>
      <c r="B1829" s="130">
        <v>100000200033</v>
      </c>
      <c r="C1829" s="129">
        <v>0</v>
      </c>
      <c r="D1829" s="131" t="s">
        <v>4331</v>
      </c>
      <c r="E1829" s="131" t="s">
        <v>4332</v>
      </c>
      <c r="F1829" s="132">
        <v>12840</v>
      </c>
      <c r="G1829" s="132">
        <v>-5032.8100000000004</v>
      </c>
      <c r="H1829" s="132">
        <v>7807.19</v>
      </c>
    </row>
    <row r="1830" spans="1:8" x14ac:dyDescent="0.5">
      <c r="A1830" s="129">
        <v>133</v>
      </c>
      <c r="B1830" s="130">
        <v>100000200034</v>
      </c>
      <c r="C1830" s="129">
        <v>0</v>
      </c>
      <c r="D1830" s="131" t="s">
        <v>4331</v>
      </c>
      <c r="E1830" s="131" t="s">
        <v>4332</v>
      </c>
      <c r="F1830" s="132">
        <v>12840</v>
      </c>
      <c r="G1830" s="132">
        <v>-5032.8100000000004</v>
      </c>
      <c r="H1830" s="132">
        <v>7807.19</v>
      </c>
    </row>
    <row r="1831" spans="1:8" x14ac:dyDescent="0.5">
      <c r="A1831" s="129">
        <v>134</v>
      </c>
      <c r="B1831" s="130">
        <v>100000200035</v>
      </c>
      <c r="C1831" s="129">
        <v>0</v>
      </c>
      <c r="D1831" s="131" t="s">
        <v>4331</v>
      </c>
      <c r="E1831" s="131" t="s">
        <v>4332</v>
      </c>
      <c r="F1831" s="132">
        <v>12840</v>
      </c>
      <c r="G1831" s="132">
        <v>-5032.8100000000004</v>
      </c>
      <c r="H1831" s="132">
        <v>7807.19</v>
      </c>
    </row>
    <row r="1832" spans="1:8" x14ac:dyDescent="0.5">
      <c r="A1832" s="129">
        <v>135</v>
      </c>
      <c r="B1832" s="130">
        <v>100000200036</v>
      </c>
      <c r="C1832" s="129">
        <v>0</v>
      </c>
      <c r="D1832" s="131" t="s">
        <v>4331</v>
      </c>
      <c r="E1832" s="131" t="s">
        <v>4332</v>
      </c>
      <c r="F1832" s="132">
        <v>12840</v>
      </c>
      <c r="G1832" s="132">
        <v>-5032.8100000000004</v>
      </c>
      <c r="H1832" s="132">
        <v>7807.19</v>
      </c>
    </row>
    <row r="1833" spans="1:8" x14ac:dyDescent="0.5">
      <c r="A1833" s="129">
        <v>136</v>
      </c>
      <c r="B1833" s="130">
        <v>100000443399</v>
      </c>
      <c r="C1833" s="129">
        <v>0</v>
      </c>
      <c r="D1833" s="131" t="s">
        <v>85</v>
      </c>
      <c r="E1833" s="131" t="s">
        <v>86</v>
      </c>
      <c r="F1833" s="132">
        <v>10200.6</v>
      </c>
      <c r="G1833" s="132">
        <v>-4081.91</v>
      </c>
      <c r="H1833" s="132">
        <v>6118.69</v>
      </c>
    </row>
    <row r="1834" spans="1:8" x14ac:dyDescent="0.5">
      <c r="A1834" s="129"/>
      <c r="B1834" s="130">
        <v>100000443399</v>
      </c>
      <c r="C1834" s="162">
        <v>1</v>
      </c>
      <c r="D1834" s="131" t="s">
        <v>85</v>
      </c>
      <c r="E1834" s="131" t="s">
        <v>86</v>
      </c>
      <c r="F1834" s="132">
        <v>5100.3999999999996</v>
      </c>
      <c r="G1834" s="132">
        <v>-5099.3999999999996</v>
      </c>
      <c r="H1834" s="143">
        <v>1</v>
      </c>
    </row>
    <row r="1835" spans="1:8" x14ac:dyDescent="0.5">
      <c r="A1835" s="129">
        <v>137</v>
      </c>
      <c r="B1835" s="130">
        <v>100000451762</v>
      </c>
      <c r="C1835" s="129">
        <v>0</v>
      </c>
      <c r="D1835" s="131" t="s">
        <v>187</v>
      </c>
      <c r="E1835" s="131" t="s">
        <v>806</v>
      </c>
      <c r="F1835" s="132">
        <v>2985330</v>
      </c>
      <c r="G1835" s="132">
        <v>-967968.18</v>
      </c>
      <c r="H1835" s="132">
        <v>2017361.82</v>
      </c>
    </row>
    <row r="1836" spans="1:8" x14ac:dyDescent="0.5">
      <c r="A1836" s="129">
        <v>138</v>
      </c>
      <c r="B1836" s="130">
        <v>100000451763</v>
      </c>
      <c r="C1836" s="129">
        <v>0</v>
      </c>
      <c r="D1836" s="131" t="s">
        <v>187</v>
      </c>
      <c r="E1836" s="131" t="s">
        <v>806</v>
      </c>
      <c r="F1836" s="132">
        <v>2985330</v>
      </c>
      <c r="G1836" s="132">
        <v>-967968.18</v>
      </c>
      <c r="H1836" s="132">
        <v>2017361.82</v>
      </c>
    </row>
    <row r="1837" spans="1:8" x14ac:dyDescent="0.5">
      <c r="A1837" s="129">
        <v>139</v>
      </c>
      <c r="B1837" s="130">
        <v>100000451774</v>
      </c>
      <c r="C1837" s="129">
        <v>0</v>
      </c>
      <c r="D1837" s="131" t="s">
        <v>187</v>
      </c>
      <c r="E1837" s="131" t="s">
        <v>806</v>
      </c>
      <c r="F1837" s="132">
        <v>2985330</v>
      </c>
      <c r="G1837" s="132">
        <v>-967968.18</v>
      </c>
      <c r="H1837" s="132">
        <v>2017361.82</v>
      </c>
    </row>
    <row r="1838" spans="1:8" x14ac:dyDescent="0.5">
      <c r="A1838" s="129">
        <v>140</v>
      </c>
      <c r="B1838" s="130">
        <v>100000451775</v>
      </c>
      <c r="C1838" s="129">
        <v>0</v>
      </c>
      <c r="D1838" s="131" t="s">
        <v>187</v>
      </c>
      <c r="E1838" s="131" t="s">
        <v>806</v>
      </c>
      <c r="F1838" s="132">
        <v>2985330</v>
      </c>
      <c r="G1838" s="132">
        <v>-967968.19</v>
      </c>
      <c r="H1838" s="132">
        <v>2017361.81</v>
      </c>
    </row>
    <row r="1839" spans="1:8" x14ac:dyDescent="0.5">
      <c r="A1839" s="129">
        <v>141</v>
      </c>
      <c r="B1839" s="130">
        <v>100000461575</v>
      </c>
      <c r="C1839" s="129">
        <v>0</v>
      </c>
      <c r="D1839" s="131" t="s">
        <v>87</v>
      </c>
      <c r="E1839" s="131" t="s">
        <v>88</v>
      </c>
      <c r="F1839" s="132">
        <v>117580</v>
      </c>
      <c r="G1839" s="132">
        <v>-25384.39</v>
      </c>
      <c r="H1839" s="132">
        <v>92195.61</v>
      </c>
    </row>
    <row r="1840" spans="1:8" x14ac:dyDescent="0.5">
      <c r="A1840" s="129">
        <v>142</v>
      </c>
      <c r="B1840" s="130">
        <v>100000461576</v>
      </c>
      <c r="C1840" s="129">
        <v>0</v>
      </c>
      <c r="D1840" s="131" t="s">
        <v>87</v>
      </c>
      <c r="E1840" s="131" t="s">
        <v>88</v>
      </c>
      <c r="F1840" s="132">
        <v>117580</v>
      </c>
      <c r="G1840" s="132">
        <v>-25384.39</v>
      </c>
      <c r="H1840" s="132">
        <v>92195.61</v>
      </c>
    </row>
    <row r="1841" spans="1:8" x14ac:dyDescent="0.5">
      <c r="A1841" s="129">
        <v>143</v>
      </c>
      <c r="B1841" s="130">
        <v>100000461577</v>
      </c>
      <c r="C1841" s="129">
        <v>0</v>
      </c>
      <c r="D1841" s="131" t="s">
        <v>87</v>
      </c>
      <c r="E1841" s="131" t="s">
        <v>88</v>
      </c>
      <c r="F1841" s="132">
        <v>117580</v>
      </c>
      <c r="G1841" s="132">
        <v>-25384.39</v>
      </c>
      <c r="H1841" s="132">
        <v>92195.61</v>
      </c>
    </row>
    <row r="1842" spans="1:8" x14ac:dyDescent="0.5">
      <c r="A1842" s="129">
        <v>144</v>
      </c>
      <c r="B1842" s="130">
        <v>100000461578</v>
      </c>
      <c r="C1842" s="129">
        <v>0</v>
      </c>
      <c r="D1842" s="131" t="s">
        <v>87</v>
      </c>
      <c r="E1842" s="131" t="s">
        <v>88</v>
      </c>
      <c r="F1842" s="132">
        <v>117580</v>
      </c>
      <c r="G1842" s="132">
        <v>-25384.39</v>
      </c>
      <c r="H1842" s="132">
        <v>92195.61</v>
      </c>
    </row>
    <row r="1843" spans="1:8" x14ac:dyDescent="0.5">
      <c r="A1843" s="129">
        <v>145</v>
      </c>
      <c r="B1843" s="130">
        <v>100000461579</v>
      </c>
      <c r="C1843" s="129">
        <v>0</v>
      </c>
      <c r="D1843" s="131" t="s">
        <v>87</v>
      </c>
      <c r="E1843" s="131" t="s">
        <v>88</v>
      </c>
      <c r="F1843" s="132">
        <v>117580</v>
      </c>
      <c r="G1843" s="132">
        <v>-25384.39</v>
      </c>
      <c r="H1843" s="132">
        <v>92195.61</v>
      </c>
    </row>
    <row r="1844" spans="1:8" x14ac:dyDescent="0.5">
      <c r="A1844" s="129">
        <v>146</v>
      </c>
      <c r="B1844" s="130">
        <v>100000461580</v>
      </c>
      <c r="C1844" s="129">
        <v>0</v>
      </c>
      <c r="D1844" s="131" t="s">
        <v>87</v>
      </c>
      <c r="E1844" s="131" t="s">
        <v>88</v>
      </c>
      <c r="F1844" s="132">
        <v>117580</v>
      </c>
      <c r="G1844" s="132">
        <v>-25384.39</v>
      </c>
      <c r="H1844" s="132">
        <v>92195.61</v>
      </c>
    </row>
    <row r="1845" spans="1:8" x14ac:dyDescent="0.5">
      <c r="A1845" s="129">
        <v>147</v>
      </c>
      <c r="B1845" s="130">
        <v>100000461581</v>
      </c>
      <c r="C1845" s="129">
        <v>0</v>
      </c>
      <c r="D1845" s="131" t="s">
        <v>87</v>
      </c>
      <c r="E1845" s="131" t="s">
        <v>88</v>
      </c>
      <c r="F1845" s="132">
        <v>117580</v>
      </c>
      <c r="G1845" s="132">
        <v>-25384.39</v>
      </c>
      <c r="H1845" s="132">
        <v>92195.61</v>
      </c>
    </row>
    <row r="1846" spans="1:8" x14ac:dyDescent="0.5">
      <c r="A1846" s="129">
        <v>148</v>
      </c>
      <c r="B1846" s="130">
        <v>100000461582</v>
      </c>
      <c r="C1846" s="129">
        <v>0</v>
      </c>
      <c r="D1846" s="131" t="s">
        <v>87</v>
      </c>
      <c r="E1846" s="131" t="s">
        <v>88</v>
      </c>
      <c r="F1846" s="132">
        <v>117580</v>
      </c>
      <c r="G1846" s="132">
        <v>-25384.39</v>
      </c>
      <c r="H1846" s="132">
        <v>92195.61</v>
      </c>
    </row>
    <row r="1847" spans="1:8" x14ac:dyDescent="0.5">
      <c r="A1847" s="129">
        <v>149</v>
      </c>
      <c r="B1847" s="130">
        <v>100000461583</v>
      </c>
      <c r="C1847" s="129">
        <v>0</v>
      </c>
      <c r="D1847" s="131" t="s">
        <v>87</v>
      </c>
      <c r="E1847" s="131" t="s">
        <v>88</v>
      </c>
      <c r="F1847" s="132">
        <v>117580</v>
      </c>
      <c r="G1847" s="132">
        <v>-25384.39</v>
      </c>
      <c r="H1847" s="132">
        <v>92195.61</v>
      </c>
    </row>
    <row r="1848" spans="1:8" x14ac:dyDescent="0.5">
      <c r="A1848" s="129">
        <v>150</v>
      </c>
      <c r="B1848" s="130">
        <v>100000461584</v>
      </c>
      <c r="C1848" s="129">
        <v>0</v>
      </c>
      <c r="D1848" s="131" t="s">
        <v>87</v>
      </c>
      <c r="E1848" s="131" t="s">
        <v>88</v>
      </c>
      <c r="F1848" s="132">
        <v>117580</v>
      </c>
      <c r="G1848" s="132">
        <v>-25384.39</v>
      </c>
      <c r="H1848" s="132">
        <v>92195.61</v>
      </c>
    </row>
    <row r="1849" spans="1:8" x14ac:dyDescent="0.5">
      <c r="A1849" s="129">
        <v>151</v>
      </c>
      <c r="B1849" s="130">
        <v>100000461585</v>
      </c>
      <c r="C1849" s="129">
        <v>0</v>
      </c>
      <c r="D1849" s="131" t="s">
        <v>87</v>
      </c>
      <c r="E1849" s="131" t="s">
        <v>88</v>
      </c>
      <c r="F1849" s="132">
        <v>117580</v>
      </c>
      <c r="G1849" s="132">
        <v>-25384.39</v>
      </c>
      <c r="H1849" s="132">
        <v>92195.61</v>
      </c>
    </row>
    <row r="1850" spans="1:8" x14ac:dyDescent="0.5">
      <c r="A1850" s="129">
        <v>152</v>
      </c>
      <c r="B1850" s="130">
        <v>100000461586</v>
      </c>
      <c r="C1850" s="129">
        <v>0</v>
      </c>
      <c r="D1850" s="131" t="s">
        <v>87</v>
      </c>
      <c r="E1850" s="131" t="s">
        <v>88</v>
      </c>
      <c r="F1850" s="132">
        <v>117580</v>
      </c>
      <c r="G1850" s="132">
        <v>-25384.39</v>
      </c>
      <c r="H1850" s="132">
        <v>92195.61</v>
      </c>
    </row>
    <row r="1851" spans="1:8" x14ac:dyDescent="0.5">
      <c r="A1851" s="129">
        <v>153</v>
      </c>
      <c r="B1851" s="130">
        <v>100000461587</v>
      </c>
      <c r="C1851" s="129">
        <v>0</v>
      </c>
      <c r="D1851" s="131" t="s">
        <v>87</v>
      </c>
      <c r="E1851" s="131" t="s">
        <v>88</v>
      </c>
      <c r="F1851" s="132">
        <v>117580</v>
      </c>
      <c r="G1851" s="132">
        <v>-25384.39</v>
      </c>
      <c r="H1851" s="132">
        <v>92195.61</v>
      </c>
    </row>
    <row r="1852" spans="1:8" x14ac:dyDescent="0.5">
      <c r="A1852" s="129">
        <v>154</v>
      </c>
      <c r="B1852" s="130">
        <v>100000461588</v>
      </c>
      <c r="C1852" s="129">
        <v>0</v>
      </c>
      <c r="D1852" s="131" t="s">
        <v>87</v>
      </c>
      <c r="E1852" s="131" t="s">
        <v>88</v>
      </c>
      <c r="F1852" s="132">
        <v>117580</v>
      </c>
      <c r="G1852" s="132">
        <v>-25384.39</v>
      </c>
      <c r="H1852" s="132">
        <v>92195.61</v>
      </c>
    </row>
    <row r="1853" spans="1:8" x14ac:dyDescent="0.5">
      <c r="A1853" s="129">
        <v>155</v>
      </c>
      <c r="B1853" s="130">
        <v>100000461589</v>
      </c>
      <c r="C1853" s="129">
        <v>0</v>
      </c>
      <c r="D1853" s="131" t="s">
        <v>87</v>
      </c>
      <c r="E1853" s="131" t="s">
        <v>88</v>
      </c>
      <c r="F1853" s="132">
        <v>117580</v>
      </c>
      <c r="G1853" s="132">
        <v>-25384.39</v>
      </c>
      <c r="H1853" s="132">
        <v>92195.61</v>
      </c>
    </row>
    <row r="1854" spans="1:8" x14ac:dyDescent="0.5">
      <c r="A1854" s="129">
        <v>156</v>
      </c>
      <c r="B1854" s="130">
        <v>100000461590</v>
      </c>
      <c r="C1854" s="129">
        <v>0</v>
      </c>
      <c r="D1854" s="131" t="s">
        <v>87</v>
      </c>
      <c r="E1854" s="131" t="s">
        <v>88</v>
      </c>
      <c r="F1854" s="132">
        <v>117580</v>
      </c>
      <c r="G1854" s="132">
        <v>-25384.39</v>
      </c>
      <c r="H1854" s="132">
        <v>92195.61</v>
      </c>
    </row>
    <row r="1855" spans="1:8" x14ac:dyDescent="0.5">
      <c r="A1855" s="129">
        <v>157</v>
      </c>
      <c r="B1855" s="130">
        <v>100000461591</v>
      </c>
      <c r="C1855" s="129">
        <v>0</v>
      </c>
      <c r="D1855" s="131" t="s">
        <v>87</v>
      </c>
      <c r="E1855" s="131" t="s">
        <v>88</v>
      </c>
      <c r="F1855" s="132">
        <v>117580</v>
      </c>
      <c r="G1855" s="132">
        <v>-25384.39</v>
      </c>
      <c r="H1855" s="132">
        <v>92195.61</v>
      </c>
    </row>
    <row r="1856" spans="1:8" x14ac:dyDescent="0.5">
      <c r="A1856" s="129">
        <v>158</v>
      </c>
      <c r="B1856" s="130">
        <v>100000461592</v>
      </c>
      <c r="C1856" s="129">
        <v>0</v>
      </c>
      <c r="D1856" s="131" t="s">
        <v>87</v>
      </c>
      <c r="E1856" s="131" t="s">
        <v>88</v>
      </c>
      <c r="F1856" s="132">
        <v>117580</v>
      </c>
      <c r="G1856" s="132">
        <v>-25384.39</v>
      </c>
      <c r="H1856" s="132">
        <v>92195.61</v>
      </c>
    </row>
    <row r="1857" spans="1:8" x14ac:dyDescent="0.5">
      <c r="A1857" s="129">
        <v>159</v>
      </c>
      <c r="B1857" s="130">
        <v>100000461593</v>
      </c>
      <c r="C1857" s="129">
        <v>0</v>
      </c>
      <c r="D1857" s="131" t="s">
        <v>87</v>
      </c>
      <c r="E1857" s="131" t="s">
        <v>88</v>
      </c>
      <c r="F1857" s="132">
        <v>117580</v>
      </c>
      <c r="G1857" s="132">
        <v>-25384.39</v>
      </c>
      <c r="H1857" s="132">
        <v>92195.61</v>
      </c>
    </row>
    <row r="1858" spans="1:8" x14ac:dyDescent="0.5">
      <c r="A1858" s="129">
        <v>160</v>
      </c>
      <c r="B1858" s="130">
        <v>100000461594</v>
      </c>
      <c r="C1858" s="129">
        <v>0</v>
      </c>
      <c r="D1858" s="131" t="s">
        <v>87</v>
      </c>
      <c r="E1858" s="131" t="s">
        <v>88</v>
      </c>
      <c r="F1858" s="132">
        <v>117580</v>
      </c>
      <c r="G1858" s="132">
        <v>-25384.39</v>
      </c>
      <c r="H1858" s="132">
        <v>92195.61</v>
      </c>
    </row>
    <row r="1859" spans="1:8" x14ac:dyDescent="0.5">
      <c r="A1859" s="129">
        <v>161</v>
      </c>
      <c r="B1859" s="130">
        <v>100000461595</v>
      </c>
      <c r="C1859" s="129">
        <v>0</v>
      </c>
      <c r="D1859" s="131" t="s">
        <v>87</v>
      </c>
      <c r="E1859" s="131" t="s">
        <v>88</v>
      </c>
      <c r="F1859" s="132">
        <v>117580</v>
      </c>
      <c r="G1859" s="132">
        <v>-25384.39</v>
      </c>
      <c r="H1859" s="132">
        <v>92195.61</v>
      </c>
    </row>
    <row r="1860" spans="1:8" x14ac:dyDescent="0.5">
      <c r="A1860" s="129">
        <v>162</v>
      </c>
      <c r="B1860" s="130">
        <v>100000461596</v>
      </c>
      <c r="C1860" s="129">
        <v>0</v>
      </c>
      <c r="D1860" s="131" t="s">
        <v>87</v>
      </c>
      <c r="E1860" s="131" t="s">
        <v>88</v>
      </c>
      <c r="F1860" s="132">
        <v>117580</v>
      </c>
      <c r="G1860" s="132">
        <v>-25384.39</v>
      </c>
      <c r="H1860" s="132">
        <v>92195.61</v>
      </c>
    </row>
    <row r="1861" spans="1:8" x14ac:dyDescent="0.5">
      <c r="A1861" s="129">
        <v>163</v>
      </c>
      <c r="B1861" s="130">
        <v>100000461597</v>
      </c>
      <c r="C1861" s="129">
        <v>0</v>
      </c>
      <c r="D1861" s="131" t="s">
        <v>87</v>
      </c>
      <c r="E1861" s="131" t="s">
        <v>88</v>
      </c>
      <c r="F1861" s="132">
        <v>117580</v>
      </c>
      <c r="G1861" s="132">
        <v>-25384.39</v>
      </c>
      <c r="H1861" s="132">
        <v>92195.61</v>
      </c>
    </row>
    <row r="1862" spans="1:8" x14ac:dyDescent="0.5">
      <c r="A1862" s="129">
        <v>164</v>
      </c>
      <c r="B1862" s="130">
        <v>100000461598</v>
      </c>
      <c r="C1862" s="129">
        <v>0</v>
      </c>
      <c r="D1862" s="131" t="s">
        <v>87</v>
      </c>
      <c r="E1862" s="131" t="s">
        <v>88</v>
      </c>
      <c r="F1862" s="132">
        <v>117580</v>
      </c>
      <c r="G1862" s="132">
        <v>-25384.39</v>
      </c>
      <c r="H1862" s="132">
        <v>92195.61</v>
      </c>
    </row>
    <row r="1863" spans="1:8" x14ac:dyDescent="0.5">
      <c r="A1863" s="129">
        <v>165</v>
      </c>
      <c r="B1863" s="130">
        <v>100000461599</v>
      </c>
      <c r="C1863" s="129">
        <v>0</v>
      </c>
      <c r="D1863" s="131" t="s">
        <v>87</v>
      </c>
      <c r="E1863" s="131" t="s">
        <v>88</v>
      </c>
      <c r="F1863" s="132">
        <v>117580</v>
      </c>
      <c r="G1863" s="132">
        <v>-25384.39</v>
      </c>
      <c r="H1863" s="132">
        <v>92195.61</v>
      </c>
    </row>
    <row r="1864" spans="1:8" x14ac:dyDescent="0.5">
      <c r="A1864" s="129">
        <v>166</v>
      </c>
      <c r="B1864" s="130">
        <v>100000475865</v>
      </c>
      <c r="C1864" s="129">
        <v>0</v>
      </c>
      <c r="D1864" s="131" t="s">
        <v>1814</v>
      </c>
      <c r="E1864" s="131" t="s">
        <v>4333</v>
      </c>
      <c r="F1864" s="132">
        <v>2985330</v>
      </c>
      <c r="G1864" s="132">
        <v>-986538.15</v>
      </c>
      <c r="H1864" s="132">
        <v>1998791.85</v>
      </c>
    </row>
    <row r="1865" spans="1:8" x14ac:dyDescent="0.5">
      <c r="A1865" s="129">
        <v>167</v>
      </c>
      <c r="B1865" s="130">
        <v>100000479729</v>
      </c>
      <c r="C1865" s="129">
        <v>0</v>
      </c>
      <c r="D1865" s="131" t="s">
        <v>455</v>
      </c>
      <c r="E1865" s="131" t="s">
        <v>4334</v>
      </c>
      <c r="F1865" s="132">
        <v>29960</v>
      </c>
      <c r="G1865" s="132">
        <v>-6241.67</v>
      </c>
      <c r="H1865" s="132">
        <v>23718.33</v>
      </c>
    </row>
    <row r="1866" spans="1:8" x14ac:dyDescent="0.5">
      <c r="A1866" s="129"/>
      <c r="B1866" s="130">
        <v>100000479729</v>
      </c>
      <c r="C1866" s="162">
        <v>1</v>
      </c>
      <c r="D1866" s="131" t="s">
        <v>455</v>
      </c>
      <c r="E1866" s="131" t="s">
        <v>4334</v>
      </c>
      <c r="F1866" s="132">
        <v>7490</v>
      </c>
      <c r="G1866" s="132">
        <v>-7489</v>
      </c>
      <c r="H1866" s="143">
        <v>1</v>
      </c>
    </row>
    <row r="1867" spans="1:8" x14ac:dyDescent="0.5">
      <c r="A1867" s="129">
        <v>168</v>
      </c>
      <c r="B1867" s="130">
        <v>100000480480</v>
      </c>
      <c r="C1867" s="129">
        <v>0</v>
      </c>
      <c r="D1867" s="131" t="s">
        <v>24</v>
      </c>
      <c r="E1867" s="131" t="s">
        <v>89</v>
      </c>
      <c r="F1867" s="132">
        <v>697665</v>
      </c>
      <c r="G1867" s="132">
        <v>-104459.13</v>
      </c>
      <c r="H1867" s="132">
        <v>593205.87</v>
      </c>
    </row>
    <row r="1868" spans="1:8" x14ac:dyDescent="0.5">
      <c r="A1868" s="129">
        <v>169</v>
      </c>
      <c r="B1868" s="130">
        <v>100000557530</v>
      </c>
      <c r="C1868" s="129">
        <v>0</v>
      </c>
      <c r="D1868" s="131" t="s">
        <v>90</v>
      </c>
      <c r="E1868" s="131" t="s">
        <v>91</v>
      </c>
      <c r="F1868" s="132">
        <v>10487284</v>
      </c>
      <c r="G1868" s="132">
        <v>-1036282.04</v>
      </c>
      <c r="H1868" s="132">
        <v>9451001.9600000009</v>
      </c>
    </row>
    <row r="1869" spans="1:8" x14ac:dyDescent="0.5">
      <c r="A1869" s="129">
        <v>170</v>
      </c>
      <c r="B1869" s="130">
        <v>100000557531</v>
      </c>
      <c r="C1869" s="129">
        <v>0</v>
      </c>
      <c r="D1869" s="131" t="s">
        <v>90</v>
      </c>
      <c r="E1869" s="131" t="s">
        <v>92</v>
      </c>
      <c r="F1869" s="132">
        <v>34764460.5</v>
      </c>
      <c r="G1869" s="132">
        <v>-3435187.32</v>
      </c>
      <c r="H1869" s="132">
        <v>31329273.18</v>
      </c>
    </row>
    <row r="1870" spans="1:8" x14ac:dyDescent="0.5">
      <c r="A1870" s="129">
        <v>171</v>
      </c>
      <c r="B1870" s="130">
        <v>100000557532</v>
      </c>
      <c r="C1870" s="129">
        <v>0</v>
      </c>
      <c r="D1870" s="131" t="s">
        <v>90</v>
      </c>
      <c r="E1870" s="131" t="s">
        <v>93</v>
      </c>
      <c r="F1870" s="132">
        <v>131503</v>
      </c>
      <c r="G1870" s="132">
        <v>-12994.24</v>
      </c>
      <c r="H1870" s="132">
        <v>118508.76</v>
      </c>
    </row>
    <row r="1871" spans="1:8" x14ac:dyDescent="0.5">
      <c r="A1871" s="129">
        <v>172</v>
      </c>
      <c r="B1871" s="130">
        <v>100000574308</v>
      </c>
      <c r="C1871" s="129">
        <v>0</v>
      </c>
      <c r="D1871" s="131" t="s">
        <v>29</v>
      </c>
      <c r="E1871" s="131" t="s">
        <v>4335</v>
      </c>
      <c r="F1871" s="132">
        <v>59000</v>
      </c>
      <c r="G1871" s="132">
        <v>-48824.94</v>
      </c>
      <c r="H1871" s="132">
        <v>10175.06</v>
      </c>
    </row>
    <row r="1872" spans="1:8" x14ac:dyDescent="0.5">
      <c r="A1872" s="129">
        <v>173</v>
      </c>
      <c r="B1872" s="130">
        <v>100000574311</v>
      </c>
      <c r="C1872" s="129">
        <v>0</v>
      </c>
      <c r="D1872" s="131" t="s">
        <v>29</v>
      </c>
      <c r="E1872" s="131" t="s">
        <v>702</v>
      </c>
      <c r="F1872" s="132">
        <v>13375</v>
      </c>
      <c r="G1872" s="132">
        <v>-11068.37</v>
      </c>
      <c r="H1872" s="132">
        <v>2306.63</v>
      </c>
    </row>
    <row r="1873" spans="1:8" x14ac:dyDescent="0.5">
      <c r="A1873" s="129">
        <v>174</v>
      </c>
      <c r="B1873" s="130">
        <v>100000574314</v>
      </c>
      <c r="C1873" s="129">
        <v>0</v>
      </c>
      <c r="D1873" s="131" t="s">
        <v>29</v>
      </c>
      <c r="E1873" s="131" t="s">
        <v>4336</v>
      </c>
      <c r="F1873" s="132">
        <v>14400</v>
      </c>
      <c r="G1873" s="132">
        <v>-11916.6</v>
      </c>
      <c r="H1873" s="132">
        <v>2483.4</v>
      </c>
    </row>
    <row r="1874" spans="1:8" x14ac:dyDescent="0.5">
      <c r="A1874" s="129">
        <v>175</v>
      </c>
      <c r="B1874" s="130">
        <v>100000574315</v>
      </c>
      <c r="C1874" s="129">
        <v>0</v>
      </c>
      <c r="D1874" s="131" t="s">
        <v>29</v>
      </c>
      <c r="E1874" s="131" t="s">
        <v>4336</v>
      </c>
      <c r="F1874" s="132">
        <v>14400</v>
      </c>
      <c r="G1874" s="132">
        <v>-11916.6</v>
      </c>
      <c r="H1874" s="132">
        <v>2483.4</v>
      </c>
    </row>
    <row r="1875" spans="1:8" x14ac:dyDescent="0.5">
      <c r="A1875" s="129">
        <v>176</v>
      </c>
      <c r="B1875" s="130">
        <v>100000574316</v>
      </c>
      <c r="C1875" s="129">
        <v>0</v>
      </c>
      <c r="D1875" s="131" t="s">
        <v>29</v>
      </c>
      <c r="E1875" s="131" t="s">
        <v>4336</v>
      </c>
      <c r="F1875" s="132">
        <v>14400</v>
      </c>
      <c r="G1875" s="132">
        <v>-11916.6</v>
      </c>
      <c r="H1875" s="132">
        <v>2483.4</v>
      </c>
    </row>
    <row r="1876" spans="1:8" x14ac:dyDescent="0.5">
      <c r="A1876" s="129">
        <v>177</v>
      </c>
      <c r="B1876" s="130">
        <v>100000574317</v>
      </c>
      <c r="C1876" s="129">
        <v>0</v>
      </c>
      <c r="D1876" s="131" t="s">
        <v>29</v>
      </c>
      <c r="E1876" s="131" t="s">
        <v>4337</v>
      </c>
      <c r="F1876" s="132">
        <v>14120</v>
      </c>
      <c r="G1876" s="132">
        <v>-11684.88</v>
      </c>
      <c r="H1876" s="132">
        <v>2435.12</v>
      </c>
    </row>
    <row r="1877" spans="1:8" x14ac:dyDescent="0.5">
      <c r="A1877" s="129">
        <v>178</v>
      </c>
      <c r="B1877" s="130">
        <v>100000574318</v>
      </c>
      <c r="C1877" s="129">
        <v>0</v>
      </c>
      <c r="D1877" s="131" t="s">
        <v>29</v>
      </c>
      <c r="E1877" s="131" t="s">
        <v>4337</v>
      </c>
      <c r="F1877" s="132">
        <v>14120</v>
      </c>
      <c r="G1877" s="132">
        <v>-11684.88</v>
      </c>
      <c r="H1877" s="132">
        <v>2435.12</v>
      </c>
    </row>
    <row r="1878" spans="1:8" x14ac:dyDescent="0.5">
      <c r="A1878" s="129">
        <v>179</v>
      </c>
      <c r="B1878" s="130">
        <v>100000574319</v>
      </c>
      <c r="C1878" s="129">
        <v>0</v>
      </c>
      <c r="D1878" s="131" t="s">
        <v>29</v>
      </c>
      <c r="E1878" s="131" t="s">
        <v>4337</v>
      </c>
      <c r="F1878" s="132">
        <v>14120</v>
      </c>
      <c r="G1878" s="132">
        <v>-11684.88</v>
      </c>
      <c r="H1878" s="132">
        <v>2435.12</v>
      </c>
    </row>
    <row r="1879" spans="1:8" x14ac:dyDescent="0.5">
      <c r="A1879" s="129">
        <v>180</v>
      </c>
      <c r="B1879" s="130">
        <v>100000574320</v>
      </c>
      <c r="C1879" s="129">
        <v>0</v>
      </c>
      <c r="D1879" s="131" t="s">
        <v>29</v>
      </c>
      <c r="E1879" s="131" t="s">
        <v>4337</v>
      </c>
      <c r="F1879" s="132">
        <v>14120</v>
      </c>
      <c r="G1879" s="132">
        <v>-11684.88</v>
      </c>
      <c r="H1879" s="132">
        <v>2435.12</v>
      </c>
    </row>
    <row r="1880" spans="1:8" x14ac:dyDescent="0.5">
      <c r="A1880" s="129">
        <v>181</v>
      </c>
      <c r="B1880" s="130">
        <v>100000574321</v>
      </c>
      <c r="C1880" s="129">
        <v>0</v>
      </c>
      <c r="D1880" s="131" t="s">
        <v>29</v>
      </c>
      <c r="E1880" s="131" t="s">
        <v>4337</v>
      </c>
      <c r="F1880" s="132">
        <v>14120</v>
      </c>
      <c r="G1880" s="132">
        <v>-11684.88</v>
      </c>
      <c r="H1880" s="132">
        <v>2435.12</v>
      </c>
    </row>
    <row r="1881" spans="1:8" x14ac:dyDescent="0.5">
      <c r="A1881" s="129">
        <v>182</v>
      </c>
      <c r="B1881" s="130">
        <v>100000574322</v>
      </c>
      <c r="C1881" s="129">
        <v>0</v>
      </c>
      <c r="D1881" s="131" t="s">
        <v>29</v>
      </c>
      <c r="E1881" s="131" t="s">
        <v>4337</v>
      </c>
      <c r="F1881" s="132">
        <v>14120</v>
      </c>
      <c r="G1881" s="132">
        <v>-11684.88</v>
      </c>
      <c r="H1881" s="132">
        <v>2435.12</v>
      </c>
    </row>
    <row r="1882" spans="1:8" x14ac:dyDescent="0.5">
      <c r="A1882" s="129">
        <v>183</v>
      </c>
      <c r="B1882" s="130">
        <v>100000574325</v>
      </c>
      <c r="C1882" s="129">
        <v>0</v>
      </c>
      <c r="D1882" s="131" t="s">
        <v>29</v>
      </c>
      <c r="E1882" s="131" t="s">
        <v>4338</v>
      </c>
      <c r="F1882" s="132">
        <v>14733.28</v>
      </c>
      <c r="G1882" s="132">
        <v>-10385.43</v>
      </c>
      <c r="H1882" s="132">
        <v>4347.8500000000004</v>
      </c>
    </row>
    <row r="1883" spans="1:8" x14ac:dyDescent="0.5">
      <c r="A1883" s="129"/>
      <c r="B1883" s="130">
        <v>100000574325</v>
      </c>
      <c r="C1883" s="162">
        <v>1</v>
      </c>
      <c r="D1883" s="131" t="s">
        <v>29</v>
      </c>
      <c r="E1883" s="131" t="s">
        <v>4338</v>
      </c>
      <c r="F1883" s="164">
        <v>2266.7199999999998</v>
      </c>
      <c r="G1883" s="132">
        <v>-2265.7199999999998</v>
      </c>
      <c r="H1883" s="143">
        <v>1</v>
      </c>
    </row>
    <row r="1884" spans="1:8" x14ac:dyDescent="0.5">
      <c r="A1884" s="129">
        <v>184</v>
      </c>
      <c r="B1884" s="130">
        <v>100000574326</v>
      </c>
      <c r="C1884" s="129">
        <v>0</v>
      </c>
      <c r="D1884" s="131" t="s">
        <v>29</v>
      </c>
      <c r="E1884" s="131" t="s">
        <v>4338</v>
      </c>
      <c r="F1884" s="132">
        <v>14733.28</v>
      </c>
      <c r="G1884" s="132">
        <v>-10385.43</v>
      </c>
      <c r="H1884" s="132">
        <v>4347.8500000000004</v>
      </c>
    </row>
    <row r="1885" spans="1:8" x14ac:dyDescent="0.5">
      <c r="A1885" s="129"/>
      <c r="B1885" s="130">
        <v>100000574326</v>
      </c>
      <c r="C1885" s="162">
        <v>1</v>
      </c>
      <c r="D1885" s="131" t="s">
        <v>29</v>
      </c>
      <c r="E1885" s="131" t="s">
        <v>4338</v>
      </c>
      <c r="F1885" s="164">
        <v>2266.7199999999998</v>
      </c>
      <c r="G1885" s="132">
        <v>-2265.7199999999998</v>
      </c>
      <c r="H1885" s="143">
        <v>1</v>
      </c>
    </row>
    <row r="1886" spans="1:8" x14ac:dyDescent="0.5">
      <c r="A1886" s="129">
        <v>185</v>
      </c>
      <c r="B1886" s="130">
        <v>100000574330</v>
      </c>
      <c r="C1886" s="129">
        <v>0</v>
      </c>
      <c r="D1886" s="131" t="s">
        <v>29</v>
      </c>
      <c r="E1886" s="131" t="s">
        <v>4339</v>
      </c>
      <c r="F1886" s="132">
        <v>8302.01</v>
      </c>
      <c r="G1886" s="132">
        <v>-3412.13</v>
      </c>
      <c r="H1886" s="132">
        <v>4889.88</v>
      </c>
    </row>
    <row r="1887" spans="1:8" x14ac:dyDescent="0.5">
      <c r="A1887" s="129"/>
      <c r="B1887" s="130">
        <v>100000574330</v>
      </c>
      <c r="C1887" s="162">
        <v>1</v>
      </c>
      <c r="D1887" s="131" t="s">
        <v>29</v>
      </c>
      <c r="E1887" s="131" t="s">
        <v>4339</v>
      </c>
      <c r="F1887" s="164">
        <v>4151.2</v>
      </c>
      <c r="G1887" s="132">
        <v>-4150.2</v>
      </c>
      <c r="H1887" s="143">
        <v>1</v>
      </c>
    </row>
    <row r="1888" spans="1:8" x14ac:dyDescent="0.5">
      <c r="A1888" s="129">
        <v>186</v>
      </c>
      <c r="B1888" s="130">
        <v>100000574331</v>
      </c>
      <c r="C1888" s="129">
        <v>0</v>
      </c>
      <c r="D1888" s="131" t="s">
        <v>29</v>
      </c>
      <c r="E1888" s="131" t="s">
        <v>4339</v>
      </c>
      <c r="F1888" s="132">
        <v>8302.01</v>
      </c>
      <c r="G1888" s="132">
        <v>-3412.13</v>
      </c>
      <c r="H1888" s="132">
        <v>4889.88</v>
      </c>
    </row>
    <row r="1889" spans="1:8" x14ac:dyDescent="0.5">
      <c r="A1889" s="129"/>
      <c r="B1889" s="130">
        <v>100000574331</v>
      </c>
      <c r="C1889" s="162">
        <v>1</v>
      </c>
      <c r="D1889" s="131" t="s">
        <v>29</v>
      </c>
      <c r="E1889" s="131" t="s">
        <v>4339</v>
      </c>
      <c r="F1889" s="164">
        <v>4151.2</v>
      </c>
      <c r="G1889" s="132">
        <v>-4150.2</v>
      </c>
      <c r="H1889" s="143">
        <v>1</v>
      </c>
    </row>
    <row r="1890" spans="1:8" x14ac:dyDescent="0.5">
      <c r="A1890" s="129">
        <v>187</v>
      </c>
      <c r="B1890" s="130">
        <v>100000574332</v>
      </c>
      <c r="C1890" s="129">
        <v>0</v>
      </c>
      <c r="D1890" s="131" t="s">
        <v>29</v>
      </c>
      <c r="E1890" s="131" t="s">
        <v>4339</v>
      </c>
      <c r="F1890" s="132">
        <v>8302.01</v>
      </c>
      <c r="G1890" s="132">
        <v>-3412.13</v>
      </c>
      <c r="H1890" s="132">
        <v>4889.88</v>
      </c>
    </row>
    <row r="1891" spans="1:8" x14ac:dyDescent="0.5">
      <c r="A1891" s="129"/>
      <c r="B1891" s="130">
        <v>100000574332</v>
      </c>
      <c r="C1891" s="162">
        <v>1</v>
      </c>
      <c r="D1891" s="131" t="s">
        <v>29</v>
      </c>
      <c r="E1891" s="131" t="s">
        <v>4339</v>
      </c>
      <c r="F1891" s="164">
        <v>4151.2</v>
      </c>
      <c r="G1891" s="132">
        <v>-4150.2</v>
      </c>
      <c r="H1891" s="143">
        <v>1</v>
      </c>
    </row>
    <row r="1892" spans="1:8" x14ac:dyDescent="0.5">
      <c r="A1892" s="129">
        <v>188</v>
      </c>
      <c r="B1892" s="130">
        <v>100000574333</v>
      </c>
      <c r="C1892" s="129">
        <v>0</v>
      </c>
      <c r="D1892" s="131" t="s">
        <v>29</v>
      </c>
      <c r="E1892" s="131" t="s">
        <v>4339</v>
      </c>
      <c r="F1892" s="132">
        <v>8302.01</v>
      </c>
      <c r="G1892" s="132">
        <v>-3412.13</v>
      </c>
      <c r="H1892" s="132">
        <v>4889.88</v>
      </c>
    </row>
    <row r="1893" spans="1:8" x14ac:dyDescent="0.5">
      <c r="A1893" s="129"/>
      <c r="B1893" s="130">
        <v>100000574333</v>
      </c>
      <c r="C1893" s="162">
        <v>1</v>
      </c>
      <c r="D1893" s="131" t="s">
        <v>29</v>
      </c>
      <c r="E1893" s="131" t="s">
        <v>4339</v>
      </c>
      <c r="F1893" s="164">
        <v>4151.2</v>
      </c>
      <c r="G1893" s="132">
        <v>-4150.2</v>
      </c>
      <c r="H1893" s="143">
        <v>1</v>
      </c>
    </row>
    <row r="1894" spans="1:8" x14ac:dyDescent="0.5">
      <c r="A1894" s="129">
        <v>189</v>
      </c>
      <c r="B1894" s="130">
        <v>100000574334</v>
      </c>
      <c r="C1894" s="129">
        <v>0</v>
      </c>
      <c r="D1894" s="131" t="s">
        <v>29</v>
      </c>
      <c r="E1894" s="131" t="s">
        <v>4339</v>
      </c>
      <c r="F1894" s="132">
        <v>8302.01</v>
      </c>
      <c r="G1894" s="132">
        <v>-3412.13</v>
      </c>
      <c r="H1894" s="132">
        <v>4889.88</v>
      </c>
    </row>
    <row r="1895" spans="1:8" x14ac:dyDescent="0.5">
      <c r="A1895" s="129"/>
      <c r="B1895" s="130">
        <v>100000574334</v>
      </c>
      <c r="C1895" s="162">
        <v>1</v>
      </c>
      <c r="D1895" s="131" t="s">
        <v>29</v>
      </c>
      <c r="E1895" s="131" t="s">
        <v>4339</v>
      </c>
      <c r="F1895" s="164">
        <v>4151.2</v>
      </c>
      <c r="G1895" s="132">
        <v>-4150.2</v>
      </c>
      <c r="H1895" s="143">
        <v>1</v>
      </c>
    </row>
    <row r="1896" spans="1:8" x14ac:dyDescent="0.5">
      <c r="A1896" s="129">
        <v>190</v>
      </c>
      <c r="B1896" s="130">
        <v>100000574335</v>
      </c>
      <c r="C1896" s="129">
        <v>0</v>
      </c>
      <c r="D1896" s="131" t="s">
        <v>29</v>
      </c>
      <c r="E1896" s="131" t="s">
        <v>4339</v>
      </c>
      <c r="F1896" s="132">
        <v>8302.01</v>
      </c>
      <c r="G1896" s="132">
        <v>-3412.13</v>
      </c>
      <c r="H1896" s="132">
        <v>4889.88</v>
      </c>
    </row>
    <row r="1897" spans="1:8" x14ac:dyDescent="0.5">
      <c r="A1897" s="129"/>
      <c r="B1897" s="130">
        <v>100000574335</v>
      </c>
      <c r="C1897" s="162">
        <v>1</v>
      </c>
      <c r="D1897" s="131" t="s">
        <v>29</v>
      </c>
      <c r="E1897" s="131" t="s">
        <v>4339</v>
      </c>
      <c r="F1897" s="164">
        <v>4151.2</v>
      </c>
      <c r="G1897" s="132">
        <v>-4150.2</v>
      </c>
      <c r="H1897" s="143">
        <v>1</v>
      </c>
    </row>
    <row r="1898" spans="1:8" x14ac:dyDescent="0.5">
      <c r="A1898" s="129">
        <v>191</v>
      </c>
      <c r="B1898" s="130">
        <v>100000574336</v>
      </c>
      <c r="C1898" s="129">
        <v>0</v>
      </c>
      <c r="D1898" s="131" t="s">
        <v>29</v>
      </c>
      <c r="E1898" s="131" t="s">
        <v>4339</v>
      </c>
      <c r="F1898" s="132">
        <v>8302.01</v>
      </c>
      <c r="G1898" s="132">
        <v>-3412.13</v>
      </c>
      <c r="H1898" s="132">
        <v>4889.88</v>
      </c>
    </row>
    <row r="1899" spans="1:8" x14ac:dyDescent="0.5">
      <c r="A1899" s="129"/>
      <c r="B1899" s="130">
        <v>100000574336</v>
      </c>
      <c r="C1899" s="162">
        <v>1</v>
      </c>
      <c r="D1899" s="131" t="s">
        <v>29</v>
      </c>
      <c r="E1899" s="131" t="s">
        <v>4339</v>
      </c>
      <c r="F1899" s="164">
        <v>4151.2</v>
      </c>
      <c r="G1899" s="132">
        <v>-4150.2</v>
      </c>
      <c r="H1899" s="143">
        <v>1</v>
      </c>
    </row>
    <row r="1900" spans="1:8" x14ac:dyDescent="0.5">
      <c r="A1900" s="129">
        <v>192</v>
      </c>
      <c r="B1900" s="130">
        <v>100000574337</v>
      </c>
      <c r="C1900" s="129">
        <v>0</v>
      </c>
      <c r="D1900" s="131" t="s">
        <v>29</v>
      </c>
      <c r="E1900" s="131" t="s">
        <v>4339</v>
      </c>
      <c r="F1900" s="132">
        <v>8302.01</v>
      </c>
      <c r="G1900" s="132">
        <v>-3412.13</v>
      </c>
      <c r="H1900" s="132">
        <v>4889.88</v>
      </c>
    </row>
    <row r="1901" spans="1:8" x14ac:dyDescent="0.5">
      <c r="A1901" s="129"/>
      <c r="B1901" s="130">
        <v>100000574337</v>
      </c>
      <c r="C1901" s="162">
        <v>1</v>
      </c>
      <c r="D1901" s="131" t="s">
        <v>29</v>
      </c>
      <c r="E1901" s="131" t="s">
        <v>4339</v>
      </c>
      <c r="F1901" s="164">
        <v>4151.2</v>
      </c>
      <c r="G1901" s="132">
        <v>-4150.2</v>
      </c>
      <c r="H1901" s="143">
        <v>1</v>
      </c>
    </row>
    <row r="1902" spans="1:8" x14ac:dyDescent="0.5">
      <c r="A1902" s="129">
        <v>193</v>
      </c>
      <c r="B1902" s="130">
        <v>100000574338</v>
      </c>
      <c r="C1902" s="129">
        <v>0</v>
      </c>
      <c r="D1902" s="131" t="s">
        <v>29</v>
      </c>
      <c r="E1902" s="131" t="s">
        <v>4339</v>
      </c>
      <c r="F1902" s="132">
        <v>8302.01</v>
      </c>
      <c r="G1902" s="132">
        <v>-3412.13</v>
      </c>
      <c r="H1902" s="132">
        <v>4889.88</v>
      </c>
    </row>
    <row r="1903" spans="1:8" x14ac:dyDescent="0.5">
      <c r="A1903" s="129"/>
      <c r="B1903" s="130">
        <v>100000574338</v>
      </c>
      <c r="C1903" s="162">
        <v>1</v>
      </c>
      <c r="D1903" s="131" t="s">
        <v>29</v>
      </c>
      <c r="E1903" s="131" t="s">
        <v>4339</v>
      </c>
      <c r="F1903" s="164">
        <v>4151.2</v>
      </c>
      <c r="G1903" s="132">
        <v>-4150.2</v>
      </c>
      <c r="H1903" s="143">
        <v>1</v>
      </c>
    </row>
    <row r="1904" spans="1:8" x14ac:dyDescent="0.5">
      <c r="A1904" s="129">
        <v>194</v>
      </c>
      <c r="B1904" s="130">
        <v>100000574339</v>
      </c>
      <c r="C1904" s="129">
        <v>0</v>
      </c>
      <c r="D1904" s="131" t="s">
        <v>29</v>
      </c>
      <c r="E1904" s="131" t="s">
        <v>4339</v>
      </c>
      <c r="F1904" s="132">
        <v>8302.01</v>
      </c>
      <c r="G1904" s="132">
        <v>-3412.13</v>
      </c>
      <c r="H1904" s="132">
        <v>4889.88</v>
      </c>
    </row>
    <row r="1905" spans="1:8" x14ac:dyDescent="0.5">
      <c r="A1905" s="129"/>
      <c r="B1905" s="130">
        <v>100000574339</v>
      </c>
      <c r="C1905" s="162">
        <v>1</v>
      </c>
      <c r="D1905" s="131" t="s">
        <v>29</v>
      </c>
      <c r="E1905" s="131" t="s">
        <v>4339</v>
      </c>
      <c r="F1905" s="164">
        <v>4151.2</v>
      </c>
      <c r="G1905" s="132">
        <v>-4150.2</v>
      </c>
      <c r="H1905" s="143">
        <v>1</v>
      </c>
    </row>
    <row r="1906" spans="1:8" x14ac:dyDescent="0.5">
      <c r="A1906" s="129">
        <v>195</v>
      </c>
      <c r="B1906" s="130">
        <v>100000574340</v>
      </c>
      <c r="C1906" s="129">
        <v>0</v>
      </c>
      <c r="D1906" s="131" t="s">
        <v>29</v>
      </c>
      <c r="E1906" s="131" t="s">
        <v>4339</v>
      </c>
      <c r="F1906" s="132">
        <v>8302.01</v>
      </c>
      <c r="G1906" s="132">
        <v>-3412.13</v>
      </c>
      <c r="H1906" s="132">
        <v>4889.88</v>
      </c>
    </row>
    <row r="1907" spans="1:8" x14ac:dyDescent="0.5">
      <c r="A1907" s="129"/>
      <c r="B1907" s="130">
        <v>100000574340</v>
      </c>
      <c r="C1907" s="162">
        <v>1</v>
      </c>
      <c r="D1907" s="131" t="s">
        <v>29</v>
      </c>
      <c r="E1907" s="131" t="s">
        <v>4339</v>
      </c>
      <c r="F1907" s="164">
        <v>4151.2</v>
      </c>
      <c r="G1907" s="132">
        <v>-4150.2</v>
      </c>
      <c r="H1907" s="143">
        <v>1</v>
      </c>
    </row>
    <row r="1908" spans="1:8" x14ac:dyDescent="0.5">
      <c r="A1908" s="129">
        <v>196</v>
      </c>
      <c r="B1908" s="130">
        <v>100000574341</v>
      </c>
      <c r="C1908" s="129">
        <v>0</v>
      </c>
      <c r="D1908" s="131" t="s">
        <v>29</v>
      </c>
      <c r="E1908" s="131" t="s">
        <v>4339</v>
      </c>
      <c r="F1908" s="132">
        <v>8302.01</v>
      </c>
      <c r="G1908" s="132">
        <v>-3412.13</v>
      </c>
      <c r="H1908" s="132">
        <v>4889.88</v>
      </c>
    </row>
    <row r="1909" spans="1:8" x14ac:dyDescent="0.5">
      <c r="A1909" s="129"/>
      <c r="B1909" s="130">
        <v>100000574341</v>
      </c>
      <c r="C1909" s="162">
        <v>1</v>
      </c>
      <c r="D1909" s="131" t="s">
        <v>29</v>
      </c>
      <c r="E1909" s="131" t="s">
        <v>4339</v>
      </c>
      <c r="F1909" s="164">
        <v>4151.2</v>
      </c>
      <c r="G1909" s="132">
        <v>-4150.2</v>
      </c>
      <c r="H1909" s="143">
        <v>1</v>
      </c>
    </row>
    <row r="1910" spans="1:8" x14ac:dyDescent="0.5">
      <c r="A1910" s="129">
        <v>197</v>
      </c>
      <c r="B1910" s="130">
        <v>100000574342</v>
      </c>
      <c r="C1910" s="129">
        <v>0</v>
      </c>
      <c r="D1910" s="131" t="s">
        <v>29</v>
      </c>
      <c r="E1910" s="131" t="s">
        <v>4339</v>
      </c>
      <c r="F1910" s="132">
        <v>8302.01</v>
      </c>
      <c r="G1910" s="132">
        <v>-3412.13</v>
      </c>
      <c r="H1910" s="132">
        <v>4889.88</v>
      </c>
    </row>
    <row r="1911" spans="1:8" x14ac:dyDescent="0.5">
      <c r="A1911" s="129"/>
      <c r="B1911" s="130">
        <v>100000574342</v>
      </c>
      <c r="C1911" s="162">
        <v>1</v>
      </c>
      <c r="D1911" s="131" t="s">
        <v>29</v>
      </c>
      <c r="E1911" s="131" t="s">
        <v>4339</v>
      </c>
      <c r="F1911" s="164">
        <v>4151.2</v>
      </c>
      <c r="G1911" s="132">
        <v>-4150.2</v>
      </c>
      <c r="H1911" s="143">
        <v>1</v>
      </c>
    </row>
    <row r="1912" spans="1:8" x14ac:dyDescent="0.5">
      <c r="A1912" s="129">
        <v>198</v>
      </c>
      <c r="B1912" s="130">
        <v>100000574343</v>
      </c>
      <c r="C1912" s="129">
        <v>0</v>
      </c>
      <c r="D1912" s="131" t="s">
        <v>29</v>
      </c>
      <c r="E1912" s="131" t="s">
        <v>4339</v>
      </c>
      <c r="F1912" s="132">
        <v>8302.01</v>
      </c>
      <c r="G1912" s="132">
        <v>-3412.13</v>
      </c>
      <c r="H1912" s="132">
        <v>4889.88</v>
      </c>
    </row>
    <row r="1913" spans="1:8" x14ac:dyDescent="0.5">
      <c r="A1913" s="129"/>
      <c r="B1913" s="130">
        <v>100000574343</v>
      </c>
      <c r="C1913" s="162">
        <v>1</v>
      </c>
      <c r="D1913" s="131" t="s">
        <v>29</v>
      </c>
      <c r="E1913" s="131" t="s">
        <v>4339</v>
      </c>
      <c r="F1913" s="164">
        <v>4151.2</v>
      </c>
      <c r="G1913" s="132">
        <v>-4150.2</v>
      </c>
      <c r="H1913" s="143">
        <v>1</v>
      </c>
    </row>
    <row r="1914" spans="1:8" x14ac:dyDescent="0.5">
      <c r="A1914" s="129">
        <v>199</v>
      </c>
      <c r="B1914" s="130">
        <v>100000574344</v>
      </c>
      <c r="C1914" s="129">
        <v>0</v>
      </c>
      <c r="D1914" s="131" t="s">
        <v>29</v>
      </c>
      <c r="E1914" s="131" t="s">
        <v>4339</v>
      </c>
      <c r="F1914" s="132">
        <v>8302.01</v>
      </c>
      <c r="G1914" s="132">
        <v>-3412.13</v>
      </c>
      <c r="H1914" s="132">
        <v>4889.88</v>
      </c>
    </row>
    <row r="1915" spans="1:8" x14ac:dyDescent="0.5">
      <c r="A1915" s="129"/>
      <c r="B1915" s="130">
        <v>100000574344</v>
      </c>
      <c r="C1915" s="162">
        <v>1</v>
      </c>
      <c r="D1915" s="131" t="s">
        <v>29</v>
      </c>
      <c r="E1915" s="131" t="s">
        <v>4339</v>
      </c>
      <c r="F1915" s="164">
        <v>4151.2</v>
      </c>
      <c r="G1915" s="132">
        <v>-4150.2</v>
      </c>
      <c r="H1915" s="143">
        <v>1</v>
      </c>
    </row>
    <row r="1916" spans="1:8" x14ac:dyDescent="0.5">
      <c r="A1916" s="129">
        <v>200</v>
      </c>
      <c r="B1916" s="130">
        <v>100000574345</v>
      </c>
      <c r="C1916" s="129">
        <v>0</v>
      </c>
      <c r="D1916" s="131" t="s">
        <v>29</v>
      </c>
      <c r="E1916" s="131" t="s">
        <v>4339</v>
      </c>
      <c r="F1916" s="132">
        <v>8302.01</v>
      </c>
      <c r="G1916" s="132">
        <v>-3412.13</v>
      </c>
      <c r="H1916" s="132">
        <v>4889.88</v>
      </c>
    </row>
    <row r="1917" spans="1:8" x14ac:dyDescent="0.5">
      <c r="A1917" s="129"/>
      <c r="B1917" s="130">
        <v>100000574345</v>
      </c>
      <c r="C1917" s="162">
        <v>1</v>
      </c>
      <c r="D1917" s="131" t="s">
        <v>29</v>
      </c>
      <c r="E1917" s="131" t="s">
        <v>4339</v>
      </c>
      <c r="F1917" s="164">
        <v>4151.2</v>
      </c>
      <c r="G1917" s="132">
        <v>-4150.2</v>
      </c>
      <c r="H1917" s="143">
        <v>1</v>
      </c>
    </row>
    <row r="1918" spans="1:8" x14ac:dyDescent="0.5">
      <c r="A1918" s="129">
        <v>201</v>
      </c>
      <c r="B1918" s="130">
        <v>100000574346</v>
      </c>
      <c r="C1918" s="129">
        <v>0</v>
      </c>
      <c r="D1918" s="131" t="s">
        <v>29</v>
      </c>
      <c r="E1918" s="131" t="s">
        <v>4339</v>
      </c>
      <c r="F1918" s="132">
        <v>8302.01</v>
      </c>
      <c r="G1918" s="132">
        <v>-3412.13</v>
      </c>
      <c r="H1918" s="132">
        <v>4889.88</v>
      </c>
    </row>
    <row r="1919" spans="1:8" x14ac:dyDescent="0.5">
      <c r="A1919" s="129"/>
      <c r="B1919" s="130">
        <v>100000574346</v>
      </c>
      <c r="C1919" s="162">
        <v>1</v>
      </c>
      <c r="D1919" s="131" t="s">
        <v>29</v>
      </c>
      <c r="E1919" s="131" t="s">
        <v>4339</v>
      </c>
      <c r="F1919" s="164">
        <v>4151.2</v>
      </c>
      <c r="G1919" s="132">
        <v>-4150.2</v>
      </c>
      <c r="H1919" s="143">
        <v>1</v>
      </c>
    </row>
    <row r="1920" spans="1:8" x14ac:dyDescent="0.5">
      <c r="A1920" s="129">
        <v>202</v>
      </c>
      <c r="B1920" s="130">
        <v>100000574347</v>
      </c>
      <c r="C1920" s="129">
        <v>0</v>
      </c>
      <c r="D1920" s="131" t="s">
        <v>29</v>
      </c>
      <c r="E1920" s="131" t="s">
        <v>4339</v>
      </c>
      <c r="F1920" s="132">
        <v>8302.01</v>
      </c>
      <c r="G1920" s="132">
        <v>-3412.13</v>
      </c>
      <c r="H1920" s="132">
        <v>4889.88</v>
      </c>
    </row>
    <row r="1921" spans="1:8" x14ac:dyDescent="0.5">
      <c r="A1921" s="129"/>
      <c r="B1921" s="130">
        <v>100000574347</v>
      </c>
      <c r="C1921" s="162">
        <v>1</v>
      </c>
      <c r="D1921" s="131" t="s">
        <v>29</v>
      </c>
      <c r="E1921" s="131" t="s">
        <v>4339</v>
      </c>
      <c r="F1921" s="164">
        <v>4151.2</v>
      </c>
      <c r="G1921" s="132">
        <v>-4150.2</v>
      </c>
      <c r="H1921" s="143">
        <v>1</v>
      </c>
    </row>
    <row r="1922" spans="1:8" x14ac:dyDescent="0.5">
      <c r="A1922" s="129">
        <v>203</v>
      </c>
      <c r="B1922" s="130">
        <v>100000574348</v>
      </c>
      <c r="C1922" s="129">
        <v>0</v>
      </c>
      <c r="D1922" s="131" t="s">
        <v>29</v>
      </c>
      <c r="E1922" s="131" t="s">
        <v>4339</v>
      </c>
      <c r="F1922" s="132">
        <v>8302.01</v>
      </c>
      <c r="G1922" s="132">
        <v>-3412.13</v>
      </c>
      <c r="H1922" s="132">
        <v>4889.88</v>
      </c>
    </row>
    <row r="1923" spans="1:8" x14ac:dyDescent="0.5">
      <c r="A1923" s="129"/>
      <c r="B1923" s="130">
        <v>100000574348</v>
      </c>
      <c r="C1923" s="162">
        <v>1</v>
      </c>
      <c r="D1923" s="131" t="s">
        <v>29</v>
      </c>
      <c r="E1923" s="131" t="s">
        <v>4339</v>
      </c>
      <c r="F1923" s="164">
        <v>4151.2</v>
      </c>
      <c r="G1923" s="132">
        <v>-4150.2</v>
      </c>
      <c r="H1923" s="143">
        <v>1</v>
      </c>
    </row>
    <row r="1924" spans="1:8" x14ac:dyDescent="0.5">
      <c r="A1924" s="129">
        <v>204</v>
      </c>
      <c r="B1924" s="130">
        <v>100000574349</v>
      </c>
      <c r="C1924" s="129">
        <v>0</v>
      </c>
      <c r="D1924" s="131" t="s">
        <v>29</v>
      </c>
      <c r="E1924" s="131" t="s">
        <v>4339</v>
      </c>
      <c r="F1924" s="132">
        <v>8302.01</v>
      </c>
      <c r="G1924" s="132">
        <v>-3412.13</v>
      </c>
      <c r="H1924" s="132">
        <v>4889.88</v>
      </c>
    </row>
    <row r="1925" spans="1:8" x14ac:dyDescent="0.5">
      <c r="A1925" s="129"/>
      <c r="B1925" s="130">
        <v>100000574349</v>
      </c>
      <c r="C1925" s="162">
        <v>1</v>
      </c>
      <c r="D1925" s="131" t="s">
        <v>29</v>
      </c>
      <c r="E1925" s="131" t="s">
        <v>4339</v>
      </c>
      <c r="F1925" s="164">
        <v>4151.2</v>
      </c>
      <c r="G1925" s="132">
        <v>-4150.2</v>
      </c>
      <c r="H1925" s="143">
        <v>1</v>
      </c>
    </row>
    <row r="1926" spans="1:8" x14ac:dyDescent="0.5">
      <c r="A1926" s="129">
        <v>205</v>
      </c>
      <c r="B1926" s="130">
        <v>100000574350</v>
      </c>
      <c r="C1926" s="129">
        <v>0</v>
      </c>
      <c r="D1926" s="131" t="s">
        <v>29</v>
      </c>
      <c r="E1926" s="131" t="s">
        <v>4339</v>
      </c>
      <c r="F1926" s="132">
        <v>8302.01</v>
      </c>
      <c r="G1926" s="132">
        <v>-3412.13</v>
      </c>
      <c r="H1926" s="132">
        <v>4889.88</v>
      </c>
    </row>
    <row r="1927" spans="1:8" x14ac:dyDescent="0.5">
      <c r="A1927" s="129"/>
      <c r="B1927" s="130">
        <v>100000574350</v>
      </c>
      <c r="C1927" s="162">
        <v>1</v>
      </c>
      <c r="D1927" s="131" t="s">
        <v>29</v>
      </c>
      <c r="E1927" s="131" t="s">
        <v>4339</v>
      </c>
      <c r="F1927" s="164">
        <v>4151.2</v>
      </c>
      <c r="G1927" s="132">
        <v>-4150.2</v>
      </c>
      <c r="H1927" s="143">
        <v>1</v>
      </c>
    </row>
    <row r="1928" spans="1:8" x14ac:dyDescent="0.5">
      <c r="A1928" s="129">
        <v>206</v>
      </c>
      <c r="B1928" s="130">
        <v>100000574351</v>
      </c>
      <c r="C1928" s="129">
        <v>0</v>
      </c>
      <c r="D1928" s="131" t="s">
        <v>29</v>
      </c>
      <c r="E1928" s="131" t="s">
        <v>4339</v>
      </c>
      <c r="F1928" s="132">
        <v>8302.01</v>
      </c>
      <c r="G1928" s="132">
        <v>-3412.13</v>
      </c>
      <c r="H1928" s="132">
        <v>4889.88</v>
      </c>
    </row>
    <row r="1929" spans="1:8" x14ac:dyDescent="0.5">
      <c r="A1929" s="129"/>
      <c r="B1929" s="130">
        <v>100000574351</v>
      </c>
      <c r="C1929" s="162">
        <v>1</v>
      </c>
      <c r="D1929" s="131" t="s">
        <v>29</v>
      </c>
      <c r="E1929" s="131" t="s">
        <v>4339</v>
      </c>
      <c r="F1929" s="164">
        <v>4151.2</v>
      </c>
      <c r="G1929" s="132">
        <v>-4150.2</v>
      </c>
      <c r="H1929" s="143">
        <v>1</v>
      </c>
    </row>
    <row r="1930" spans="1:8" x14ac:dyDescent="0.5">
      <c r="A1930" s="129">
        <v>207</v>
      </c>
      <c r="B1930" s="130">
        <v>100000574352</v>
      </c>
      <c r="C1930" s="129">
        <v>0</v>
      </c>
      <c r="D1930" s="131" t="s">
        <v>29</v>
      </c>
      <c r="E1930" s="131" t="s">
        <v>4339</v>
      </c>
      <c r="F1930" s="132">
        <v>8302.01</v>
      </c>
      <c r="G1930" s="132">
        <v>-3412.13</v>
      </c>
      <c r="H1930" s="132">
        <v>4889.88</v>
      </c>
    </row>
    <row r="1931" spans="1:8" x14ac:dyDescent="0.5">
      <c r="A1931" s="129"/>
      <c r="B1931" s="130">
        <v>100000574352</v>
      </c>
      <c r="C1931" s="162">
        <v>1</v>
      </c>
      <c r="D1931" s="131" t="s">
        <v>29</v>
      </c>
      <c r="E1931" s="131" t="s">
        <v>4339</v>
      </c>
      <c r="F1931" s="164">
        <v>4151.2</v>
      </c>
      <c r="G1931" s="132">
        <v>-4150.2</v>
      </c>
      <c r="H1931" s="143">
        <v>1</v>
      </c>
    </row>
    <row r="1932" spans="1:8" x14ac:dyDescent="0.5">
      <c r="A1932" s="129">
        <v>208</v>
      </c>
      <c r="B1932" s="130">
        <v>100000574353</v>
      </c>
      <c r="C1932" s="129">
        <v>0</v>
      </c>
      <c r="D1932" s="131" t="s">
        <v>29</v>
      </c>
      <c r="E1932" s="131" t="s">
        <v>4339</v>
      </c>
      <c r="F1932" s="132">
        <v>8302.01</v>
      </c>
      <c r="G1932" s="132">
        <v>-3412.13</v>
      </c>
      <c r="H1932" s="132">
        <v>4889.88</v>
      </c>
    </row>
    <row r="1933" spans="1:8" x14ac:dyDescent="0.5">
      <c r="A1933" s="129"/>
      <c r="B1933" s="130">
        <v>100000574353</v>
      </c>
      <c r="C1933" s="162">
        <v>1</v>
      </c>
      <c r="D1933" s="131" t="s">
        <v>29</v>
      </c>
      <c r="E1933" s="131" t="s">
        <v>4339</v>
      </c>
      <c r="F1933" s="164">
        <v>4151.2</v>
      </c>
      <c r="G1933" s="132">
        <v>-4150.2</v>
      </c>
      <c r="H1933" s="143">
        <v>1</v>
      </c>
    </row>
    <row r="1934" spans="1:8" x14ac:dyDescent="0.5">
      <c r="A1934" s="129">
        <v>209</v>
      </c>
      <c r="B1934" s="130">
        <v>100000574354</v>
      </c>
      <c r="C1934" s="129">
        <v>0</v>
      </c>
      <c r="D1934" s="131" t="s">
        <v>29</v>
      </c>
      <c r="E1934" s="131" t="s">
        <v>4339</v>
      </c>
      <c r="F1934" s="132">
        <v>8302.01</v>
      </c>
      <c r="G1934" s="132">
        <v>-3412.13</v>
      </c>
      <c r="H1934" s="132">
        <v>4889.88</v>
      </c>
    </row>
    <row r="1935" spans="1:8" x14ac:dyDescent="0.5">
      <c r="A1935" s="129"/>
      <c r="B1935" s="130">
        <v>100000574354</v>
      </c>
      <c r="C1935" s="162">
        <v>1</v>
      </c>
      <c r="D1935" s="131" t="s">
        <v>29</v>
      </c>
      <c r="E1935" s="131" t="s">
        <v>4339</v>
      </c>
      <c r="F1935" s="164">
        <v>4151.2</v>
      </c>
      <c r="G1935" s="132">
        <v>-4150.2</v>
      </c>
      <c r="H1935" s="143">
        <v>1</v>
      </c>
    </row>
    <row r="1936" spans="1:8" x14ac:dyDescent="0.5">
      <c r="A1936" s="129">
        <v>210</v>
      </c>
      <c r="B1936" s="130">
        <v>100000574355</v>
      </c>
      <c r="C1936" s="129">
        <v>0</v>
      </c>
      <c r="D1936" s="131" t="s">
        <v>29</v>
      </c>
      <c r="E1936" s="131" t="s">
        <v>4339</v>
      </c>
      <c r="F1936" s="132">
        <v>8302.01</v>
      </c>
      <c r="G1936" s="132">
        <v>-3412.13</v>
      </c>
      <c r="H1936" s="132">
        <v>4889.88</v>
      </c>
    </row>
    <row r="1937" spans="1:8" x14ac:dyDescent="0.5">
      <c r="A1937" s="129"/>
      <c r="B1937" s="130">
        <v>100000574355</v>
      </c>
      <c r="C1937" s="162">
        <v>1</v>
      </c>
      <c r="D1937" s="131" t="s">
        <v>29</v>
      </c>
      <c r="E1937" s="131" t="s">
        <v>4339</v>
      </c>
      <c r="F1937" s="164">
        <v>4151.2</v>
      </c>
      <c r="G1937" s="132">
        <v>-4150.2</v>
      </c>
      <c r="H1937" s="143">
        <v>1</v>
      </c>
    </row>
    <row r="1938" spans="1:8" x14ac:dyDescent="0.5">
      <c r="A1938" s="129">
        <v>211</v>
      </c>
      <c r="B1938" s="130">
        <v>100000574356</v>
      </c>
      <c r="C1938" s="129">
        <v>0</v>
      </c>
      <c r="D1938" s="131" t="s">
        <v>29</v>
      </c>
      <c r="E1938" s="131" t="s">
        <v>4339</v>
      </c>
      <c r="F1938" s="132">
        <v>8302.01</v>
      </c>
      <c r="G1938" s="132">
        <v>-3412.13</v>
      </c>
      <c r="H1938" s="132">
        <v>4889.88</v>
      </c>
    </row>
    <row r="1939" spans="1:8" x14ac:dyDescent="0.5">
      <c r="A1939" s="129"/>
      <c r="B1939" s="130">
        <v>100000574356</v>
      </c>
      <c r="C1939" s="162">
        <v>1</v>
      </c>
      <c r="D1939" s="131" t="s">
        <v>29</v>
      </c>
      <c r="E1939" s="131" t="s">
        <v>4339</v>
      </c>
      <c r="F1939" s="164">
        <v>4151.2</v>
      </c>
      <c r="G1939" s="132">
        <v>-4150.2</v>
      </c>
      <c r="H1939" s="143">
        <v>1</v>
      </c>
    </row>
    <row r="1940" spans="1:8" x14ac:dyDescent="0.5">
      <c r="A1940" s="129">
        <v>212</v>
      </c>
      <c r="B1940" s="130">
        <v>100000574357</v>
      </c>
      <c r="C1940" s="129">
        <v>0</v>
      </c>
      <c r="D1940" s="131" t="s">
        <v>29</v>
      </c>
      <c r="E1940" s="131" t="s">
        <v>4339</v>
      </c>
      <c r="F1940" s="132">
        <v>8302.01</v>
      </c>
      <c r="G1940" s="132">
        <v>-3412.13</v>
      </c>
      <c r="H1940" s="132">
        <v>4889.88</v>
      </c>
    </row>
    <row r="1941" spans="1:8" x14ac:dyDescent="0.5">
      <c r="A1941" s="129"/>
      <c r="B1941" s="130">
        <v>100000574357</v>
      </c>
      <c r="C1941" s="162">
        <v>1</v>
      </c>
      <c r="D1941" s="131" t="s">
        <v>29</v>
      </c>
      <c r="E1941" s="131" t="s">
        <v>4339</v>
      </c>
      <c r="F1941" s="164">
        <v>4151.2</v>
      </c>
      <c r="G1941" s="132">
        <v>-4150.2</v>
      </c>
      <c r="H1941" s="143">
        <v>1</v>
      </c>
    </row>
    <row r="1942" spans="1:8" x14ac:dyDescent="0.5">
      <c r="A1942" s="129">
        <v>213</v>
      </c>
      <c r="B1942" s="130">
        <v>100000574358</v>
      </c>
      <c r="C1942" s="129">
        <v>0</v>
      </c>
      <c r="D1942" s="131" t="s">
        <v>29</v>
      </c>
      <c r="E1942" s="131" t="s">
        <v>4339</v>
      </c>
      <c r="F1942" s="132">
        <v>8302.01</v>
      </c>
      <c r="G1942" s="132">
        <v>-3412.13</v>
      </c>
      <c r="H1942" s="132">
        <v>4889.88</v>
      </c>
    </row>
    <row r="1943" spans="1:8" x14ac:dyDescent="0.5">
      <c r="A1943" s="129"/>
      <c r="B1943" s="130">
        <v>100000574358</v>
      </c>
      <c r="C1943" s="162">
        <v>1</v>
      </c>
      <c r="D1943" s="131" t="s">
        <v>29</v>
      </c>
      <c r="E1943" s="131" t="s">
        <v>4339</v>
      </c>
      <c r="F1943" s="164">
        <v>4151.2</v>
      </c>
      <c r="G1943" s="132">
        <v>-4150.2</v>
      </c>
      <c r="H1943" s="143">
        <v>1</v>
      </c>
    </row>
    <row r="1944" spans="1:8" x14ac:dyDescent="0.5">
      <c r="A1944" s="129">
        <v>214</v>
      </c>
      <c r="B1944" s="130">
        <v>100000574359</v>
      </c>
      <c r="C1944" s="129">
        <v>0</v>
      </c>
      <c r="D1944" s="131" t="s">
        <v>29</v>
      </c>
      <c r="E1944" s="131" t="s">
        <v>4339</v>
      </c>
      <c r="F1944" s="132">
        <v>8302.01</v>
      </c>
      <c r="G1944" s="132">
        <v>-3412.13</v>
      </c>
      <c r="H1944" s="132">
        <v>4889.88</v>
      </c>
    </row>
    <row r="1945" spans="1:8" x14ac:dyDescent="0.5">
      <c r="A1945" s="129"/>
      <c r="B1945" s="130">
        <v>100000574359</v>
      </c>
      <c r="C1945" s="162">
        <v>1</v>
      </c>
      <c r="D1945" s="131" t="s">
        <v>29</v>
      </c>
      <c r="E1945" s="131" t="s">
        <v>4339</v>
      </c>
      <c r="F1945" s="164">
        <v>4151.2</v>
      </c>
      <c r="G1945" s="132">
        <v>-4150.2</v>
      </c>
      <c r="H1945" s="143">
        <v>1</v>
      </c>
    </row>
    <row r="1946" spans="1:8" x14ac:dyDescent="0.5">
      <c r="A1946" s="129">
        <v>215</v>
      </c>
      <c r="B1946" s="130">
        <v>100000574360</v>
      </c>
      <c r="C1946" s="129">
        <v>0</v>
      </c>
      <c r="D1946" s="131" t="s">
        <v>29</v>
      </c>
      <c r="E1946" s="131" t="s">
        <v>4339</v>
      </c>
      <c r="F1946" s="132">
        <v>8302.01</v>
      </c>
      <c r="G1946" s="132">
        <v>-3412.13</v>
      </c>
      <c r="H1946" s="132">
        <v>4889.88</v>
      </c>
    </row>
    <row r="1947" spans="1:8" x14ac:dyDescent="0.5">
      <c r="A1947" s="129"/>
      <c r="B1947" s="130">
        <v>100000574360</v>
      </c>
      <c r="C1947" s="162">
        <v>1</v>
      </c>
      <c r="D1947" s="131" t="s">
        <v>29</v>
      </c>
      <c r="E1947" s="131" t="s">
        <v>4339</v>
      </c>
      <c r="F1947" s="164">
        <v>4151.2</v>
      </c>
      <c r="G1947" s="132">
        <v>-4150.2</v>
      </c>
      <c r="H1947" s="143">
        <v>1</v>
      </c>
    </row>
    <row r="1948" spans="1:8" x14ac:dyDescent="0.5">
      <c r="A1948" s="129">
        <v>216</v>
      </c>
      <c r="B1948" s="130">
        <v>100000574361</v>
      </c>
      <c r="C1948" s="129">
        <v>0</v>
      </c>
      <c r="D1948" s="131" t="s">
        <v>29</v>
      </c>
      <c r="E1948" s="131" t="s">
        <v>4339</v>
      </c>
      <c r="F1948" s="132">
        <v>8302.01</v>
      </c>
      <c r="G1948" s="132">
        <v>-3412.13</v>
      </c>
      <c r="H1948" s="132">
        <v>4889.88</v>
      </c>
    </row>
    <row r="1949" spans="1:8" x14ac:dyDescent="0.5">
      <c r="A1949" s="129"/>
      <c r="B1949" s="130">
        <v>100000574361</v>
      </c>
      <c r="C1949" s="162">
        <v>1</v>
      </c>
      <c r="D1949" s="131" t="s">
        <v>29</v>
      </c>
      <c r="E1949" s="131" t="s">
        <v>4339</v>
      </c>
      <c r="F1949" s="164">
        <v>4151.2</v>
      </c>
      <c r="G1949" s="132">
        <v>-4150.2</v>
      </c>
      <c r="H1949" s="143">
        <v>1</v>
      </c>
    </row>
    <row r="1950" spans="1:8" x14ac:dyDescent="0.5">
      <c r="A1950" s="129">
        <v>217</v>
      </c>
      <c r="B1950" s="130">
        <v>100000574362</v>
      </c>
      <c r="C1950" s="129">
        <v>0</v>
      </c>
      <c r="D1950" s="131" t="s">
        <v>29</v>
      </c>
      <c r="E1950" s="131" t="s">
        <v>4339</v>
      </c>
      <c r="F1950" s="132">
        <v>8302.01</v>
      </c>
      <c r="G1950" s="132">
        <v>-3412.13</v>
      </c>
      <c r="H1950" s="132">
        <v>4889.88</v>
      </c>
    </row>
    <row r="1951" spans="1:8" x14ac:dyDescent="0.5">
      <c r="A1951" s="129"/>
      <c r="B1951" s="130">
        <v>100000574362</v>
      </c>
      <c r="C1951" s="162">
        <v>1</v>
      </c>
      <c r="D1951" s="131" t="s">
        <v>29</v>
      </c>
      <c r="E1951" s="131" t="s">
        <v>4339</v>
      </c>
      <c r="F1951" s="164">
        <v>4151.2</v>
      </c>
      <c r="G1951" s="132">
        <v>-4150.2</v>
      </c>
      <c r="H1951" s="143">
        <v>1</v>
      </c>
    </row>
    <row r="1952" spans="1:8" x14ac:dyDescent="0.5">
      <c r="A1952" s="129">
        <v>218</v>
      </c>
      <c r="B1952" s="130">
        <v>100000574363</v>
      </c>
      <c r="C1952" s="129">
        <v>0</v>
      </c>
      <c r="D1952" s="131" t="s">
        <v>29</v>
      </c>
      <c r="E1952" s="131" t="s">
        <v>4339</v>
      </c>
      <c r="F1952" s="132">
        <v>8302.01</v>
      </c>
      <c r="G1952" s="132">
        <v>-3412.13</v>
      </c>
      <c r="H1952" s="132">
        <v>4889.88</v>
      </c>
    </row>
    <row r="1953" spans="1:8" x14ac:dyDescent="0.5">
      <c r="A1953" s="129"/>
      <c r="B1953" s="130">
        <v>100000574363</v>
      </c>
      <c r="C1953" s="162">
        <v>1</v>
      </c>
      <c r="D1953" s="131" t="s">
        <v>29</v>
      </c>
      <c r="E1953" s="131" t="s">
        <v>4339</v>
      </c>
      <c r="F1953" s="164">
        <v>4151.2</v>
      </c>
      <c r="G1953" s="132">
        <v>-4150.2</v>
      </c>
      <c r="H1953" s="143">
        <v>1</v>
      </c>
    </row>
    <row r="1954" spans="1:8" x14ac:dyDescent="0.5">
      <c r="A1954" s="129">
        <v>219</v>
      </c>
      <c r="B1954" s="130">
        <v>100000574364</v>
      </c>
      <c r="C1954" s="129">
        <v>0</v>
      </c>
      <c r="D1954" s="131" t="s">
        <v>29</v>
      </c>
      <c r="E1954" s="131" t="s">
        <v>4339</v>
      </c>
      <c r="F1954" s="132">
        <v>8302.01</v>
      </c>
      <c r="G1954" s="132">
        <v>-3412.13</v>
      </c>
      <c r="H1954" s="132">
        <v>4889.88</v>
      </c>
    </row>
    <row r="1955" spans="1:8" x14ac:dyDescent="0.5">
      <c r="A1955" s="129"/>
      <c r="B1955" s="130">
        <v>100000574364</v>
      </c>
      <c r="C1955" s="162">
        <v>1</v>
      </c>
      <c r="D1955" s="131" t="s">
        <v>29</v>
      </c>
      <c r="E1955" s="131" t="s">
        <v>4339</v>
      </c>
      <c r="F1955" s="164">
        <v>4151.2</v>
      </c>
      <c r="G1955" s="132">
        <v>-4150.2</v>
      </c>
      <c r="H1955" s="143">
        <v>1</v>
      </c>
    </row>
    <row r="1956" spans="1:8" x14ac:dyDescent="0.5">
      <c r="A1956" s="129">
        <v>220</v>
      </c>
      <c r="B1956" s="130">
        <v>100000574365</v>
      </c>
      <c r="C1956" s="129">
        <v>0</v>
      </c>
      <c r="D1956" s="131" t="s">
        <v>29</v>
      </c>
      <c r="E1956" s="131" t="s">
        <v>4339</v>
      </c>
      <c r="F1956" s="132">
        <v>8302.01</v>
      </c>
      <c r="G1956" s="132">
        <v>-3412.13</v>
      </c>
      <c r="H1956" s="132">
        <v>4889.88</v>
      </c>
    </row>
    <row r="1957" spans="1:8" x14ac:dyDescent="0.5">
      <c r="A1957" s="129"/>
      <c r="B1957" s="130">
        <v>100000574365</v>
      </c>
      <c r="C1957" s="162">
        <v>1</v>
      </c>
      <c r="D1957" s="131" t="s">
        <v>29</v>
      </c>
      <c r="E1957" s="131" t="s">
        <v>4339</v>
      </c>
      <c r="F1957" s="164">
        <v>4151.2</v>
      </c>
      <c r="G1957" s="132">
        <v>-4150.2</v>
      </c>
      <c r="H1957" s="143">
        <v>1</v>
      </c>
    </row>
    <row r="1958" spans="1:8" x14ac:dyDescent="0.5">
      <c r="A1958" s="129">
        <v>221</v>
      </c>
      <c r="B1958" s="130">
        <v>100000574366</v>
      </c>
      <c r="C1958" s="129">
        <v>0</v>
      </c>
      <c r="D1958" s="131" t="s">
        <v>29</v>
      </c>
      <c r="E1958" s="131" t="s">
        <v>4339</v>
      </c>
      <c r="F1958" s="132">
        <v>8302.01</v>
      </c>
      <c r="G1958" s="132">
        <v>-3412.13</v>
      </c>
      <c r="H1958" s="132">
        <v>4889.88</v>
      </c>
    </row>
    <row r="1959" spans="1:8" x14ac:dyDescent="0.5">
      <c r="A1959" s="129"/>
      <c r="B1959" s="130">
        <v>100000574366</v>
      </c>
      <c r="C1959" s="162">
        <v>1</v>
      </c>
      <c r="D1959" s="131" t="s">
        <v>29</v>
      </c>
      <c r="E1959" s="131" t="s">
        <v>4339</v>
      </c>
      <c r="F1959" s="164">
        <v>4151.2</v>
      </c>
      <c r="G1959" s="132">
        <v>-4150.2</v>
      </c>
      <c r="H1959" s="143">
        <v>1</v>
      </c>
    </row>
    <row r="1960" spans="1:8" x14ac:dyDescent="0.5">
      <c r="A1960" s="129">
        <v>222</v>
      </c>
      <c r="B1960" s="130">
        <v>100000574367</v>
      </c>
      <c r="C1960" s="129">
        <v>0</v>
      </c>
      <c r="D1960" s="131" t="s">
        <v>29</v>
      </c>
      <c r="E1960" s="131" t="s">
        <v>4339</v>
      </c>
      <c r="F1960" s="132">
        <v>8302.01</v>
      </c>
      <c r="G1960" s="132">
        <v>-3412.13</v>
      </c>
      <c r="H1960" s="132">
        <v>4889.88</v>
      </c>
    </row>
    <row r="1961" spans="1:8" x14ac:dyDescent="0.5">
      <c r="A1961" s="129"/>
      <c r="B1961" s="130">
        <v>100000574367</v>
      </c>
      <c r="C1961" s="162">
        <v>1</v>
      </c>
      <c r="D1961" s="131" t="s">
        <v>29</v>
      </c>
      <c r="E1961" s="131" t="s">
        <v>4339</v>
      </c>
      <c r="F1961" s="164">
        <v>4151.2</v>
      </c>
      <c r="G1961" s="132">
        <v>-4150.2</v>
      </c>
      <c r="H1961" s="143">
        <v>1</v>
      </c>
    </row>
    <row r="1962" spans="1:8" x14ac:dyDescent="0.5">
      <c r="A1962" s="129">
        <v>223</v>
      </c>
      <c r="B1962" s="130">
        <v>100000574368</v>
      </c>
      <c r="C1962" s="129">
        <v>0</v>
      </c>
      <c r="D1962" s="131" t="s">
        <v>29</v>
      </c>
      <c r="E1962" s="131" t="s">
        <v>4339</v>
      </c>
      <c r="F1962" s="132">
        <v>8302.01</v>
      </c>
      <c r="G1962" s="132">
        <v>-3412.13</v>
      </c>
      <c r="H1962" s="132">
        <v>4889.88</v>
      </c>
    </row>
    <row r="1963" spans="1:8" x14ac:dyDescent="0.5">
      <c r="A1963" s="129"/>
      <c r="B1963" s="130">
        <v>100000574368</v>
      </c>
      <c r="C1963" s="162">
        <v>1</v>
      </c>
      <c r="D1963" s="131" t="s">
        <v>29</v>
      </c>
      <c r="E1963" s="131" t="s">
        <v>4339</v>
      </c>
      <c r="F1963" s="164">
        <v>4151.2</v>
      </c>
      <c r="G1963" s="132">
        <v>-4150.2</v>
      </c>
      <c r="H1963" s="143">
        <v>1</v>
      </c>
    </row>
    <row r="1964" spans="1:8" x14ac:dyDescent="0.5">
      <c r="A1964" s="129">
        <v>224</v>
      </c>
      <c r="B1964" s="130">
        <v>100000574369</v>
      </c>
      <c r="C1964" s="129">
        <v>0</v>
      </c>
      <c r="D1964" s="131" t="s">
        <v>29</v>
      </c>
      <c r="E1964" s="131" t="s">
        <v>4339</v>
      </c>
      <c r="F1964" s="132">
        <v>8302.01</v>
      </c>
      <c r="G1964" s="132">
        <v>-3412.13</v>
      </c>
      <c r="H1964" s="132">
        <v>4889.88</v>
      </c>
    </row>
    <row r="1965" spans="1:8" x14ac:dyDescent="0.5">
      <c r="A1965" s="129"/>
      <c r="B1965" s="130">
        <v>100000574369</v>
      </c>
      <c r="C1965" s="162">
        <v>1</v>
      </c>
      <c r="D1965" s="131" t="s">
        <v>29</v>
      </c>
      <c r="E1965" s="131" t="s">
        <v>4339</v>
      </c>
      <c r="F1965" s="164">
        <v>4151.2</v>
      </c>
      <c r="G1965" s="132">
        <v>-4150.2</v>
      </c>
      <c r="H1965" s="143">
        <v>1</v>
      </c>
    </row>
    <row r="1966" spans="1:8" x14ac:dyDescent="0.5">
      <c r="A1966" s="129">
        <v>225</v>
      </c>
      <c r="B1966" s="130">
        <v>100000574370</v>
      </c>
      <c r="C1966" s="129">
        <v>0</v>
      </c>
      <c r="D1966" s="131" t="s">
        <v>29</v>
      </c>
      <c r="E1966" s="131" t="s">
        <v>4339</v>
      </c>
      <c r="F1966" s="132">
        <v>8302.01</v>
      </c>
      <c r="G1966" s="132">
        <v>-3412.13</v>
      </c>
      <c r="H1966" s="132">
        <v>4889.88</v>
      </c>
    </row>
    <row r="1967" spans="1:8" x14ac:dyDescent="0.5">
      <c r="A1967" s="129"/>
      <c r="B1967" s="130">
        <v>100000574370</v>
      </c>
      <c r="C1967" s="162">
        <v>1</v>
      </c>
      <c r="D1967" s="131" t="s">
        <v>29</v>
      </c>
      <c r="E1967" s="131" t="s">
        <v>4339</v>
      </c>
      <c r="F1967" s="164">
        <v>4151.2</v>
      </c>
      <c r="G1967" s="132">
        <v>-4150.2</v>
      </c>
      <c r="H1967" s="143">
        <v>1</v>
      </c>
    </row>
    <row r="1968" spans="1:8" x14ac:dyDescent="0.5">
      <c r="A1968" s="129">
        <v>226</v>
      </c>
      <c r="B1968" s="130">
        <v>100000574371</v>
      </c>
      <c r="C1968" s="129">
        <v>0</v>
      </c>
      <c r="D1968" s="131" t="s">
        <v>29</v>
      </c>
      <c r="E1968" s="131" t="s">
        <v>4339</v>
      </c>
      <c r="F1968" s="132">
        <v>8302.01</v>
      </c>
      <c r="G1968" s="132">
        <v>-3412.13</v>
      </c>
      <c r="H1968" s="132">
        <v>4889.88</v>
      </c>
    </row>
    <row r="1969" spans="1:8" x14ac:dyDescent="0.5">
      <c r="A1969" s="129"/>
      <c r="B1969" s="130">
        <v>100000574371</v>
      </c>
      <c r="C1969" s="162">
        <v>1</v>
      </c>
      <c r="D1969" s="131" t="s">
        <v>29</v>
      </c>
      <c r="E1969" s="131" t="s">
        <v>4339</v>
      </c>
      <c r="F1969" s="164">
        <v>4151.2</v>
      </c>
      <c r="G1969" s="132">
        <v>-4150.2</v>
      </c>
      <c r="H1969" s="143">
        <v>1</v>
      </c>
    </row>
    <row r="1970" spans="1:8" x14ac:dyDescent="0.5">
      <c r="A1970" s="129">
        <v>227</v>
      </c>
      <c r="B1970" s="130">
        <v>100000574372</v>
      </c>
      <c r="C1970" s="129">
        <v>0</v>
      </c>
      <c r="D1970" s="131" t="s">
        <v>29</v>
      </c>
      <c r="E1970" s="131" t="s">
        <v>4339</v>
      </c>
      <c r="F1970" s="132">
        <v>8302.01</v>
      </c>
      <c r="G1970" s="132">
        <v>-3412.13</v>
      </c>
      <c r="H1970" s="132">
        <v>4889.88</v>
      </c>
    </row>
    <row r="1971" spans="1:8" x14ac:dyDescent="0.5">
      <c r="A1971" s="129"/>
      <c r="B1971" s="130">
        <v>100000574372</v>
      </c>
      <c r="C1971" s="162">
        <v>1</v>
      </c>
      <c r="D1971" s="131" t="s">
        <v>29</v>
      </c>
      <c r="E1971" s="131" t="s">
        <v>4339</v>
      </c>
      <c r="F1971" s="164">
        <v>4151.2</v>
      </c>
      <c r="G1971" s="132">
        <v>-4150.2</v>
      </c>
      <c r="H1971" s="143">
        <v>1</v>
      </c>
    </row>
    <row r="1972" spans="1:8" x14ac:dyDescent="0.5">
      <c r="A1972" s="129">
        <v>228</v>
      </c>
      <c r="B1972" s="130">
        <v>100000574376</v>
      </c>
      <c r="C1972" s="129">
        <v>0</v>
      </c>
      <c r="D1972" s="131" t="s">
        <v>29</v>
      </c>
      <c r="E1972" s="131" t="s">
        <v>4340</v>
      </c>
      <c r="F1972" s="132">
        <v>13719.65</v>
      </c>
      <c r="G1972" s="132">
        <v>-5638.78</v>
      </c>
      <c r="H1972" s="132">
        <v>8080.87</v>
      </c>
    </row>
    <row r="1973" spans="1:8" x14ac:dyDescent="0.5">
      <c r="A1973" s="129"/>
      <c r="B1973" s="130">
        <v>100000574376</v>
      </c>
      <c r="C1973" s="162">
        <v>1</v>
      </c>
      <c r="D1973" s="131" t="s">
        <v>29</v>
      </c>
      <c r="E1973" s="131" t="s">
        <v>4340</v>
      </c>
      <c r="F1973" s="132">
        <v>6859.8</v>
      </c>
      <c r="G1973" s="132">
        <v>-6858.8</v>
      </c>
      <c r="H1973" s="143">
        <v>1</v>
      </c>
    </row>
    <row r="1974" spans="1:8" x14ac:dyDescent="0.5">
      <c r="A1974" s="129">
        <v>229</v>
      </c>
      <c r="B1974" s="130">
        <v>100000574377</v>
      </c>
      <c r="C1974" s="129">
        <v>0</v>
      </c>
      <c r="D1974" s="131" t="s">
        <v>29</v>
      </c>
      <c r="E1974" s="131" t="s">
        <v>4340</v>
      </c>
      <c r="F1974" s="132">
        <v>13719.64</v>
      </c>
      <c r="G1974" s="132">
        <v>-5638.77</v>
      </c>
      <c r="H1974" s="132">
        <v>8080.87</v>
      </c>
    </row>
    <row r="1975" spans="1:8" x14ac:dyDescent="0.5">
      <c r="A1975" s="129"/>
      <c r="B1975" s="130">
        <v>100000574377</v>
      </c>
      <c r="C1975" s="162">
        <v>1</v>
      </c>
      <c r="D1975" s="131" t="s">
        <v>29</v>
      </c>
      <c r="E1975" s="131" t="s">
        <v>4340</v>
      </c>
      <c r="F1975" s="132">
        <v>6859.8</v>
      </c>
      <c r="G1975" s="132">
        <v>-6858.8</v>
      </c>
      <c r="H1975" s="143">
        <v>1</v>
      </c>
    </row>
    <row r="1976" spans="1:8" x14ac:dyDescent="0.5">
      <c r="A1976" s="129">
        <v>230</v>
      </c>
      <c r="B1976" s="130">
        <v>100000574378</v>
      </c>
      <c r="C1976" s="129">
        <v>0</v>
      </c>
      <c r="D1976" s="131" t="s">
        <v>29</v>
      </c>
      <c r="E1976" s="131" t="s">
        <v>4340</v>
      </c>
      <c r="F1976" s="132">
        <v>13719.64</v>
      </c>
      <c r="G1976" s="132">
        <v>-5638.77</v>
      </c>
      <c r="H1976" s="132">
        <v>8080.87</v>
      </c>
    </row>
    <row r="1977" spans="1:8" x14ac:dyDescent="0.5">
      <c r="A1977" s="129"/>
      <c r="B1977" s="130">
        <v>100000574378</v>
      </c>
      <c r="C1977" s="162">
        <v>1</v>
      </c>
      <c r="D1977" s="131" t="s">
        <v>29</v>
      </c>
      <c r="E1977" s="131" t="s">
        <v>4340</v>
      </c>
      <c r="F1977" s="132">
        <v>6859.8</v>
      </c>
      <c r="G1977" s="132">
        <v>-6858.8</v>
      </c>
      <c r="H1977" s="143">
        <v>1</v>
      </c>
    </row>
    <row r="1978" spans="1:8" x14ac:dyDescent="0.5">
      <c r="A1978" s="129">
        <v>231</v>
      </c>
      <c r="B1978" s="130">
        <v>100000574379</v>
      </c>
      <c r="C1978" s="129">
        <v>0</v>
      </c>
      <c r="D1978" s="131" t="s">
        <v>29</v>
      </c>
      <c r="E1978" s="131" t="s">
        <v>4340</v>
      </c>
      <c r="F1978" s="132">
        <v>13719.64</v>
      </c>
      <c r="G1978" s="132">
        <v>-5638.77</v>
      </c>
      <c r="H1978" s="132">
        <v>8080.87</v>
      </c>
    </row>
    <row r="1979" spans="1:8" x14ac:dyDescent="0.5">
      <c r="A1979" s="129"/>
      <c r="B1979" s="130">
        <v>100000574379</v>
      </c>
      <c r="C1979" s="162">
        <v>1</v>
      </c>
      <c r="D1979" s="131" t="s">
        <v>29</v>
      </c>
      <c r="E1979" s="131" t="s">
        <v>4340</v>
      </c>
      <c r="F1979" s="132">
        <v>6859.8</v>
      </c>
      <c r="G1979" s="132">
        <v>-6858.8</v>
      </c>
      <c r="H1979" s="143">
        <v>1</v>
      </c>
    </row>
    <row r="1980" spans="1:8" x14ac:dyDescent="0.5">
      <c r="A1980" s="129">
        <v>232</v>
      </c>
      <c r="B1980" s="130">
        <v>100000574380</v>
      </c>
      <c r="C1980" s="129">
        <v>0</v>
      </c>
      <c r="D1980" s="131" t="s">
        <v>29</v>
      </c>
      <c r="E1980" s="131" t="s">
        <v>4340</v>
      </c>
      <c r="F1980" s="132">
        <v>13719.64</v>
      </c>
      <c r="G1980" s="132">
        <v>-5638.77</v>
      </c>
      <c r="H1980" s="132">
        <v>8080.87</v>
      </c>
    </row>
    <row r="1981" spans="1:8" x14ac:dyDescent="0.5">
      <c r="A1981" s="129"/>
      <c r="B1981" s="130">
        <v>100000574380</v>
      </c>
      <c r="C1981" s="162">
        <v>1</v>
      </c>
      <c r="D1981" s="131" t="s">
        <v>29</v>
      </c>
      <c r="E1981" s="131" t="s">
        <v>4340</v>
      </c>
      <c r="F1981" s="132">
        <v>6859.8</v>
      </c>
      <c r="G1981" s="132">
        <v>-6858.8</v>
      </c>
      <c r="H1981" s="143">
        <v>1</v>
      </c>
    </row>
    <row r="1982" spans="1:8" x14ac:dyDescent="0.5">
      <c r="A1982" s="129">
        <v>233</v>
      </c>
      <c r="B1982" s="130">
        <v>100000574381</v>
      </c>
      <c r="C1982" s="129">
        <v>0</v>
      </c>
      <c r="D1982" s="131" t="s">
        <v>29</v>
      </c>
      <c r="E1982" s="131" t="s">
        <v>4340</v>
      </c>
      <c r="F1982" s="132">
        <v>13719.64</v>
      </c>
      <c r="G1982" s="132">
        <v>-5638.77</v>
      </c>
      <c r="H1982" s="132">
        <v>8080.87</v>
      </c>
    </row>
    <row r="1983" spans="1:8" x14ac:dyDescent="0.5">
      <c r="A1983" s="129"/>
      <c r="B1983" s="130">
        <v>100000574381</v>
      </c>
      <c r="C1983" s="162">
        <v>1</v>
      </c>
      <c r="D1983" s="131" t="s">
        <v>29</v>
      </c>
      <c r="E1983" s="131" t="s">
        <v>4340</v>
      </c>
      <c r="F1983" s="132">
        <v>6859.8</v>
      </c>
      <c r="G1983" s="132">
        <v>-6858.8</v>
      </c>
      <c r="H1983" s="143">
        <v>1</v>
      </c>
    </row>
    <row r="1984" spans="1:8" x14ac:dyDescent="0.5">
      <c r="A1984" s="129">
        <v>234</v>
      </c>
      <c r="B1984" s="130">
        <v>100000574382</v>
      </c>
      <c r="C1984" s="129">
        <v>0</v>
      </c>
      <c r="D1984" s="131" t="s">
        <v>29</v>
      </c>
      <c r="E1984" s="131" t="s">
        <v>4340</v>
      </c>
      <c r="F1984" s="132">
        <v>13719.64</v>
      </c>
      <c r="G1984" s="132">
        <v>-5638.77</v>
      </c>
      <c r="H1984" s="132">
        <v>8080.87</v>
      </c>
    </row>
    <row r="1985" spans="1:8" x14ac:dyDescent="0.5">
      <c r="A1985" s="129"/>
      <c r="B1985" s="130">
        <v>100000574382</v>
      </c>
      <c r="C1985" s="162">
        <v>1</v>
      </c>
      <c r="D1985" s="131" t="s">
        <v>29</v>
      </c>
      <c r="E1985" s="131" t="s">
        <v>4340</v>
      </c>
      <c r="F1985" s="132">
        <v>6859.8</v>
      </c>
      <c r="G1985" s="132">
        <v>-6858.8</v>
      </c>
      <c r="H1985" s="143">
        <v>1</v>
      </c>
    </row>
    <row r="1986" spans="1:8" x14ac:dyDescent="0.5">
      <c r="A1986" s="129">
        <v>235</v>
      </c>
      <c r="B1986" s="130">
        <v>100000574383</v>
      </c>
      <c r="C1986" s="129">
        <v>0</v>
      </c>
      <c r="D1986" s="131" t="s">
        <v>29</v>
      </c>
      <c r="E1986" s="131" t="s">
        <v>4340</v>
      </c>
      <c r="F1986" s="132">
        <v>13719.64</v>
      </c>
      <c r="G1986" s="132">
        <v>-5638.77</v>
      </c>
      <c r="H1986" s="132">
        <v>8080.87</v>
      </c>
    </row>
    <row r="1987" spans="1:8" x14ac:dyDescent="0.5">
      <c r="A1987" s="129"/>
      <c r="B1987" s="130">
        <v>100000574383</v>
      </c>
      <c r="C1987" s="162">
        <v>1</v>
      </c>
      <c r="D1987" s="131" t="s">
        <v>29</v>
      </c>
      <c r="E1987" s="131" t="s">
        <v>4340</v>
      </c>
      <c r="F1987" s="132">
        <v>6859.8</v>
      </c>
      <c r="G1987" s="132">
        <v>-6858.8</v>
      </c>
      <c r="H1987" s="143">
        <v>1</v>
      </c>
    </row>
    <row r="1988" spans="1:8" x14ac:dyDescent="0.5">
      <c r="A1988" s="129">
        <v>236</v>
      </c>
      <c r="B1988" s="130">
        <v>100000574384</v>
      </c>
      <c r="C1988" s="129">
        <v>0</v>
      </c>
      <c r="D1988" s="131" t="s">
        <v>29</v>
      </c>
      <c r="E1988" s="131" t="s">
        <v>4340</v>
      </c>
      <c r="F1988" s="132">
        <v>13719.64</v>
      </c>
      <c r="G1988" s="132">
        <v>-5638.77</v>
      </c>
      <c r="H1988" s="132">
        <v>8080.87</v>
      </c>
    </row>
    <row r="1989" spans="1:8" x14ac:dyDescent="0.5">
      <c r="A1989" s="129"/>
      <c r="B1989" s="130">
        <v>100000574384</v>
      </c>
      <c r="C1989" s="162">
        <v>1</v>
      </c>
      <c r="D1989" s="131" t="s">
        <v>29</v>
      </c>
      <c r="E1989" s="131" t="s">
        <v>4340</v>
      </c>
      <c r="F1989" s="132">
        <v>6859.8</v>
      </c>
      <c r="G1989" s="132">
        <v>-6858.8</v>
      </c>
      <c r="H1989" s="143">
        <v>1</v>
      </c>
    </row>
    <row r="1990" spans="1:8" x14ac:dyDescent="0.5">
      <c r="A1990" s="129">
        <v>237</v>
      </c>
      <c r="B1990" s="130">
        <v>100000576027</v>
      </c>
      <c r="C1990" s="129">
        <v>0</v>
      </c>
      <c r="D1990" s="131" t="s">
        <v>4341</v>
      </c>
      <c r="E1990" s="131" t="s">
        <v>4342</v>
      </c>
      <c r="F1990" s="132">
        <v>59850</v>
      </c>
      <c r="G1990" s="132">
        <v>-3270.49</v>
      </c>
      <c r="H1990" s="132">
        <v>56579.51</v>
      </c>
    </row>
    <row r="1991" spans="1:8" x14ac:dyDescent="0.5">
      <c r="A1991" s="129">
        <v>238</v>
      </c>
      <c r="B1991" s="130">
        <v>100000576051</v>
      </c>
      <c r="C1991" s="129">
        <v>0</v>
      </c>
      <c r="D1991" s="131" t="s">
        <v>4341</v>
      </c>
      <c r="E1991" s="131" t="s">
        <v>4343</v>
      </c>
      <c r="F1991" s="132">
        <v>10380</v>
      </c>
      <c r="G1991" s="131">
        <v>-567.21</v>
      </c>
      <c r="H1991" s="132">
        <v>9812.7900000000009</v>
      </c>
    </row>
    <row r="1992" spans="1:8" x14ac:dyDescent="0.5">
      <c r="A1992" s="129">
        <v>239</v>
      </c>
      <c r="B1992" s="130">
        <v>100000576052</v>
      </c>
      <c r="C1992" s="129">
        <v>0</v>
      </c>
      <c r="D1992" s="131" t="s">
        <v>4341</v>
      </c>
      <c r="E1992" s="131" t="s">
        <v>4343</v>
      </c>
      <c r="F1992" s="132">
        <v>10380</v>
      </c>
      <c r="G1992" s="131">
        <v>-567.21</v>
      </c>
      <c r="H1992" s="132">
        <v>9812.7900000000009</v>
      </c>
    </row>
    <row r="1993" spans="1:8" x14ac:dyDescent="0.5">
      <c r="A1993" s="129">
        <v>240</v>
      </c>
      <c r="B1993" s="130">
        <v>100000576053</v>
      </c>
      <c r="C1993" s="129">
        <v>0</v>
      </c>
      <c r="D1993" s="131" t="s">
        <v>4341</v>
      </c>
      <c r="E1993" s="131" t="s">
        <v>4343</v>
      </c>
      <c r="F1993" s="132">
        <v>10380</v>
      </c>
      <c r="G1993" s="131">
        <v>-567.21</v>
      </c>
      <c r="H1993" s="132">
        <v>9812.7900000000009</v>
      </c>
    </row>
    <row r="1994" spans="1:8" x14ac:dyDescent="0.5">
      <c r="A1994" s="129">
        <v>241</v>
      </c>
      <c r="B1994" s="130">
        <v>100000576054</v>
      </c>
      <c r="C1994" s="129">
        <v>0</v>
      </c>
      <c r="D1994" s="131" t="s">
        <v>4341</v>
      </c>
      <c r="E1994" s="131" t="s">
        <v>4343</v>
      </c>
      <c r="F1994" s="132">
        <v>10380</v>
      </c>
      <c r="G1994" s="131">
        <v>-567.21</v>
      </c>
      <c r="H1994" s="132">
        <v>9812.7900000000009</v>
      </c>
    </row>
    <row r="1995" spans="1:8" x14ac:dyDescent="0.5">
      <c r="A1995" s="129">
        <v>242</v>
      </c>
      <c r="B1995" s="130">
        <v>100000576055</v>
      </c>
      <c r="C1995" s="129">
        <v>0</v>
      </c>
      <c r="D1995" s="131" t="s">
        <v>4341</v>
      </c>
      <c r="E1995" s="131" t="s">
        <v>4343</v>
      </c>
      <c r="F1995" s="132">
        <v>10380</v>
      </c>
      <c r="G1995" s="131">
        <v>-567.21</v>
      </c>
      <c r="H1995" s="132">
        <v>9812.7900000000009</v>
      </c>
    </row>
    <row r="1996" spans="1:8" x14ac:dyDescent="0.5">
      <c r="A1996" s="129">
        <v>243</v>
      </c>
      <c r="B1996" s="130">
        <v>100000576056</v>
      </c>
      <c r="C1996" s="129">
        <v>0</v>
      </c>
      <c r="D1996" s="131" t="s">
        <v>4341</v>
      </c>
      <c r="E1996" s="131" t="s">
        <v>4343</v>
      </c>
      <c r="F1996" s="132">
        <v>10380</v>
      </c>
      <c r="G1996" s="131">
        <v>-567.21</v>
      </c>
      <c r="H1996" s="132">
        <v>9812.7900000000009</v>
      </c>
    </row>
    <row r="1997" spans="1:8" x14ac:dyDescent="0.5">
      <c r="A1997" s="129">
        <v>244</v>
      </c>
      <c r="B1997" s="130">
        <v>100000576057</v>
      </c>
      <c r="C1997" s="129">
        <v>0</v>
      </c>
      <c r="D1997" s="131" t="s">
        <v>4341</v>
      </c>
      <c r="E1997" s="131" t="s">
        <v>4343</v>
      </c>
      <c r="F1997" s="132">
        <v>10380</v>
      </c>
      <c r="G1997" s="131">
        <v>-567.21</v>
      </c>
      <c r="H1997" s="132">
        <v>9812.7900000000009</v>
      </c>
    </row>
    <row r="1998" spans="1:8" x14ac:dyDescent="0.5">
      <c r="A1998" s="129">
        <v>245</v>
      </c>
      <c r="B1998" s="130">
        <v>100000576058</v>
      </c>
      <c r="C1998" s="129">
        <v>0</v>
      </c>
      <c r="D1998" s="131" t="s">
        <v>4341</v>
      </c>
      <c r="E1998" s="131" t="s">
        <v>4343</v>
      </c>
      <c r="F1998" s="132">
        <v>10380</v>
      </c>
      <c r="G1998" s="131">
        <v>-567.21</v>
      </c>
      <c r="H1998" s="132">
        <v>9812.7900000000009</v>
      </c>
    </row>
    <row r="1999" spans="1:8" x14ac:dyDescent="0.5">
      <c r="A1999" s="129">
        <v>246</v>
      </c>
      <c r="B1999" s="130">
        <v>100000576070</v>
      </c>
      <c r="C1999" s="129">
        <v>0</v>
      </c>
      <c r="D1999" s="131" t="s">
        <v>4341</v>
      </c>
      <c r="E1999" s="131" t="s">
        <v>4344</v>
      </c>
      <c r="F1999" s="132">
        <v>20500</v>
      </c>
      <c r="G1999" s="132">
        <v>-1120.22</v>
      </c>
      <c r="H1999" s="132">
        <v>19379.78</v>
      </c>
    </row>
    <row r="2000" spans="1:8" x14ac:dyDescent="0.5">
      <c r="A2000" s="129">
        <v>247</v>
      </c>
      <c r="B2000" s="130">
        <v>100000576071</v>
      </c>
      <c r="C2000" s="129">
        <v>0</v>
      </c>
      <c r="D2000" s="131" t="s">
        <v>4341</v>
      </c>
      <c r="E2000" s="131" t="s">
        <v>4344</v>
      </c>
      <c r="F2000" s="132">
        <v>20500</v>
      </c>
      <c r="G2000" s="132">
        <v>-1120.22</v>
      </c>
      <c r="H2000" s="132">
        <v>19379.78</v>
      </c>
    </row>
    <row r="2001" spans="1:8" x14ac:dyDescent="0.5">
      <c r="A2001" s="129">
        <v>248</v>
      </c>
      <c r="B2001" s="130">
        <v>100000576077</v>
      </c>
      <c r="C2001" s="129">
        <v>0</v>
      </c>
      <c r="D2001" s="131" t="s">
        <v>4341</v>
      </c>
      <c r="E2001" s="131" t="s">
        <v>4342</v>
      </c>
      <c r="F2001" s="132">
        <v>70820</v>
      </c>
      <c r="G2001" s="132">
        <v>-3869.95</v>
      </c>
      <c r="H2001" s="132">
        <v>66950.05</v>
      </c>
    </row>
    <row r="2002" spans="1:8" x14ac:dyDescent="0.5">
      <c r="A2002" s="129"/>
      <c r="B2002" s="130">
        <v>100000576077</v>
      </c>
      <c r="C2002" s="162">
        <v>1</v>
      </c>
      <c r="D2002" s="131" t="s">
        <v>4341</v>
      </c>
      <c r="E2002" s="131" t="s">
        <v>4345</v>
      </c>
      <c r="F2002" s="132">
        <v>10000</v>
      </c>
      <c r="G2002" s="131">
        <v>-546.45000000000005</v>
      </c>
      <c r="H2002" s="132">
        <v>9453.5499999999993</v>
      </c>
    </row>
    <row r="2003" spans="1:8" x14ac:dyDescent="0.5">
      <c r="A2003" s="129">
        <v>249</v>
      </c>
      <c r="B2003" s="130">
        <v>100000576089</v>
      </c>
      <c r="C2003" s="129">
        <v>0</v>
      </c>
      <c r="D2003" s="131" t="s">
        <v>4341</v>
      </c>
      <c r="E2003" s="131" t="s">
        <v>4346</v>
      </c>
      <c r="F2003" s="132">
        <v>16360</v>
      </c>
      <c r="G2003" s="131">
        <v>-893.99</v>
      </c>
      <c r="H2003" s="132">
        <v>15466.01</v>
      </c>
    </row>
    <row r="2004" spans="1:8" x14ac:dyDescent="0.5">
      <c r="A2004" s="129">
        <v>250</v>
      </c>
      <c r="B2004" s="130">
        <v>100000576090</v>
      </c>
      <c r="C2004" s="129">
        <v>0</v>
      </c>
      <c r="D2004" s="131" t="s">
        <v>4341</v>
      </c>
      <c r="E2004" s="131" t="s">
        <v>4346</v>
      </c>
      <c r="F2004" s="132">
        <v>16360</v>
      </c>
      <c r="G2004" s="131">
        <v>-893.99</v>
      </c>
      <c r="H2004" s="132">
        <v>15466.01</v>
      </c>
    </row>
    <row r="2005" spans="1:8" x14ac:dyDescent="0.5">
      <c r="A2005" s="129">
        <v>251</v>
      </c>
      <c r="B2005" s="130">
        <v>100000576091</v>
      </c>
      <c r="C2005" s="129">
        <v>0</v>
      </c>
      <c r="D2005" s="131" t="s">
        <v>4341</v>
      </c>
      <c r="E2005" s="131" t="s">
        <v>4346</v>
      </c>
      <c r="F2005" s="132">
        <v>16360</v>
      </c>
      <c r="G2005" s="131">
        <v>-893.99</v>
      </c>
      <c r="H2005" s="132">
        <v>15466.01</v>
      </c>
    </row>
    <row r="2006" spans="1:8" x14ac:dyDescent="0.5">
      <c r="A2006" s="129">
        <v>252</v>
      </c>
      <c r="B2006" s="130">
        <v>100000576092</v>
      </c>
      <c r="C2006" s="129">
        <v>0</v>
      </c>
      <c r="D2006" s="131" t="s">
        <v>4341</v>
      </c>
      <c r="E2006" s="131" t="s">
        <v>4346</v>
      </c>
      <c r="F2006" s="132">
        <v>16360</v>
      </c>
      <c r="G2006" s="131">
        <v>-893.99</v>
      </c>
      <c r="H2006" s="132">
        <v>15466.01</v>
      </c>
    </row>
    <row r="2007" spans="1:8" x14ac:dyDescent="0.5">
      <c r="A2007" s="129">
        <v>253</v>
      </c>
      <c r="B2007" s="130">
        <v>100000576093</v>
      </c>
      <c r="C2007" s="129">
        <v>0</v>
      </c>
      <c r="D2007" s="131" t="s">
        <v>4341</v>
      </c>
      <c r="E2007" s="131" t="s">
        <v>4343</v>
      </c>
      <c r="F2007" s="132">
        <v>10380</v>
      </c>
      <c r="G2007" s="131">
        <v>-567.21</v>
      </c>
      <c r="H2007" s="132">
        <v>9812.7900000000009</v>
      </c>
    </row>
    <row r="2008" spans="1:8" x14ac:dyDescent="0.5">
      <c r="A2008" s="129">
        <v>254</v>
      </c>
      <c r="B2008" s="130">
        <v>100000576094</v>
      </c>
      <c r="C2008" s="129">
        <v>0</v>
      </c>
      <c r="D2008" s="131" t="s">
        <v>4341</v>
      </c>
      <c r="E2008" s="131" t="s">
        <v>4343</v>
      </c>
      <c r="F2008" s="132">
        <v>10380</v>
      </c>
      <c r="G2008" s="131">
        <v>-567.21</v>
      </c>
      <c r="H2008" s="132">
        <v>9812.7900000000009</v>
      </c>
    </row>
    <row r="2009" spans="1:8" x14ac:dyDescent="0.5">
      <c r="A2009" s="129">
        <v>255</v>
      </c>
      <c r="B2009" s="130">
        <v>100000576095</v>
      </c>
      <c r="C2009" s="129">
        <v>0</v>
      </c>
      <c r="D2009" s="131" t="s">
        <v>4341</v>
      </c>
      <c r="E2009" s="131" t="s">
        <v>4343</v>
      </c>
      <c r="F2009" s="132">
        <v>10380</v>
      </c>
      <c r="G2009" s="131">
        <v>-567.21</v>
      </c>
      <c r="H2009" s="132">
        <v>9812.7900000000009</v>
      </c>
    </row>
    <row r="2010" spans="1:8" x14ac:dyDescent="0.5">
      <c r="A2010" s="129">
        <v>256</v>
      </c>
      <c r="B2010" s="130">
        <v>100000576096</v>
      </c>
      <c r="C2010" s="129">
        <v>0</v>
      </c>
      <c r="D2010" s="131" t="s">
        <v>4341</v>
      </c>
      <c r="E2010" s="131" t="s">
        <v>4343</v>
      </c>
      <c r="F2010" s="132">
        <v>10380</v>
      </c>
      <c r="G2010" s="131">
        <v>-567.21</v>
      </c>
      <c r="H2010" s="132">
        <v>9812.7900000000009</v>
      </c>
    </row>
    <row r="2011" spans="1:8" x14ac:dyDescent="0.5">
      <c r="A2011" s="129">
        <v>257</v>
      </c>
      <c r="B2011" s="130">
        <v>100000576097</v>
      </c>
      <c r="C2011" s="129">
        <v>0</v>
      </c>
      <c r="D2011" s="131" t="s">
        <v>4341</v>
      </c>
      <c r="E2011" s="131" t="s">
        <v>4343</v>
      </c>
      <c r="F2011" s="132">
        <v>10380</v>
      </c>
      <c r="G2011" s="131">
        <v>-567.21</v>
      </c>
      <c r="H2011" s="132">
        <v>9812.7900000000009</v>
      </c>
    </row>
    <row r="2012" spans="1:8" x14ac:dyDescent="0.5">
      <c r="A2012" s="129">
        <v>258</v>
      </c>
      <c r="B2012" s="130">
        <v>100000576098</v>
      </c>
      <c r="C2012" s="129">
        <v>0</v>
      </c>
      <c r="D2012" s="131" t="s">
        <v>4341</v>
      </c>
      <c r="E2012" s="131" t="s">
        <v>4343</v>
      </c>
      <c r="F2012" s="132">
        <v>10380</v>
      </c>
      <c r="G2012" s="131">
        <v>-567.21</v>
      </c>
      <c r="H2012" s="132">
        <v>9812.7900000000009</v>
      </c>
    </row>
    <row r="2013" spans="1:8" x14ac:dyDescent="0.5">
      <c r="A2013" s="129">
        <v>259</v>
      </c>
      <c r="B2013" s="130">
        <v>100000576099</v>
      </c>
      <c r="C2013" s="129">
        <v>0</v>
      </c>
      <c r="D2013" s="131" t="s">
        <v>4341</v>
      </c>
      <c r="E2013" s="131" t="s">
        <v>4343</v>
      </c>
      <c r="F2013" s="132">
        <v>10380</v>
      </c>
      <c r="G2013" s="131">
        <v>-567.21</v>
      </c>
      <c r="H2013" s="132">
        <v>9812.7900000000009</v>
      </c>
    </row>
    <row r="2014" spans="1:8" x14ac:dyDescent="0.5">
      <c r="A2014" s="129">
        <v>260</v>
      </c>
      <c r="B2014" s="130">
        <v>100000576100</v>
      </c>
      <c r="C2014" s="129">
        <v>0</v>
      </c>
      <c r="D2014" s="131" t="s">
        <v>4341</v>
      </c>
      <c r="E2014" s="131" t="s">
        <v>4343</v>
      </c>
      <c r="F2014" s="132">
        <v>10380</v>
      </c>
      <c r="G2014" s="131">
        <v>-567.21</v>
      </c>
      <c r="H2014" s="132">
        <v>9812.7900000000009</v>
      </c>
    </row>
    <row r="2015" spans="1:8" x14ac:dyDescent="0.5">
      <c r="A2015" s="129">
        <v>261</v>
      </c>
      <c r="B2015" s="130">
        <v>100000576101</v>
      </c>
      <c r="C2015" s="129">
        <v>0</v>
      </c>
      <c r="D2015" s="131" t="s">
        <v>4341</v>
      </c>
      <c r="E2015" s="131" t="s">
        <v>4344</v>
      </c>
      <c r="F2015" s="132">
        <v>20500</v>
      </c>
      <c r="G2015" s="132">
        <v>-1120.22</v>
      </c>
      <c r="H2015" s="132">
        <v>19379.78</v>
      </c>
    </row>
    <row r="2016" spans="1:8" x14ac:dyDescent="0.5">
      <c r="A2016" s="129">
        <v>262</v>
      </c>
      <c r="B2016" s="130">
        <v>100000576102</v>
      </c>
      <c r="C2016" s="129">
        <v>0</v>
      </c>
      <c r="D2016" s="131" t="s">
        <v>4341</v>
      </c>
      <c r="E2016" s="131" t="s">
        <v>4344</v>
      </c>
      <c r="F2016" s="132">
        <v>20500</v>
      </c>
      <c r="G2016" s="132">
        <v>-1120.22</v>
      </c>
      <c r="H2016" s="132">
        <v>19379.78</v>
      </c>
    </row>
    <row r="2017" spans="1:8" x14ac:dyDescent="0.5">
      <c r="A2017" s="304" t="s">
        <v>84</v>
      </c>
      <c r="B2017" s="305"/>
      <c r="C2017" s="305"/>
      <c r="D2017" s="305"/>
      <c r="E2017" s="306"/>
      <c r="F2017" s="163">
        <f>SUM(F1698:F2016)</f>
        <v>78097876.500000343</v>
      </c>
      <c r="G2017" s="163">
        <f>SUM(G1698:G2016)</f>
        <v>-16415804.989999989</v>
      </c>
      <c r="H2017" s="163">
        <f>SUM(H1698:H2016)</f>
        <v>61682071.510000095</v>
      </c>
    </row>
    <row r="2019" spans="1:8" x14ac:dyDescent="0.5">
      <c r="A2019" s="194" t="s">
        <v>94</v>
      </c>
      <c r="B2019" s="189"/>
      <c r="C2019" s="189"/>
      <c r="D2019" s="191"/>
      <c r="E2019" s="191"/>
      <c r="F2019" s="191"/>
      <c r="G2019" s="191"/>
      <c r="H2019" s="191"/>
    </row>
    <row r="2020" spans="1:8" x14ac:dyDescent="0.5">
      <c r="A2020" s="182" t="s">
        <v>1</v>
      </c>
      <c r="B2020" s="182" t="s">
        <v>11</v>
      </c>
      <c r="C2020" s="182" t="s">
        <v>12</v>
      </c>
      <c r="D2020" s="182" t="s">
        <v>13</v>
      </c>
      <c r="E2020" s="182" t="s">
        <v>14</v>
      </c>
      <c r="F2020" s="182" t="s">
        <v>15</v>
      </c>
      <c r="G2020" s="182" t="s">
        <v>16</v>
      </c>
      <c r="H2020" s="182" t="s">
        <v>17</v>
      </c>
    </row>
    <row r="2021" spans="1:8" x14ac:dyDescent="0.5">
      <c r="A2021" s="129">
        <v>1</v>
      </c>
      <c r="B2021" s="130">
        <v>100000002502</v>
      </c>
      <c r="C2021" s="129">
        <v>0</v>
      </c>
      <c r="D2021" s="131" t="s">
        <v>1992</v>
      </c>
      <c r="E2021" s="131" t="s">
        <v>4347</v>
      </c>
      <c r="F2021" s="132">
        <v>67915</v>
      </c>
      <c r="G2021" s="132">
        <v>-67914</v>
      </c>
      <c r="H2021" s="143">
        <v>1</v>
      </c>
    </row>
    <row r="2022" spans="1:8" x14ac:dyDescent="0.5">
      <c r="A2022" s="129">
        <v>2</v>
      </c>
      <c r="B2022" s="130">
        <v>100000002503</v>
      </c>
      <c r="C2022" s="129">
        <v>0</v>
      </c>
      <c r="D2022" s="131" t="s">
        <v>1992</v>
      </c>
      <c r="E2022" s="131" t="s">
        <v>4347</v>
      </c>
      <c r="F2022" s="132">
        <v>67915</v>
      </c>
      <c r="G2022" s="132">
        <v>-67914</v>
      </c>
      <c r="H2022" s="143">
        <v>1</v>
      </c>
    </row>
    <row r="2023" spans="1:8" x14ac:dyDescent="0.5">
      <c r="A2023" s="129">
        <v>3</v>
      </c>
      <c r="B2023" s="130">
        <v>100000002504</v>
      </c>
      <c r="C2023" s="129">
        <v>0</v>
      </c>
      <c r="D2023" s="131" t="s">
        <v>1992</v>
      </c>
      <c r="E2023" s="131" t="s">
        <v>4347</v>
      </c>
      <c r="F2023" s="132">
        <v>67915</v>
      </c>
      <c r="G2023" s="132">
        <v>-67914</v>
      </c>
      <c r="H2023" s="143">
        <v>1</v>
      </c>
    </row>
    <row r="2024" spans="1:8" x14ac:dyDescent="0.5">
      <c r="A2024" s="129">
        <v>4</v>
      </c>
      <c r="B2024" s="130">
        <v>100000002505</v>
      </c>
      <c r="C2024" s="129">
        <v>0</v>
      </c>
      <c r="D2024" s="131" t="s">
        <v>1992</v>
      </c>
      <c r="E2024" s="131" t="s">
        <v>4347</v>
      </c>
      <c r="F2024" s="132">
        <v>67915</v>
      </c>
      <c r="G2024" s="132">
        <v>-67914</v>
      </c>
      <c r="H2024" s="143">
        <v>1</v>
      </c>
    </row>
    <row r="2025" spans="1:8" x14ac:dyDescent="0.5">
      <c r="A2025" s="129">
        <v>5</v>
      </c>
      <c r="B2025" s="130">
        <v>100000002506</v>
      </c>
      <c r="C2025" s="129">
        <v>0</v>
      </c>
      <c r="D2025" s="131" t="s">
        <v>4348</v>
      </c>
      <c r="E2025" s="131" t="s">
        <v>4349</v>
      </c>
      <c r="F2025" s="132">
        <v>2086500</v>
      </c>
      <c r="G2025" s="132">
        <v>-2086499</v>
      </c>
      <c r="H2025" s="143">
        <v>1</v>
      </c>
    </row>
    <row r="2026" spans="1:8" x14ac:dyDescent="0.5">
      <c r="A2026" s="129">
        <v>6</v>
      </c>
      <c r="B2026" s="130">
        <v>100000062070</v>
      </c>
      <c r="C2026" s="129">
        <v>0</v>
      </c>
      <c r="D2026" s="131" t="s">
        <v>48</v>
      </c>
      <c r="E2026" s="131" t="s">
        <v>95</v>
      </c>
      <c r="F2026" s="132">
        <v>24610</v>
      </c>
      <c r="G2026" s="132">
        <v>-24609</v>
      </c>
      <c r="H2026" s="143">
        <v>1</v>
      </c>
    </row>
    <row r="2027" spans="1:8" x14ac:dyDescent="0.5">
      <c r="A2027" s="129">
        <v>7</v>
      </c>
      <c r="B2027" s="130">
        <v>100000062071</v>
      </c>
      <c r="C2027" s="129">
        <v>0</v>
      </c>
      <c r="D2027" s="131" t="s">
        <v>48</v>
      </c>
      <c r="E2027" s="131" t="s">
        <v>95</v>
      </c>
      <c r="F2027" s="132">
        <v>24610</v>
      </c>
      <c r="G2027" s="132">
        <v>-24609</v>
      </c>
      <c r="H2027" s="143">
        <v>1</v>
      </c>
    </row>
    <row r="2028" spans="1:8" x14ac:dyDescent="0.5">
      <c r="A2028" s="129">
        <v>8</v>
      </c>
      <c r="B2028" s="130">
        <v>100000062072</v>
      </c>
      <c r="C2028" s="129">
        <v>0</v>
      </c>
      <c r="D2028" s="131" t="s">
        <v>48</v>
      </c>
      <c r="E2028" s="131" t="s">
        <v>95</v>
      </c>
      <c r="F2028" s="132">
        <v>24610</v>
      </c>
      <c r="G2028" s="132">
        <v>-24609</v>
      </c>
      <c r="H2028" s="143">
        <v>1</v>
      </c>
    </row>
    <row r="2029" spans="1:8" x14ac:dyDescent="0.5">
      <c r="A2029" s="129">
        <v>9</v>
      </c>
      <c r="B2029" s="130">
        <v>100000062073</v>
      </c>
      <c r="C2029" s="129">
        <v>0</v>
      </c>
      <c r="D2029" s="131" t="s">
        <v>48</v>
      </c>
      <c r="E2029" s="131" t="s">
        <v>95</v>
      </c>
      <c r="F2029" s="132">
        <v>24610</v>
      </c>
      <c r="G2029" s="132">
        <v>-24609</v>
      </c>
      <c r="H2029" s="143">
        <v>1</v>
      </c>
    </row>
    <row r="2030" spans="1:8" x14ac:dyDescent="0.5">
      <c r="A2030" s="129">
        <v>10</v>
      </c>
      <c r="B2030" s="130">
        <v>100000062074</v>
      </c>
      <c r="C2030" s="129">
        <v>0</v>
      </c>
      <c r="D2030" s="131" t="s">
        <v>48</v>
      </c>
      <c r="E2030" s="131" t="s">
        <v>96</v>
      </c>
      <c r="F2030" s="132">
        <v>22662.6</v>
      </c>
      <c r="G2030" s="132">
        <v>-22661.599999999999</v>
      </c>
      <c r="H2030" s="143">
        <v>1</v>
      </c>
    </row>
    <row r="2031" spans="1:8" x14ac:dyDescent="0.5">
      <c r="A2031" s="129">
        <v>11</v>
      </c>
      <c r="B2031" s="130">
        <v>100000062075</v>
      </c>
      <c r="C2031" s="129">
        <v>0</v>
      </c>
      <c r="D2031" s="131" t="s">
        <v>48</v>
      </c>
      <c r="E2031" s="131" t="s">
        <v>97</v>
      </c>
      <c r="F2031" s="132">
        <v>19795</v>
      </c>
      <c r="G2031" s="132">
        <v>-19794</v>
      </c>
      <c r="H2031" s="143">
        <v>1</v>
      </c>
    </row>
    <row r="2032" spans="1:8" x14ac:dyDescent="0.5">
      <c r="A2032" s="129">
        <v>12</v>
      </c>
      <c r="B2032" s="130">
        <v>100000062076</v>
      </c>
      <c r="C2032" s="129">
        <v>0</v>
      </c>
      <c r="D2032" s="131" t="s">
        <v>48</v>
      </c>
      <c r="E2032" s="131" t="s">
        <v>97</v>
      </c>
      <c r="F2032" s="132">
        <v>19795</v>
      </c>
      <c r="G2032" s="132">
        <v>-19794</v>
      </c>
      <c r="H2032" s="143">
        <v>1</v>
      </c>
    </row>
    <row r="2033" spans="1:8" x14ac:dyDescent="0.5">
      <c r="A2033" s="129">
        <v>13</v>
      </c>
      <c r="B2033" s="130">
        <v>100000062077</v>
      </c>
      <c r="C2033" s="129">
        <v>0</v>
      </c>
      <c r="D2033" s="131" t="s">
        <v>48</v>
      </c>
      <c r="E2033" s="131" t="s">
        <v>98</v>
      </c>
      <c r="F2033" s="132">
        <v>155150</v>
      </c>
      <c r="G2033" s="132">
        <v>-155149</v>
      </c>
      <c r="H2033" s="143">
        <v>1</v>
      </c>
    </row>
    <row r="2034" spans="1:8" x14ac:dyDescent="0.5">
      <c r="A2034" s="129">
        <v>14</v>
      </c>
      <c r="B2034" s="130">
        <v>100000068608</v>
      </c>
      <c r="C2034" s="129">
        <v>0</v>
      </c>
      <c r="D2034" s="131" t="s">
        <v>4134</v>
      </c>
      <c r="E2034" s="131" t="s">
        <v>4350</v>
      </c>
      <c r="F2034" s="132">
        <v>69817.5</v>
      </c>
      <c r="G2034" s="132">
        <v>-69816.5</v>
      </c>
      <c r="H2034" s="143">
        <v>1</v>
      </c>
    </row>
    <row r="2035" spans="1:8" x14ac:dyDescent="0.5">
      <c r="A2035" s="129">
        <v>15</v>
      </c>
      <c r="B2035" s="130">
        <v>100000070868</v>
      </c>
      <c r="C2035" s="129">
        <v>0</v>
      </c>
      <c r="D2035" s="131" t="s">
        <v>4351</v>
      </c>
      <c r="E2035" s="131" t="s">
        <v>4352</v>
      </c>
      <c r="F2035" s="132">
        <v>13000</v>
      </c>
      <c r="G2035" s="132">
        <v>-12999</v>
      </c>
      <c r="H2035" s="143">
        <v>1</v>
      </c>
    </row>
    <row r="2036" spans="1:8" x14ac:dyDescent="0.5">
      <c r="A2036" s="129">
        <v>16</v>
      </c>
      <c r="B2036" s="130">
        <v>100000070869</v>
      </c>
      <c r="C2036" s="129">
        <v>0</v>
      </c>
      <c r="D2036" s="131" t="s">
        <v>4351</v>
      </c>
      <c r="E2036" s="131" t="s">
        <v>4353</v>
      </c>
      <c r="F2036" s="132">
        <v>12500</v>
      </c>
      <c r="G2036" s="132">
        <v>-12499</v>
      </c>
      <c r="H2036" s="143">
        <v>1</v>
      </c>
    </row>
    <row r="2037" spans="1:8" x14ac:dyDescent="0.5">
      <c r="A2037" s="129">
        <v>17</v>
      </c>
      <c r="B2037" s="130">
        <v>100000070870</v>
      </c>
      <c r="C2037" s="129">
        <v>0</v>
      </c>
      <c r="D2037" s="131" t="s">
        <v>4351</v>
      </c>
      <c r="E2037" s="131" t="s">
        <v>4353</v>
      </c>
      <c r="F2037" s="132">
        <v>12500</v>
      </c>
      <c r="G2037" s="132">
        <v>-12499</v>
      </c>
      <c r="H2037" s="143">
        <v>1</v>
      </c>
    </row>
    <row r="2038" spans="1:8" x14ac:dyDescent="0.5">
      <c r="A2038" s="129">
        <v>18</v>
      </c>
      <c r="B2038" s="130">
        <v>100000071289</v>
      </c>
      <c r="C2038" s="129">
        <v>0</v>
      </c>
      <c r="D2038" s="131" t="s">
        <v>4351</v>
      </c>
      <c r="E2038" s="131" t="s">
        <v>4354</v>
      </c>
      <c r="F2038" s="132">
        <v>12500</v>
      </c>
      <c r="G2038" s="132">
        <v>-12499</v>
      </c>
      <c r="H2038" s="143">
        <v>1</v>
      </c>
    </row>
    <row r="2039" spans="1:8" x14ac:dyDescent="0.5">
      <c r="A2039" s="129">
        <v>19</v>
      </c>
      <c r="B2039" s="130">
        <v>100000071297</v>
      </c>
      <c r="C2039" s="129">
        <v>0</v>
      </c>
      <c r="D2039" s="131" t="s">
        <v>4146</v>
      </c>
      <c r="E2039" s="131" t="s">
        <v>4355</v>
      </c>
      <c r="F2039" s="132">
        <v>199599.98</v>
      </c>
      <c r="G2039" s="132">
        <v>-199598.98</v>
      </c>
      <c r="H2039" s="143">
        <v>1</v>
      </c>
    </row>
    <row r="2040" spans="1:8" x14ac:dyDescent="0.5">
      <c r="A2040" s="129">
        <v>20</v>
      </c>
      <c r="B2040" s="130">
        <v>100000071298</v>
      </c>
      <c r="C2040" s="129">
        <v>0</v>
      </c>
      <c r="D2040" s="131" t="s">
        <v>4146</v>
      </c>
      <c r="E2040" s="131" t="s">
        <v>4356</v>
      </c>
      <c r="F2040" s="132">
        <v>19600</v>
      </c>
      <c r="G2040" s="132">
        <v>-19599</v>
      </c>
      <c r="H2040" s="143">
        <v>1</v>
      </c>
    </row>
    <row r="2041" spans="1:8" x14ac:dyDescent="0.5">
      <c r="A2041" s="129">
        <v>21</v>
      </c>
      <c r="B2041" s="130">
        <v>100000071299</v>
      </c>
      <c r="C2041" s="129">
        <v>0</v>
      </c>
      <c r="D2041" s="131" t="s">
        <v>4146</v>
      </c>
      <c r="E2041" s="131" t="s">
        <v>4357</v>
      </c>
      <c r="F2041" s="132">
        <v>19600</v>
      </c>
      <c r="G2041" s="132">
        <v>-19599</v>
      </c>
      <c r="H2041" s="143">
        <v>1</v>
      </c>
    </row>
    <row r="2042" spans="1:8" x14ac:dyDescent="0.5">
      <c r="A2042" s="129">
        <v>22</v>
      </c>
      <c r="B2042" s="130">
        <v>100000071300</v>
      </c>
      <c r="C2042" s="129">
        <v>0</v>
      </c>
      <c r="D2042" s="131" t="s">
        <v>4146</v>
      </c>
      <c r="E2042" s="131" t="s">
        <v>4358</v>
      </c>
      <c r="F2042" s="132">
        <v>29600</v>
      </c>
      <c r="G2042" s="132">
        <v>-29599</v>
      </c>
      <c r="H2042" s="143">
        <v>1</v>
      </c>
    </row>
    <row r="2043" spans="1:8" x14ac:dyDescent="0.5">
      <c r="A2043" s="129">
        <v>23</v>
      </c>
      <c r="B2043" s="130">
        <v>100000071301</v>
      </c>
      <c r="C2043" s="129">
        <v>0</v>
      </c>
      <c r="D2043" s="131" t="s">
        <v>4146</v>
      </c>
      <c r="E2043" s="131" t="s">
        <v>4359</v>
      </c>
      <c r="F2043" s="132">
        <v>39800</v>
      </c>
      <c r="G2043" s="132">
        <v>-39799</v>
      </c>
      <c r="H2043" s="143">
        <v>1</v>
      </c>
    </row>
    <row r="2044" spans="1:8" x14ac:dyDescent="0.5">
      <c r="A2044" s="129">
        <v>24</v>
      </c>
      <c r="B2044" s="130">
        <v>100000071302</v>
      </c>
      <c r="C2044" s="129">
        <v>0</v>
      </c>
      <c r="D2044" s="131" t="s">
        <v>4146</v>
      </c>
      <c r="E2044" s="131" t="s">
        <v>4360</v>
      </c>
      <c r="F2044" s="132">
        <v>19600</v>
      </c>
      <c r="G2044" s="132">
        <v>-19599</v>
      </c>
      <c r="H2044" s="143">
        <v>1</v>
      </c>
    </row>
    <row r="2045" spans="1:8" x14ac:dyDescent="0.5">
      <c r="A2045" s="129">
        <v>25</v>
      </c>
      <c r="B2045" s="130">
        <v>100000071303</v>
      </c>
      <c r="C2045" s="129">
        <v>0</v>
      </c>
      <c r="D2045" s="131" t="s">
        <v>4146</v>
      </c>
      <c r="E2045" s="131" t="s">
        <v>4361</v>
      </c>
      <c r="F2045" s="132">
        <v>19600</v>
      </c>
      <c r="G2045" s="132">
        <v>-19599</v>
      </c>
      <c r="H2045" s="143">
        <v>1</v>
      </c>
    </row>
    <row r="2046" spans="1:8" x14ac:dyDescent="0.5">
      <c r="A2046" s="129">
        <v>26</v>
      </c>
      <c r="B2046" s="130">
        <v>100000071304</v>
      </c>
      <c r="C2046" s="129">
        <v>0</v>
      </c>
      <c r="D2046" s="131" t="s">
        <v>4146</v>
      </c>
      <c r="E2046" s="131" t="s">
        <v>4362</v>
      </c>
      <c r="F2046" s="132">
        <v>29600</v>
      </c>
      <c r="G2046" s="132">
        <v>-29599</v>
      </c>
      <c r="H2046" s="143">
        <v>1</v>
      </c>
    </row>
    <row r="2047" spans="1:8" x14ac:dyDescent="0.5">
      <c r="A2047" s="129">
        <v>27</v>
      </c>
      <c r="B2047" s="130">
        <v>100000071305</v>
      </c>
      <c r="C2047" s="129">
        <v>0</v>
      </c>
      <c r="D2047" s="131" t="s">
        <v>4146</v>
      </c>
      <c r="E2047" s="131" t="s">
        <v>4363</v>
      </c>
      <c r="F2047" s="132">
        <v>39600</v>
      </c>
      <c r="G2047" s="132">
        <v>-39599</v>
      </c>
      <c r="H2047" s="143">
        <v>1</v>
      </c>
    </row>
    <row r="2048" spans="1:8" x14ac:dyDescent="0.5">
      <c r="A2048" s="129">
        <v>28</v>
      </c>
      <c r="B2048" s="130">
        <v>100000071306</v>
      </c>
      <c r="C2048" s="129">
        <v>0</v>
      </c>
      <c r="D2048" s="131" t="s">
        <v>4146</v>
      </c>
      <c r="E2048" s="131" t="s">
        <v>95</v>
      </c>
      <c r="F2048" s="132">
        <v>49900</v>
      </c>
      <c r="G2048" s="132">
        <v>-49899</v>
      </c>
      <c r="H2048" s="143">
        <v>1</v>
      </c>
    </row>
    <row r="2049" spans="1:8" x14ac:dyDescent="0.5">
      <c r="A2049" s="129">
        <v>29</v>
      </c>
      <c r="B2049" s="130">
        <v>100000071307</v>
      </c>
      <c r="C2049" s="129">
        <v>0</v>
      </c>
      <c r="D2049" s="131" t="s">
        <v>4146</v>
      </c>
      <c r="E2049" s="131" t="s">
        <v>4364</v>
      </c>
      <c r="F2049" s="132">
        <v>9600</v>
      </c>
      <c r="G2049" s="132">
        <v>-9599</v>
      </c>
      <c r="H2049" s="143">
        <v>1</v>
      </c>
    </row>
    <row r="2050" spans="1:8" x14ac:dyDescent="0.5">
      <c r="A2050" s="129">
        <v>30</v>
      </c>
      <c r="B2050" s="130">
        <v>100000071308</v>
      </c>
      <c r="C2050" s="129">
        <v>0</v>
      </c>
      <c r="D2050" s="131" t="s">
        <v>4146</v>
      </c>
      <c r="E2050" s="131" t="s">
        <v>4365</v>
      </c>
      <c r="F2050" s="132">
        <v>11600</v>
      </c>
      <c r="G2050" s="132">
        <v>-11599</v>
      </c>
      <c r="H2050" s="143">
        <v>1</v>
      </c>
    </row>
    <row r="2051" spans="1:8" x14ac:dyDescent="0.5">
      <c r="A2051" s="129">
        <v>31</v>
      </c>
      <c r="B2051" s="130">
        <v>100000071309</v>
      </c>
      <c r="C2051" s="129">
        <v>0</v>
      </c>
      <c r="D2051" s="131" t="s">
        <v>4146</v>
      </c>
      <c r="E2051" s="131" t="s">
        <v>4366</v>
      </c>
      <c r="F2051" s="132">
        <v>19600</v>
      </c>
      <c r="G2051" s="132">
        <v>-19599</v>
      </c>
      <c r="H2051" s="143">
        <v>1</v>
      </c>
    </row>
    <row r="2052" spans="1:8" x14ac:dyDescent="0.5">
      <c r="A2052" s="129">
        <v>32</v>
      </c>
      <c r="B2052" s="130">
        <v>100000071310</v>
      </c>
      <c r="C2052" s="129">
        <v>0</v>
      </c>
      <c r="D2052" s="131" t="s">
        <v>4146</v>
      </c>
      <c r="E2052" s="131" t="s">
        <v>4367</v>
      </c>
      <c r="F2052" s="132">
        <v>49600</v>
      </c>
      <c r="G2052" s="132">
        <v>-49599</v>
      </c>
      <c r="H2052" s="143">
        <v>1</v>
      </c>
    </row>
    <row r="2053" spans="1:8" x14ac:dyDescent="0.5">
      <c r="A2053" s="129">
        <v>33</v>
      </c>
      <c r="B2053" s="130">
        <v>100000071311</v>
      </c>
      <c r="C2053" s="129">
        <v>0</v>
      </c>
      <c r="D2053" s="131" t="s">
        <v>4146</v>
      </c>
      <c r="E2053" s="131" t="s">
        <v>4368</v>
      </c>
      <c r="F2053" s="132">
        <v>12800</v>
      </c>
      <c r="G2053" s="132">
        <v>-12799</v>
      </c>
      <c r="H2053" s="143">
        <v>1</v>
      </c>
    </row>
    <row r="2054" spans="1:8" x14ac:dyDescent="0.5">
      <c r="A2054" s="129">
        <v>34</v>
      </c>
      <c r="B2054" s="130">
        <v>100000071312</v>
      </c>
      <c r="C2054" s="129">
        <v>0</v>
      </c>
      <c r="D2054" s="131" t="s">
        <v>4146</v>
      </c>
      <c r="E2054" s="131" t="s">
        <v>4369</v>
      </c>
      <c r="F2054" s="132">
        <v>99600</v>
      </c>
      <c r="G2054" s="132">
        <v>-99599</v>
      </c>
      <c r="H2054" s="143">
        <v>1</v>
      </c>
    </row>
    <row r="2055" spans="1:8" x14ac:dyDescent="0.5">
      <c r="A2055" s="129">
        <v>35</v>
      </c>
      <c r="B2055" s="130">
        <v>100000071323</v>
      </c>
      <c r="C2055" s="129">
        <v>0</v>
      </c>
      <c r="D2055" s="131" t="s">
        <v>4146</v>
      </c>
      <c r="E2055" s="131" t="s">
        <v>4359</v>
      </c>
      <c r="F2055" s="132">
        <v>39800</v>
      </c>
      <c r="G2055" s="132">
        <v>-39799</v>
      </c>
      <c r="H2055" s="143">
        <v>1</v>
      </c>
    </row>
    <row r="2056" spans="1:8" x14ac:dyDescent="0.5">
      <c r="A2056" s="129">
        <v>36</v>
      </c>
      <c r="B2056" s="130">
        <v>100000071324</v>
      </c>
      <c r="C2056" s="129">
        <v>0</v>
      </c>
      <c r="D2056" s="131" t="s">
        <v>4146</v>
      </c>
      <c r="E2056" s="131" t="s">
        <v>95</v>
      </c>
      <c r="F2056" s="132">
        <v>49900</v>
      </c>
      <c r="G2056" s="132">
        <v>-49899</v>
      </c>
      <c r="H2056" s="143">
        <v>1</v>
      </c>
    </row>
    <row r="2057" spans="1:8" x14ac:dyDescent="0.5">
      <c r="A2057" s="129">
        <v>37</v>
      </c>
      <c r="B2057" s="130">
        <v>100000071325</v>
      </c>
      <c r="C2057" s="129">
        <v>0</v>
      </c>
      <c r="D2057" s="131" t="s">
        <v>4146</v>
      </c>
      <c r="E2057" s="131" t="s">
        <v>95</v>
      </c>
      <c r="F2057" s="132">
        <v>49900</v>
      </c>
      <c r="G2057" s="132">
        <v>-49899</v>
      </c>
      <c r="H2057" s="143">
        <v>1</v>
      </c>
    </row>
    <row r="2058" spans="1:8" x14ac:dyDescent="0.5">
      <c r="A2058" s="129">
        <v>38</v>
      </c>
      <c r="B2058" s="130">
        <v>100000071326</v>
      </c>
      <c r="C2058" s="129">
        <v>0</v>
      </c>
      <c r="D2058" s="131" t="s">
        <v>4146</v>
      </c>
      <c r="E2058" s="131" t="s">
        <v>95</v>
      </c>
      <c r="F2058" s="132">
        <v>49900</v>
      </c>
      <c r="G2058" s="132">
        <v>-49899</v>
      </c>
      <c r="H2058" s="143">
        <v>1</v>
      </c>
    </row>
    <row r="2059" spans="1:8" x14ac:dyDescent="0.5">
      <c r="A2059" s="129">
        <v>39</v>
      </c>
      <c r="B2059" s="130">
        <v>100000071329</v>
      </c>
      <c r="C2059" s="129">
        <v>0</v>
      </c>
      <c r="D2059" s="131" t="s">
        <v>4146</v>
      </c>
      <c r="E2059" s="131" t="s">
        <v>4368</v>
      </c>
      <c r="F2059" s="132">
        <v>12800</v>
      </c>
      <c r="G2059" s="132">
        <v>-12799</v>
      </c>
      <c r="H2059" s="143">
        <v>1</v>
      </c>
    </row>
    <row r="2060" spans="1:8" x14ac:dyDescent="0.5">
      <c r="A2060" s="129">
        <v>40</v>
      </c>
      <c r="B2060" s="130">
        <v>100000073308</v>
      </c>
      <c r="C2060" s="129">
        <v>0</v>
      </c>
      <c r="D2060" s="131" t="s">
        <v>99</v>
      </c>
      <c r="E2060" s="131" t="s">
        <v>100</v>
      </c>
      <c r="F2060" s="132">
        <v>29960</v>
      </c>
      <c r="G2060" s="132">
        <v>-29959</v>
      </c>
      <c r="H2060" s="143">
        <v>1</v>
      </c>
    </row>
    <row r="2061" spans="1:8" x14ac:dyDescent="0.5">
      <c r="A2061" s="129">
        <v>41</v>
      </c>
      <c r="B2061" s="130">
        <v>100000073309</v>
      </c>
      <c r="C2061" s="129">
        <v>0</v>
      </c>
      <c r="D2061" s="131" t="s">
        <v>99</v>
      </c>
      <c r="E2061" s="131" t="s">
        <v>100</v>
      </c>
      <c r="F2061" s="132">
        <v>29960</v>
      </c>
      <c r="G2061" s="132">
        <v>-29959</v>
      </c>
      <c r="H2061" s="143">
        <v>1</v>
      </c>
    </row>
    <row r="2062" spans="1:8" x14ac:dyDescent="0.5">
      <c r="A2062" s="129">
        <v>42</v>
      </c>
      <c r="B2062" s="130">
        <v>100000073310</v>
      </c>
      <c r="C2062" s="129">
        <v>0</v>
      </c>
      <c r="D2062" s="131" t="s">
        <v>99</v>
      </c>
      <c r="E2062" s="131" t="s">
        <v>100</v>
      </c>
      <c r="F2062" s="132">
        <v>29960</v>
      </c>
      <c r="G2062" s="132">
        <v>-29959</v>
      </c>
      <c r="H2062" s="143">
        <v>1</v>
      </c>
    </row>
    <row r="2063" spans="1:8" x14ac:dyDescent="0.5">
      <c r="A2063" s="129">
        <v>43</v>
      </c>
      <c r="B2063" s="130">
        <v>100000073311</v>
      </c>
      <c r="C2063" s="129">
        <v>0</v>
      </c>
      <c r="D2063" s="131" t="s">
        <v>99</v>
      </c>
      <c r="E2063" s="131" t="s">
        <v>100</v>
      </c>
      <c r="F2063" s="132">
        <v>29960</v>
      </c>
      <c r="G2063" s="132">
        <v>-29959</v>
      </c>
      <c r="H2063" s="143">
        <v>1</v>
      </c>
    </row>
    <row r="2064" spans="1:8" x14ac:dyDescent="0.5">
      <c r="A2064" s="129">
        <v>44</v>
      </c>
      <c r="B2064" s="130">
        <v>100000073312</v>
      </c>
      <c r="C2064" s="129">
        <v>0</v>
      </c>
      <c r="D2064" s="131" t="s">
        <v>99</v>
      </c>
      <c r="E2064" s="131" t="s">
        <v>100</v>
      </c>
      <c r="F2064" s="132">
        <v>29960</v>
      </c>
      <c r="G2064" s="132">
        <v>-29959</v>
      </c>
      <c r="H2064" s="143">
        <v>1</v>
      </c>
    </row>
    <row r="2065" spans="1:8" x14ac:dyDescent="0.5">
      <c r="A2065" s="129">
        <v>45</v>
      </c>
      <c r="B2065" s="130">
        <v>100000073313</v>
      </c>
      <c r="C2065" s="129">
        <v>0</v>
      </c>
      <c r="D2065" s="131" t="s">
        <v>99</v>
      </c>
      <c r="E2065" s="131" t="s">
        <v>100</v>
      </c>
      <c r="F2065" s="132">
        <v>29960</v>
      </c>
      <c r="G2065" s="132">
        <v>-29959</v>
      </c>
      <c r="H2065" s="143">
        <v>1</v>
      </c>
    </row>
    <row r="2066" spans="1:8" x14ac:dyDescent="0.5">
      <c r="A2066" s="129">
        <v>46</v>
      </c>
      <c r="B2066" s="130">
        <v>100000073314</v>
      </c>
      <c r="C2066" s="129">
        <v>0</v>
      </c>
      <c r="D2066" s="131" t="s">
        <v>99</v>
      </c>
      <c r="E2066" s="131" t="s">
        <v>100</v>
      </c>
      <c r="F2066" s="132">
        <v>29960</v>
      </c>
      <c r="G2066" s="132">
        <v>-29959</v>
      </c>
      <c r="H2066" s="143">
        <v>1</v>
      </c>
    </row>
    <row r="2067" spans="1:8" x14ac:dyDescent="0.5">
      <c r="A2067" s="129">
        <v>47</v>
      </c>
      <c r="B2067" s="130">
        <v>100000073315</v>
      </c>
      <c r="C2067" s="129">
        <v>0</v>
      </c>
      <c r="D2067" s="131" t="s">
        <v>99</v>
      </c>
      <c r="E2067" s="131" t="s">
        <v>100</v>
      </c>
      <c r="F2067" s="132">
        <v>29960</v>
      </c>
      <c r="G2067" s="132">
        <v>-29959</v>
      </c>
      <c r="H2067" s="143">
        <v>1</v>
      </c>
    </row>
    <row r="2068" spans="1:8" x14ac:dyDescent="0.5">
      <c r="A2068" s="129">
        <v>48</v>
      </c>
      <c r="B2068" s="130">
        <v>100000073316</v>
      </c>
      <c r="C2068" s="129">
        <v>0</v>
      </c>
      <c r="D2068" s="131" t="s">
        <v>99</v>
      </c>
      <c r="E2068" s="131" t="s">
        <v>100</v>
      </c>
      <c r="F2068" s="132">
        <v>29960</v>
      </c>
      <c r="G2068" s="132">
        <v>-29959</v>
      </c>
      <c r="H2068" s="143">
        <v>1</v>
      </c>
    </row>
    <row r="2069" spans="1:8" x14ac:dyDescent="0.5">
      <c r="A2069" s="129">
        <v>49</v>
      </c>
      <c r="B2069" s="130">
        <v>100000073317</v>
      </c>
      <c r="C2069" s="129">
        <v>0</v>
      </c>
      <c r="D2069" s="131" t="s">
        <v>99</v>
      </c>
      <c r="E2069" s="131" t="s">
        <v>100</v>
      </c>
      <c r="F2069" s="132">
        <v>29960</v>
      </c>
      <c r="G2069" s="132">
        <v>-29959</v>
      </c>
      <c r="H2069" s="143">
        <v>1</v>
      </c>
    </row>
    <row r="2070" spans="1:8" x14ac:dyDescent="0.5">
      <c r="A2070" s="129">
        <v>50</v>
      </c>
      <c r="B2070" s="130">
        <v>100000073318</v>
      </c>
      <c r="C2070" s="129">
        <v>0</v>
      </c>
      <c r="D2070" s="131" t="s">
        <v>99</v>
      </c>
      <c r="E2070" s="131" t="s">
        <v>100</v>
      </c>
      <c r="F2070" s="132">
        <v>29960</v>
      </c>
      <c r="G2070" s="132">
        <v>-29959</v>
      </c>
      <c r="H2070" s="143">
        <v>1</v>
      </c>
    </row>
    <row r="2071" spans="1:8" x14ac:dyDescent="0.5">
      <c r="A2071" s="129">
        <v>51</v>
      </c>
      <c r="B2071" s="130">
        <v>100000073319</v>
      </c>
      <c r="C2071" s="129">
        <v>0</v>
      </c>
      <c r="D2071" s="131" t="s">
        <v>99</v>
      </c>
      <c r="E2071" s="131" t="s">
        <v>100</v>
      </c>
      <c r="F2071" s="132">
        <v>29960</v>
      </c>
      <c r="G2071" s="132">
        <v>-29959</v>
      </c>
      <c r="H2071" s="143">
        <v>1</v>
      </c>
    </row>
    <row r="2072" spans="1:8" x14ac:dyDescent="0.5">
      <c r="A2072" s="129">
        <v>52</v>
      </c>
      <c r="B2072" s="130">
        <v>100000073320</v>
      </c>
      <c r="C2072" s="129">
        <v>0</v>
      </c>
      <c r="D2072" s="131" t="s">
        <v>99</v>
      </c>
      <c r="E2072" s="131" t="s">
        <v>100</v>
      </c>
      <c r="F2072" s="132">
        <v>29960</v>
      </c>
      <c r="G2072" s="132">
        <v>-29959</v>
      </c>
      <c r="H2072" s="143">
        <v>1</v>
      </c>
    </row>
    <row r="2073" spans="1:8" x14ac:dyDescent="0.5">
      <c r="A2073" s="129">
        <v>53</v>
      </c>
      <c r="B2073" s="130">
        <v>100000073321</v>
      </c>
      <c r="C2073" s="129">
        <v>0</v>
      </c>
      <c r="D2073" s="131" t="s">
        <v>99</v>
      </c>
      <c r="E2073" s="131" t="s">
        <v>100</v>
      </c>
      <c r="F2073" s="132">
        <v>29960</v>
      </c>
      <c r="G2073" s="132">
        <v>-29959</v>
      </c>
      <c r="H2073" s="143">
        <v>1</v>
      </c>
    </row>
    <row r="2074" spans="1:8" x14ac:dyDescent="0.5">
      <c r="A2074" s="129">
        <v>54</v>
      </c>
      <c r="B2074" s="130">
        <v>100000073322</v>
      </c>
      <c r="C2074" s="129">
        <v>0</v>
      </c>
      <c r="D2074" s="131" t="s">
        <v>99</v>
      </c>
      <c r="E2074" s="131" t="s">
        <v>100</v>
      </c>
      <c r="F2074" s="132">
        <v>29960</v>
      </c>
      <c r="G2074" s="132">
        <v>-29959</v>
      </c>
      <c r="H2074" s="143">
        <v>1</v>
      </c>
    </row>
    <row r="2075" spans="1:8" x14ac:dyDescent="0.5">
      <c r="A2075" s="129">
        <v>55</v>
      </c>
      <c r="B2075" s="130">
        <v>100000073352</v>
      </c>
      <c r="C2075" s="129">
        <v>0</v>
      </c>
      <c r="D2075" s="131" t="s">
        <v>99</v>
      </c>
      <c r="E2075" s="131" t="s">
        <v>101</v>
      </c>
      <c r="F2075" s="132">
        <v>80250</v>
      </c>
      <c r="G2075" s="132">
        <v>-80249</v>
      </c>
      <c r="H2075" s="143">
        <v>1</v>
      </c>
    </row>
    <row r="2076" spans="1:8" x14ac:dyDescent="0.5">
      <c r="A2076" s="129">
        <v>56</v>
      </c>
      <c r="B2076" s="130">
        <v>100000073353</v>
      </c>
      <c r="C2076" s="129">
        <v>0</v>
      </c>
      <c r="D2076" s="131" t="s">
        <v>99</v>
      </c>
      <c r="E2076" s="131" t="s">
        <v>101</v>
      </c>
      <c r="F2076" s="132">
        <v>80250</v>
      </c>
      <c r="G2076" s="132">
        <v>-80249</v>
      </c>
      <c r="H2076" s="143">
        <v>1</v>
      </c>
    </row>
    <row r="2077" spans="1:8" x14ac:dyDescent="0.5">
      <c r="A2077" s="129">
        <v>57</v>
      </c>
      <c r="B2077" s="130">
        <v>100000073354</v>
      </c>
      <c r="C2077" s="129">
        <v>0</v>
      </c>
      <c r="D2077" s="131" t="s">
        <v>99</v>
      </c>
      <c r="E2077" s="131" t="s">
        <v>101</v>
      </c>
      <c r="F2077" s="132">
        <v>80250</v>
      </c>
      <c r="G2077" s="132">
        <v>-80249</v>
      </c>
      <c r="H2077" s="143">
        <v>1</v>
      </c>
    </row>
    <row r="2078" spans="1:8" x14ac:dyDescent="0.5">
      <c r="A2078" s="129">
        <v>58</v>
      </c>
      <c r="B2078" s="130">
        <v>100000073355</v>
      </c>
      <c r="C2078" s="129">
        <v>0</v>
      </c>
      <c r="D2078" s="131" t="s">
        <v>99</v>
      </c>
      <c r="E2078" s="131" t="s">
        <v>101</v>
      </c>
      <c r="F2078" s="132">
        <v>80250</v>
      </c>
      <c r="G2078" s="132">
        <v>-80249</v>
      </c>
      <c r="H2078" s="143">
        <v>1</v>
      </c>
    </row>
    <row r="2079" spans="1:8" x14ac:dyDescent="0.5">
      <c r="A2079" s="129">
        <v>59</v>
      </c>
      <c r="B2079" s="130">
        <v>100000073356</v>
      </c>
      <c r="C2079" s="129">
        <v>0</v>
      </c>
      <c r="D2079" s="131" t="s">
        <v>99</v>
      </c>
      <c r="E2079" s="131" t="s">
        <v>101</v>
      </c>
      <c r="F2079" s="132">
        <v>80250</v>
      </c>
      <c r="G2079" s="132">
        <v>-80249</v>
      </c>
      <c r="H2079" s="143">
        <v>1</v>
      </c>
    </row>
    <row r="2080" spans="1:8" x14ac:dyDescent="0.5">
      <c r="A2080" s="129">
        <v>60</v>
      </c>
      <c r="B2080" s="130">
        <v>100000073357</v>
      </c>
      <c r="C2080" s="129">
        <v>0</v>
      </c>
      <c r="D2080" s="131" t="s">
        <v>99</v>
      </c>
      <c r="E2080" s="131" t="s">
        <v>101</v>
      </c>
      <c r="F2080" s="132">
        <v>80250</v>
      </c>
      <c r="G2080" s="132">
        <v>-80249</v>
      </c>
      <c r="H2080" s="143">
        <v>1</v>
      </c>
    </row>
    <row r="2081" spans="1:8" x14ac:dyDescent="0.5">
      <c r="A2081" s="129">
        <v>61</v>
      </c>
      <c r="B2081" s="130">
        <v>100000073358</v>
      </c>
      <c r="C2081" s="129">
        <v>0</v>
      </c>
      <c r="D2081" s="131" t="s">
        <v>99</v>
      </c>
      <c r="E2081" s="131" t="s">
        <v>101</v>
      </c>
      <c r="F2081" s="132">
        <v>80250</v>
      </c>
      <c r="G2081" s="132">
        <v>-80249</v>
      </c>
      <c r="H2081" s="143">
        <v>1</v>
      </c>
    </row>
    <row r="2082" spans="1:8" x14ac:dyDescent="0.5">
      <c r="A2082" s="129">
        <v>62</v>
      </c>
      <c r="B2082" s="130">
        <v>100000073359</v>
      </c>
      <c r="C2082" s="129">
        <v>0</v>
      </c>
      <c r="D2082" s="131" t="s">
        <v>99</v>
      </c>
      <c r="E2082" s="131" t="s">
        <v>102</v>
      </c>
      <c r="F2082" s="132">
        <v>20935</v>
      </c>
      <c r="G2082" s="132">
        <v>-20934</v>
      </c>
      <c r="H2082" s="143">
        <v>1</v>
      </c>
    </row>
    <row r="2083" spans="1:8" x14ac:dyDescent="0.5">
      <c r="A2083" s="129">
        <v>63</v>
      </c>
      <c r="B2083" s="130">
        <v>100000073360</v>
      </c>
      <c r="C2083" s="129">
        <v>0</v>
      </c>
      <c r="D2083" s="131" t="s">
        <v>99</v>
      </c>
      <c r="E2083" s="131" t="s">
        <v>102</v>
      </c>
      <c r="F2083" s="132">
        <v>20935</v>
      </c>
      <c r="G2083" s="132">
        <v>-20934</v>
      </c>
      <c r="H2083" s="143">
        <v>1</v>
      </c>
    </row>
    <row r="2084" spans="1:8" x14ac:dyDescent="0.5">
      <c r="A2084" s="129">
        <v>64</v>
      </c>
      <c r="B2084" s="130">
        <v>100000073361</v>
      </c>
      <c r="C2084" s="129">
        <v>0</v>
      </c>
      <c r="D2084" s="131" t="s">
        <v>99</v>
      </c>
      <c r="E2084" s="131" t="s">
        <v>102</v>
      </c>
      <c r="F2084" s="132">
        <v>20935</v>
      </c>
      <c r="G2084" s="132">
        <v>-20934</v>
      </c>
      <c r="H2084" s="143">
        <v>1</v>
      </c>
    </row>
    <row r="2085" spans="1:8" x14ac:dyDescent="0.5">
      <c r="A2085" s="129">
        <v>65</v>
      </c>
      <c r="B2085" s="130">
        <v>100000073362</v>
      </c>
      <c r="C2085" s="129">
        <v>0</v>
      </c>
      <c r="D2085" s="131" t="s">
        <v>99</v>
      </c>
      <c r="E2085" s="131" t="s">
        <v>102</v>
      </c>
      <c r="F2085" s="132">
        <v>20935</v>
      </c>
      <c r="G2085" s="132">
        <v>-20934</v>
      </c>
      <c r="H2085" s="143">
        <v>1</v>
      </c>
    </row>
    <row r="2086" spans="1:8" x14ac:dyDescent="0.5">
      <c r="A2086" s="129">
        <v>66</v>
      </c>
      <c r="B2086" s="130">
        <v>100000073363</v>
      </c>
      <c r="C2086" s="129">
        <v>0</v>
      </c>
      <c r="D2086" s="131" t="s">
        <v>99</v>
      </c>
      <c r="E2086" s="131" t="s">
        <v>102</v>
      </c>
      <c r="F2086" s="132">
        <v>20935</v>
      </c>
      <c r="G2086" s="132">
        <v>-20934</v>
      </c>
      <c r="H2086" s="143">
        <v>1</v>
      </c>
    </row>
    <row r="2087" spans="1:8" x14ac:dyDescent="0.5">
      <c r="A2087" s="129">
        <v>67</v>
      </c>
      <c r="B2087" s="130">
        <v>100000073364</v>
      </c>
      <c r="C2087" s="129">
        <v>0</v>
      </c>
      <c r="D2087" s="131" t="s">
        <v>99</v>
      </c>
      <c r="E2087" s="131" t="s">
        <v>102</v>
      </c>
      <c r="F2087" s="132">
        <v>20935</v>
      </c>
      <c r="G2087" s="132">
        <v>-20934</v>
      </c>
      <c r="H2087" s="143">
        <v>1</v>
      </c>
    </row>
    <row r="2088" spans="1:8" x14ac:dyDescent="0.5">
      <c r="A2088" s="129">
        <v>68</v>
      </c>
      <c r="B2088" s="130">
        <v>100000073365</v>
      </c>
      <c r="C2088" s="129">
        <v>0</v>
      </c>
      <c r="D2088" s="131" t="s">
        <v>99</v>
      </c>
      <c r="E2088" s="131" t="s">
        <v>102</v>
      </c>
      <c r="F2088" s="132">
        <v>20935</v>
      </c>
      <c r="G2088" s="132">
        <v>-20934</v>
      </c>
      <c r="H2088" s="143">
        <v>1</v>
      </c>
    </row>
    <row r="2089" spans="1:8" x14ac:dyDescent="0.5">
      <c r="A2089" s="129">
        <v>69</v>
      </c>
      <c r="B2089" s="130">
        <v>100000073366</v>
      </c>
      <c r="C2089" s="129">
        <v>0</v>
      </c>
      <c r="D2089" s="131" t="s">
        <v>99</v>
      </c>
      <c r="E2089" s="131" t="s">
        <v>102</v>
      </c>
      <c r="F2089" s="132">
        <v>20935</v>
      </c>
      <c r="G2089" s="132">
        <v>-20934</v>
      </c>
      <c r="H2089" s="143">
        <v>1</v>
      </c>
    </row>
    <row r="2090" spans="1:8" x14ac:dyDescent="0.5">
      <c r="A2090" s="129">
        <v>70</v>
      </c>
      <c r="B2090" s="130">
        <v>100000073367</v>
      </c>
      <c r="C2090" s="129">
        <v>0</v>
      </c>
      <c r="D2090" s="131" t="s">
        <v>99</v>
      </c>
      <c r="E2090" s="131" t="s">
        <v>102</v>
      </c>
      <c r="F2090" s="132">
        <v>20935</v>
      </c>
      <c r="G2090" s="132">
        <v>-20934</v>
      </c>
      <c r="H2090" s="143">
        <v>1</v>
      </c>
    </row>
    <row r="2091" spans="1:8" x14ac:dyDescent="0.5">
      <c r="A2091" s="129">
        <v>71</v>
      </c>
      <c r="B2091" s="130">
        <v>100000076465</v>
      </c>
      <c r="C2091" s="129">
        <v>0</v>
      </c>
      <c r="D2091" s="131" t="s">
        <v>4370</v>
      </c>
      <c r="E2091" s="131" t="s">
        <v>4371</v>
      </c>
      <c r="F2091" s="132">
        <v>24000</v>
      </c>
      <c r="G2091" s="132">
        <v>-23999</v>
      </c>
      <c r="H2091" s="143">
        <v>1</v>
      </c>
    </row>
    <row r="2092" spans="1:8" x14ac:dyDescent="0.5">
      <c r="A2092" s="129">
        <v>72</v>
      </c>
      <c r="B2092" s="130">
        <v>100000076638</v>
      </c>
      <c r="C2092" s="129">
        <v>0</v>
      </c>
      <c r="D2092" s="131" t="s">
        <v>4372</v>
      </c>
      <c r="E2092" s="131" t="s">
        <v>4373</v>
      </c>
      <c r="F2092" s="132">
        <v>15322.4</v>
      </c>
      <c r="G2092" s="132">
        <v>-15321.4</v>
      </c>
      <c r="H2092" s="143">
        <v>1</v>
      </c>
    </row>
    <row r="2093" spans="1:8" x14ac:dyDescent="0.5">
      <c r="A2093" s="129">
        <v>73</v>
      </c>
      <c r="B2093" s="130">
        <v>100000078276</v>
      </c>
      <c r="C2093" s="129">
        <v>0</v>
      </c>
      <c r="D2093" s="131" t="s">
        <v>103</v>
      </c>
      <c r="E2093" s="131" t="s">
        <v>104</v>
      </c>
      <c r="F2093" s="132">
        <v>78110</v>
      </c>
      <c r="G2093" s="132">
        <v>-78109</v>
      </c>
      <c r="H2093" s="143">
        <v>1</v>
      </c>
    </row>
    <row r="2094" spans="1:8" x14ac:dyDescent="0.5">
      <c r="A2094" s="129">
        <v>74</v>
      </c>
      <c r="B2094" s="130">
        <v>100000078277</v>
      </c>
      <c r="C2094" s="129">
        <v>0</v>
      </c>
      <c r="D2094" s="131" t="s">
        <v>105</v>
      </c>
      <c r="E2094" s="131" t="s">
        <v>104</v>
      </c>
      <c r="F2094" s="132">
        <v>78110</v>
      </c>
      <c r="G2094" s="132">
        <v>-78109</v>
      </c>
      <c r="H2094" s="143">
        <v>1</v>
      </c>
    </row>
    <row r="2095" spans="1:8" x14ac:dyDescent="0.5">
      <c r="A2095" s="129">
        <v>75</v>
      </c>
      <c r="B2095" s="130">
        <v>100000078278</v>
      </c>
      <c r="C2095" s="129">
        <v>0</v>
      </c>
      <c r="D2095" s="131" t="s">
        <v>105</v>
      </c>
      <c r="E2095" s="131" t="s">
        <v>104</v>
      </c>
      <c r="F2095" s="132">
        <v>78110</v>
      </c>
      <c r="G2095" s="132">
        <v>-78109</v>
      </c>
      <c r="H2095" s="143">
        <v>1</v>
      </c>
    </row>
    <row r="2096" spans="1:8" x14ac:dyDescent="0.5">
      <c r="A2096" s="129">
        <v>76</v>
      </c>
      <c r="B2096" s="130">
        <v>100000078279</v>
      </c>
      <c r="C2096" s="129">
        <v>0</v>
      </c>
      <c r="D2096" s="131" t="s">
        <v>105</v>
      </c>
      <c r="E2096" s="131" t="s">
        <v>104</v>
      </c>
      <c r="F2096" s="132">
        <v>78110</v>
      </c>
      <c r="G2096" s="132">
        <v>-78109</v>
      </c>
      <c r="H2096" s="143">
        <v>1</v>
      </c>
    </row>
    <row r="2097" spans="1:8" x14ac:dyDescent="0.5">
      <c r="A2097" s="129">
        <v>77</v>
      </c>
      <c r="B2097" s="130">
        <v>100000078280</v>
      </c>
      <c r="C2097" s="129">
        <v>0</v>
      </c>
      <c r="D2097" s="131" t="s">
        <v>105</v>
      </c>
      <c r="E2097" s="131" t="s">
        <v>104</v>
      </c>
      <c r="F2097" s="132">
        <v>78110</v>
      </c>
      <c r="G2097" s="132">
        <v>-78109</v>
      </c>
      <c r="H2097" s="143">
        <v>1</v>
      </c>
    </row>
    <row r="2098" spans="1:8" x14ac:dyDescent="0.5">
      <c r="A2098" s="129">
        <v>78</v>
      </c>
      <c r="B2098" s="130">
        <v>100000078281</v>
      </c>
      <c r="C2098" s="129">
        <v>0</v>
      </c>
      <c r="D2098" s="131" t="s">
        <v>105</v>
      </c>
      <c r="E2098" s="131" t="s">
        <v>104</v>
      </c>
      <c r="F2098" s="132">
        <v>78110</v>
      </c>
      <c r="G2098" s="132">
        <v>-78109</v>
      </c>
      <c r="H2098" s="143">
        <v>1</v>
      </c>
    </row>
    <row r="2099" spans="1:8" x14ac:dyDescent="0.5">
      <c r="A2099" s="129">
        <v>79</v>
      </c>
      <c r="B2099" s="130">
        <v>100000078282</v>
      </c>
      <c r="C2099" s="129">
        <v>0</v>
      </c>
      <c r="D2099" s="131" t="s">
        <v>105</v>
      </c>
      <c r="E2099" s="131" t="s">
        <v>104</v>
      </c>
      <c r="F2099" s="132">
        <v>78110</v>
      </c>
      <c r="G2099" s="132">
        <v>-78109</v>
      </c>
      <c r="H2099" s="143">
        <v>1</v>
      </c>
    </row>
    <row r="2100" spans="1:8" x14ac:dyDescent="0.5">
      <c r="A2100" s="129">
        <v>80</v>
      </c>
      <c r="B2100" s="130">
        <v>100000078283</v>
      </c>
      <c r="C2100" s="129">
        <v>0</v>
      </c>
      <c r="D2100" s="131" t="s">
        <v>105</v>
      </c>
      <c r="E2100" s="131" t="s">
        <v>104</v>
      </c>
      <c r="F2100" s="132">
        <v>78110</v>
      </c>
      <c r="G2100" s="132">
        <v>-78109</v>
      </c>
      <c r="H2100" s="143">
        <v>1</v>
      </c>
    </row>
    <row r="2101" spans="1:8" x14ac:dyDescent="0.5">
      <c r="A2101" s="129">
        <v>81</v>
      </c>
      <c r="B2101" s="130">
        <v>100000078284</v>
      </c>
      <c r="C2101" s="129">
        <v>0</v>
      </c>
      <c r="D2101" s="131" t="s">
        <v>105</v>
      </c>
      <c r="E2101" s="131" t="s">
        <v>104</v>
      </c>
      <c r="F2101" s="132">
        <v>78110</v>
      </c>
      <c r="G2101" s="132">
        <v>-78109</v>
      </c>
      <c r="H2101" s="143">
        <v>1</v>
      </c>
    </row>
    <row r="2102" spans="1:8" x14ac:dyDescent="0.5">
      <c r="A2102" s="129">
        <v>82</v>
      </c>
      <c r="B2102" s="130">
        <v>100000078285</v>
      </c>
      <c r="C2102" s="129">
        <v>0</v>
      </c>
      <c r="D2102" s="131" t="s">
        <v>105</v>
      </c>
      <c r="E2102" s="131" t="s">
        <v>104</v>
      </c>
      <c r="F2102" s="132">
        <v>78110</v>
      </c>
      <c r="G2102" s="132">
        <v>-78109</v>
      </c>
      <c r="H2102" s="143">
        <v>1</v>
      </c>
    </row>
    <row r="2103" spans="1:8" x14ac:dyDescent="0.5">
      <c r="A2103" s="129">
        <v>83</v>
      </c>
      <c r="B2103" s="130">
        <v>100000078690</v>
      </c>
      <c r="C2103" s="129">
        <v>0</v>
      </c>
      <c r="D2103" s="131" t="s">
        <v>105</v>
      </c>
      <c r="E2103" s="131" t="s">
        <v>106</v>
      </c>
      <c r="F2103" s="132">
        <v>321335</v>
      </c>
      <c r="G2103" s="132">
        <v>-321334</v>
      </c>
      <c r="H2103" s="143">
        <v>1</v>
      </c>
    </row>
    <row r="2104" spans="1:8" x14ac:dyDescent="0.5">
      <c r="A2104" s="129">
        <v>84</v>
      </c>
      <c r="B2104" s="130">
        <v>100000078691</v>
      </c>
      <c r="C2104" s="129">
        <v>0</v>
      </c>
      <c r="D2104" s="131" t="s">
        <v>105</v>
      </c>
      <c r="E2104" s="131" t="s">
        <v>106</v>
      </c>
      <c r="F2104" s="132">
        <v>321335</v>
      </c>
      <c r="G2104" s="132">
        <v>-321334</v>
      </c>
      <c r="H2104" s="143">
        <v>1</v>
      </c>
    </row>
    <row r="2105" spans="1:8" x14ac:dyDescent="0.5">
      <c r="A2105" s="129">
        <v>85</v>
      </c>
      <c r="B2105" s="130">
        <v>100000078692</v>
      </c>
      <c r="C2105" s="129">
        <v>0</v>
      </c>
      <c r="D2105" s="131" t="s">
        <v>105</v>
      </c>
      <c r="E2105" s="131" t="s">
        <v>106</v>
      </c>
      <c r="F2105" s="132">
        <v>321335</v>
      </c>
      <c r="G2105" s="132">
        <v>-321334</v>
      </c>
      <c r="H2105" s="143">
        <v>1</v>
      </c>
    </row>
    <row r="2106" spans="1:8" x14ac:dyDescent="0.5">
      <c r="A2106" s="129">
        <v>86</v>
      </c>
      <c r="B2106" s="130">
        <v>100000078693</v>
      </c>
      <c r="C2106" s="129">
        <v>0</v>
      </c>
      <c r="D2106" s="131" t="s">
        <v>105</v>
      </c>
      <c r="E2106" s="131" t="s">
        <v>106</v>
      </c>
      <c r="F2106" s="132">
        <v>321335</v>
      </c>
      <c r="G2106" s="132">
        <v>-321334</v>
      </c>
      <c r="H2106" s="143">
        <v>1</v>
      </c>
    </row>
    <row r="2107" spans="1:8" x14ac:dyDescent="0.5">
      <c r="A2107" s="129">
        <v>87</v>
      </c>
      <c r="B2107" s="130">
        <v>100000078694</v>
      </c>
      <c r="C2107" s="129">
        <v>0</v>
      </c>
      <c r="D2107" s="131" t="s">
        <v>105</v>
      </c>
      <c r="E2107" s="131" t="s">
        <v>106</v>
      </c>
      <c r="F2107" s="132">
        <v>321335</v>
      </c>
      <c r="G2107" s="132">
        <v>-321334</v>
      </c>
      <c r="H2107" s="143">
        <v>1</v>
      </c>
    </row>
    <row r="2108" spans="1:8" x14ac:dyDescent="0.5">
      <c r="A2108" s="129">
        <v>88</v>
      </c>
      <c r="B2108" s="130">
        <v>100000078695</v>
      </c>
      <c r="C2108" s="129">
        <v>0</v>
      </c>
      <c r="D2108" s="131" t="s">
        <v>105</v>
      </c>
      <c r="E2108" s="131" t="s">
        <v>107</v>
      </c>
      <c r="F2108" s="132">
        <v>39535</v>
      </c>
      <c r="G2108" s="132">
        <v>-39534</v>
      </c>
      <c r="H2108" s="143">
        <v>1</v>
      </c>
    </row>
    <row r="2109" spans="1:8" x14ac:dyDescent="0.5">
      <c r="A2109" s="129">
        <v>89</v>
      </c>
      <c r="B2109" s="130">
        <v>100000078696</v>
      </c>
      <c r="C2109" s="129">
        <v>0</v>
      </c>
      <c r="D2109" s="131" t="s">
        <v>105</v>
      </c>
      <c r="E2109" s="131" t="s">
        <v>107</v>
      </c>
      <c r="F2109" s="132">
        <v>39535</v>
      </c>
      <c r="G2109" s="132">
        <v>-39534</v>
      </c>
      <c r="H2109" s="143">
        <v>1</v>
      </c>
    </row>
    <row r="2110" spans="1:8" x14ac:dyDescent="0.5">
      <c r="A2110" s="129">
        <v>90</v>
      </c>
      <c r="B2110" s="130">
        <v>100000078697</v>
      </c>
      <c r="C2110" s="129">
        <v>0</v>
      </c>
      <c r="D2110" s="131" t="s">
        <v>105</v>
      </c>
      <c r="E2110" s="131" t="s">
        <v>107</v>
      </c>
      <c r="F2110" s="132">
        <v>39535</v>
      </c>
      <c r="G2110" s="132">
        <v>-39534</v>
      </c>
      <c r="H2110" s="143">
        <v>1</v>
      </c>
    </row>
    <row r="2111" spans="1:8" x14ac:dyDescent="0.5">
      <c r="A2111" s="129">
        <v>91</v>
      </c>
      <c r="B2111" s="130">
        <v>100000078698</v>
      </c>
      <c r="C2111" s="129">
        <v>0</v>
      </c>
      <c r="D2111" s="131" t="s">
        <v>105</v>
      </c>
      <c r="E2111" s="131" t="s">
        <v>107</v>
      </c>
      <c r="F2111" s="132">
        <v>39535</v>
      </c>
      <c r="G2111" s="132">
        <v>-39534</v>
      </c>
      <c r="H2111" s="143">
        <v>1</v>
      </c>
    </row>
    <row r="2112" spans="1:8" x14ac:dyDescent="0.5">
      <c r="A2112" s="129">
        <v>92</v>
      </c>
      <c r="B2112" s="130">
        <v>100000078699</v>
      </c>
      <c r="C2112" s="129">
        <v>0</v>
      </c>
      <c r="D2112" s="131" t="s">
        <v>105</v>
      </c>
      <c r="E2112" s="131" t="s">
        <v>107</v>
      </c>
      <c r="F2112" s="132">
        <v>39535</v>
      </c>
      <c r="G2112" s="132">
        <v>-39534</v>
      </c>
      <c r="H2112" s="143">
        <v>1</v>
      </c>
    </row>
    <row r="2113" spans="1:8" x14ac:dyDescent="0.5">
      <c r="A2113" s="129">
        <v>93</v>
      </c>
      <c r="B2113" s="130">
        <v>100000079312</v>
      </c>
      <c r="C2113" s="129">
        <v>0</v>
      </c>
      <c r="D2113" s="131" t="s">
        <v>4374</v>
      </c>
      <c r="E2113" s="131" t="s">
        <v>4375</v>
      </c>
      <c r="F2113" s="132">
        <v>679664</v>
      </c>
      <c r="G2113" s="132">
        <v>-679663</v>
      </c>
      <c r="H2113" s="143">
        <v>1</v>
      </c>
    </row>
    <row r="2114" spans="1:8" x14ac:dyDescent="0.5">
      <c r="A2114" s="129">
        <v>94</v>
      </c>
      <c r="B2114" s="130">
        <v>100000080320</v>
      </c>
      <c r="C2114" s="129">
        <v>0</v>
      </c>
      <c r="D2114" s="131" t="s">
        <v>108</v>
      </c>
      <c r="E2114" s="131" t="s">
        <v>109</v>
      </c>
      <c r="F2114" s="132">
        <v>6794.5</v>
      </c>
      <c r="G2114" s="132">
        <v>-6793.5</v>
      </c>
      <c r="H2114" s="143">
        <v>1</v>
      </c>
    </row>
    <row r="2115" spans="1:8" x14ac:dyDescent="0.5">
      <c r="A2115" s="129">
        <v>95</v>
      </c>
      <c r="B2115" s="130">
        <v>100000080321</v>
      </c>
      <c r="C2115" s="129">
        <v>0</v>
      </c>
      <c r="D2115" s="131" t="s">
        <v>108</v>
      </c>
      <c r="E2115" s="131" t="s">
        <v>109</v>
      </c>
      <c r="F2115" s="132">
        <v>6794.5</v>
      </c>
      <c r="G2115" s="132">
        <v>-6793.5</v>
      </c>
      <c r="H2115" s="143">
        <v>1</v>
      </c>
    </row>
    <row r="2116" spans="1:8" x14ac:dyDescent="0.5">
      <c r="A2116" s="129">
        <v>96</v>
      </c>
      <c r="B2116" s="130">
        <v>100000080322</v>
      </c>
      <c r="C2116" s="129">
        <v>0</v>
      </c>
      <c r="D2116" s="131" t="s">
        <v>108</v>
      </c>
      <c r="E2116" s="131" t="s">
        <v>109</v>
      </c>
      <c r="F2116" s="132">
        <v>6794.5</v>
      </c>
      <c r="G2116" s="132">
        <v>-6793.5</v>
      </c>
      <c r="H2116" s="143">
        <v>1</v>
      </c>
    </row>
    <row r="2117" spans="1:8" x14ac:dyDescent="0.5">
      <c r="A2117" s="129">
        <v>97</v>
      </c>
      <c r="B2117" s="130">
        <v>100000080323</v>
      </c>
      <c r="C2117" s="129">
        <v>0</v>
      </c>
      <c r="D2117" s="131" t="s">
        <v>108</v>
      </c>
      <c r="E2117" s="131" t="s">
        <v>109</v>
      </c>
      <c r="F2117" s="132">
        <v>6794.5</v>
      </c>
      <c r="G2117" s="132">
        <v>-6793.5</v>
      </c>
      <c r="H2117" s="143">
        <v>1</v>
      </c>
    </row>
    <row r="2118" spans="1:8" x14ac:dyDescent="0.5">
      <c r="A2118" s="129">
        <v>98</v>
      </c>
      <c r="B2118" s="130">
        <v>100000080324</v>
      </c>
      <c r="C2118" s="129">
        <v>0</v>
      </c>
      <c r="D2118" s="131" t="s">
        <v>108</v>
      </c>
      <c r="E2118" s="131" t="s">
        <v>109</v>
      </c>
      <c r="F2118" s="132">
        <v>6794.5</v>
      </c>
      <c r="G2118" s="132">
        <v>-6793.5</v>
      </c>
      <c r="H2118" s="143">
        <v>1</v>
      </c>
    </row>
    <row r="2119" spans="1:8" x14ac:dyDescent="0.5">
      <c r="A2119" s="129">
        <v>99</v>
      </c>
      <c r="B2119" s="130">
        <v>100000080325</v>
      </c>
      <c r="C2119" s="129">
        <v>0</v>
      </c>
      <c r="D2119" s="131" t="s">
        <v>108</v>
      </c>
      <c r="E2119" s="131" t="s">
        <v>109</v>
      </c>
      <c r="F2119" s="132">
        <v>6794.5</v>
      </c>
      <c r="G2119" s="132">
        <v>-6793.5</v>
      </c>
      <c r="H2119" s="143">
        <v>1</v>
      </c>
    </row>
    <row r="2120" spans="1:8" x14ac:dyDescent="0.5">
      <c r="A2120" s="129">
        <v>100</v>
      </c>
      <c r="B2120" s="130">
        <v>100000080326</v>
      </c>
      <c r="C2120" s="129">
        <v>0</v>
      </c>
      <c r="D2120" s="131" t="s">
        <v>108</v>
      </c>
      <c r="E2120" s="131" t="s">
        <v>109</v>
      </c>
      <c r="F2120" s="132">
        <v>6794.5</v>
      </c>
      <c r="G2120" s="132">
        <v>-6793.5</v>
      </c>
      <c r="H2120" s="143">
        <v>1</v>
      </c>
    </row>
    <row r="2121" spans="1:8" x14ac:dyDescent="0.5">
      <c r="A2121" s="129">
        <v>101</v>
      </c>
      <c r="B2121" s="130">
        <v>100000080327</v>
      </c>
      <c r="C2121" s="129">
        <v>0</v>
      </c>
      <c r="D2121" s="131" t="s">
        <v>108</v>
      </c>
      <c r="E2121" s="131" t="s">
        <v>109</v>
      </c>
      <c r="F2121" s="132">
        <v>6794.5</v>
      </c>
      <c r="G2121" s="132">
        <v>-6793.5</v>
      </c>
      <c r="H2121" s="143">
        <v>1</v>
      </c>
    </row>
    <row r="2122" spans="1:8" x14ac:dyDescent="0.5">
      <c r="A2122" s="129">
        <v>102</v>
      </c>
      <c r="B2122" s="130">
        <v>100000080328</v>
      </c>
      <c r="C2122" s="129">
        <v>0</v>
      </c>
      <c r="D2122" s="131" t="s">
        <v>108</v>
      </c>
      <c r="E2122" s="131" t="s">
        <v>109</v>
      </c>
      <c r="F2122" s="132">
        <v>6794.5</v>
      </c>
      <c r="G2122" s="132">
        <v>-6793.5</v>
      </c>
      <c r="H2122" s="143">
        <v>1</v>
      </c>
    </row>
    <row r="2123" spans="1:8" x14ac:dyDescent="0.5">
      <c r="A2123" s="129">
        <v>103</v>
      </c>
      <c r="B2123" s="130">
        <v>100000080329</v>
      </c>
      <c r="C2123" s="129">
        <v>0</v>
      </c>
      <c r="D2123" s="131" t="s">
        <v>108</v>
      </c>
      <c r="E2123" s="131" t="s">
        <v>109</v>
      </c>
      <c r="F2123" s="132">
        <v>6794.5</v>
      </c>
      <c r="G2123" s="132">
        <v>-6793.5</v>
      </c>
      <c r="H2123" s="143">
        <v>1</v>
      </c>
    </row>
    <row r="2124" spans="1:8" x14ac:dyDescent="0.5">
      <c r="A2124" s="129">
        <v>104</v>
      </c>
      <c r="B2124" s="130">
        <v>100000080330</v>
      </c>
      <c r="C2124" s="129">
        <v>0</v>
      </c>
      <c r="D2124" s="131" t="s">
        <v>108</v>
      </c>
      <c r="E2124" s="131" t="s">
        <v>109</v>
      </c>
      <c r="F2124" s="132">
        <v>6794.5</v>
      </c>
      <c r="G2124" s="132">
        <v>-6793.5</v>
      </c>
      <c r="H2124" s="143">
        <v>1</v>
      </c>
    </row>
    <row r="2125" spans="1:8" x14ac:dyDescent="0.5">
      <c r="A2125" s="129">
        <v>105</v>
      </c>
      <c r="B2125" s="130">
        <v>100000080331</v>
      </c>
      <c r="C2125" s="129">
        <v>0</v>
      </c>
      <c r="D2125" s="131" t="s">
        <v>108</v>
      </c>
      <c r="E2125" s="131" t="s">
        <v>109</v>
      </c>
      <c r="F2125" s="132">
        <v>6794.5</v>
      </c>
      <c r="G2125" s="132">
        <v>-6793.5</v>
      </c>
      <c r="H2125" s="143">
        <v>1</v>
      </c>
    </row>
    <row r="2126" spans="1:8" x14ac:dyDescent="0.5">
      <c r="A2126" s="129">
        <v>106</v>
      </c>
      <c r="B2126" s="130">
        <v>100000080332</v>
      </c>
      <c r="C2126" s="129">
        <v>0</v>
      </c>
      <c r="D2126" s="131" t="s">
        <v>108</v>
      </c>
      <c r="E2126" s="131" t="s">
        <v>109</v>
      </c>
      <c r="F2126" s="132">
        <v>6794.5</v>
      </c>
      <c r="G2126" s="132">
        <v>-6793.5</v>
      </c>
      <c r="H2126" s="143">
        <v>1</v>
      </c>
    </row>
    <row r="2127" spans="1:8" x14ac:dyDescent="0.5">
      <c r="A2127" s="129">
        <v>107</v>
      </c>
      <c r="B2127" s="130">
        <v>100000080333</v>
      </c>
      <c r="C2127" s="129">
        <v>0</v>
      </c>
      <c r="D2127" s="131" t="s">
        <v>108</v>
      </c>
      <c r="E2127" s="131" t="s">
        <v>109</v>
      </c>
      <c r="F2127" s="132">
        <v>6794.5</v>
      </c>
      <c r="G2127" s="132">
        <v>-6793.5</v>
      </c>
      <c r="H2127" s="143">
        <v>1</v>
      </c>
    </row>
    <row r="2128" spans="1:8" x14ac:dyDescent="0.5">
      <c r="A2128" s="129">
        <v>108</v>
      </c>
      <c r="B2128" s="130">
        <v>100000080334</v>
      </c>
      <c r="C2128" s="129">
        <v>0</v>
      </c>
      <c r="D2128" s="131" t="s">
        <v>108</v>
      </c>
      <c r="E2128" s="131" t="s">
        <v>109</v>
      </c>
      <c r="F2128" s="132">
        <v>6794.5</v>
      </c>
      <c r="G2128" s="132">
        <v>-6793.5</v>
      </c>
      <c r="H2128" s="143">
        <v>1</v>
      </c>
    </row>
    <row r="2129" spans="1:8" x14ac:dyDescent="0.5">
      <c r="A2129" s="129">
        <v>109</v>
      </c>
      <c r="B2129" s="130">
        <v>100000080335</v>
      </c>
      <c r="C2129" s="129">
        <v>0</v>
      </c>
      <c r="D2129" s="131" t="s">
        <v>108</v>
      </c>
      <c r="E2129" s="131" t="s">
        <v>109</v>
      </c>
      <c r="F2129" s="132">
        <v>6794.5</v>
      </c>
      <c r="G2129" s="132">
        <v>-6793.5</v>
      </c>
      <c r="H2129" s="143">
        <v>1</v>
      </c>
    </row>
    <row r="2130" spans="1:8" x14ac:dyDescent="0.5">
      <c r="A2130" s="129">
        <v>110</v>
      </c>
      <c r="B2130" s="130">
        <v>100000080336</v>
      </c>
      <c r="C2130" s="129">
        <v>0</v>
      </c>
      <c r="D2130" s="131" t="s">
        <v>108</v>
      </c>
      <c r="E2130" s="131" t="s">
        <v>109</v>
      </c>
      <c r="F2130" s="132">
        <v>6794.5</v>
      </c>
      <c r="G2130" s="132">
        <v>-6793.5</v>
      </c>
      <c r="H2130" s="143">
        <v>1</v>
      </c>
    </row>
    <row r="2131" spans="1:8" x14ac:dyDescent="0.5">
      <c r="A2131" s="129">
        <v>111</v>
      </c>
      <c r="B2131" s="130">
        <v>100000080337</v>
      </c>
      <c r="C2131" s="129">
        <v>0</v>
      </c>
      <c r="D2131" s="131" t="s">
        <v>108</v>
      </c>
      <c r="E2131" s="131" t="s">
        <v>109</v>
      </c>
      <c r="F2131" s="132">
        <v>6794.5</v>
      </c>
      <c r="G2131" s="132">
        <v>-6793.5</v>
      </c>
      <c r="H2131" s="143">
        <v>1</v>
      </c>
    </row>
    <row r="2132" spans="1:8" x14ac:dyDescent="0.5">
      <c r="A2132" s="129">
        <v>112</v>
      </c>
      <c r="B2132" s="130">
        <v>100000080338</v>
      </c>
      <c r="C2132" s="129">
        <v>0</v>
      </c>
      <c r="D2132" s="131" t="s">
        <v>108</v>
      </c>
      <c r="E2132" s="131" t="s">
        <v>109</v>
      </c>
      <c r="F2132" s="132">
        <v>6794.5</v>
      </c>
      <c r="G2132" s="132">
        <v>-6793.5</v>
      </c>
      <c r="H2132" s="143">
        <v>1</v>
      </c>
    </row>
    <row r="2133" spans="1:8" x14ac:dyDescent="0.5">
      <c r="A2133" s="129">
        <v>113</v>
      </c>
      <c r="B2133" s="130">
        <v>100000080339</v>
      </c>
      <c r="C2133" s="129">
        <v>0</v>
      </c>
      <c r="D2133" s="131" t="s">
        <v>108</v>
      </c>
      <c r="E2133" s="131" t="s">
        <v>109</v>
      </c>
      <c r="F2133" s="132">
        <v>6794.5</v>
      </c>
      <c r="G2133" s="132">
        <v>-6793.5</v>
      </c>
      <c r="H2133" s="143">
        <v>1</v>
      </c>
    </row>
    <row r="2134" spans="1:8" x14ac:dyDescent="0.5">
      <c r="A2134" s="129">
        <v>114</v>
      </c>
      <c r="B2134" s="130">
        <v>100000080340</v>
      </c>
      <c r="C2134" s="129">
        <v>0</v>
      </c>
      <c r="D2134" s="131" t="s">
        <v>108</v>
      </c>
      <c r="E2134" s="131" t="s">
        <v>109</v>
      </c>
      <c r="F2134" s="132">
        <v>6794.5</v>
      </c>
      <c r="G2134" s="132">
        <v>-6793.5</v>
      </c>
      <c r="H2134" s="143">
        <v>1</v>
      </c>
    </row>
    <row r="2135" spans="1:8" x14ac:dyDescent="0.5">
      <c r="A2135" s="129">
        <v>115</v>
      </c>
      <c r="B2135" s="130">
        <v>100000080341</v>
      </c>
      <c r="C2135" s="129">
        <v>0</v>
      </c>
      <c r="D2135" s="131" t="s">
        <v>108</v>
      </c>
      <c r="E2135" s="131" t="s">
        <v>109</v>
      </c>
      <c r="F2135" s="132">
        <v>6794.5</v>
      </c>
      <c r="G2135" s="132">
        <v>-6793.5</v>
      </c>
      <c r="H2135" s="143">
        <v>1</v>
      </c>
    </row>
    <row r="2136" spans="1:8" x14ac:dyDescent="0.5">
      <c r="A2136" s="129">
        <v>116</v>
      </c>
      <c r="B2136" s="130">
        <v>100000080342</v>
      </c>
      <c r="C2136" s="129">
        <v>0</v>
      </c>
      <c r="D2136" s="131" t="s">
        <v>108</v>
      </c>
      <c r="E2136" s="131" t="s">
        <v>109</v>
      </c>
      <c r="F2136" s="132">
        <v>6794.5</v>
      </c>
      <c r="G2136" s="132">
        <v>-6793.5</v>
      </c>
      <c r="H2136" s="143">
        <v>1</v>
      </c>
    </row>
    <row r="2137" spans="1:8" x14ac:dyDescent="0.5">
      <c r="A2137" s="129">
        <v>117</v>
      </c>
      <c r="B2137" s="130">
        <v>100000080343</v>
      </c>
      <c r="C2137" s="129">
        <v>0</v>
      </c>
      <c r="D2137" s="131" t="s">
        <v>108</v>
      </c>
      <c r="E2137" s="131" t="s">
        <v>109</v>
      </c>
      <c r="F2137" s="132">
        <v>6794.5</v>
      </c>
      <c r="G2137" s="132">
        <v>-6793.5</v>
      </c>
      <c r="H2137" s="143">
        <v>1</v>
      </c>
    </row>
    <row r="2138" spans="1:8" x14ac:dyDescent="0.5">
      <c r="A2138" s="129">
        <v>118</v>
      </c>
      <c r="B2138" s="130">
        <v>100000080344</v>
      </c>
      <c r="C2138" s="129">
        <v>0</v>
      </c>
      <c r="D2138" s="131" t="s">
        <v>108</v>
      </c>
      <c r="E2138" s="131" t="s">
        <v>109</v>
      </c>
      <c r="F2138" s="132">
        <v>6794.5</v>
      </c>
      <c r="G2138" s="132">
        <v>-6793.5</v>
      </c>
      <c r="H2138" s="143">
        <v>1</v>
      </c>
    </row>
    <row r="2139" spans="1:8" x14ac:dyDescent="0.5">
      <c r="A2139" s="129">
        <v>119</v>
      </c>
      <c r="B2139" s="130">
        <v>100000080345</v>
      </c>
      <c r="C2139" s="129">
        <v>0</v>
      </c>
      <c r="D2139" s="131" t="s">
        <v>108</v>
      </c>
      <c r="E2139" s="131" t="s">
        <v>109</v>
      </c>
      <c r="F2139" s="132">
        <v>6794.5</v>
      </c>
      <c r="G2139" s="132">
        <v>-6793.5</v>
      </c>
      <c r="H2139" s="143">
        <v>1</v>
      </c>
    </row>
    <row r="2140" spans="1:8" x14ac:dyDescent="0.5">
      <c r="A2140" s="129">
        <v>120</v>
      </c>
      <c r="B2140" s="130">
        <v>100000080346</v>
      </c>
      <c r="C2140" s="129">
        <v>0</v>
      </c>
      <c r="D2140" s="131" t="s">
        <v>108</v>
      </c>
      <c r="E2140" s="131" t="s">
        <v>109</v>
      </c>
      <c r="F2140" s="132">
        <v>6794.5</v>
      </c>
      <c r="G2140" s="132">
        <v>-6793.5</v>
      </c>
      <c r="H2140" s="143">
        <v>1</v>
      </c>
    </row>
    <row r="2141" spans="1:8" x14ac:dyDescent="0.5">
      <c r="A2141" s="129">
        <v>121</v>
      </c>
      <c r="B2141" s="130">
        <v>100000080347</v>
      </c>
      <c r="C2141" s="129">
        <v>0</v>
      </c>
      <c r="D2141" s="131" t="s">
        <v>108</v>
      </c>
      <c r="E2141" s="131" t="s">
        <v>109</v>
      </c>
      <c r="F2141" s="132">
        <v>6794.5</v>
      </c>
      <c r="G2141" s="132">
        <v>-6793.5</v>
      </c>
      <c r="H2141" s="143">
        <v>1</v>
      </c>
    </row>
    <row r="2142" spans="1:8" x14ac:dyDescent="0.5">
      <c r="A2142" s="129">
        <v>122</v>
      </c>
      <c r="B2142" s="130">
        <v>100000080348</v>
      </c>
      <c r="C2142" s="129">
        <v>0</v>
      </c>
      <c r="D2142" s="131" t="s">
        <v>108</v>
      </c>
      <c r="E2142" s="131" t="s">
        <v>109</v>
      </c>
      <c r="F2142" s="132">
        <v>6794.5</v>
      </c>
      <c r="G2142" s="132">
        <v>-6793.5</v>
      </c>
      <c r="H2142" s="143">
        <v>1</v>
      </c>
    </row>
    <row r="2143" spans="1:8" x14ac:dyDescent="0.5">
      <c r="A2143" s="129">
        <v>123</v>
      </c>
      <c r="B2143" s="130">
        <v>100000080349</v>
      </c>
      <c r="C2143" s="129">
        <v>0</v>
      </c>
      <c r="D2143" s="131" t="s">
        <v>108</v>
      </c>
      <c r="E2143" s="131" t="s">
        <v>109</v>
      </c>
      <c r="F2143" s="132">
        <v>6794.5</v>
      </c>
      <c r="G2143" s="132">
        <v>-6793.5</v>
      </c>
      <c r="H2143" s="143">
        <v>1</v>
      </c>
    </row>
    <row r="2144" spans="1:8" x14ac:dyDescent="0.5">
      <c r="A2144" s="129">
        <v>124</v>
      </c>
      <c r="B2144" s="130">
        <v>100000080350</v>
      </c>
      <c r="C2144" s="129">
        <v>0</v>
      </c>
      <c r="D2144" s="131" t="s">
        <v>108</v>
      </c>
      <c r="E2144" s="131" t="s">
        <v>109</v>
      </c>
      <c r="F2144" s="132">
        <v>6794.5</v>
      </c>
      <c r="G2144" s="132">
        <v>-6793.5</v>
      </c>
      <c r="H2144" s="143">
        <v>1</v>
      </c>
    </row>
    <row r="2145" spans="1:8" x14ac:dyDescent="0.5">
      <c r="A2145" s="129">
        <v>125</v>
      </c>
      <c r="B2145" s="130">
        <v>100000080351</v>
      </c>
      <c r="C2145" s="129">
        <v>0</v>
      </c>
      <c r="D2145" s="131" t="s">
        <v>108</v>
      </c>
      <c r="E2145" s="131" t="s">
        <v>109</v>
      </c>
      <c r="F2145" s="132">
        <v>6794.5</v>
      </c>
      <c r="G2145" s="132">
        <v>-6793.5</v>
      </c>
      <c r="H2145" s="143">
        <v>1</v>
      </c>
    </row>
    <row r="2146" spans="1:8" x14ac:dyDescent="0.5">
      <c r="A2146" s="129">
        <v>126</v>
      </c>
      <c r="B2146" s="130">
        <v>100000080352</v>
      </c>
      <c r="C2146" s="129">
        <v>0</v>
      </c>
      <c r="D2146" s="131" t="s">
        <v>108</v>
      </c>
      <c r="E2146" s="131" t="s">
        <v>109</v>
      </c>
      <c r="F2146" s="132">
        <v>6794.5</v>
      </c>
      <c r="G2146" s="132">
        <v>-6793.5</v>
      </c>
      <c r="H2146" s="143">
        <v>1</v>
      </c>
    </row>
    <row r="2147" spans="1:8" x14ac:dyDescent="0.5">
      <c r="A2147" s="129">
        <v>127</v>
      </c>
      <c r="B2147" s="130">
        <v>100000080353</v>
      </c>
      <c r="C2147" s="129">
        <v>0</v>
      </c>
      <c r="D2147" s="131" t="s">
        <v>108</v>
      </c>
      <c r="E2147" s="131" t="s">
        <v>109</v>
      </c>
      <c r="F2147" s="132">
        <v>6794.5</v>
      </c>
      <c r="G2147" s="132">
        <v>-6793.5</v>
      </c>
      <c r="H2147" s="143">
        <v>1</v>
      </c>
    </row>
    <row r="2148" spans="1:8" x14ac:dyDescent="0.5">
      <c r="A2148" s="129">
        <v>128</v>
      </c>
      <c r="B2148" s="130">
        <v>100000080354</v>
      </c>
      <c r="C2148" s="129">
        <v>0</v>
      </c>
      <c r="D2148" s="131" t="s">
        <v>108</v>
      </c>
      <c r="E2148" s="131" t="s">
        <v>109</v>
      </c>
      <c r="F2148" s="132">
        <v>6794.5</v>
      </c>
      <c r="G2148" s="132">
        <v>-6793.5</v>
      </c>
      <c r="H2148" s="143">
        <v>1</v>
      </c>
    </row>
    <row r="2149" spans="1:8" x14ac:dyDescent="0.5">
      <c r="A2149" s="129">
        <v>129</v>
      </c>
      <c r="B2149" s="130">
        <v>100000080355</v>
      </c>
      <c r="C2149" s="129">
        <v>0</v>
      </c>
      <c r="D2149" s="131" t="s">
        <v>108</v>
      </c>
      <c r="E2149" s="131" t="s">
        <v>109</v>
      </c>
      <c r="F2149" s="132">
        <v>6794.5</v>
      </c>
      <c r="G2149" s="132">
        <v>-6793.5</v>
      </c>
      <c r="H2149" s="143">
        <v>1</v>
      </c>
    </row>
    <row r="2150" spans="1:8" x14ac:dyDescent="0.5">
      <c r="A2150" s="129">
        <v>130</v>
      </c>
      <c r="B2150" s="130">
        <v>100000080356</v>
      </c>
      <c r="C2150" s="129">
        <v>0</v>
      </c>
      <c r="D2150" s="131" t="s">
        <v>108</v>
      </c>
      <c r="E2150" s="131" t="s">
        <v>109</v>
      </c>
      <c r="F2150" s="132">
        <v>6794.5</v>
      </c>
      <c r="G2150" s="132">
        <v>-6793.5</v>
      </c>
      <c r="H2150" s="143">
        <v>1</v>
      </c>
    </row>
    <row r="2151" spans="1:8" x14ac:dyDescent="0.5">
      <c r="A2151" s="129">
        <v>131</v>
      </c>
      <c r="B2151" s="130">
        <v>100000080357</v>
      </c>
      <c r="C2151" s="129">
        <v>0</v>
      </c>
      <c r="D2151" s="131" t="s">
        <v>108</v>
      </c>
      <c r="E2151" s="131" t="s">
        <v>109</v>
      </c>
      <c r="F2151" s="132">
        <v>6794.5</v>
      </c>
      <c r="G2151" s="132">
        <v>-6793.5</v>
      </c>
      <c r="H2151" s="143">
        <v>1</v>
      </c>
    </row>
    <row r="2152" spans="1:8" x14ac:dyDescent="0.5">
      <c r="A2152" s="129">
        <v>132</v>
      </c>
      <c r="B2152" s="130">
        <v>100000080358</v>
      </c>
      <c r="C2152" s="129">
        <v>0</v>
      </c>
      <c r="D2152" s="131" t="s">
        <v>108</v>
      </c>
      <c r="E2152" s="131" t="s">
        <v>109</v>
      </c>
      <c r="F2152" s="132">
        <v>6794.5</v>
      </c>
      <c r="G2152" s="132">
        <v>-6793.5</v>
      </c>
      <c r="H2152" s="143">
        <v>1</v>
      </c>
    </row>
    <row r="2153" spans="1:8" x14ac:dyDescent="0.5">
      <c r="A2153" s="129">
        <v>133</v>
      </c>
      <c r="B2153" s="130">
        <v>100000080359</v>
      </c>
      <c r="C2153" s="129">
        <v>0</v>
      </c>
      <c r="D2153" s="131" t="s">
        <v>108</v>
      </c>
      <c r="E2153" s="131" t="s">
        <v>109</v>
      </c>
      <c r="F2153" s="132">
        <v>6794.5</v>
      </c>
      <c r="G2153" s="132">
        <v>-6793.5</v>
      </c>
      <c r="H2153" s="143">
        <v>1</v>
      </c>
    </row>
    <row r="2154" spans="1:8" x14ac:dyDescent="0.5">
      <c r="A2154" s="129">
        <v>134</v>
      </c>
      <c r="B2154" s="130">
        <v>100000080360</v>
      </c>
      <c r="C2154" s="129">
        <v>0</v>
      </c>
      <c r="D2154" s="131" t="s">
        <v>108</v>
      </c>
      <c r="E2154" s="131" t="s">
        <v>109</v>
      </c>
      <c r="F2154" s="132">
        <v>6794.5</v>
      </c>
      <c r="G2154" s="132">
        <v>-6793.5</v>
      </c>
      <c r="H2154" s="143">
        <v>1</v>
      </c>
    </row>
    <row r="2155" spans="1:8" x14ac:dyDescent="0.5">
      <c r="A2155" s="129">
        <v>135</v>
      </c>
      <c r="B2155" s="130">
        <v>100000080361</v>
      </c>
      <c r="C2155" s="129">
        <v>0</v>
      </c>
      <c r="D2155" s="131" t="s">
        <v>108</v>
      </c>
      <c r="E2155" s="131" t="s">
        <v>109</v>
      </c>
      <c r="F2155" s="132">
        <v>6794.5</v>
      </c>
      <c r="G2155" s="132">
        <v>-6793.5</v>
      </c>
      <c r="H2155" s="143">
        <v>1</v>
      </c>
    </row>
    <row r="2156" spans="1:8" x14ac:dyDescent="0.5">
      <c r="A2156" s="129">
        <v>136</v>
      </c>
      <c r="B2156" s="130">
        <v>100000080362</v>
      </c>
      <c r="C2156" s="129">
        <v>0</v>
      </c>
      <c r="D2156" s="131" t="s">
        <v>108</v>
      </c>
      <c r="E2156" s="131" t="s">
        <v>109</v>
      </c>
      <c r="F2156" s="132">
        <v>6794.5</v>
      </c>
      <c r="G2156" s="132">
        <v>-6793.5</v>
      </c>
      <c r="H2156" s="143">
        <v>1</v>
      </c>
    </row>
    <row r="2157" spans="1:8" x14ac:dyDescent="0.5">
      <c r="A2157" s="129">
        <v>137</v>
      </c>
      <c r="B2157" s="130">
        <v>100000080363</v>
      </c>
      <c r="C2157" s="129">
        <v>0</v>
      </c>
      <c r="D2157" s="131" t="s">
        <v>108</v>
      </c>
      <c r="E2157" s="131" t="s">
        <v>109</v>
      </c>
      <c r="F2157" s="132">
        <v>6794.5</v>
      </c>
      <c r="G2157" s="132">
        <v>-6793.5</v>
      </c>
      <c r="H2157" s="143">
        <v>1</v>
      </c>
    </row>
    <row r="2158" spans="1:8" x14ac:dyDescent="0.5">
      <c r="A2158" s="129">
        <v>138</v>
      </c>
      <c r="B2158" s="130">
        <v>100000080364</v>
      </c>
      <c r="C2158" s="129">
        <v>0</v>
      </c>
      <c r="D2158" s="131" t="s">
        <v>108</v>
      </c>
      <c r="E2158" s="131" t="s">
        <v>109</v>
      </c>
      <c r="F2158" s="132">
        <v>6794.5</v>
      </c>
      <c r="G2158" s="132">
        <v>-6793.5</v>
      </c>
      <c r="H2158" s="143">
        <v>1</v>
      </c>
    </row>
    <row r="2159" spans="1:8" x14ac:dyDescent="0.5">
      <c r="A2159" s="129">
        <v>139</v>
      </c>
      <c r="B2159" s="130">
        <v>100000080365</v>
      </c>
      <c r="C2159" s="129">
        <v>0</v>
      </c>
      <c r="D2159" s="131" t="s">
        <v>108</v>
      </c>
      <c r="E2159" s="131" t="s">
        <v>109</v>
      </c>
      <c r="F2159" s="132">
        <v>6794.5</v>
      </c>
      <c r="G2159" s="132">
        <v>-6793.5</v>
      </c>
      <c r="H2159" s="143">
        <v>1</v>
      </c>
    </row>
    <row r="2160" spans="1:8" x14ac:dyDescent="0.5">
      <c r="A2160" s="129">
        <v>140</v>
      </c>
      <c r="B2160" s="130">
        <v>100000080366</v>
      </c>
      <c r="C2160" s="129">
        <v>0</v>
      </c>
      <c r="D2160" s="131" t="s">
        <v>108</v>
      </c>
      <c r="E2160" s="131" t="s">
        <v>109</v>
      </c>
      <c r="F2160" s="132">
        <v>6794.5</v>
      </c>
      <c r="G2160" s="132">
        <v>-6793.5</v>
      </c>
      <c r="H2160" s="143">
        <v>1</v>
      </c>
    </row>
    <row r="2161" spans="1:8" x14ac:dyDescent="0.5">
      <c r="A2161" s="129">
        <v>141</v>
      </c>
      <c r="B2161" s="130">
        <v>100000080367</v>
      </c>
      <c r="C2161" s="129">
        <v>0</v>
      </c>
      <c r="D2161" s="131" t="s">
        <v>108</v>
      </c>
      <c r="E2161" s="131" t="s">
        <v>109</v>
      </c>
      <c r="F2161" s="132">
        <v>6794.5</v>
      </c>
      <c r="G2161" s="132">
        <v>-6793.5</v>
      </c>
      <c r="H2161" s="143">
        <v>1</v>
      </c>
    </row>
    <row r="2162" spans="1:8" x14ac:dyDescent="0.5">
      <c r="A2162" s="129">
        <v>142</v>
      </c>
      <c r="B2162" s="130">
        <v>100000080368</v>
      </c>
      <c r="C2162" s="129">
        <v>0</v>
      </c>
      <c r="D2162" s="131" t="s">
        <v>108</v>
      </c>
      <c r="E2162" s="131" t="s">
        <v>109</v>
      </c>
      <c r="F2162" s="132">
        <v>6794.5</v>
      </c>
      <c r="G2162" s="132">
        <v>-6793.5</v>
      </c>
      <c r="H2162" s="143">
        <v>1</v>
      </c>
    </row>
    <row r="2163" spans="1:8" x14ac:dyDescent="0.5">
      <c r="A2163" s="129">
        <v>143</v>
      </c>
      <c r="B2163" s="130">
        <v>100000080369</v>
      </c>
      <c r="C2163" s="129">
        <v>0</v>
      </c>
      <c r="D2163" s="131" t="s">
        <v>108</v>
      </c>
      <c r="E2163" s="131" t="s">
        <v>109</v>
      </c>
      <c r="F2163" s="132">
        <v>6794.5</v>
      </c>
      <c r="G2163" s="132">
        <v>-6793.5</v>
      </c>
      <c r="H2163" s="143">
        <v>1</v>
      </c>
    </row>
    <row r="2164" spans="1:8" x14ac:dyDescent="0.5">
      <c r="A2164" s="129">
        <v>144</v>
      </c>
      <c r="B2164" s="130">
        <v>100000086707</v>
      </c>
      <c r="C2164" s="129">
        <v>0</v>
      </c>
      <c r="D2164" s="131" t="s">
        <v>4376</v>
      </c>
      <c r="E2164" s="131" t="s">
        <v>4377</v>
      </c>
      <c r="F2164" s="132">
        <v>6259</v>
      </c>
      <c r="G2164" s="132">
        <v>-6258</v>
      </c>
      <c r="H2164" s="143">
        <v>1</v>
      </c>
    </row>
    <row r="2165" spans="1:8" x14ac:dyDescent="0.5">
      <c r="A2165" s="129">
        <v>145</v>
      </c>
      <c r="B2165" s="130">
        <v>100000086708</v>
      </c>
      <c r="C2165" s="129">
        <v>0</v>
      </c>
      <c r="D2165" s="131" t="s">
        <v>4376</v>
      </c>
      <c r="E2165" s="131" t="s">
        <v>4377</v>
      </c>
      <c r="F2165" s="132">
        <v>6259</v>
      </c>
      <c r="G2165" s="132">
        <v>-6258</v>
      </c>
      <c r="H2165" s="143">
        <v>1</v>
      </c>
    </row>
    <row r="2166" spans="1:8" x14ac:dyDescent="0.5">
      <c r="A2166" s="129">
        <v>146</v>
      </c>
      <c r="B2166" s="130">
        <v>100000086709</v>
      </c>
      <c r="C2166" s="129">
        <v>0</v>
      </c>
      <c r="D2166" s="131" t="s">
        <v>4376</v>
      </c>
      <c r="E2166" s="131" t="s">
        <v>4377</v>
      </c>
      <c r="F2166" s="132">
        <v>6259</v>
      </c>
      <c r="G2166" s="132">
        <v>-6258</v>
      </c>
      <c r="H2166" s="143">
        <v>1</v>
      </c>
    </row>
    <row r="2167" spans="1:8" x14ac:dyDescent="0.5">
      <c r="A2167" s="129">
        <v>147</v>
      </c>
      <c r="B2167" s="130">
        <v>100000086710</v>
      </c>
      <c r="C2167" s="129">
        <v>0</v>
      </c>
      <c r="D2167" s="131" t="s">
        <v>4376</v>
      </c>
      <c r="E2167" s="131" t="s">
        <v>4377</v>
      </c>
      <c r="F2167" s="132">
        <v>6259</v>
      </c>
      <c r="G2167" s="132">
        <v>-6258</v>
      </c>
      <c r="H2167" s="143">
        <v>1</v>
      </c>
    </row>
    <row r="2168" spans="1:8" x14ac:dyDescent="0.5">
      <c r="A2168" s="129">
        <v>148</v>
      </c>
      <c r="B2168" s="130">
        <v>100000086711</v>
      </c>
      <c r="C2168" s="129">
        <v>0</v>
      </c>
      <c r="D2168" s="131" t="s">
        <v>4376</v>
      </c>
      <c r="E2168" s="131" t="s">
        <v>4377</v>
      </c>
      <c r="F2168" s="132">
        <v>6259</v>
      </c>
      <c r="G2168" s="132">
        <v>-6258</v>
      </c>
      <c r="H2168" s="143">
        <v>1</v>
      </c>
    </row>
    <row r="2169" spans="1:8" x14ac:dyDescent="0.5">
      <c r="A2169" s="129">
        <v>149</v>
      </c>
      <c r="B2169" s="130">
        <v>100000086712</v>
      </c>
      <c r="C2169" s="129">
        <v>0</v>
      </c>
      <c r="D2169" s="131" t="s">
        <v>4376</v>
      </c>
      <c r="E2169" s="131" t="s">
        <v>4377</v>
      </c>
      <c r="F2169" s="132">
        <v>6259</v>
      </c>
      <c r="G2169" s="132">
        <v>-6258</v>
      </c>
      <c r="H2169" s="143">
        <v>1</v>
      </c>
    </row>
    <row r="2170" spans="1:8" x14ac:dyDescent="0.5">
      <c r="A2170" s="129">
        <v>150</v>
      </c>
      <c r="B2170" s="130">
        <v>100000086713</v>
      </c>
      <c r="C2170" s="129">
        <v>0</v>
      </c>
      <c r="D2170" s="131" t="s">
        <v>4376</v>
      </c>
      <c r="E2170" s="131" t="s">
        <v>4377</v>
      </c>
      <c r="F2170" s="132">
        <v>6259</v>
      </c>
      <c r="G2170" s="132">
        <v>-6258</v>
      </c>
      <c r="H2170" s="143">
        <v>1</v>
      </c>
    </row>
    <row r="2171" spans="1:8" x14ac:dyDescent="0.5">
      <c r="A2171" s="129">
        <v>151</v>
      </c>
      <c r="B2171" s="130">
        <v>100000086714</v>
      </c>
      <c r="C2171" s="129">
        <v>0</v>
      </c>
      <c r="D2171" s="131" t="s">
        <v>4376</v>
      </c>
      <c r="E2171" s="131" t="s">
        <v>4377</v>
      </c>
      <c r="F2171" s="132">
        <v>6259</v>
      </c>
      <c r="G2171" s="132">
        <v>-6258</v>
      </c>
      <c r="H2171" s="143">
        <v>1</v>
      </c>
    </row>
    <row r="2172" spans="1:8" x14ac:dyDescent="0.5">
      <c r="A2172" s="129">
        <v>152</v>
      </c>
      <c r="B2172" s="130">
        <v>100000086715</v>
      </c>
      <c r="C2172" s="129">
        <v>0</v>
      </c>
      <c r="D2172" s="131" t="s">
        <v>4376</v>
      </c>
      <c r="E2172" s="131" t="s">
        <v>4377</v>
      </c>
      <c r="F2172" s="132">
        <v>6259</v>
      </c>
      <c r="G2172" s="132">
        <v>-6258</v>
      </c>
      <c r="H2172" s="143">
        <v>1</v>
      </c>
    </row>
    <row r="2173" spans="1:8" x14ac:dyDescent="0.5">
      <c r="A2173" s="129">
        <v>153</v>
      </c>
      <c r="B2173" s="130">
        <v>100000086716</v>
      </c>
      <c r="C2173" s="129">
        <v>0</v>
      </c>
      <c r="D2173" s="131" t="s">
        <v>4376</v>
      </c>
      <c r="E2173" s="131" t="s">
        <v>4377</v>
      </c>
      <c r="F2173" s="132">
        <v>6259</v>
      </c>
      <c r="G2173" s="132">
        <v>-6258</v>
      </c>
      <c r="H2173" s="143">
        <v>1</v>
      </c>
    </row>
    <row r="2174" spans="1:8" x14ac:dyDescent="0.5">
      <c r="A2174" s="129">
        <v>154</v>
      </c>
      <c r="B2174" s="130">
        <v>100000086717</v>
      </c>
      <c r="C2174" s="129">
        <v>0</v>
      </c>
      <c r="D2174" s="131" t="s">
        <v>4376</v>
      </c>
      <c r="E2174" s="131" t="s">
        <v>4377</v>
      </c>
      <c r="F2174" s="132">
        <v>6259</v>
      </c>
      <c r="G2174" s="132">
        <v>-6258</v>
      </c>
      <c r="H2174" s="143">
        <v>1</v>
      </c>
    </row>
    <row r="2175" spans="1:8" x14ac:dyDescent="0.5">
      <c r="A2175" s="129">
        <v>155</v>
      </c>
      <c r="B2175" s="130">
        <v>100000086718</v>
      </c>
      <c r="C2175" s="129">
        <v>0</v>
      </c>
      <c r="D2175" s="131" t="s">
        <v>4376</v>
      </c>
      <c r="E2175" s="131" t="s">
        <v>4377</v>
      </c>
      <c r="F2175" s="132">
        <v>6259</v>
      </c>
      <c r="G2175" s="132">
        <v>-6258</v>
      </c>
      <c r="H2175" s="143">
        <v>1</v>
      </c>
    </row>
    <row r="2176" spans="1:8" x14ac:dyDescent="0.5">
      <c r="A2176" s="129">
        <v>156</v>
      </c>
      <c r="B2176" s="130">
        <v>100000086719</v>
      </c>
      <c r="C2176" s="129">
        <v>0</v>
      </c>
      <c r="D2176" s="131" t="s">
        <v>4376</v>
      </c>
      <c r="E2176" s="131" t="s">
        <v>4377</v>
      </c>
      <c r="F2176" s="132">
        <v>6259</v>
      </c>
      <c r="G2176" s="132">
        <v>-6258</v>
      </c>
      <c r="H2176" s="143">
        <v>1</v>
      </c>
    </row>
    <row r="2177" spans="1:8" x14ac:dyDescent="0.5">
      <c r="A2177" s="129">
        <v>157</v>
      </c>
      <c r="B2177" s="130">
        <v>100000086720</v>
      </c>
      <c r="C2177" s="129">
        <v>0</v>
      </c>
      <c r="D2177" s="131" t="s">
        <v>4376</v>
      </c>
      <c r="E2177" s="131" t="s">
        <v>4377</v>
      </c>
      <c r="F2177" s="132">
        <v>6259</v>
      </c>
      <c r="G2177" s="132">
        <v>-6258</v>
      </c>
      <c r="H2177" s="143">
        <v>1</v>
      </c>
    </row>
    <row r="2178" spans="1:8" x14ac:dyDescent="0.5">
      <c r="A2178" s="129">
        <v>158</v>
      </c>
      <c r="B2178" s="130">
        <v>100000086721</v>
      </c>
      <c r="C2178" s="129">
        <v>0</v>
      </c>
      <c r="D2178" s="131" t="s">
        <v>4376</v>
      </c>
      <c r="E2178" s="131" t="s">
        <v>4377</v>
      </c>
      <c r="F2178" s="132">
        <v>6259</v>
      </c>
      <c r="G2178" s="132">
        <v>-6258</v>
      </c>
      <c r="H2178" s="143">
        <v>1</v>
      </c>
    </row>
    <row r="2179" spans="1:8" x14ac:dyDescent="0.5">
      <c r="A2179" s="129">
        <v>159</v>
      </c>
      <c r="B2179" s="130">
        <v>100000086722</v>
      </c>
      <c r="C2179" s="129">
        <v>0</v>
      </c>
      <c r="D2179" s="131" t="s">
        <v>4376</v>
      </c>
      <c r="E2179" s="131" t="s">
        <v>4377</v>
      </c>
      <c r="F2179" s="132">
        <v>6259</v>
      </c>
      <c r="G2179" s="132">
        <v>-6258</v>
      </c>
      <c r="H2179" s="143">
        <v>1</v>
      </c>
    </row>
    <row r="2180" spans="1:8" x14ac:dyDescent="0.5">
      <c r="A2180" s="129">
        <v>160</v>
      </c>
      <c r="B2180" s="130">
        <v>100000086723</v>
      </c>
      <c r="C2180" s="129">
        <v>0</v>
      </c>
      <c r="D2180" s="131" t="s">
        <v>4376</v>
      </c>
      <c r="E2180" s="131" t="s">
        <v>4377</v>
      </c>
      <c r="F2180" s="132">
        <v>6259</v>
      </c>
      <c r="G2180" s="132">
        <v>-6258</v>
      </c>
      <c r="H2180" s="143">
        <v>1</v>
      </c>
    </row>
    <row r="2181" spans="1:8" x14ac:dyDescent="0.5">
      <c r="A2181" s="129">
        <v>161</v>
      </c>
      <c r="B2181" s="130">
        <v>100000086724</v>
      </c>
      <c r="C2181" s="129">
        <v>0</v>
      </c>
      <c r="D2181" s="131" t="s">
        <v>4376</v>
      </c>
      <c r="E2181" s="131" t="s">
        <v>4377</v>
      </c>
      <c r="F2181" s="132">
        <v>6259</v>
      </c>
      <c r="G2181" s="132">
        <v>-6258</v>
      </c>
      <c r="H2181" s="143">
        <v>1</v>
      </c>
    </row>
    <row r="2182" spans="1:8" x14ac:dyDescent="0.5">
      <c r="A2182" s="129">
        <v>162</v>
      </c>
      <c r="B2182" s="130">
        <v>100000086725</v>
      </c>
      <c r="C2182" s="129">
        <v>0</v>
      </c>
      <c r="D2182" s="131" t="s">
        <v>4376</v>
      </c>
      <c r="E2182" s="131" t="s">
        <v>4377</v>
      </c>
      <c r="F2182" s="132">
        <v>6259</v>
      </c>
      <c r="G2182" s="132">
        <v>-6258</v>
      </c>
      <c r="H2182" s="143">
        <v>1</v>
      </c>
    </row>
    <row r="2183" spans="1:8" x14ac:dyDescent="0.5">
      <c r="A2183" s="129">
        <v>163</v>
      </c>
      <c r="B2183" s="130">
        <v>100000086726</v>
      </c>
      <c r="C2183" s="129">
        <v>0</v>
      </c>
      <c r="D2183" s="131" t="s">
        <v>4376</v>
      </c>
      <c r="E2183" s="131" t="s">
        <v>4377</v>
      </c>
      <c r="F2183" s="132">
        <v>6259</v>
      </c>
      <c r="G2183" s="132">
        <v>-6258</v>
      </c>
      <c r="H2183" s="143">
        <v>1</v>
      </c>
    </row>
    <row r="2184" spans="1:8" x14ac:dyDescent="0.5">
      <c r="A2184" s="129">
        <v>164</v>
      </c>
      <c r="B2184" s="130">
        <v>100000086727</v>
      </c>
      <c r="C2184" s="129">
        <v>0</v>
      </c>
      <c r="D2184" s="131" t="s">
        <v>4376</v>
      </c>
      <c r="E2184" s="131" t="s">
        <v>4377</v>
      </c>
      <c r="F2184" s="132">
        <v>6259</v>
      </c>
      <c r="G2184" s="132">
        <v>-6258</v>
      </c>
      <c r="H2184" s="143">
        <v>1</v>
      </c>
    </row>
    <row r="2185" spans="1:8" x14ac:dyDescent="0.5">
      <c r="A2185" s="129">
        <v>165</v>
      </c>
      <c r="B2185" s="130">
        <v>100000086728</v>
      </c>
      <c r="C2185" s="129">
        <v>0</v>
      </c>
      <c r="D2185" s="131" t="s">
        <v>4376</v>
      </c>
      <c r="E2185" s="131" t="s">
        <v>4377</v>
      </c>
      <c r="F2185" s="132">
        <v>6259</v>
      </c>
      <c r="G2185" s="132">
        <v>-6258</v>
      </c>
      <c r="H2185" s="143">
        <v>1</v>
      </c>
    </row>
    <row r="2186" spans="1:8" x14ac:dyDescent="0.5">
      <c r="A2186" s="129">
        <v>166</v>
      </c>
      <c r="B2186" s="130">
        <v>100000086729</v>
      </c>
      <c r="C2186" s="129">
        <v>0</v>
      </c>
      <c r="D2186" s="131" t="s">
        <v>4376</v>
      </c>
      <c r="E2186" s="131" t="s">
        <v>4377</v>
      </c>
      <c r="F2186" s="132">
        <v>6259</v>
      </c>
      <c r="G2186" s="132">
        <v>-6258</v>
      </c>
      <c r="H2186" s="143">
        <v>1</v>
      </c>
    </row>
    <row r="2187" spans="1:8" x14ac:dyDescent="0.5">
      <c r="A2187" s="129">
        <v>167</v>
      </c>
      <c r="B2187" s="130">
        <v>100000086730</v>
      </c>
      <c r="C2187" s="129">
        <v>0</v>
      </c>
      <c r="D2187" s="131" t="s">
        <v>4376</v>
      </c>
      <c r="E2187" s="131" t="s">
        <v>4377</v>
      </c>
      <c r="F2187" s="132">
        <v>6259</v>
      </c>
      <c r="G2187" s="132">
        <v>-6258</v>
      </c>
      <c r="H2187" s="143">
        <v>1</v>
      </c>
    </row>
    <row r="2188" spans="1:8" x14ac:dyDescent="0.5">
      <c r="A2188" s="129">
        <v>168</v>
      </c>
      <c r="B2188" s="130">
        <v>100000086731</v>
      </c>
      <c r="C2188" s="129">
        <v>0</v>
      </c>
      <c r="D2188" s="131" t="s">
        <v>4376</v>
      </c>
      <c r="E2188" s="131" t="s">
        <v>4377</v>
      </c>
      <c r="F2188" s="132">
        <v>6259</v>
      </c>
      <c r="G2188" s="132">
        <v>-6258</v>
      </c>
      <c r="H2188" s="143">
        <v>1</v>
      </c>
    </row>
    <row r="2189" spans="1:8" x14ac:dyDescent="0.5">
      <c r="A2189" s="129">
        <v>169</v>
      </c>
      <c r="B2189" s="130">
        <v>100000086732</v>
      </c>
      <c r="C2189" s="129">
        <v>0</v>
      </c>
      <c r="D2189" s="131" t="s">
        <v>4376</v>
      </c>
      <c r="E2189" s="131" t="s">
        <v>4377</v>
      </c>
      <c r="F2189" s="132">
        <v>6259</v>
      </c>
      <c r="G2189" s="132">
        <v>-6258</v>
      </c>
      <c r="H2189" s="143">
        <v>1</v>
      </c>
    </row>
    <row r="2190" spans="1:8" x14ac:dyDescent="0.5">
      <c r="A2190" s="129">
        <v>170</v>
      </c>
      <c r="B2190" s="130">
        <v>100000086733</v>
      </c>
      <c r="C2190" s="129">
        <v>0</v>
      </c>
      <c r="D2190" s="131" t="s">
        <v>4376</v>
      </c>
      <c r="E2190" s="131" t="s">
        <v>4377</v>
      </c>
      <c r="F2190" s="132">
        <v>6259</v>
      </c>
      <c r="G2190" s="132">
        <v>-6258</v>
      </c>
      <c r="H2190" s="143">
        <v>1</v>
      </c>
    </row>
    <row r="2191" spans="1:8" x14ac:dyDescent="0.5">
      <c r="A2191" s="129">
        <v>171</v>
      </c>
      <c r="B2191" s="130">
        <v>100000086734</v>
      </c>
      <c r="C2191" s="129">
        <v>0</v>
      </c>
      <c r="D2191" s="131" t="s">
        <v>4376</v>
      </c>
      <c r="E2191" s="131" t="s">
        <v>4377</v>
      </c>
      <c r="F2191" s="132">
        <v>6259</v>
      </c>
      <c r="G2191" s="132">
        <v>-6258</v>
      </c>
      <c r="H2191" s="143">
        <v>1</v>
      </c>
    </row>
    <row r="2192" spans="1:8" x14ac:dyDescent="0.5">
      <c r="A2192" s="129">
        <v>172</v>
      </c>
      <c r="B2192" s="130">
        <v>100000086735</v>
      </c>
      <c r="C2192" s="129">
        <v>0</v>
      </c>
      <c r="D2192" s="131" t="s">
        <v>4376</v>
      </c>
      <c r="E2192" s="131" t="s">
        <v>4377</v>
      </c>
      <c r="F2192" s="132">
        <v>6259</v>
      </c>
      <c r="G2192" s="132">
        <v>-6258</v>
      </c>
      <c r="H2192" s="143">
        <v>1</v>
      </c>
    </row>
    <row r="2193" spans="1:8" x14ac:dyDescent="0.5">
      <c r="A2193" s="129">
        <v>173</v>
      </c>
      <c r="B2193" s="130">
        <v>100000086736</v>
      </c>
      <c r="C2193" s="129">
        <v>0</v>
      </c>
      <c r="D2193" s="131" t="s">
        <v>4376</v>
      </c>
      <c r="E2193" s="131" t="s">
        <v>4377</v>
      </c>
      <c r="F2193" s="132">
        <v>6259</v>
      </c>
      <c r="G2193" s="132">
        <v>-6258</v>
      </c>
      <c r="H2193" s="143">
        <v>1</v>
      </c>
    </row>
    <row r="2194" spans="1:8" x14ac:dyDescent="0.5">
      <c r="A2194" s="129">
        <v>174</v>
      </c>
      <c r="B2194" s="130">
        <v>100000086737</v>
      </c>
      <c r="C2194" s="129">
        <v>0</v>
      </c>
      <c r="D2194" s="131" t="s">
        <v>4376</v>
      </c>
      <c r="E2194" s="131" t="s">
        <v>4377</v>
      </c>
      <c r="F2194" s="132">
        <v>6259</v>
      </c>
      <c r="G2194" s="132">
        <v>-6258</v>
      </c>
      <c r="H2194" s="143">
        <v>1</v>
      </c>
    </row>
    <row r="2195" spans="1:8" x14ac:dyDescent="0.5">
      <c r="A2195" s="129">
        <v>175</v>
      </c>
      <c r="B2195" s="130">
        <v>100000086738</v>
      </c>
      <c r="C2195" s="129">
        <v>0</v>
      </c>
      <c r="D2195" s="131" t="s">
        <v>4376</v>
      </c>
      <c r="E2195" s="131" t="s">
        <v>4377</v>
      </c>
      <c r="F2195" s="132">
        <v>6259</v>
      </c>
      <c r="G2195" s="132">
        <v>-6258</v>
      </c>
      <c r="H2195" s="143">
        <v>1</v>
      </c>
    </row>
    <row r="2196" spans="1:8" x14ac:dyDescent="0.5">
      <c r="A2196" s="129">
        <v>176</v>
      </c>
      <c r="B2196" s="130">
        <v>100000086739</v>
      </c>
      <c r="C2196" s="129">
        <v>0</v>
      </c>
      <c r="D2196" s="131" t="s">
        <v>4376</v>
      </c>
      <c r="E2196" s="131" t="s">
        <v>4377</v>
      </c>
      <c r="F2196" s="132">
        <v>6259</v>
      </c>
      <c r="G2196" s="132">
        <v>-6258</v>
      </c>
      <c r="H2196" s="143">
        <v>1</v>
      </c>
    </row>
    <row r="2197" spans="1:8" x14ac:dyDescent="0.5">
      <c r="A2197" s="129">
        <v>177</v>
      </c>
      <c r="B2197" s="130">
        <v>100000086740</v>
      </c>
      <c r="C2197" s="129">
        <v>0</v>
      </c>
      <c r="D2197" s="131" t="s">
        <v>4376</v>
      </c>
      <c r="E2197" s="131" t="s">
        <v>4377</v>
      </c>
      <c r="F2197" s="132">
        <v>6259</v>
      </c>
      <c r="G2197" s="132">
        <v>-6258</v>
      </c>
      <c r="H2197" s="143">
        <v>1</v>
      </c>
    </row>
    <row r="2198" spans="1:8" x14ac:dyDescent="0.5">
      <c r="A2198" s="129">
        <v>178</v>
      </c>
      <c r="B2198" s="130">
        <v>100000086741</v>
      </c>
      <c r="C2198" s="129">
        <v>0</v>
      </c>
      <c r="D2198" s="131" t="s">
        <v>4376</v>
      </c>
      <c r="E2198" s="131" t="s">
        <v>4377</v>
      </c>
      <c r="F2198" s="132">
        <v>6259</v>
      </c>
      <c r="G2198" s="132">
        <v>-6258</v>
      </c>
      <c r="H2198" s="143">
        <v>1</v>
      </c>
    </row>
    <row r="2199" spans="1:8" x14ac:dyDescent="0.5">
      <c r="A2199" s="129">
        <v>179</v>
      </c>
      <c r="B2199" s="130">
        <v>100000086742</v>
      </c>
      <c r="C2199" s="129">
        <v>0</v>
      </c>
      <c r="D2199" s="131" t="s">
        <v>4376</v>
      </c>
      <c r="E2199" s="131" t="s">
        <v>4377</v>
      </c>
      <c r="F2199" s="132">
        <v>6259</v>
      </c>
      <c r="G2199" s="132">
        <v>-6258</v>
      </c>
      <c r="H2199" s="143">
        <v>1</v>
      </c>
    </row>
    <row r="2200" spans="1:8" x14ac:dyDescent="0.5">
      <c r="A2200" s="129">
        <v>180</v>
      </c>
      <c r="B2200" s="130">
        <v>100000086743</v>
      </c>
      <c r="C2200" s="129">
        <v>0</v>
      </c>
      <c r="D2200" s="131" t="s">
        <v>4376</v>
      </c>
      <c r="E2200" s="131" t="s">
        <v>4377</v>
      </c>
      <c r="F2200" s="132">
        <v>6259</v>
      </c>
      <c r="G2200" s="132">
        <v>-6258</v>
      </c>
      <c r="H2200" s="143">
        <v>1</v>
      </c>
    </row>
    <row r="2201" spans="1:8" x14ac:dyDescent="0.5">
      <c r="A2201" s="129">
        <v>181</v>
      </c>
      <c r="B2201" s="130">
        <v>100000086744</v>
      </c>
      <c r="C2201" s="129">
        <v>0</v>
      </c>
      <c r="D2201" s="131" t="s">
        <v>4376</v>
      </c>
      <c r="E2201" s="131" t="s">
        <v>4377</v>
      </c>
      <c r="F2201" s="132">
        <v>6259</v>
      </c>
      <c r="G2201" s="132">
        <v>-6258</v>
      </c>
      <c r="H2201" s="143">
        <v>1</v>
      </c>
    </row>
    <row r="2202" spans="1:8" x14ac:dyDescent="0.5">
      <c r="A2202" s="129">
        <v>182</v>
      </c>
      <c r="B2202" s="130">
        <v>100000086745</v>
      </c>
      <c r="C2202" s="129">
        <v>0</v>
      </c>
      <c r="D2202" s="131" t="s">
        <v>4376</v>
      </c>
      <c r="E2202" s="131" t="s">
        <v>4377</v>
      </c>
      <c r="F2202" s="132">
        <v>6259</v>
      </c>
      <c r="G2202" s="132">
        <v>-6258</v>
      </c>
      <c r="H2202" s="143">
        <v>1</v>
      </c>
    </row>
    <row r="2203" spans="1:8" x14ac:dyDescent="0.5">
      <c r="A2203" s="129">
        <v>183</v>
      </c>
      <c r="B2203" s="130">
        <v>100000086746</v>
      </c>
      <c r="C2203" s="129">
        <v>0</v>
      </c>
      <c r="D2203" s="131" t="s">
        <v>4376</v>
      </c>
      <c r="E2203" s="131" t="s">
        <v>4377</v>
      </c>
      <c r="F2203" s="132">
        <v>6259</v>
      </c>
      <c r="G2203" s="132">
        <v>-6258</v>
      </c>
      <c r="H2203" s="143">
        <v>1</v>
      </c>
    </row>
    <row r="2204" spans="1:8" x14ac:dyDescent="0.5">
      <c r="A2204" s="129">
        <v>184</v>
      </c>
      <c r="B2204" s="130">
        <v>100000086747</v>
      </c>
      <c r="C2204" s="129">
        <v>0</v>
      </c>
      <c r="D2204" s="131" t="s">
        <v>4376</v>
      </c>
      <c r="E2204" s="131" t="s">
        <v>4377</v>
      </c>
      <c r="F2204" s="132">
        <v>6259</v>
      </c>
      <c r="G2204" s="132">
        <v>-6258</v>
      </c>
      <c r="H2204" s="143">
        <v>1</v>
      </c>
    </row>
    <row r="2205" spans="1:8" x14ac:dyDescent="0.5">
      <c r="A2205" s="129">
        <v>185</v>
      </c>
      <c r="B2205" s="130">
        <v>100000086748</v>
      </c>
      <c r="C2205" s="129">
        <v>0</v>
      </c>
      <c r="D2205" s="131" t="s">
        <v>4376</v>
      </c>
      <c r="E2205" s="131" t="s">
        <v>4377</v>
      </c>
      <c r="F2205" s="132">
        <v>6259</v>
      </c>
      <c r="G2205" s="132">
        <v>-6258</v>
      </c>
      <c r="H2205" s="143">
        <v>1</v>
      </c>
    </row>
    <row r="2206" spans="1:8" x14ac:dyDescent="0.5">
      <c r="A2206" s="129">
        <v>186</v>
      </c>
      <c r="B2206" s="130">
        <v>100000086749</v>
      </c>
      <c r="C2206" s="129">
        <v>0</v>
      </c>
      <c r="D2206" s="131" t="s">
        <v>4376</v>
      </c>
      <c r="E2206" s="131" t="s">
        <v>4377</v>
      </c>
      <c r="F2206" s="132">
        <v>6259</v>
      </c>
      <c r="G2206" s="132">
        <v>-6258</v>
      </c>
      <c r="H2206" s="143">
        <v>1</v>
      </c>
    </row>
    <row r="2207" spans="1:8" x14ac:dyDescent="0.5">
      <c r="A2207" s="129">
        <v>187</v>
      </c>
      <c r="B2207" s="130">
        <v>100000086750</v>
      </c>
      <c r="C2207" s="129">
        <v>0</v>
      </c>
      <c r="D2207" s="131" t="s">
        <v>4376</v>
      </c>
      <c r="E2207" s="131" t="s">
        <v>4377</v>
      </c>
      <c r="F2207" s="132">
        <v>6259</v>
      </c>
      <c r="G2207" s="132">
        <v>-6258</v>
      </c>
      <c r="H2207" s="143">
        <v>1</v>
      </c>
    </row>
    <row r="2208" spans="1:8" x14ac:dyDescent="0.5">
      <c r="A2208" s="129">
        <v>188</v>
      </c>
      <c r="B2208" s="130">
        <v>100000086751</v>
      </c>
      <c r="C2208" s="129">
        <v>0</v>
      </c>
      <c r="D2208" s="131" t="s">
        <v>4376</v>
      </c>
      <c r="E2208" s="131" t="s">
        <v>4377</v>
      </c>
      <c r="F2208" s="132">
        <v>6259</v>
      </c>
      <c r="G2208" s="132">
        <v>-6258</v>
      </c>
      <c r="H2208" s="143">
        <v>1</v>
      </c>
    </row>
    <row r="2209" spans="1:8" x14ac:dyDescent="0.5">
      <c r="A2209" s="129">
        <v>189</v>
      </c>
      <c r="B2209" s="130">
        <v>100000086752</v>
      </c>
      <c r="C2209" s="129">
        <v>0</v>
      </c>
      <c r="D2209" s="131" t="s">
        <v>4376</v>
      </c>
      <c r="E2209" s="131" t="s">
        <v>4377</v>
      </c>
      <c r="F2209" s="132">
        <v>6259</v>
      </c>
      <c r="G2209" s="132">
        <v>-6258</v>
      </c>
      <c r="H2209" s="143">
        <v>1</v>
      </c>
    </row>
    <row r="2210" spans="1:8" x14ac:dyDescent="0.5">
      <c r="A2210" s="129">
        <v>190</v>
      </c>
      <c r="B2210" s="130">
        <v>100000086753</v>
      </c>
      <c r="C2210" s="129">
        <v>0</v>
      </c>
      <c r="D2210" s="131" t="s">
        <v>4376</v>
      </c>
      <c r="E2210" s="131" t="s">
        <v>4377</v>
      </c>
      <c r="F2210" s="132">
        <v>6259</v>
      </c>
      <c r="G2210" s="132">
        <v>-6258</v>
      </c>
      <c r="H2210" s="143">
        <v>1</v>
      </c>
    </row>
    <row r="2211" spans="1:8" x14ac:dyDescent="0.5">
      <c r="A2211" s="129">
        <v>191</v>
      </c>
      <c r="B2211" s="130">
        <v>100000086754</v>
      </c>
      <c r="C2211" s="129">
        <v>0</v>
      </c>
      <c r="D2211" s="131" t="s">
        <v>4376</v>
      </c>
      <c r="E2211" s="131" t="s">
        <v>4377</v>
      </c>
      <c r="F2211" s="132">
        <v>6259</v>
      </c>
      <c r="G2211" s="132">
        <v>-6258</v>
      </c>
      <c r="H2211" s="143">
        <v>1</v>
      </c>
    </row>
    <row r="2212" spans="1:8" x14ac:dyDescent="0.5">
      <c r="A2212" s="129">
        <v>192</v>
      </c>
      <c r="B2212" s="130">
        <v>100000086755</v>
      </c>
      <c r="C2212" s="129">
        <v>0</v>
      </c>
      <c r="D2212" s="131" t="s">
        <v>4376</v>
      </c>
      <c r="E2212" s="131" t="s">
        <v>4377</v>
      </c>
      <c r="F2212" s="132">
        <v>6259</v>
      </c>
      <c r="G2212" s="132">
        <v>-6258</v>
      </c>
      <c r="H2212" s="143">
        <v>1</v>
      </c>
    </row>
    <row r="2213" spans="1:8" x14ac:dyDescent="0.5">
      <c r="A2213" s="129">
        <v>193</v>
      </c>
      <c r="B2213" s="130">
        <v>100000086756</v>
      </c>
      <c r="C2213" s="129">
        <v>0</v>
      </c>
      <c r="D2213" s="131" t="s">
        <v>4376</v>
      </c>
      <c r="E2213" s="131" t="s">
        <v>4377</v>
      </c>
      <c r="F2213" s="132">
        <v>6259</v>
      </c>
      <c r="G2213" s="132">
        <v>-6258</v>
      </c>
      <c r="H2213" s="143">
        <v>1</v>
      </c>
    </row>
    <row r="2214" spans="1:8" x14ac:dyDescent="0.5">
      <c r="A2214" s="129">
        <v>194</v>
      </c>
      <c r="B2214" s="130">
        <v>100000086757</v>
      </c>
      <c r="C2214" s="129">
        <v>0</v>
      </c>
      <c r="D2214" s="131" t="s">
        <v>4376</v>
      </c>
      <c r="E2214" s="131" t="s">
        <v>4377</v>
      </c>
      <c r="F2214" s="132">
        <v>6259</v>
      </c>
      <c r="G2214" s="132">
        <v>-6258</v>
      </c>
      <c r="H2214" s="143">
        <v>1</v>
      </c>
    </row>
    <row r="2215" spans="1:8" x14ac:dyDescent="0.5">
      <c r="A2215" s="129">
        <v>195</v>
      </c>
      <c r="B2215" s="130">
        <v>100000086758</v>
      </c>
      <c r="C2215" s="129">
        <v>0</v>
      </c>
      <c r="D2215" s="131" t="s">
        <v>4376</v>
      </c>
      <c r="E2215" s="131" t="s">
        <v>4377</v>
      </c>
      <c r="F2215" s="132">
        <v>6259</v>
      </c>
      <c r="G2215" s="132">
        <v>-6258</v>
      </c>
      <c r="H2215" s="143">
        <v>1</v>
      </c>
    </row>
    <row r="2216" spans="1:8" x14ac:dyDescent="0.5">
      <c r="A2216" s="129">
        <v>196</v>
      </c>
      <c r="B2216" s="130">
        <v>100000086759</v>
      </c>
      <c r="C2216" s="129">
        <v>0</v>
      </c>
      <c r="D2216" s="131" t="s">
        <v>4376</v>
      </c>
      <c r="E2216" s="131" t="s">
        <v>4377</v>
      </c>
      <c r="F2216" s="132">
        <v>6259</v>
      </c>
      <c r="G2216" s="132">
        <v>-6258</v>
      </c>
      <c r="H2216" s="143">
        <v>1</v>
      </c>
    </row>
    <row r="2217" spans="1:8" x14ac:dyDescent="0.5">
      <c r="A2217" s="129">
        <v>197</v>
      </c>
      <c r="B2217" s="130">
        <v>100000086760</v>
      </c>
      <c r="C2217" s="129">
        <v>0</v>
      </c>
      <c r="D2217" s="131" t="s">
        <v>4376</v>
      </c>
      <c r="E2217" s="131" t="s">
        <v>4377</v>
      </c>
      <c r="F2217" s="132">
        <v>6259</v>
      </c>
      <c r="G2217" s="132">
        <v>-6258</v>
      </c>
      <c r="H2217" s="143">
        <v>1</v>
      </c>
    </row>
    <row r="2218" spans="1:8" x14ac:dyDescent="0.5">
      <c r="A2218" s="129">
        <v>198</v>
      </c>
      <c r="B2218" s="130">
        <v>100000086761</v>
      </c>
      <c r="C2218" s="129">
        <v>0</v>
      </c>
      <c r="D2218" s="131" t="s">
        <v>4376</v>
      </c>
      <c r="E2218" s="131" t="s">
        <v>4377</v>
      </c>
      <c r="F2218" s="132">
        <v>6259</v>
      </c>
      <c r="G2218" s="132">
        <v>-6258</v>
      </c>
      <c r="H2218" s="143">
        <v>1</v>
      </c>
    </row>
    <row r="2219" spans="1:8" x14ac:dyDescent="0.5">
      <c r="A2219" s="129">
        <v>199</v>
      </c>
      <c r="B2219" s="130">
        <v>100000086762</v>
      </c>
      <c r="C2219" s="129">
        <v>0</v>
      </c>
      <c r="D2219" s="131" t="s">
        <v>4376</v>
      </c>
      <c r="E2219" s="131" t="s">
        <v>4377</v>
      </c>
      <c r="F2219" s="132">
        <v>6259</v>
      </c>
      <c r="G2219" s="132">
        <v>-6258</v>
      </c>
      <c r="H2219" s="143">
        <v>1</v>
      </c>
    </row>
    <row r="2220" spans="1:8" x14ac:dyDescent="0.5">
      <c r="A2220" s="129">
        <v>200</v>
      </c>
      <c r="B2220" s="130">
        <v>100000086763</v>
      </c>
      <c r="C2220" s="129">
        <v>0</v>
      </c>
      <c r="D2220" s="131" t="s">
        <v>4376</v>
      </c>
      <c r="E2220" s="131" t="s">
        <v>4377</v>
      </c>
      <c r="F2220" s="132">
        <v>6259</v>
      </c>
      <c r="G2220" s="132">
        <v>-6258</v>
      </c>
      <c r="H2220" s="143">
        <v>1</v>
      </c>
    </row>
    <row r="2221" spans="1:8" x14ac:dyDescent="0.5">
      <c r="A2221" s="129">
        <v>201</v>
      </c>
      <c r="B2221" s="130">
        <v>100000086764</v>
      </c>
      <c r="C2221" s="129">
        <v>0</v>
      </c>
      <c r="D2221" s="131" t="s">
        <v>4376</v>
      </c>
      <c r="E2221" s="131" t="s">
        <v>4377</v>
      </c>
      <c r="F2221" s="132">
        <v>6259</v>
      </c>
      <c r="G2221" s="132">
        <v>-6258</v>
      </c>
      <c r="H2221" s="143">
        <v>1</v>
      </c>
    </row>
    <row r="2222" spans="1:8" x14ac:dyDescent="0.5">
      <c r="A2222" s="129">
        <v>202</v>
      </c>
      <c r="B2222" s="130">
        <v>100000086765</v>
      </c>
      <c r="C2222" s="129">
        <v>0</v>
      </c>
      <c r="D2222" s="131" t="s">
        <v>4376</v>
      </c>
      <c r="E2222" s="131" t="s">
        <v>4377</v>
      </c>
      <c r="F2222" s="132">
        <v>6259</v>
      </c>
      <c r="G2222" s="132">
        <v>-6258</v>
      </c>
      <c r="H2222" s="143">
        <v>1</v>
      </c>
    </row>
    <row r="2223" spans="1:8" x14ac:dyDescent="0.5">
      <c r="A2223" s="129">
        <v>203</v>
      </c>
      <c r="B2223" s="130">
        <v>100000086766</v>
      </c>
      <c r="C2223" s="129">
        <v>0</v>
      </c>
      <c r="D2223" s="131" t="s">
        <v>4376</v>
      </c>
      <c r="E2223" s="131" t="s">
        <v>4377</v>
      </c>
      <c r="F2223" s="132">
        <v>6259</v>
      </c>
      <c r="G2223" s="132">
        <v>-6258</v>
      </c>
      <c r="H2223" s="143">
        <v>1</v>
      </c>
    </row>
    <row r="2224" spans="1:8" x14ac:dyDescent="0.5">
      <c r="A2224" s="129">
        <v>204</v>
      </c>
      <c r="B2224" s="130">
        <v>100000086767</v>
      </c>
      <c r="C2224" s="129">
        <v>0</v>
      </c>
      <c r="D2224" s="131" t="s">
        <v>4376</v>
      </c>
      <c r="E2224" s="131" t="s">
        <v>4377</v>
      </c>
      <c r="F2224" s="132">
        <v>6259</v>
      </c>
      <c r="G2224" s="132">
        <v>-6258</v>
      </c>
      <c r="H2224" s="143">
        <v>1</v>
      </c>
    </row>
    <row r="2225" spans="1:8" x14ac:dyDescent="0.5">
      <c r="A2225" s="129">
        <v>205</v>
      </c>
      <c r="B2225" s="130">
        <v>100000086768</v>
      </c>
      <c r="C2225" s="129">
        <v>0</v>
      </c>
      <c r="D2225" s="131" t="s">
        <v>4376</v>
      </c>
      <c r="E2225" s="131" t="s">
        <v>4377</v>
      </c>
      <c r="F2225" s="132">
        <v>6259</v>
      </c>
      <c r="G2225" s="132">
        <v>-6258</v>
      </c>
      <c r="H2225" s="143">
        <v>1</v>
      </c>
    </row>
    <row r="2226" spans="1:8" x14ac:dyDescent="0.5">
      <c r="A2226" s="129">
        <v>206</v>
      </c>
      <c r="B2226" s="130">
        <v>100000086769</v>
      </c>
      <c r="C2226" s="129">
        <v>0</v>
      </c>
      <c r="D2226" s="131" t="s">
        <v>4376</v>
      </c>
      <c r="E2226" s="131" t="s">
        <v>4377</v>
      </c>
      <c r="F2226" s="132">
        <v>6259</v>
      </c>
      <c r="G2226" s="132">
        <v>-6258</v>
      </c>
      <c r="H2226" s="143">
        <v>1</v>
      </c>
    </row>
    <row r="2227" spans="1:8" x14ac:dyDescent="0.5">
      <c r="A2227" s="129">
        <v>207</v>
      </c>
      <c r="B2227" s="130">
        <v>100000086770</v>
      </c>
      <c r="C2227" s="129">
        <v>0</v>
      </c>
      <c r="D2227" s="131" t="s">
        <v>4376</v>
      </c>
      <c r="E2227" s="131" t="s">
        <v>4377</v>
      </c>
      <c r="F2227" s="132">
        <v>6259</v>
      </c>
      <c r="G2227" s="132">
        <v>-6258</v>
      </c>
      <c r="H2227" s="143">
        <v>1</v>
      </c>
    </row>
    <row r="2228" spans="1:8" x14ac:dyDescent="0.5">
      <c r="A2228" s="129">
        <v>208</v>
      </c>
      <c r="B2228" s="130">
        <v>100000086771</v>
      </c>
      <c r="C2228" s="129">
        <v>0</v>
      </c>
      <c r="D2228" s="131" t="s">
        <v>4376</v>
      </c>
      <c r="E2228" s="131" t="s">
        <v>4377</v>
      </c>
      <c r="F2228" s="132">
        <v>6259</v>
      </c>
      <c r="G2228" s="132">
        <v>-6258</v>
      </c>
      <c r="H2228" s="143">
        <v>1</v>
      </c>
    </row>
    <row r="2229" spans="1:8" x14ac:dyDescent="0.5">
      <c r="A2229" s="129">
        <v>209</v>
      </c>
      <c r="B2229" s="130">
        <v>100000086772</v>
      </c>
      <c r="C2229" s="129">
        <v>0</v>
      </c>
      <c r="D2229" s="131" t="s">
        <v>4376</v>
      </c>
      <c r="E2229" s="131" t="s">
        <v>4377</v>
      </c>
      <c r="F2229" s="132">
        <v>6259</v>
      </c>
      <c r="G2229" s="132">
        <v>-6258</v>
      </c>
      <c r="H2229" s="143">
        <v>1</v>
      </c>
    </row>
    <row r="2230" spans="1:8" x14ac:dyDescent="0.5">
      <c r="A2230" s="129">
        <v>210</v>
      </c>
      <c r="B2230" s="130">
        <v>100000086773</v>
      </c>
      <c r="C2230" s="129">
        <v>0</v>
      </c>
      <c r="D2230" s="131" t="s">
        <v>4376</v>
      </c>
      <c r="E2230" s="131" t="s">
        <v>4377</v>
      </c>
      <c r="F2230" s="132">
        <v>6259</v>
      </c>
      <c r="G2230" s="132">
        <v>-6258</v>
      </c>
      <c r="H2230" s="143">
        <v>1</v>
      </c>
    </row>
    <row r="2231" spans="1:8" x14ac:dyDescent="0.5">
      <c r="A2231" s="129">
        <v>211</v>
      </c>
      <c r="B2231" s="130">
        <v>100000086774</v>
      </c>
      <c r="C2231" s="129">
        <v>0</v>
      </c>
      <c r="D2231" s="131" t="s">
        <v>4376</v>
      </c>
      <c r="E2231" s="131" t="s">
        <v>4377</v>
      </c>
      <c r="F2231" s="132">
        <v>6259</v>
      </c>
      <c r="G2231" s="132">
        <v>-6258</v>
      </c>
      <c r="H2231" s="143">
        <v>1</v>
      </c>
    </row>
    <row r="2232" spans="1:8" x14ac:dyDescent="0.5">
      <c r="A2232" s="129">
        <v>212</v>
      </c>
      <c r="B2232" s="130">
        <v>100000086775</v>
      </c>
      <c r="C2232" s="129">
        <v>0</v>
      </c>
      <c r="D2232" s="131" t="s">
        <v>4376</v>
      </c>
      <c r="E2232" s="131" t="s">
        <v>4377</v>
      </c>
      <c r="F2232" s="132">
        <v>6259</v>
      </c>
      <c r="G2232" s="132">
        <v>-6258</v>
      </c>
      <c r="H2232" s="143">
        <v>1</v>
      </c>
    </row>
    <row r="2233" spans="1:8" x14ac:dyDescent="0.5">
      <c r="A2233" s="129">
        <v>213</v>
      </c>
      <c r="B2233" s="130">
        <v>100000086776</v>
      </c>
      <c r="C2233" s="129">
        <v>0</v>
      </c>
      <c r="D2233" s="131" t="s">
        <v>4376</v>
      </c>
      <c r="E2233" s="131" t="s">
        <v>4377</v>
      </c>
      <c r="F2233" s="132">
        <v>6259</v>
      </c>
      <c r="G2233" s="132">
        <v>-6258</v>
      </c>
      <c r="H2233" s="143">
        <v>1</v>
      </c>
    </row>
    <row r="2234" spans="1:8" x14ac:dyDescent="0.5">
      <c r="A2234" s="129">
        <v>214</v>
      </c>
      <c r="B2234" s="130">
        <v>100000086777</v>
      </c>
      <c r="C2234" s="129">
        <v>0</v>
      </c>
      <c r="D2234" s="131" t="s">
        <v>4376</v>
      </c>
      <c r="E2234" s="131" t="s">
        <v>4377</v>
      </c>
      <c r="F2234" s="132">
        <v>6259</v>
      </c>
      <c r="G2234" s="132">
        <v>-6258</v>
      </c>
      <c r="H2234" s="143">
        <v>1</v>
      </c>
    </row>
    <row r="2235" spans="1:8" x14ac:dyDescent="0.5">
      <c r="A2235" s="129">
        <v>215</v>
      </c>
      <c r="B2235" s="130">
        <v>100000086778</v>
      </c>
      <c r="C2235" s="129">
        <v>0</v>
      </c>
      <c r="D2235" s="131" t="s">
        <v>4376</v>
      </c>
      <c r="E2235" s="131" t="s">
        <v>4377</v>
      </c>
      <c r="F2235" s="132">
        <v>6259</v>
      </c>
      <c r="G2235" s="132">
        <v>-6258</v>
      </c>
      <c r="H2235" s="143">
        <v>1</v>
      </c>
    </row>
    <row r="2236" spans="1:8" x14ac:dyDescent="0.5">
      <c r="A2236" s="129">
        <v>216</v>
      </c>
      <c r="B2236" s="130">
        <v>100000086779</v>
      </c>
      <c r="C2236" s="129">
        <v>0</v>
      </c>
      <c r="D2236" s="131" t="s">
        <v>4376</v>
      </c>
      <c r="E2236" s="131" t="s">
        <v>4377</v>
      </c>
      <c r="F2236" s="132">
        <v>6259</v>
      </c>
      <c r="G2236" s="132">
        <v>-6258</v>
      </c>
      <c r="H2236" s="143">
        <v>1</v>
      </c>
    </row>
    <row r="2237" spans="1:8" x14ac:dyDescent="0.5">
      <c r="A2237" s="129">
        <v>217</v>
      </c>
      <c r="B2237" s="130">
        <v>100000086780</v>
      </c>
      <c r="C2237" s="129">
        <v>0</v>
      </c>
      <c r="D2237" s="131" t="s">
        <v>4376</v>
      </c>
      <c r="E2237" s="131" t="s">
        <v>4377</v>
      </c>
      <c r="F2237" s="132">
        <v>6259</v>
      </c>
      <c r="G2237" s="132">
        <v>-6258</v>
      </c>
      <c r="H2237" s="143">
        <v>1</v>
      </c>
    </row>
    <row r="2238" spans="1:8" x14ac:dyDescent="0.5">
      <c r="A2238" s="129">
        <v>218</v>
      </c>
      <c r="B2238" s="130">
        <v>100000086781</v>
      </c>
      <c r="C2238" s="129">
        <v>0</v>
      </c>
      <c r="D2238" s="131" t="s">
        <v>4376</v>
      </c>
      <c r="E2238" s="131" t="s">
        <v>4377</v>
      </c>
      <c r="F2238" s="132">
        <v>6259</v>
      </c>
      <c r="G2238" s="132">
        <v>-6258</v>
      </c>
      <c r="H2238" s="143">
        <v>1</v>
      </c>
    </row>
    <row r="2239" spans="1:8" x14ac:dyDescent="0.5">
      <c r="A2239" s="129">
        <v>219</v>
      </c>
      <c r="B2239" s="130">
        <v>100000086782</v>
      </c>
      <c r="C2239" s="129">
        <v>0</v>
      </c>
      <c r="D2239" s="131" t="s">
        <v>4376</v>
      </c>
      <c r="E2239" s="131" t="s">
        <v>4377</v>
      </c>
      <c r="F2239" s="132">
        <v>6259</v>
      </c>
      <c r="G2239" s="132">
        <v>-6258</v>
      </c>
      <c r="H2239" s="143">
        <v>1</v>
      </c>
    </row>
    <row r="2240" spans="1:8" x14ac:dyDescent="0.5">
      <c r="A2240" s="129">
        <v>220</v>
      </c>
      <c r="B2240" s="130">
        <v>100000086783</v>
      </c>
      <c r="C2240" s="129">
        <v>0</v>
      </c>
      <c r="D2240" s="131" t="s">
        <v>4376</v>
      </c>
      <c r="E2240" s="131" t="s">
        <v>4377</v>
      </c>
      <c r="F2240" s="132">
        <v>6259</v>
      </c>
      <c r="G2240" s="132">
        <v>-6258</v>
      </c>
      <c r="H2240" s="143">
        <v>1</v>
      </c>
    </row>
    <row r="2241" spans="1:8" x14ac:dyDescent="0.5">
      <c r="A2241" s="129">
        <v>221</v>
      </c>
      <c r="B2241" s="130">
        <v>100000086784</v>
      </c>
      <c r="C2241" s="129">
        <v>0</v>
      </c>
      <c r="D2241" s="131" t="s">
        <v>4376</v>
      </c>
      <c r="E2241" s="131" t="s">
        <v>4377</v>
      </c>
      <c r="F2241" s="132">
        <v>6259</v>
      </c>
      <c r="G2241" s="132">
        <v>-6258</v>
      </c>
      <c r="H2241" s="143">
        <v>1</v>
      </c>
    </row>
    <row r="2242" spans="1:8" x14ac:dyDescent="0.5">
      <c r="A2242" s="129">
        <v>222</v>
      </c>
      <c r="B2242" s="130">
        <v>100000086785</v>
      </c>
      <c r="C2242" s="129">
        <v>0</v>
      </c>
      <c r="D2242" s="131" t="s">
        <v>4376</v>
      </c>
      <c r="E2242" s="131" t="s">
        <v>4377</v>
      </c>
      <c r="F2242" s="132">
        <v>6259</v>
      </c>
      <c r="G2242" s="132">
        <v>-6258</v>
      </c>
      <c r="H2242" s="143">
        <v>1</v>
      </c>
    </row>
    <row r="2243" spans="1:8" x14ac:dyDescent="0.5">
      <c r="A2243" s="129">
        <v>223</v>
      </c>
      <c r="B2243" s="130">
        <v>100000086786</v>
      </c>
      <c r="C2243" s="129">
        <v>0</v>
      </c>
      <c r="D2243" s="131" t="s">
        <v>4376</v>
      </c>
      <c r="E2243" s="131" t="s">
        <v>4377</v>
      </c>
      <c r="F2243" s="132">
        <v>6259</v>
      </c>
      <c r="G2243" s="132">
        <v>-6258</v>
      </c>
      <c r="H2243" s="143">
        <v>1</v>
      </c>
    </row>
    <row r="2244" spans="1:8" x14ac:dyDescent="0.5">
      <c r="A2244" s="129">
        <v>224</v>
      </c>
      <c r="B2244" s="130">
        <v>100000086787</v>
      </c>
      <c r="C2244" s="129">
        <v>0</v>
      </c>
      <c r="D2244" s="131" t="s">
        <v>4376</v>
      </c>
      <c r="E2244" s="131" t="s">
        <v>4377</v>
      </c>
      <c r="F2244" s="132">
        <v>6259</v>
      </c>
      <c r="G2244" s="132">
        <v>-6258</v>
      </c>
      <c r="H2244" s="143">
        <v>1</v>
      </c>
    </row>
    <row r="2245" spans="1:8" x14ac:dyDescent="0.5">
      <c r="A2245" s="129">
        <v>225</v>
      </c>
      <c r="B2245" s="130">
        <v>100000086788</v>
      </c>
      <c r="C2245" s="129">
        <v>0</v>
      </c>
      <c r="D2245" s="131" t="s">
        <v>4376</v>
      </c>
      <c r="E2245" s="131" t="s">
        <v>4377</v>
      </c>
      <c r="F2245" s="132">
        <v>6259</v>
      </c>
      <c r="G2245" s="132">
        <v>-6258</v>
      </c>
      <c r="H2245" s="143">
        <v>1</v>
      </c>
    </row>
    <row r="2246" spans="1:8" x14ac:dyDescent="0.5">
      <c r="A2246" s="129">
        <v>226</v>
      </c>
      <c r="B2246" s="130">
        <v>100000086789</v>
      </c>
      <c r="C2246" s="129">
        <v>0</v>
      </c>
      <c r="D2246" s="131" t="s">
        <v>4376</v>
      </c>
      <c r="E2246" s="131" t="s">
        <v>4377</v>
      </c>
      <c r="F2246" s="132">
        <v>6259</v>
      </c>
      <c r="G2246" s="132">
        <v>-6258</v>
      </c>
      <c r="H2246" s="143">
        <v>1</v>
      </c>
    </row>
    <row r="2247" spans="1:8" x14ac:dyDescent="0.5">
      <c r="A2247" s="129">
        <v>227</v>
      </c>
      <c r="B2247" s="130">
        <v>100000086790</v>
      </c>
      <c r="C2247" s="129">
        <v>0</v>
      </c>
      <c r="D2247" s="131" t="s">
        <v>4376</v>
      </c>
      <c r="E2247" s="131" t="s">
        <v>4377</v>
      </c>
      <c r="F2247" s="132">
        <v>6259</v>
      </c>
      <c r="G2247" s="132">
        <v>-6258</v>
      </c>
      <c r="H2247" s="143">
        <v>1</v>
      </c>
    </row>
    <row r="2248" spans="1:8" x14ac:dyDescent="0.5">
      <c r="A2248" s="129">
        <v>228</v>
      </c>
      <c r="B2248" s="130">
        <v>100000086791</v>
      </c>
      <c r="C2248" s="129">
        <v>0</v>
      </c>
      <c r="D2248" s="131" t="s">
        <v>4376</v>
      </c>
      <c r="E2248" s="131" t="s">
        <v>4377</v>
      </c>
      <c r="F2248" s="132">
        <v>6259</v>
      </c>
      <c r="G2248" s="132">
        <v>-6258</v>
      </c>
      <c r="H2248" s="143">
        <v>1</v>
      </c>
    </row>
    <row r="2249" spans="1:8" x14ac:dyDescent="0.5">
      <c r="A2249" s="129">
        <v>229</v>
      </c>
      <c r="B2249" s="130">
        <v>100000086792</v>
      </c>
      <c r="C2249" s="129">
        <v>0</v>
      </c>
      <c r="D2249" s="131" t="s">
        <v>4376</v>
      </c>
      <c r="E2249" s="131" t="s">
        <v>4377</v>
      </c>
      <c r="F2249" s="132">
        <v>6259</v>
      </c>
      <c r="G2249" s="132">
        <v>-6258</v>
      </c>
      <c r="H2249" s="143">
        <v>1</v>
      </c>
    </row>
    <row r="2250" spans="1:8" x14ac:dyDescent="0.5">
      <c r="A2250" s="129">
        <v>230</v>
      </c>
      <c r="B2250" s="130">
        <v>100000086793</v>
      </c>
      <c r="C2250" s="129">
        <v>0</v>
      </c>
      <c r="D2250" s="131" t="s">
        <v>4376</v>
      </c>
      <c r="E2250" s="131" t="s">
        <v>4377</v>
      </c>
      <c r="F2250" s="132">
        <v>6259</v>
      </c>
      <c r="G2250" s="132">
        <v>-6258</v>
      </c>
      <c r="H2250" s="143">
        <v>1</v>
      </c>
    </row>
    <row r="2251" spans="1:8" x14ac:dyDescent="0.5">
      <c r="A2251" s="129">
        <v>231</v>
      </c>
      <c r="B2251" s="130">
        <v>100000086794</v>
      </c>
      <c r="C2251" s="129">
        <v>0</v>
      </c>
      <c r="D2251" s="131" t="s">
        <v>4376</v>
      </c>
      <c r="E2251" s="131" t="s">
        <v>4377</v>
      </c>
      <c r="F2251" s="132">
        <v>6259</v>
      </c>
      <c r="G2251" s="132">
        <v>-6258</v>
      </c>
      <c r="H2251" s="143">
        <v>1</v>
      </c>
    </row>
    <row r="2252" spans="1:8" x14ac:dyDescent="0.5">
      <c r="A2252" s="129">
        <v>232</v>
      </c>
      <c r="B2252" s="130">
        <v>100000086795</v>
      </c>
      <c r="C2252" s="129">
        <v>0</v>
      </c>
      <c r="D2252" s="131" t="s">
        <v>4376</v>
      </c>
      <c r="E2252" s="131" t="s">
        <v>4377</v>
      </c>
      <c r="F2252" s="132">
        <v>6259</v>
      </c>
      <c r="G2252" s="132">
        <v>-6258</v>
      </c>
      <c r="H2252" s="143">
        <v>1</v>
      </c>
    </row>
    <row r="2253" spans="1:8" x14ac:dyDescent="0.5">
      <c r="A2253" s="129">
        <v>233</v>
      </c>
      <c r="B2253" s="130">
        <v>100000086796</v>
      </c>
      <c r="C2253" s="129">
        <v>0</v>
      </c>
      <c r="D2253" s="131" t="s">
        <v>4376</v>
      </c>
      <c r="E2253" s="131" t="s">
        <v>4377</v>
      </c>
      <c r="F2253" s="132">
        <v>6259</v>
      </c>
      <c r="G2253" s="132">
        <v>-6258</v>
      </c>
      <c r="H2253" s="143">
        <v>1</v>
      </c>
    </row>
    <row r="2254" spans="1:8" x14ac:dyDescent="0.5">
      <c r="A2254" s="129">
        <v>234</v>
      </c>
      <c r="B2254" s="130">
        <v>100000086797</v>
      </c>
      <c r="C2254" s="129">
        <v>0</v>
      </c>
      <c r="D2254" s="131" t="s">
        <v>4376</v>
      </c>
      <c r="E2254" s="131" t="s">
        <v>4377</v>
      </c>
      <c r="F2254" s="132">
        <v>6259</v>
      </c>
      <c r="G2254" s="132">
        <v>-6258</v>
      </c>
      <c r="H2254" s="143">
        <v>1</v>
      </c>
    </row>
    <row r="2255" spans="1:8" x14ac:dyDescent="0.5">
      <c r="A2255" s="129">
        <v>235</v>
      </c>
      <c r="B2255" s="130">
        <v>100000086798</v>
      </c>
      <c r="C2255" s="129">
        <v>0</v>
      </c>
      <c r="D2255" s="131" t="s">
        <v>4376</v>
      </c>
      <c r="E2255" s="131" t="s">
        <v>4377</v>
      </c>
      <c r="F2255" s="132">
        <v>6259</v>
      </c>
      <c r="G2255" s="132">
        <v>-6258</v>
      </c>
      <c r="H2255" s="143">
        <v>1</v>
      </c>
    </row>
    <row r="2256" spans="1:8" x14ac:dyDescent="0.5">
      <c r="A2256" s="129">
        <v>236</v>
      </c>
      <c r="B2256" s="130">
        <v>100000086799</v>
      </c>
      <c r="C2256" s="129">
        <v>0</v>
      </c>
      <c r="D2256" s="131" t="s">
        <v>4376</v>
      </c>
      <c r="E2256" s="131" t="s">
        <v>4377</v>
      </c>
      <c r="F2256" s="132">
        <v>6259</v>
      </c>
      <c r="G2256" s="132">
        <v>-6258</v>
      </c>
      <c r="H2256" s="143">
        <v>1</v>
      </c>
    </row>
    <row r="2257" spans="1:8" x14ac:dyDescent="0.5">
      <c r="A2257" s="129">
        <v>237</v>
      </c>
      <c r="B2257" s="130">
        <v>100000086800</v>
      </c>
      <c r="C2257" s="129">
        <v>0</v>
      </c>
      <c r="D2257" s="131" t="s">
        <v>4376</v>
      </c>
      <c r="E2257" s="131" t="s">
        <v>4377</v>
      </c>
      <c r="F2257" s="132">
        <v>6259</v>
      </c>
      <c r="G2257" s="132">
        <v>-6258</v>
      </c>
      <c r="H2257" s="143">
        <v>1</v>
      </c>
    </row>
    <row r="2258" spans="1:8" x14ac:dyDescent="0.5">
      <c r="A2258" s="129">
        <v>238</v>
      </c>
      <c r="B2258" s="130">
        <v>100000086801</v>
      </c>
      <c r="C2258" s="129">
        <v>0</v>
      </c>
      <c r="D2258" s="131" t="s">
        <v>4376</v>
      </c>
      <c r="E2258" s="131" t="s">
        <v>4377</v>
      </c>
      <c r="F2258" s="132">
        <v>6259</v>
      </c>
      <c r="G2258" s="132">
        <v>-6258</v>
      </c>
      <c r="H2258" s="143">
        <v>1</v>
      </c>
    </row>
    <row r="2259" spans="1:8" x14ac:dyDescent="0.5">
      <c r="A2259" s="129">
        <v>239</v>
      </c>
      <c r="B2259" s="130">
        <v>100000086802</v>
      </c>
      <c r="C2259" s="129">
        <v>0</v>
      </c>
      <c r="D2259" s="131" t="s">
        <v>4376</v>
      </c>
      <c r="E2259" s="131" t="s">
        <v>4377</v>
      </c>
      <c r="F2259" s="132">
        <v>6259</v>
      </c>
      <c r="G2259" s="132">
        <v>-6258</v>
      </c>
      <c r="H2259" s="143">
        <v>1</v>
      </c>
    </row>
    <row r="2260" spans="1:8" x14ac:dyDescent="0.5">
      <c r="A2260" s="129">
        <v>240</v>
      </c>
      <c r="B2260" s="130">
        <v>100000086803</v>
      </c>
      <c r="C2260" s="129">
        <v>0</v>
      </c>
      <c r="D2260" s="131" t="s">
        <v>4376</v>
      </c>
      <c r="E2260" s="131" t="s">
        <v>4377</v>
      </c>
      <c r="F2260" s="132">
        <v>6259</v>
      </c>
      <c r="G2260" s="132">
        <v>-6258</v>
      </c>
      <c r="H2260" s="143">
        <v>1</v>
      </c>
    </row>
    <row r="2261" spans="1:8" x14ac:dyDescent="0.5">
      <c r="A2261" s="129">
        <v>241</v>
      </c>
      <c r="B2261" s="130">
        <v>100000086804</v>
      </c>
      <c r="C2261" s="129">
        <v>0</v>
      </c>
      <c r="D2261" s="131" t="s">
        <v>4376</v>
      </c>
      <c r="E2261" s="131" t="s">
        <v>4377</v>
      </c>
      <c r="F2261" s="132">
        <v>6259</v>
      </c>
      <c r="G2261" s="132">
        <v>-6258</v>
      </c>
      <c r="H2261" s="143">
        <v>1</v>
      </c>
    </row>
    <row r="2262" spans="1:8" x14ac:dyDescent="0.5">
      <c r="A2262" s="129">
        <v>242</v>
      </c>
      <c r="B2262" s="130">
        <v>100000086805</v>
      </c>
      <c r="C2262" s="129">
        <v>0</v>
      </c>
      <c r="D2262" s="131" t="s">
        <v>4376</v>
      </c>
      <c r="E2262" s="131" t="s">
        <v>4377</v>
      </c>
      <c r="F2262" s="132">
        <v>6259</v>
      </c>
      <c r="G2262" s="132">
        <v>-6258</v>
      </c>
      <c r="H2262" s="143">
        <v>1</v>
      </c>
    </row>
    <row r="2263" spans="1:8" x14ac:dyDescent="0.5">
      <c r="A2263" s="129">
        <v>243</v>
      </c>
      <c r="B2263" s="130">
        <v>100000086806</v>
      </c>
      <c r="C2263" s="129">
        <v>0</v>
      </c>
      <c r="D2263" s="131" t="s">
        <v>4376</v>
      </c>
      <c r="E2263" s="131" t="s">
        <v>4377</v>
      </c>
      <c r="F2263" s="132">
        <v>6259</v>
      </c>
      <c r="G2263" s="132">
        <v>-6258</v>
      </c>
      <c r="H2263" s="143">
        <v>1</v>
      </c>
    </row>
    <row r="2264" spans="1:8" x14ac:dyDescent="0.5">
      <c r="A2264" s="129">
        <v>244</v>
      </c>
      <c r="B2264" s="130">
        <v>100000087682</v>
      </c>
      <c r="C2264" s="129">
        <v>0</v>
      </c>
      <c r="D2264" s="131" t="s">
        <v>808</v>
      </c>
      <c r="E2264" s="131" t="s">
        <v>4378</v>
      </c>
      <c r="F2264" s="132">
        <v>231000</v>
      </c>
      <c r="G2264" s="132">
        <v>-230999</v>
      </c>
      <c r="H2264" s="143">
        <v>1</v>
      </c>
    </row>
    <row r="2265" spans="1:8" x14ac:dyDescent="0.5">
      <c r="A2265" s="129">
        <v>245</v>
      </c>
      <c r="B2265" s="130">
        <v>100000087683</v>
      </c>
      <c r="C2265" s="129">
        <v>0</v>
      </c>
      <c r="D2265" s="131" t="s">
        <v>808</v>
      </c>
      <c r="E2265" s="131" t="s">
        <v>4378</v>
      </c>
      <c r="F2265" s="132">
        <v>231000</v>
      </c>
      <c r="G2265" s="132">
        <v>-230999</v>
      </c>
      <c r="H2265" s="143">
        <v>1</v>
      </c>
    </row>
    <row r="2266" spans="1:8" x14ac:dyDescent="0.5">
      <c r="A2266" s="129">
        <v>246</v>
      </c>
      <c r="B2266" s="130">
        <v>100000087684</v>
      </c>
      <c r="C2266" s="129">
        <v>0</v>
      </c>
      <c r="D2266" s="131" t="s">
        <v>808</v>
      </c>
      <c r="E2266" s="131" t="s">
        <v>4378</v>
      </c>
      <c r="F2266" s="132">
        <v>231000</v>
      </c>
      <c r="G2266" s="132">
        <v>-230999</v>
      </c>
      <c r="H2266" s="143">
        <v>1</v>
      </c>
    </row>
    <row r="2267" spans="1:8" x14ac:dyDescent="0.5">
      <c r="A2267" s="129">
        <v>247</v>
      </c>
      <c r="B2267" s="130">
        <v>100000087685</v>
      </c>
      <c r="C2267" s="129">
        <v>0</v>
      </c>
      <c r="D2267" s="131" t="s">
        <v>808</v>
      </c>
      <c r="E2267" s="131" t="s">
        <v>4378</v>
      </c>
      <c r="F2267" s="132">
        <v>231000</v>
      </c>
      <c r="G2267" s="132">
        <v>-230999</v>
      </c>
      <c r="H2267" s="143">
        <v>1</v>
      </c>
    </row>
    <row r="2268" spans="1:8" x14ac:dyDescent="0.5">
      <c r="A2268" s="129">
        <v>248</v>
      </c>
      <c r="B2268" s="130">
        <v>100000087686</v>
      </c>
      <c r="C2268" s="129">
        <v>0</v>
      </c>
      <c r="D2268" s="131" t="s">
        <v>808</v>
      </c>
      <c r="E2268" s="131" t="s">
        <v>4378</v>
      </c>
      <c r="F2268" s="132">
        <v>231000</v>
      </c>
      <c r="G2268" s="132">
        <v>-230999</v>
      </c>
      <c r="H2268" s="143">
        <v>1</v>
      </c>
    </row>
    <row r="2269" spans="1:8" x14ac:dyDescent="0.5">
      <c r="A2269" s="129">
        <v>249</v>
      </c>
      <c r="B2269" s="130">
        <v>100000102396</v>
      </c>
      <c r="C2269" s="129">
        <v>0</v>
      </c>
      <c r="D2269" s="131" t="s">
        <v>808</v>
      </c>
      <c r="E2269" s="131" t="s">
        <v>4379</v>
      </c>
      <c r="F2269" s="132">
        <v>48150</v>
      </c>
      <c r="G2269" s="132">
        <v>-48149</v>
      </c>
      <c r="H2269" s="143">
        <v>1</v>
      </c>
    </row>
    <row r="2270" spans="1:8" x14ac:dyDescent="0.5">
      <c r="A2270" s="129">
        <v>250</v>
      </c>
      <c r="B2270" s="130">
        <v>100000102397</v>
      </c>
      <c r="C2270" s="129">
        <v>0</v>
      </c>
      <c r="D2270" s="131" t="s">
        <v>808</v>
      </c>
      <c r="E2270" s="131" t="s">
        <v>4379</v>
      </c>
      <c r="F2270" s="132">
        <v>48150</v>
      </c>
      <c r="G2270" s="132">
        <v>-48149</v>
      </c>
      <c r="H2270" s="143">
        <v>1</v>
      </c>
    </row>
    <row r="2271" spans="1:8" x14ac:dyDescent="0.5">
      <c r="A2271" s="129">
        <v>251</v>
      </c>
      <c r="B2271" s="130">
        <v>100000102398</v>
      </c>
      <c r="C2271" s="129">
        <v>0</v>
      </c>
      <c r="D2271" s="131" t="s">
        <v>808</v>
      </c>
      <c r="E2271" s="131" t="s">
        <v>4379</v>
      </c>
      <c r="F2271" s="132">
        <v>48150</v>
      </c>
      <c r="G2271" s="132">
        <v>-48149</v>
      </c>
      <c r="H2271" s="143">
        <v>1</v>
      </c>
    </row>
    <row r="2272" spans="1:8" x14ac:dyDescent="0.5">
      <c r="A2272" s="129">
        <v>252</v>
      </c>
      <c r="B2272" s="130">
        <v>100000102399</v>
      </c>
      <c r="C2272" s="129">
        <v>0</v>
      </c>
      <c r="D2272" s="131" t="s">
        <v>808</v>
      </c>
      <c r="E2272" s="131" t="s">
        <v>4379</v>
      </c>
      <c r="F2272" s="132">
        <v>48150</v>
      </c>
      <c r="G2272" s="132">
        <v>-48149</v>
      </c>
      <c r="H2272" s="143">
        <v>1</v>
      </c>
    </row>
    <row r="2273" spans="1:8" x14ac:dyDescent="0.5">
      <c r="A2273" s="129">
        <v>253</v>
      </c>
      <c r="B2273" s="130">
        <v>100000102400</v>
      </c>
      <c r="C2273" s="129">
        <v>0</v>
      </c>
      <c r="D2273" s="131" t="s">
        <v>808</v>
      </c>
      <c r="E2273" s="131" t="s">
        <v>4379</v>
      </c>
      <c r="F2273" s="132">
        <v>48150</v>
      </c>
      <c r="G2273" s="132">
        <v>-48149</v>
      </c>
      <c r="H2273" s="143">
        <v>1</v>
      </c>
    </row>
    <row r="2274" spans="1:8" x14ac:dyDescent="0.5">
      <c r="A2274" s="129">
        <v>254</v>
      </c>
      <c r="B2274" s="130">
        <v>100000102402</v>
      </c>
      <c r="C2274" s="129">
        <v>0</v>
      </c>
      <c r="D2274" s="131" t="s">
        <v>4380</v>
      </c>
      <c r="E2274" s="131" t="s">
        <v>4381</v>
      </c>
      <c r="F2274" s="132">
        <v>12198</v>
      </c>
      <c r="G2274" s="132">
        <v>-12197</v>
      </c>
      <c r="H2274" s="143">
        <v>1</v>
      </c>
    </row>
    <row r="2275" spans="1:8" x14ac:dyDescent="0.5">
      <c r="A2275" s="129">
        <v>255</v>
      </c>
      <c r="B2275" s="130">
        <v>100000102403</v>
      </c>
      <c r="C2275" s="129">
        <v>0</v>
      </c>
      <c r="D2275" s="131" t="s">
        <v>4380</v>
      </c>
      <c r="E2275" s="131" t="s">
        <v>4381</v>
      </c>
      <c r="F2275" s="132">
        <v>12198</v>
      </c>
      <c r="G2275" s="132">
        <v>-12197</v>
      </c>
      <c r="H2275" s="143">
        <v>1</v>
      </c>
    </row>
    <row r="2276" spans="1:8" x14ac:dyDescent="0.5">
      <c r="A2276" s="129">
        <v>256</v>
      </c>
      <c r="B2276" s="130">
        <v>100000102404</v>
      </c>
      <c r="C2276" s="129">
        <v>0</v>
      </c>
      <c r="D2276" s="131" t="s">
        <v>4380</v>
      </c>
      <c r="E2276" s="131" t="s">
        <v>4381</v>
      </c>
      <c r="F2276" s="132">
        <v>12198</v>
      </c>
      <c r="G2276" s="132">
        <v>-12197</v>
      </c>
      <c r="H2276" s="143">
        <v>1</v>
      </c>
    </row>
    <row r="2277" spans="1:8" x14ac:dyDescent="0.5">
      <c r="A2277" s="129">
        <v>257</v>
      </c>
      <c r="B2277" s="130">
        <v>100000102405</v>
      </c>
      <c r="C2277" s="129">
        <v>0</v>
      </c>
      <c r="D2277" s="131" t="s">
        <v>4380</v>
      </c>
      <c r="E2277" s="131" t="s">
        <v>4381</v>
      </c>
      <c r="F2277" s="132">
        <v>12198</v>
      </c>
      <c r="G2277" s="132">
        <v>-12197</v>
      </c>
      <c r="H2277" s="143">
        <v>1</v>
      </c>
    </row>
    <row r="2278" spans="1:8" x14ac:dyDescent="0.5">
      <c r="A2278" s="129">
        <v>258</v>
      </c>
      <c r="B2278" s="130">
        <v>100000102406</v>
      </c>
      <c r="C2278" s="129">
        <v>0</v>
      </c>
      <c r="D2278" s="131" t="s">
        <v>4380</v>
      </c>
      <c r="E2278" s="131" t="s">
        <v>4381</v>
      </c>
      <c r="F2278" s="132">
        <v>12198</v>
      </c>
      <c r="G2278" s="132">
        <v>-12197</v>
      </c>
      <c r="H2278" s="143">
        <v>1</v>
      </c>
    </row>
    <row r="2279" spans="1:8" x14ac:dyDescent="0.5">
      <c r="A2279" s="129">
        <v>259</v>
      </c>
      <c r="B2279" s="130">
        <v>100000102407</v>
      </c>
      <c r="C2279" s="129">
        <v>0</v>
      </c>
      <c r="D2279" s="131" t="s">
        <v>4380</v>
      </c>
      <c r="E2279" s="131" t="s">
        <v>4381</v>
      </c>
      <c r="F2279" s="132">
        <v>12198</v>
      </c>
      <c r="G2279" s="132">
        <v>-12197</v>
      </c>
      <c r="H2279" s="143">
        <v>1</v>
      </c>
    </row>
    <row r="2280" spans="1:8" x14ac:dyDescent="0.5">
      <c r="A2280" s="129">
        <v>260</v>
      </c>
      <c r="B2280" s="130">
        <v>100000102408</v>
      </c>
      <c r="C2280" s="129">
        <v>0</v>
      </c>
      <c r="D2280" s="131" t="s">
        <v>4380</v>
      </c>
      <c r="E2280" s="131" t="s">
        <v>4381</v>
      </c>
      <c r="F2280" s="132">
        <v>12198</v>
      </c>
      <c r="G2280" s="132">
        <v>-12197</v>
      </c>
      <c r="H2280" s="143">
        <v>1</v>
      </c>
    </row>
    <row r="2281" spans="1:8" x14ac:dyDescent="0.5">
      <c r="A2281" s="129">
        <v>261</v>
      </c>
      <c r="B2281" s="130">
        <v>100000102409</v>
      </c>
      <c r="C2281" s="129">
        <v>0</v>
      </c>
      <c r="D2281" s="131" t="s">
        <v>4380</v>
      </c>
      <c r="E2281" s="131" t="s">
        <v>4381</v>
      </c>
      <c r="F2281" s="132">
        <v>12198</v>
      </c>
      <c r="G2281" s="132">
        <v>-12197</v>
      </c>
      <c r="H2281" s="143">
        <v>1</v>
      </c>
    </row>
    <row r="2282" spans="1:8" x14ac:dyDescent="0.5">
      <c r="A2282" s="129">
        <v>262</v>
      </c>
      <c r="B2282" s="130">
        <v>100000102410</v>
      </c>
      <c r="C2282" s="129">
        <v>0</v>
      </c>
      <c r="D2282" s="131" t="s">
        <v>4380</v>
      </c>
      <c r="E2282" s="131" t="s">
        <v>4381</v>
      </c>
      <c r="F2282" s="132">
        <v>12198</v>
      </c>
      <c r="G2282" s="132">
        <v>-12197</v>
      </c>
      <c r="H2282" s="143">
        <v>1</v>
      </c>
    </row>
    <row r="2283" spans="1:8" x14ac:dyDescent="0.5">
      <c r="A2283" s="129">
        <v>263</v>
      </c>
      <c r="B2283" s="130">
        <v>100000102411</v>
      </c>
      <c r="C2283" s="129">
        <v>0</v>
      </c>
      <c r="D2283" s="131" t="s">
        <v>4380</v>
      </c>
      <c r="E2283" s="131" t="s">
        <v>4381</v>
      </c>
      <c r="F2283" s="132">
        <v>12198</v>
      </c>
      <c r="G2283" s="132">
        <v>-12197</v>
      </c>
      <c r="H2283" s="143">
        <v>1</v>
      </c>
    </row>
    <row r="2284" spans="1:8" x14ac:dyDescent="0.5">
      <c r="A2284" s="129">
        <v>264</v>
      </c>
      <c r="B2284" s="130">
        <v>100000102412</v>
      </c>
      <c r="C2284" s="129">
        <v>0</v>
      </c>
      <c r="D2284" s="131" t="s">
        <v>4380</v>
      </c>
      <c r="E2284" s="131" t="s">
        <v>4381</v>
      </c>
      <c r="F2284" s="132">
        <v>12198</v>
      </c>
      <c r="G2284" s="132">
        <v>-12197</v>
      </c>
      <c r="H2284" s="143">
        <v>1</v>
      </c>
    </row>
    <row r="2285" spans="1:8" x14ac:dyDescent="0.5">
      <c r="A2285" s="129">
        <v>265</v>
      </c>
      <c r="B2285" s="130">
        <v>100000102413</v>
      </c>
      <c r="C2285" s="129">
        <v>0</v>
      </c>
      <c r="D2285" s="131" t="s">
        <v>4380</v>
      </c>
      <c r="E2285" s="131" t="s">
        <v>4381</v>
      </c>
      <c r="F2285" s="132">
        <v>12198</v>
      </c>
      <c r="G2285" s="132">
        <v>-12197</v>
      </c>
      <c r="H2285" s="143">
        <v>1</v>
      </c>
    </row>
    <row r="2286" spans="1:8" x14ac:dyDescent="0.5">
      <c r="A2286" s="129">
        <v>266</v>
      </c>
      <c r="B2286" s="130">
        <v>100000102414</v>
      </c>
      <c r="C2286" s="129">
        <v>0</v>
      </c>
      <c r="D2286" s="131" t="s">
        <v>4380</v>
      </c>
      <c r="E2286" s="131" t="s">
        <v>4381</v>
      </c>
      <c r="F2286" s="132">
        <v>12198</v>
      </c>
      <c r="G2286" s="132">
        <v>-12197</v>
      </c>
      <c r="H2286" s="143">
        <v>1</v>
      </c>
    </row>
    <row r="2287" spans="1:8" x14ac:dyDescent="0.5">
      <c r="A2287" s="129">
        <v>267</v>
      </c>
      <c r="B2287" s="130">
        <v>100000102415</v>
      </c>
      <c r="C2287" s="129">
        <v>0</v>
      </c>
      <c r="D2287" s="131" t="s">
        <v>4380</v>
      </c>
      <c r="E2287" s="131" t="s">
        <v>4381</v>
      </c>
      <c r="F2287" s="132">
        <v>12198</v>
      </c>
      <c r="G2287" s="132">
        <v>-12197</v>
      </c>
      <c r="H2287" s="143">
        <v>1</v>
      </c>
    </row>
    <row r="2288" spans="1:8" x14ac:dyDescent="0.5">
      <c r="A2288" s="129">
        <v>268</v>
      </c>
      <c r="B2288" s="130">
        <v>100000102416</v>
      </c>
      <c r="C2288" s="129">
        <v>0</v>
      </c>
      <c r="D2288" s="131" t="s">
        <v>4380</v>
      </c>
      <c r="E2288" s="131" t="s">
        <v>4381</v>
      </c>
      <c r="F2288" s="132">
        <v>12198</v>
      </c>
      <c r="G2288" s="132">
        <v>-12197</v>
      </c>
      <c r="H2288" s="143">
        <v>1</v>
      </c>
    </row>
    <row r="2289" spans="1:8" x14ac:dyDescent="0.5">
      <c r="A2289" s="129">
        <v>269</v>
      </c>
      <c r="B2289" s="130">
        <v>100000102417</v>
      </c>
      <c r="C2289" s="129">
        <v>0</v>
      </c>
      <c r="D2289" s="131" t="s">
        <v>4380</v>
      </c>
      <c r="E2289" s="131" t="s">
        <v>4381</v>
      </c>
      <c r="F2289" s="132">
        <v>12198</v>
      </c>
      <c r="G2289" s="132">
        <v>-12197</v>
      </c>
      <c r="H2289" s="143">
        <v>1</v>
      </c>
    </row>
    <row r="2290" spans="1:8" x14ac:dyDescent="0.5">
      <c r="A2290" s="129">
        <v>270</v>
      </c>
      <c r="B2290" s="130">
        <v>100000102418</v>
      </c>
      <c r="C2290" s="129">
        <v>0</v>
      </c>
      <c r="D2290" s="131" t="s">
        <v>4380</v>
      </c>
      <c r="E2290" s="131" t="s">
        <v>4381</v>
      </c>
      <c r="F2290" s="132">
        <v>12198</v>
      </c>
      <c r="G2290" s="132">
        <v>-12197</v>
      </c>
      <c r="H2290" s="143">
        <v>1</v>
      </c>
    </row>
    <row r="2291" spans="1:8" x14ac:dyDescent="0.5">
      <c r="A2291" s="129">
        <v>271</v>
      </c>
      <c r="B2291" s="130">
        <v>100000102419</v>
      </c>
      <c r="C2291" s="129">
        <v>0</v>
      </c>
      <c r="D2291" s="131" t="s">
        <v>4380</v>
      </c>
      <c r="E2291" s="131" t="s">
        <v>4381</v>
      </c>
      <c r="F2291" s="132">
        <v>12198</v>
      </c>
      <c r="G2291" s="132">
        <v>-12197</v>
      </c>
      <c r="H2291" s="143">
        <v>1</v>
      </c>
    </row>
    <row r="2292" spans="1:8" x14ac:dyDescent="0.5">
      <c r="A2292" s="129">
        <v>272</v>
      </c>
      <c r="B2292" s="130">
        <v>100000102420</v>
      </c>
      <c r="C2292" s="129">
        <v>0</v>
      </c>
      <c r="D2292" s="131" t="s">
        <v>4380</v>
      </c>
      <c r="E2292" s="131" t="s">
        <v>4381</v>
      </c>
      <c r="F2292" s="132">
        <v>12198</v>
      </c>
      <c r="G2292" s="132">
        <v>-12197</v>
      </c>
      <c r="H2292" s="143">
        <v>1</v>
      </c>
    </row>
    <row r="2293" spans="1:8" x14ac:dyDescent="0.5">
      <c r="A2293" s="129">
        <v>273</v>
      </c>
      <c r="B2293" s="130">
        <v>100000102421</v>
      </c>
      <c r="C2293" s="129">
        <v>0</v>
      </c>
      <c r="D2293" s="131" t="s">
        <v>4380</v>
      </c>
      <c r="E2293" s="131" t="s">
        <v>4381</v>
      </c>
      <c r="F2293" s="132">
        <v>12198</v>
      </c>
      <c r="G2293" s="132">
        <v>-12197</v>
      </c>
      <c r="H2293" s="143">
        <v>1</v>
      </c>
    </row>
    <row r="2294" spans="1:8" x14ac:dyDescent="0.5">
      <c r="A2294" s="129">
        <v>274</v>
      </c>
      <c r="B2294" s="130">
        <v>100000102422</v>
      </c>
      <c r="C2294" s="129">
        <v>0</v>
      </c>
      <c r="D2294" s="131" t="s">
        <v>4380</v>
      </c>
      <c r="E2294" s="131" t="s">
        <v>4381</v>
      </c>
      <c r="F2294" s="132">
        <v>12198</v>
      </c>
      <c r="G2294" s="132">
        <v>-12197</v>
      </c>
      <c r="H2294" s="143">
        <v>1</v>
      </c>
    </row>
    <row r="2295" spans="1:8" x14ac:dyDescent="0.5">
      <c r="A2295" s="129">
        <v>275</v>
      </c>
      <c r="B2295" s="130">
        <v>100000102423</v>
      </c>
      <c r="C2295" s="129">
        <v>0</v>
      </c>
      <c r="D2295" s="131" t="s">
        <v>4380</v>
      </c>
      <c r="E2295" s="131" t="s">
        <v>4381</v>
      </c>
      <c r="F2295" s="132">
        <v>12198</v>
      </c>
      <c r="G2295" s="132">
        <v>-12197</v>
      </c>
      <c r="H2295" s="143">
        <v>1</v>
      </c>
    </row>
    <row r="2296" spans="1:8" x14ac:dyDescent="0.5">
      <c r="A2296" s="129">
        <v>276</v>
      </c>
      <c r="B2296" s="130">
        <v>100000102424</v>
      </c>
      <c r="C2296" s="129">
        <v>0</v>
      </c>
      <c r="D2296" s="131" t="s">
        <v>4380</v>
      </c>
      <c r="E2296" s="131" t="s">
        <v>4381</v>
      </c>
      <c r="F2296" s="132">
        <v>12198</v>
      </c>
      <c r="G2296" s="132">
        <v>-12197</v>
      </c>
      <c r="H2296" s="143">
        <v>1</v>
      </c>
    </row>
    <row r="2297" spans="1:8" x14ac:dyDescent="0.5">
      <c r="A2297" s="129">
        <v>277</v>
      </c>
      <c r="B2297" s="130">
        <v>100000102425</v>
      </c>
      <c r="C2297" s="129">
        <v>0</v>
      </c>
      <c r="D2297" s="131" t="s">
        <v>4380</v>
      </c>
      <c r="E2297" s="131" t="s">
        <v>4381</v>
      </c>
      <c r="F2297" s="132">
        <v>12198</v>
      </c>
      <c r="G2297" s="132">
        <v>-12197</v>
      </c>
      <c r="H2297" s="143">
        <v>1</v>
      </c>
    </row>
    <row r="2298" spans="1:8" x14ac:dyDescent="0.5">
      <c r="A2298" s="129">
        <v>278</v>
      </c>
      <c r="B2298" s="130">
        <v>100000102426</v>
      </c>
      <c r="C2298" s="129">
        <v>0</v>
      </c>
      <c r="D2298" s="131" t="s">
        <v>4380</v>
      </c>
      <c r="E2298" s="131" t="s">
        <v>4381</v>
      </c>
      <c r="F2298" s="132">
        <v>12198</v>
      </c>
      <c r="G2298" s="132">
        <v>-12197</v>
      </c>
      <c r="H2298" s="143">
        <v>1</v>
      </c>
    </row>
    <row r="2299" spans="1:8" x14ac:dyDescent="0.5">
      <c r="A2299" s="129">
        <v>279</v>
      </c>
      <c r="B2299" s="130">
        <v>100000102427</v>
      </c>
      <c r="C2299" s="129">
        <v>0</v>
      </c>
      <c r="D2299" s="131" t="s">
        <v>4380</v>
      </c>
      <c r="E2299" s="131" t="s">
        <v>4381</v>
      </c>
      <c r="F2299" s="132">
        <v>12198</v>
      </c>
      <c r="G2299" s="132">
        <v>-12197</v>
      </c>
      <c r="H2299" s="143">
        <v>1</v>
      </c>
    </row>
    <row r="2300" spans="1:8" x14ac:dyDescent="0.5">
      <c r="A2300" s="129">
        <v>280</v>
      </c>
      <c r="B2300" s="130">
        <v>100000102428</v>
      </c>
      <c r="C2300" s="129">
        <v>0</v>
      </c>
      <c r="D2300" s="131" t="s">
        <v>4380</v>
      </c>
      <c r="E2300" s="131" t="s">
        <v>4381</v>
      </c>
      <c r="F2300" s="132">
        <v>12198</v>
      </c>
      <c r="G2300" s="132">
        <v>-12197</v>
      </c>
      <c r="H2300" s="143">
        <v>1</v>
      </c>
    </row>
    <row r="2301" spans="1:8" x14ac:dyDescent="0.5">
      <c r="A2301" s="129">
        <v>281</v>
      </c>
      <c r="B2301" s="130">
        <v>100000102429</v>
      </c>
      <c r="C2301" s="129">
        <v>0</v>
      </c>
      <c r="D2301" s="131" t="s">
        <v>4380</v>
      </c>
      <c r="E2301" s="131" t="s">
        <v>4381</v>
      </c>
      <c r="F2301" s="132">
        <v>12198</v>
      </c>
      <c r="G2301" s="132">
        <v>-12197</v>
      </c>
      <c r="H2301" s="143">
        <v>1</v>
      </c>
    </row>
    <row r="2302" spans="1:8" x14ac:dyDescent="0.5">
      <c r="A2302" s="129">
        <v>282</v>
      </c>
      <c r="B2302" s="130">
        <v>100000102430</v>
      </c>
      <c r="C2302" s="129">
        <v>0</v>
      </c>
      <c r="D2302" s="131" t="s">
        <v>4380</v>
      </c>
      <c r="E2302" s="131" t="s">
        <v>4381</v>
      </c>
      <c r="F2302" s="132">
        <v>12198</v>
      </c>
      <c r="G2302" s="132">
        <v>-12197</v>
      </c>
      <c r="H2302" s="143">
        <v>1</v>
      </c>
    </row>
    <row r="2303" spans="1:8" x14ac:dyDescent="0.5">
      <c r="A2303" s="129">
        <v>283</v>
      </c>
      <c r="B2303" s="130">
        <v>100000102431</v>
      </c>
      <c r="C2303" s="129">
        <v>0</v>
      </c>
      <c r="D2303" s="131" t="s">
        <v>4380</v>
      </c>
      <c r="E2303" s="131" t="s">
        <v>4381</v>
      </c>
      <c r="F2303" s="132">
        <v>12198</v>
      </c>
      <c r="G2303" s="132">
        <v>-12197</v>
      </c>
      <c r="H2303" s="143">
        <v>1</v>
      </c>
    </row>
    <row r="2304" spans="1:8" x14ac:dyDescent="0.5">
      <c r="A2304" s="129">
        <v>284</v>
      </c>
      <c r="B2304" s="130">
        <v>100000105319</v>
      </c>
      <c r="C2304" s="129">
        <v>0</v>
      </c>
      <c r="D2304" s="131" t="s">
        <v>4382</v>
      </c>
      <c r="E2304" s="131" t="s">
        <v>4383</v>
      </c>
      <c r="F2304" s="132">
        <v>1298980</v>
      </c>
      <c r="G2304" s="132">
        <v>-1298979</v>
      </c>
      <c r="H2304" s="143">
        <v>1</v>
      </c>
    </row>
    <row r="2305" spans="1:8" x14ac:dyDescent="0.5">
      <c r="A2305" s="129">
        <v>285</v>
      </c>
      <c r="B2305" s="130">
        <v>100000158388</v>
      </c>
      <c r="C2305" s="129">
        <v>0</v>
      </c>
      <c r="D2305" s="131" t="s">
        <v>4384</v>
      </c>
      <c r="E2305" s="131" t="s">
        <v>4385</v>
      </c>
      <c r="F2305" s="132">
        <v>5350</v>
      </c>
      <c r="G2305" s="132">
        <v>-5349</v>
      </c>
      <c r="H2305" s="143">
        <v>1</v>
      </c>
    </row>
    <row r="2306" spans="1:8" x14ac:dyDescent="0.5">
      <c r="A2306" s="129">
        <v>286</v>
      </c>
      <c r="B2306" s="130">
        <v>100000158389</v>
      </c>
      <c r="C2306" s="129">
        <v>0</v>
      </c>
      <c r="D2306" s="131" t="s">
        <v>4384</v>
      </c>
      <c r="E2306" s="131" t="s">
        <v>4385</v>
      </c>
      <c r="F2306" s="132">
        <v>5350</v>
      </c>
      <c r="G2306" s="132">
        <v>-5349</v>
      </c>
      <c r="H2306" s="143">
        <v>1</v>
      </c>
    </row>
    <row r="2307" spans="1:8" x14ac:dyDescent="0.5">
      <c r="A2307" s="129">
        <v>287</v>
      </c>
      <c r="B2307" s="130">
        <v>100000158390</v>
      </c>
      <c r="C2307" s="129">
        <v>0</v>
      </c>
      <c r="D2307" s="131" t="s">
        <v>4384</v>
      </c>
      <c r="E2307" s="131" t="s">
        <v>4385</v>
      </c>
      <c r="F2307" s="132">
        <v>5350</v>
      </c>
      <c r="G2307" s="132">
        <v>-5349</v>
      </c>
      <c r="H2307" s="143">
        <v>1</v>
      </c>
    </row>
    <row r="2308" spans="1:8" x14ac:dyDescent="0.5">
      <c r="A2308" s="129">
        <v>288</v>
      </c>
      <c r="B2308" s="130">
        <v>100000158391</v>
      </c>
      <c r="C2308" s="129">
        <v>0</v>
      </c>
      <c r="D2308" s="131" t="s">
        <v>4384</v>
      </c>
      <c r="E2308" s="131" t="s">
        <v>4386</v>
      </c>
      <c r="F2308" s="132">
        <v>23540</v>
      </c>
      <c r="G2308" s="132">
        <v>-23539</v>
      </c>
      <c r="H2308" s="143">
        <v>1</v>
      </c>
    </row>
    <row r="2309" spans="1:8" x14ac:dyDescent="0.5">
      <c r="A2309" s="129">
        <v>289</v>
      </c>
      <c r="B2309" s="130">
        <v>100000158392</v>
      </c>
      <c r="C2309" s="129">
        <v>0</v>
      </c>
      <c r="D2309" s="131" t="s">
        <v>4384</v>
      </c>
      <c r="E2309" s="131" t="s">
        <v>4387</v>
      </c>
      <c r="F2309" s="132">
        <v>15729</v>
      </c>
      <c r="G2309" s="132">
        <v>-15728</v>
      </c>
      <c r="H2309" s="143">
        <v>1</v>
      </c>
    </row>
    <row r="2310" spans="1:8" x14ac:dyDescent="0.5">
      <c r="A2310" s="129">
        <v>290</v>
      </c>
      <c r="B2310" s="130">
        <v>100000159911</v>
      </c>
      <c r="C2310" s="129">
        <v>0</v>
      </c>
      <c r="D2310" s="131" t="s">
        <v>1450</v>
      </c>
      <c r="E2310" s="131" t="s">
        <v>4388</v>
      </c>
      <c r="F2310" s="132">
        <v>11800</v>
      </c>
      <c r="G2310" s="132">
        <v>-11799</v>
      </c>
      <c r="H2310" s="143">
        <v>1</v>
      </c>
    </row>
    <row r="2311" spans="1:8" x14ac:dyDescent="0.5">
      <c r="A2311" s="129">
        <v>291</v>
      </c>
      <c r="B2311" s="130">
        <v>100000159912</v>
      </c>
      <c r="C2311" s="129">
        <v>0</v>
      </c>
      <c r="D2311" s="131" t="s">
        <v>1450</v>
      </c>
      <c r="E2311" s="131" t="s">
        <v>4388</v>
      </c>
      <c r="F2311" s="132">
        <v>11800</v>
      </c>
      <c r="G2311" s="132">
        <v>-11799</v>
      </c>
      <c r="H2311" s="143">
        <v>1</v>
      </c>
    </row>
    <row r="2312" spans="1:8" x14ac:dyDescent="0.5">
      <c r="A2312" s="129">
        <v>292</v>
      </c>
      <c r="B2312" s="130">
        <v>100000159913</v>
      </c>
      <c r="C2312" s="129">
        <v>0</v>
      </c>
      <c r="D2312" s="131" t="s">
        <v>1450</v>
      </c>
      <c r="E2312" s="131" t="s">
        <v>4388</v>
      </c>
      <c r="F2312" s="132">
        <v>11800</v>
      </c>
      <c r="G2312" s="132">
        <v>-11799</v>
      </c>
      <c r="H2312" s="143">
        <v>1</v>
      </c>
    </row>
    <row r="2313" spans="1:8" x14ac:dyDescent="0.5">
      <c r="A2313" s="129">
        <v>293</v>
      </c>
      <c r="B2313" s="130">
        <v>100000159914</v>
      </c>
      <c r="C2313" s="129">
        <v>0</v>
      </c>
      <c r="D2313" s="131" t="s">
        <v>1450</v>
      </c>
      <c r="E2313" s="131" t="s">
        <v>4388</v>
      </c>
      <c r="F2313" s="132">
        <v>11800</v>
      </c>
      <c r="G2313" s="132">
        <v>-11799</v>
      </c>
      <c r="H2313" s="143">
        <v>1</v>
      </c>
    </row>
    <row r="2314" spans="1:8" x14ac:dyDescent="0.5">
      <c r="A2314" s="129">
        <v>294</v>
      </c>
      <c r="B2314" s="130">
        <v>100000159915</v>
      </c>
      <c r="C2314" s="129">
        <v>0</v>
      </c>
      <c r="D2314" s="131" t="s">
        <v>1450</v>
      </c>
      <c r="E2314" s="131" t="s">
        <v>4388</v>
      </c>
      <c r="F2314" s="132">
        <v>11800</v>
      </c>
      <c r="G2314" s="132">
        <v>-11799</v>
      </c>
      <c r="H2314" s="143">
        <v>1</v>
      </c>
    </row>
    <row r="2315" spans="1:8" x14ac:dyDescent="0.5">
      <c r="A2315" s="129">
        <v>295</v>
      </c>
      <c r="B2315" s="130">
        <v>100000159916</v>
      </c>
      <c r="C2315" s="129">
        <v>0</v>
      </c>
      <c r="D2315" s="131" t="s">
        <v>1450</v>
      </c>
      <c r="E2315" s="131" t="s">
        <v>4388</v>
      </c>
      <c r="F2315" s="132">
        <v>11800</v>
      </c>
      <c r="G2315" s="132">
        <v>-11799</v>
      </c>
      <c r="H2315" s="143">
        <v>1</v>
      </c>
    </row>
    <row r="2316" spans="1:8" x14ac:dyDescent="0.5">
      <c r="A2316" s="129">
        <v>296</v>
      </c>
      <c r="B2316" s="130">
        <v>100000159917</v>
      </c>
      <c r="C2316" s="129">
        <v>0</v>
      </c>
      <c r="D2316" s="131" t="s">
        <v>1450</v>
      </c>
      <c r="E2316" s="131" t="s">
        <v>4388</v>
      </c>
      <c r="F2316" s="132">
        <v>11800</v>
      </c>
      <c r="G2316" s="132">
        <v>-11799</v>
      </c>
      <c r="H2316" s="143">
        <v>1</v>
      </c>
    </row>
    <row r="2317" spans="1:8" x14ac:dyDescent="0.5">
      <c r="A2317" s="129">
        <v>297</v>
      </c>
      <c r="B2317" s="130">
        <v>100000159918</v>
      </c>
      <c r="C2317" s="129">
        <v>0</v>
      </c>
      <c r="D2317" s="131" t="s">
        <v>1450</v>
      </c>
      <c r="E2317" s="131" t="s">
        <v>4388</v>
      </c>
      <c r="F2317" s="132">
        <v>11800</v>
      </c>
      <c r="G2317" s="132">
        <v>-11799</v>
      </c>
      <c r="H2317" s="143">
        <v>1</v>
      </c>
    </row>
    <row r="2318" spans="1:8" x14ac:dyDescent="0.5">
      <c r="A2318" s="129">
        <v>298</v>
      </c>
      <c r="B2318" s="130">
        <v>100000159919</v>
      </c>
      <c r="C2318" s="129">
        <v>0</v>
      </c>
      <c r="D2318" s="131" t="s">
        <v>1450</v>
      </c>
      <c r="E2318" s="131" t="s">
        <v>4388</v>
      </c>
      <c r="F2318" s="132">
        <v>11800</v>
      </c>
      <c r="G2318" s="132">
        <v>-11799</v>
      </c>
      <c r="H2318" s="143">
        <v>1</v>
      </c>
    </row>
    <row r="2319" spans="1:8" x14ac:dyDescent="0.5">
      <c r="A2319" s="129">
        <v>299</v>
      </c>
      <c r="B2319" s="130">
        <v>100000159920</v>
      </c>
      <c r="C2319" s="129">
        <v>0</v>
      </c>
      <c r="D2319" s="131" t="s">
        <v>1450</v>
      </c>
      <c r="E2319" s="131" t="s">
        <v>4388</v>
      </c>
      <c r="F2319" s="132">
        <v>11800</v>
      </c>
      <c r="G2319" s="132">
        <v>-11799</v>
      </c>
      <c r="H2319" s="143">
        <v>1</v>
      </c>
    </row>
    <row r="2320" spans="1:8" x14ac:dyDescent="0.5">
      <c r="A2320" s="129">
        <v>300</v>
      </c>
      <c r="B2320" s="130">
        <v>100000159921</v>
      </c>
      <c r="C2320" s="129">
        <v>0</v>
      </c>
      <c r="D2320" s="131" t="s">
        <v>1450</v>
      </c>
      <c r="E2320" s="131" t="s">
        <v>4388</v>
      </c>
      <c r="F2320" s="132">
        <v>11800</v>
      </c>
      <c r="G2320" s="132">
        <v>-11799</v>
      </c>
      <c r="H2320" s="143">
        <v>1</v>
      </c>
    </row>
    <row r="2321" spans="1:8" x14ac:dyDescent="0.5">
      <c r="A2321" s="129">
        <v>301</v>
      </c>
      <c r="B2321" s="130">
        <v>100000159922</v>
      </c>
      <c r="C2321" s="129">
        <v>0</v>
      </c>
      <c r="D2321" s="131" t="s">
        <v>1450</v>
      </c>
      <c r="E2321" s="131" t="s">
        <v>4388</v>
      </c>
      <c r="F2321" s="132">
        <v>11800</v>
      </c>
      <c r="G2321" s="132">
        <v>-11799</v>
      </c>
      <c r="H2321" s="143">
        <v>1</v>
      </c>
    </row>
    <row r="2322" spans="1:8" x14ac:dyDescent="0.5">
      <c r="A2322" s="129">
        <v>302</v>
      </c>
      <c r="B2322" s="130">
        <v>100000159923</v>
      </c>
      <c r="C2322" s="129">
        <v>0</v>
      </c>
      <c r="D2322" s="131" t="s">
        <v>1450</v>
      </c>
      <c r="E2322" s="131" t="s">
        <v>4388</v>
      </c>
      <c r="F2322" s="132">
        <v>11800</v>
      </c>
      <c r="G2322" s="132">
        <v>-11799</v>
      </c>
      <c r="H2322" s="143">
        <v>1</v>
      </c>
    </row>
    <row r="2323" spans="1:8" x14ac:dyDescent="0.5">
      <c r="A2323" s="129">
        <v>303</v>
      </c>
      <c r="B2323" s="130">
        <v>100000159924</v>
      </c>
      <c r="C2323" s="129">
        <v>0</v>
      </c>
      <c r="D2323" s="131" t="s">
        <v>1450</v>
      </c>
      <c r="E2323" s="131" t="s">
        <v>4388</v>
      </c>
      <c r="F2323" s="132">
        <v>11800</v>
      </c>
      <c r="G2323" s="132">
        <v>-11799</v>
      </c>
      <c r="H2323" s="143">
        <v>1</v>
      </c>
    </row>
    <row r="2324" spans="1:8" x14ac:dyDescent="0.5">
      <c r="A2324" s="129">
        <v>304</v>
      </c>
      <c r="B2324" s="130">
        <v>100000159925</v>
      </c>
      <c r="C2324" s="129">
        <v>0</v>
      </c>
      <c r="D2324" s="131" t="s">
        <v>1450</v>
      </c>
      <c r="E2324" s="131" t="s">
        <v>4388</v>
      </c>
      <c r="F2324" s="132">
        <v>11800</v>
      </c>
      <c r="G2324" s="132">
        <v>-11799</v>
      </c>
      <c r="H2324" s="143">
        <v>1</v>
      </c>
    </row>
    <row r="2325" spans="1:8" x14ac:dyDescent="0.5">
      <c r="A2325" s="129">
        <v>305</v>
      </c>
      <c r="B2325" s="130">
        <v>100000159926</v>
      </c>
      <c r="C2325" s="129">
        <v>0</v>
      </c>
      <c r="D2325" s="131" t="s">
        <v>1450</v>
      </c>
      <c r="E2325" s="131" t="s">
        <v>4388</v>
      </c>
      <c r="F2325" s="132">
        <v>11800</v>
      </c>
      <c r="G2325" s="132">
        <v>-11799</v>
      </c>
      <c r="H2325" s="143">
        <v>1</v>
      </c>
    </row>
    <row r="2326" spans="1:8" x14ac:dyDescent="0.5">
      <c r="A2326" s="129">
        <v>306</v>
      </c>
      <c r="B2326" s="130">
        <v>100000159927</v>
      </c>
      <c r="C2326" s="129">
        <v>0</v>
      </c>
      <c r="D2326" s="131" t="s">
        <v>1450</v>
      </c>
      <c r="E2326" s="131" t="s">
        <v>4388</v>
      </c>
      <c r="F2326" s="132">
        <v>11800</v>
      </c>
      <c r="G2326" s="132">
        <v>-11799</v>
      </c>
      <c r="H2326" s="143">
        <v>1</v>
      </c>
    </row>
    <row r="2327" spans="1:8" x14ac:dyDescent="0.5">
      <c r="A2327" s="129">
        <v>307</v>
      </c>
      <c r="B2327" s="130">
        <v>100000159928</v>
      </c>
      <c r="C2327" s="129">
        <v>0</v>
      </c>
      <c r="D2327" s="131" t="s">
        <v>1450</v>
      </c>
      <c r="E2327" s="131" t="s">
        <v>4388</v>
      </c>
      <c r="F2327" s="132">
        <v>11800</v>
      </c>
      <c r="G2327" s="132">
        <v>-11799</v>
      </c>
      <c r="H2327" s="143">
        <v>1</v>
      </c>
    </row>
    <row r="2328" spans="1:8" x14ac:dyDescent="0.5">
      <c r="A2328" s="129">
        <v>308</v>
      </c>
      <c r="B2328" s="130">
        <v>100000159929</v>
      </c>
      <c r="C2328" s="129">
        <v>0</v>
      </c>
      <c r="D2328" s="131" t="s">
        <v>1450</v>
      </c>
      <c r="E2328" s="131" t="s">
        <v>4388</v>
      </c>
      <c r="F2328" s="132">
        <v>11800</v>
      </c>
      <c r="G2328" s="132">
        <v>-11799</v>
      </c>
      <c r="H2328" s="143">
        <v>1</v>
      </c>
    </row>
    <row r="2329" spans="1:8" x14ac:dyDescent="0.5">
      <c r="A2329" s="129">
        <v>309</v>
      </c>
      <c r="B2329" s="130">
        <v>100000159930</v>
      </c>
      <c r="C2329" s="129">
        <v>0</v>
      </c>
      <c r="D2329" s="131" t="s">
        <v>1450</v>
      </c>
      <c r="E2329" s="131" t="s">
        <v>4388</v>
      </c>
      <c r="F2329" s="132">
        <v>11800</v>
      </c>
      <c r="G2329" s="132">
        <v>-11799</v>
      </c>
      <c r="H2329" s="143">
        <v>1</v>
      </c>
    </row>
    <row r="2330" spans="1:8" x14ac:dyDescent="0.5">
      <c r="A2330" s="129">
        <v>310</v>
      </c>
      <c r="B2330" s="130">
        <v>100000159931</v>
      </c>
      <c r="C2330" s="129">
        <v>0</v>
      </c>
      <c r="D2330" s="131" t="s">
        <v>1450</v>
      </c>
      <c r="E2330" s="131" t="s">
        <v>4388</v>
      </c>
      <c r="F2330" s="132">
        <v>11800</v>
      </c>
      <c r="G2330" s="132">
        <v>-11799</v>
      </c>
      <c r="H2330" s="143">
        <v>1</v>
      </c>
    </row>
    <row r="2331" spans="1:8" x14ac:dyDescent="0.5">
      <c r="A2331" s="129">
        <v>311</v>
      </c>
      <c r="B2331" s="130">
        <v>100000159932</v>
      </c>
      <c r="C2331" s="129">
        <v>0</v>
      </c>
      <c r="D2331" s="131" t="s">
        <v>1450</v>
      </c>
      <c r="E2331" s="131" t="s">
        <v>4388</v>
      </c>
      <c r="F2331" s="132">
        <v>11800</v>
      </c>
      <c r="G2331" s="132">
        <v>-11799</v>
      </c>
      <c r="H2331" s="143">
        <v>1</v>
      </c>
    </row>
    <row r="2332" spans="1:8" x14ac:dyDescent="0.5">
      <c r="A2332" s="129">
        <v>312</v>
      </c>
      <c r="B2332" s="130">
        <v>100000159933</v>
      </c>
      <c r="C2332" s="129">
        <v>0</v>
      </c>
      <c r="D2332" s="131" t="s">
        <v>1450</v>
      </c>
      <c r="E2332" s="131" t="s">
        <v>4388</v>
      </c>
      <c r="F2332" s="132">
        <v>11800</v>
      </c>
      <c r="G2332" s="132">
        <v>-11799</v>
      </c>
      <c r="H2332" s="143">
        <v>1</v>
      </c>
    </row>
    <row r="2333" spans="1:8" x14ac:dyDescent="0.5">
      <c r="A2333" s="129">
        <v>313</v>
      </c>
      <c r="B2333" s="130">
        <v>100000159934</v>
      </c>
      <c r="C2333" s="129">
        <v>0</v>
      </c>
      <c r="D2333" s="131" t="s">
        <v>1450</v>
      </c>
      <c r="E2333" s="131" t="s">
        <v>4388</v>
      </c>
      <c r="F2333" s="132">
        <v>11800</v>
      </c>
      <c r="G2333" s="132">
        <v>-11799</v>
      </c>
      <c r="H2333" s="143">
        <v>1</v>
      </c>
    </row>
    <row r="2334" spans="1:8" x14ac:dyDescent="0.5">
      <c r="A2334" s="129">
        <v>314</v>
      </c>
      <c r="B2334" s="130">
        <v>100000159935</v>
      </c>
      <c r="C2334" s="129">
        <v>0</v>
      </c>
      <c r="D2334" s="131" t="s">
        <v>1450</v>
      </c>
      <c r="E2334" s="131" t="s">
        <v>4388</v>
      </c>
      <c r="F2334" s="132">
        <v>11800</v>
      </c>
      <c r="G2334" s="132">
        <v>-11799</v>
      </c>
      <c r="H2334" s="143">
        <v>1</v>
      </c>
    </row>
    <row r="2335" spans="1:8" x14ac:dyDescent="0.5">
      <c r="A2335" s="129">
        <v>315</v>
      </c>
      <c r="B2335" s="130">
        <v>100000159936</v>
      </c>
      <c r="C2335" s="129">
        <v>0</v>
      </c>
      <c r="D2335" s="131" t="s">
        <v>1450</v>
      </c>
      <c r="E2335" s="131" t="s">
        <v>4388</v>
      </c>
      <c r="F2335" s="132">
        <v>11800</v>
      </c>
      <c r="G2335" s="132">
        <v>-11799</v>
      </c>
      <c r="H2335" s="143">
        <v>1</v>
      </c>
    </row>
    <row r="2336" spans="1:8" x14ac:dyDescent="0.5">
      <c r="A2336" s="129">
        <v>316</v>
      </c>
      <c r="B2336" s="130">
        <v>100000159937</v>
      </c>
      <c r="C2336" s="129">
        <v>0</v>
      </c>
      <c r="D2336" s="131" t="s">
        <v>1450</v>
      </c>
      <c r="E2336" s="131" t="s">
        <v>4388</v>
      </c>
      <c r="F2336" s="132">
        <v>11800</v>
      </c>
      <c r="G2336" s="132">
        <v>-11799</v>
      </c>
      <c r="H2336" s="143">
        <v>1</v>
      </c>
    </row>
    <row r="2337" spans="1:8" x14ac:dyDescent="0.5">
      <c r="A2337" s="129">
        <v>317</v>
      </c>
      <c r="B2337" s="130">
        <v>100000159938</v>
      </c>
      <c r="C2337" s="129">
        <v>0</v>
      </c>
      <c r="D2337" s="131" t="s">
        <v>1450</v>
      </c>
      <c r="E2337" s="131" t="s">
        <v>4388</v>
      </c>
      <c r="F2337" s="132">
        <v>11800</v>
      </c>
      <c r="G2337" s="132">
        <v>-11799</v>
      </c>
      <c r="H2337" s="143">
        <v>1</v>
      </c>
    </row>
    <row r="2338" spans="1:8" x14ac:dyDescent="0.5">
      <c r="A2338" s="129">
        <v>318</v>
      </c>
      <c r="B2338" s="130">
        <v>100000159939</v>
      </c>
      <c r="C2338" s="129">
        <v>0</v>
      </c>
      <c r="D2338" s="131" t="s">
        <v>1450</v>
      </c>
      <c r="E2338" s="131" t="s">
        <v>4388</v>
      </c>
      <c r="F2338" s="132">
        <v>11800</v>
      </c>
      <c r="G2338" s="132">
        <v>-11799</v>
      </c>
      <c r="H2338" s="143">
        <v>1</v>
      </c>
    </row>
    <row r="2339" spans="1:8" x14ac:dyDescent="0.5">
      <c r="A2339" s="129">
        <v>319</v>
      </c>
      <c r="B2339" s="130">
        <v>100000159940</v>
      </c>
      <c r="C2339" s="129">
        <v>0</v>
      </c>
      <c r="D2339" s="131" t="s">
        <v>1450</v>
      </c>
      <c r="E2339" s="131" t="s">
        <v>4388</v>
      </c>
      <c r="F2339" s="132">
        <v>11800</v>
      </c>
      <c r="G2339" s="132">
        <v>-11799</v>
      </c>
      <c r="H2339" s="143">
        <v>1</v>
      </c>
    </row>
    <row r="2340" spans="1:8" x14ac:dyDescent="0.5">
      <c r="A2340" s="129">
        <v>320</v>
      </c>
      <c r="B2340" s="130">
        <v>100000159941</v>
      </c>
      <c r="C2340" s="129">
        <v>0</v>
      </c>
      <c r="D2340" s="131" t="s">
        <v>1450</v>
      </c>
      <c r="E2340" s="131" t="s">
        <v>4388</v>
      </c>
      <c r="F2340" s="132">
        <v>11800</v>
      </c>
      <c r="G2340" s="132">
        <v>-11799</v>
      </c>
      <c r="H2340" s="143">
        <v>1</v>
      </c>
    </row>
    <row r="2341" spans="1:8" x14ac:dyDescent="0.5">
      <c r="A2341" s="129">
        <v>321</v>
      </c>
      <c r="B2341" s="130">
        <v>100000159942</v>
      </c>
      <c r="C2341" s="129">
        <v>0</v>
      </c>
      <c r="D2341" s="131" t="s">
        <v>1450</v>
      </c>
      <c r="E2341" s="131" t="s">
        <v>4388</v>
      </c>
      <c r="F2341" s="132">
        <v>11800</v>
      </c>
      <c r="G2341" s="132">
        <v>-11799</v>
      </c>
      <c r="H2341" s="143">
        <v>1</v>
      </c>
    </row>
    <row r="2342" spans="1:8" x14ac:dyDescent="0.5">
      <c r="A2342" s="129">
        <v>322</v>
      </c>
      <c r="B2342" s="130">
        <v>100000159943</v>
      </c>
      <c r="C2342" s="129">
        <v>0</v>
      </c>
      <c r="D2342" s="131" t="s">
        <v>1450</v>
      </c>
      <c r="E2342" s="131" t="s">
        <v>4388</v>
      </c>
      <c r="F2342" s="132">
        <v>11800</v>
      </c>
      <c r="G2342" s="132">
        <v>-11799</v>
      </c>
      <c r="H2342" s="143">
        <v>1</v>
      </c>
    </row>
    <row r="2343" spans="1:8" x14ac:dyDescent="0.5">
      <c r="A2343" s="129">
        <v>323</v>
      </c>
      <c r="B2343" s="130">
        <v>100000159944</v>
      </c>
      <c r="C2343" s="129">
        <v>0</v>
      </c>
      <c r="D2343" s="131" t="s">
        <v>1450</v>
      </c>
      <c r="E2343" s="131" t="s">
        <v>4388</v>
      </c>
      <c r="F2343" s="132">
        <v>11800</v>
      </c>
      <c r="G2343" s="132">
        <v>-11799</v>
      </c>
      <c r="H2343" s="143">
        <v>1</v>
      </c>
    </row>
    <row r="2344" spans="1:8" x14ac:dyDescent="0.5">
      <c r="A2344" s="129">
        <v>324</v>
      </c>
      <c r="B2344" s="130">
        <v>100000159945</v>
      </c>
      <c r="C2344" s="129">
        <v>0</v>
      </c>
      <c r="D2344" s="131" t="s">
        <v>1450</v>
      </c>
      <c r="E2344" s="131" t="s">
        <v>4388</v>
      </c>
      <c r="F2344" s="132">
        <v>11800</v>
      </c>
      <c r="G2344" s="132">
        <v>-11799</v>
      </c>
      <c r="H2344" s="143">
        <v>1</v>
      </c>
    </row>
    <row r="2345" spans="1:8" x14ac:dyDescent="0.5">
      <c r="A2345" s="129">
        <v>325</v>
      </c>
      <c r="B2345" s="130">
        <v>100000159946</v>
      </c>
      <c r="C2345" s="129">
        <v>0</v>
      </c>
      <c r="D2345" s="131" t="s">
        <v>1450</v>
      </c>
      <c r="E2345" s="131" t="s">
        <v>4388</v>
      </c>
      <c r="F2345" s="132">
        <v>11800</v>
      </c>
      <c r="G2345" s="132">
        <v>-11799</v>
      </c>
      <c r="H2345" s="143">
        <v>1</v>
      </c>
    </row>
    <row r="2346" spans="1:8" x14ac:dyDescent="0.5">
      <c r="A2346" s="129">
        <v>326</v>
      </c>
      <c r="B2346" s="130">
        <v>100000159947</v>
      </c>
      <c r="C2346" s="129">
        <v>0</v>
      </c>
      <c r="D2346" s="131" t="s">
        <v>1450</v>
      </c>
      <c r="E2346" s="131" t="s">
        <v>4388</v>
      </c>
      <c r="F2346" s="132">
        <v>11800</v>
      </c>
      <c r="G2346" s="132">
        <v>-11799</v>
      </c>
      <c r="H2346" s="143">
        <v>1</v>
      </c>
    </row>
    <row r="2347" spans="1:8" x14ac:dyDescent="0.5">
      <c r="A2347" s="129">
        <v>327</v>
      </c>
      <c r="B2347" s="130">
        <v>100000159948</v>
      </c>
      <c r="C2347" s="129">
        <v>0</v>
      </c>
      <c r="D2347" s="131" t="s">
        <v>1450</v>
      </c>
      <c r="E2347" s="131" t="s">
        <v>4388</v>
      </c>
      <c r="F2347" s="132">
        <v>11800</v>
      </c>
      <c r="G2347" s="132">
        <v>-11799</v>
      </c>
      <c r="H2347" s="143">
        <v>1</v>
      </c>
    </row>
    <row r="2348" spans="1:8" x14ac:dyDescent="0.5">
      <c r="A2348" s="129">
        <v>328</v>
      </c>
      <c r="B2348" s="130">
        <v>100000159949</v>
      </c>
      <c r="C2348" s="129">
        <v>0</v>
      </c>
      <c r="D2348" s="131" t="s">
        <v>1450</v>
      </c>
      <c r="E2348" s="131" t="s">
        <v>4388</v>
      </c>
      <c r="F2348" s="132">
        <v>11800</v>
      </c>
      <c r="G2348" s="132">
        <v>-11799</v>
      </c>
      <c r="H2348" s="143">
        <v>1</v>
      </c>
    </row>
    <row r="2349" spans="1:8" x14ac:dyDescent="0.5">
      <c r="A2349" s="129">
        <v>329</v>
      </c>
      <c r="B2349" s="130">
        <v>100000159950</v>
      </c>
      <c r="C2349" s="129">
        <v>0</v>
      </c>
      <c r="D2349" s="131" t="s">
        <v>1450</v>
      </c>
      <c r="E2349" s="131" t="s">
        <v>4388</v>
      </c>
      <c r="F2349" s="132">
        <v>11800</v>
      </c>
      <c r="G2349" s="132">
        <v>-11799</v>
      </c>
      <c r="H2349" s="143">
        <v>1</v>
      </c>
    </row>
    <row r="2350" spans="1:8" x14ac:dyDescent="0.5">
      <c r="A2350" s="129">
        <v>330</v>
      </c>
      <c r="B2350" s="130">
        <v>100000159951</v>
      </c>
      <c r="C2350" s="129">
        <v>0</v>
      </c>
      <c r="D2350" s="131" t="s">
        <v>1450</v>
      </c>
      <c r="E2350" s="131" t="s">
        <v>4388</v>
      </c>
      <c r="F2350" s="132">
        <v>11800</v>
      </c>
      <c r="G2350" s="132">
        <v>-11799</v>
      </c>
      <c r="H2350" s="143">
        <v>1</v>
      </c>
    </row>
    <row r="2351" spans="1:8" x14ac:dyDescent="0.5">
      <c r="A2351" s="129">
        <v>331</v>
      </c>
      <c r="B2351" s="130">
        <v>100000159952</v>
      </c>
      <c r="C2351" s="129">
        <v>0</v>
      </c>
      <c r="D2351" s="131" t="s">
        <v>1450</v>
      </c>
      <c r="E2351" s="131" t="s">
        <v>4388</v>
      </c>
      <c r="F2351" s="132">
        <v>11800</v>
      </c>
      <c r="G2351" s="132">
        <v>-11799</v>
      </c>
      <c r="H2351" s="143">
        <v>1</v>
      </c>
    </row>
    <row r="2352" spans="1:8" x14ac:dyDescent="0.5">
      <c r="A2352" s="129">
        <v>332</v>
      </c>
      <c r="B2352" s="130">
        <v>100000159953</v>
      </c>
      <c r="C2352" s="129">
        <v>0</v>
      </c>
      <c r="D2352" s="131" t="s">
        <v>1450</v>
      </c>
      <c r="E2352" s="131" t="s">
        <v>4388</v>
      </c>
      <c r="F2352" s="132">
        <v>11800</v>
      </c>
      <c r="G2352" s="132">
        <v>-11799</v>
      </c>
      <c r="H2352" s="143">
        <v>1</v>
      </c>
    </row>
    <row r="2353" spans="1:8" x14ac:dyDescent="0.5">
      <c r="A2353" s="129">
        <v>333</v>
      </c>
      <c r="B2353" s="130">
        <v>100000159954</v>
      </c>
      <c r="C2353" s="129">
        <v>0</v>
      </c>
      <c r="D2353" s="131" t="s">
        <v>1450</v>
      </c>
      <c r="E2353" s="131" t="s">
        <v>4388</v>
      </c>
      <c r="F2353" s="132">
        <v>11800</v>
      </c>
      <c r="G2353" s="132">
        <v>-11799</v>
      </c>
      <c r="H2353" s="143">
        <v>1</v>
      </c>
    </row>
    <row r="2354" spans="1:8" x14ac:dyDescent="0.5">
      <c r="A2354" s="129">
        <v>334</v>
      </c>
      <c r="B2354" s="130">
        <v>100000159955</v>
      </c>
      <c r="C2354" s="129">
        <v>0</v>
      </c>
      <c r="D2354" s="131" t="s">
        <v>1450</v>
      </c>
      <c r="E2354" s="131" t="s">
        <v>4388</v>
      </c>
      <c r="F2354" s="132">
        <v>11800</v>
      </c>
      <c r="G2354" s="132">
        <v>-11799</v>
      </c>
      <c r="H2354" s="143">
        <v>1</v>
      </c>
    </row>
    <row r="2355" spans="1:8" x14ac:dyDescent="0.5">
      <c r="A2355" s="129">
        <v>335</v>
      </c>
      <c r="B2355" s="130">
        <v>100000159956</v>
      </c>
      <c r="C2355" s="129">
        <v>0</v>
      </c>
      <c r="D2355" s="131" t="s">
        <v>1450</v>
      </c>
      <c r="E2355" s="131" t="s">
        <v>4388</v>
      </c>
      <c r="F2355" s="132">
        <v>11800</v>
      </c>
      <c r="G2355" s="132">
        <v>-11799</v>
      </c>
      <c r="H2355" s="143">
        <v>1</v>
      </c>
    </row>
    <row r="2356" spans="1:8" x14ac:dyDescent="0.5">
      <c r="A2356" s="129">
        <v>336</v>
      </c>
      <c r="B2356" s="130">
        <v>100000159957</v>
      </c>
      <c r="C2356" s="129">
        <v>0</v>
      </c>
      <c r="D2356" s="131" t="s">
        <v>1450</v>
      </c>
      <c r="E2356" s="131" t="s">
        <v>4388</v>
      </c>
      <c r="F2356" s="132">
        <v>11800</v>
      </c>
      <c r="G2356" s="132">
        <v>-11799</v>
      </c>
      <c r="H2356" s="143">
        <v>1</v>
      </c>
    </row>
    <row r="2357" spans="1:8" x14ac:dyDescent="0.5">
      <c r="A2357" s="129">
        <v>337</v>
      </c>
      <c r="B2357" s="130">
        <v>100000159958</v>
      </c>
      <c r="C2357" s="129">
        <v>0</v>
      </c>
      <c r="D2357" s="131" t="s">
        <v>1450</v>
      </c>
      <c r="E2357" s="131" t="s">
        <v>4388</v>
      </c>
      <c r="F2357" s="132">
        <v>11800</v>
      </c>
      <c r="G2357" s="132">
        <v>-11799</v>
      </c>
      <c r="H2357" s="143">
        <v>1</v>
      </c>
    </row>
    <row r="2358" spans="1:8" x14ac:dyDescent="0.5">
      <c r="A2358" s="129">
        <v>338</v>
      </c>
      <c r="B2358" s="130">
        <v>100000159959</v>
      </c>
      <c r="C2358" s="129">
        <v>0</v>
      </c>
      <c r="D2358" s="131" t="s">
        <v>1450</v>
      </c>
      <c r="E2358" s="131" t="s">
        <v>4388</v>
      </c>
      <c r="F2358" s="132">
        <v>11800</v>
      </c>
      <c r="G2358" s="132">
        <v>-11799</v>
      </c>
      <c r="H2358" s="143">
        <v>1</v>
      </c>
    </row>
    <row r="2359" spans="1:8" x14ac:dyDescent="0.5">
      <c r="A2359" s="129">
        <v>339</v>
      </c>
      <c r="B2359" s="130">
        <v>100000159960</v>
      </c>
      <c r="C2359" s="129">
        <v>0</v>
      </c>
      <c r="D2359" s="131" t="s">
        <v>1450</v>
      </c>
      <c r="E2359" s="131" t="s">
        <v>4388</v>
      </c>
      <c r="F2359" s="132">
        <v>11800</v>
      </c>
      <c r="G2359" s="132">
        <v>-11799</v>
      </c>
      <c r="H2359" s="143">
        <v>1</v>
      </c>
    </row>
    <row r="2360" spans="1:8" x14ac:dyDescent="0.5">
      <c r="A2360" s="129">
        <v>340</v>
      </c>
      <c r="B2360" s="130">
        <v>100000159961</v>
      </c>
      <c r="C2360" s="129">
        <v>0</v>
      </c>
      <c r="D2360" s="131" t="s">
        <v>1450</v>
      </c>
      <c r="E2360" s="131" t="s">
        <v>4388</v>
      </c>
      <c r="F2360" s="132">
        <v>11800</v>
      </c>
      <c r="G2360" s="132">
        <v>-11799</v>
      </c>
      <c r="H2360" s="143">
        <v>1</v>
      </c>
    </row>
    <row r="2361" spans="1:8" x14ac:dyDescent="0.5">
      <c r="A2361" s="129">
        <v>341</v>
      </c>
      <c r="B2361" s="130">
        <v>100000159962</v>
      </c>
      <c r="C2361" s="129">
        <v>0</v>
      </c>
      <c r="D2361" s="131" t="s">
        <v>1450</v>
      </c>
      <c r="E2361" s="131" t="s">
        <v>4388</v>
      </c>
      <c r="F2361" s="132">
        <v>11800</v>
      </c>
      <c r="G2361" s="132">
        <v>-11799</v>
      </c>
      <c r="H2361" s="143">
        <v>1</v>
      </c>
    </row>
    <row r="2362" spans="1:8" x14ac:dyDescent="0.5">
      <c r="A2362" s="129">
        <v>342</v>
      </c>
      <c r="B2362" s="130">
        <v>100000159963</v>
      </c>
      <c r="C2362" s="129">
        <v>0</v>
      </c>
      <c r="D2362" s="131" t="s">
        <v>1450</v>
      </c>
      <c r="E2362" s="131" t="s">
        <v>4388</v>
      </c>
      <c r="F2362" s="132">
        <v>11800</v>
      </c>
      <c r="G2362" s="132">
        <v>-11799</v>
      </c>
      <c r="H2362" s="143">
        <v>1</v>
      </c>
    </row>
    <row r="2363" spans="1:8" x14ac:dyDescent="0.5">
      <c r="A2363" s="129">
        <v>343</v>
      </c>
      <c r="B2363" s="130">
        <v>100000159964</v>
      </c>
      <c r="C2363" s="129">
        <v>0</v>
      </c>
      <c r="D2363" s="131" t="s">
        <v>1450</v>
      </c>
      <c r="E2363" s="131" t="s">
        <v>4388</v>
      </c>
      <c r="F2363" s="132">
        <v>11800</v>
      </c>
      <c r="G2363" s="132">
        <v>-11799</v>
      </c>
      <c r="H2363" s="143">
        <v>1</v>
      </c>
    </row>
    <row r="2364" spans="1:8" x14ac:dyDescent="0.5">
      <c r="A2364" s="129">
        <v>344</v>
      </c>
      <c r="B2364" s="130">
        <v>100000159965</v>
      </c>
      <c r="C2364" s="129">
        <v>0</v>
      </c>
      <c r="D2364" s="131" t="s">
        <v>1450</v>
      </c>
      <c r="E2364" s="131" t="s">
        <v>4388</v>
      </c>
      <c r="F2364" s="132">
        <v>11800</v>
      </c>
      <c r="G2364" s="132">
        <v>-11799</v>
      </c>
      <c r="H2364" s="143">
        <v>1</v>
      </c>
    </row>
    <row r="2365" spans="1:8" x14ac:dyDescent="0.5">
      <c r="A2365" s="129">
        <v>345</v>
      </c>
      <c r="B2365" s="130">
        <v>100000159966</v>
      </c>
      <c r="C2365" s="129">
        <v>0</v>
      </c>
      <c r="D2365" s="131" t="s">
        <v>1450</v>
      </c>
      <c r="E2365" s="131" t="s">
        <v>4388</v>
      </c>
      <c r="F2365" s="132">
        <v>11800</v>
      </c>
      <c r="G2365" s="132">
        <v>-11799</v>
      </c>
      <c r="H2365" s="143">
        <v>1</v>
      </c>
    </row>
    <row r="2366" spans="1:8" x14ac:dyDescent="0.5">
      <c r="A2366" s="129">
        <v>346</v>
      </c>
      <c r="B2366" s="130">
        <v>100000159967</v>
      </c>
      <c r="C2366" s="129">
        <v>0</v>
      </c>
      <c r="D2366" s="131" t="s">
        <v>1450</v>
      </c>
      <c r="E2366" s="131" t="s">
        <v>4388</v>
      </c>
      <c r="F2366" s="132">
        <v>11800</v>
      </c>
      <c r="G2366" s="132">
        <v>-11799</v>
      </c>
      <c r="H2366" s="143">
        <v>1</v>
      </c>
    </row>
    <row r="2367" spans="1:8" x14ac:dyDescent="0.5">
      <c r="A2367" s="129">
        <v>347</v>
      </c>
      <c r="B2367" s="130">
        <v>100000159968</v>
      </c>
      <c r="C2367" s="129">
        <v>0</v>
      </c>
      <c r="D2367" s="131" t="s">
        <v>1450</v>
      </c>
      <c r="E2367" s="131" t="s">
        <v>4388</v>
      </c>
      <c r="F2367" s="132">
        <v>11800</v>
      </c>
      <c r="G2367" s="132">
        <v>-11799</v>
      </c>
      <c r="H2367" s="143">
        <v>1</v>
      </c>
    </row>
    <row r="2368" spans="1:8" x14ac:dyDescent="0.5">
      <c r="A2368" s="129">
        <v>348</v>
      </c>
      <c r="B2368" s="130">
        <v>100000159969</v>
      </c>
      <c r="C2368" s="129">
        <v>0</v>
      </c>
      <c r="D2368" s="131" t="s">
        <v>1450</v>
      </c>
      <c r="E2368" s="131" t="s">
        <v>4388</v>
      </c>
      <c r="F2368" s="132">
        <v>11800</v>
      </c>
      <c r="G2368" s="132">
        <v>-11799</v>
      </c>
      <c r="H2368" s="143">
        <v>1</v>
      </c>
    </row>
    <row r="2369" spans="1:8" x14ac:dyDescent="0.5">
      <c r="A2369" s="129">
        <v>349</v>
      </c>
      <c r="B2369" s="130">
        <v>100000159970</v>
      </c>
      <c r="C2369" s="129">
        <v>0</v>
      </c>
      <c r="D2369" s="131" t="s">
        <v>1450</v>
      </c>
      <c r="E2369" s="131" t="s">
        <v>4388</v>
      </c>
      <c r="F2369" s="132">
        <v>11800</v>
      </c>
      <c r="G2369" s="132">
        <v>-11799</v>
      </c>
      <c r="H2369" s="143">
        <v>1</v>
      </c>
    </row>
    <row r="2370" spans="1:8" x14ac:dyDescent="0.5">
      <c r="A2370" s="129">
        <v>350</v>
      </c>
      <c r="B2370" s="130">
        <v>100000159971</v>
      </c>
      <c r="C2370" s="129">
        <v>0</v>
      </c>
      <c r="D2370" s="131" t="s">
        <v>1450</v>
      </c>
      <c r="E2370" s="131" t="s">
        <v>4388</v>
      </c>
      <c r="F2370" s="132">
        <v>11800</v>
      </c>
      <c r="G2370" s="132">
        <v>-11799</v>
      </c>
      <c r="H2370" s="143">
        <v>1</v>
      </c>
    </row>
    <row r="2371" spans="1:8" x14ac:dyDescent="0.5">
      <c r="A2371" s="129">
        <v>351</v>
      </c>
      <c r="B2371" s="130">
        <v>100000159972</v>
      </c>
      <c r="C2371" s="129">
        <v>0</v>
      </c>
      <c r="D2371" s="131" t="s">
        <v>1450</v>
      </c>
      <c r="E2371" s="131" t="s">
        <v>4388</v>
      </c>
      <c r="F2371" s="132">
        <v>11800</v>
      </c>
      <c r="G2371" s="132">
        <v>-11799</v>
      </c>
      <c r="H2371" s="143">
        <v>1</v>
      </c>
    </row>
    <row r="2372" spans="1:8" x14ac:dyDescent="0.5">
      <c r="A2372" s="129">
        <v>352</v>
      </c>
      <c r="B2372" s="130">
        <v>100000159973</v>
      </c>
      <c r="C2372" s="129">
        <v>0</v>
      </c>
      <c r="D2372" s="131" t="s">
        <v>1450</v>
      </c>
      <c r="E2372" s="131" t="s">
        <v>4388</v>
      </c>
      <c r="F2372" s="132">
        <v>11800</v>
      </c>
      <c r="G2372" s="132">
        <v>-11799</v>
      </c>
      <c r="H2372" s="143">
        <v>1</v>
      </c>
    </row>
    <row r="2373" spans="1:8" x14ac:dyDescent="0.5">
      <c r="A2373" s="129">
        <v>353</v>
      </c>
      <c r="B2373" s="130">
        <v>100000159974</v>
      </c>
      <c r="C2373" s="129">
        <v>0</v>
      </c>
      <c r="D2373" s="131" t="s">
        <v>1450</v>
      </c>
      <c r="E2373" s="131" t="s">
        <v>4388</v>
      </c>
      <c r="F2373" s="132">
        <v>11800</v>
      </c>
      <c r="G2373" s="132">
        <v>-11799</v>
      </c>
      <c r="H2373" s="143">
        <v>1</v>
      </c>
    </row>
    <row r="2374" spans="1:8" x14ac:dyDescent="0.5">
      <c r="A2374" s="129">
        <v>354</v>
      </c>
      <c r="B2374" s="130">
        <v>100000159975</v>
      </c>
      <c r="C2374" s="129">
        <v>0</v>
      </c>
      <c r="D2374" s="131" t="s">
        <v>1450</v>
      </c>
      <c r="E2374" s="131" t="s">
        <v>4388</v>
      </c>
      <c r="F2374" s="132">
        <v>11800</v>
      </c>
      <c r="G2374" s="132">
        <v>-11799</v>
      </c>
      <c r="H2374" s="143">
        <v>1</v>
      </c>
    </row>
    <row r="2375" spans="1:8" x14ac:dyDescent="0.5">
      <c r="A2375" s="129">
        <v>355</v>
      </c>
      <c r="B2375" s="130">
        <v>100000159976</v>
      </c>
      <c r="C2375" s="129">
        <v>0</v>
      </c>
      <c r="D2375" s="131" t="s">
        <v>1450</v>
      </c>
      <c r="E2375" s="131" t="s">
        <v>4388</v>
      </c>
      <c r="F2375" s="132">
        <v>11800</v>
      </c>
      <c r="G2375" s="132">
        <v>-11799</v>
      </c>
      <c r="H2375" s="143">
        <v>1</v>
      </c>
    </row>
    <row r="2376" spans="1:8" x14ac:dyDescent="0.5">
      <c r="A2376" s="129">
        <v>356</v>
      </c>
      <c r="B2376" s="130">
        <v>100000159977</v>
      </c>
      <c r="C2376" s="129">
        <v>0</v>
      </c>
      <c r="D2376" s="131" t="s">
        <v>1450</v>
      </c>
      <c r="E2376" s="131" t="s">
        <v>4388</v>
      </c>
      <c r="F2376" s="132">
        <v>11800</v>
      </c>
      <c r="G2376" s="132">
        <v>-11799</v>
      </c>
      <c r="H2376" s="143">
        <v>1</v>
      </c>
    </row>
    <row r="2377" spans="1:8" x14ac:dyDescent="0.5">
      <c r="A2377" s="129">
        <v>357</v>
      </c>
      <c r="B2377" s="130">
        <v>100000159978</v>
      </c>
      <c r="C2377" s="129">
        <v>0</v>
      </c>
      <c r="D2377" s="131" t="s">
        <v>1450</v>
      </c>
      <c r="E2377" s="131" t="s">
        <v>4388</v>
      </c>
      <c r="F2377" s="132">
        <v>11800</v>
      </c>
      <c r="G2377" s="132">
        <v>-11799</v>
      </c>
      <c r="H2377" s="143">
        <v>1</v>
      </c>
    </row>
    <row r="2378" spans="1:8" x14ac:dyDescent="0.5">
      <c r="A2378" s="129">
        <v>358</v>
      </c>
      <c r="B2378" s="130">
        <v>100000159979</v>
      </c>
      <c r="C2378" s="129">
        <v>0</v>
      </c>
      <c r="D2378" s="131" t="s">
        <v>1450</v>
      </c>
      <c r="E2378" s="131" t="s">
        <v>4388</v>
      </c>
      <c r="F2378" s="132">
        <v>11800</v>
      </c>
      <c r="G2378" s="132">
        <v>-11799</v>
      </c>
      <c r="H2378" s="143">
        <v>1</v>
      </c>
    </row>
    <row r="2379" spans="1:8" x14ac:dyDescent="0.5">
      <c r="A2379" s="129">
        <v>359</v>
      </c>
      <c r="B2379" s="130">
        <v>100000159980</v>
      </c>
      <c r="C2379" s="129">
        <v>0</v>
      </c>
      <c r="D2379" s="131" t="s">
        <v>1450</v>
      </c>
      <c r="E2379" s="131" t="s">
        <v>4388</v>
      </c>
      <c r="F2379" s="132">
        <v>11800</v>
      </c>
      <c r="G2379" s="132">
        <v>-11799</v>
      </c>
      <c r="H2379" s="143">
        <v>1</v>
      </c>
    </row>
    <row r="2380" spans="1:8" x14ac:dyDescent="0.5">
      <c r="A2380" s="129">
        <v>360</v>
      </c>
      <c r="B2380" s="130">
        <v>100000159981</v>
      </c>
      <c r="C2380" s="129">
        <v>0</v>
      </c>
      <c r="D2380" s="131" t="s">
        <v>1450</v>
      </c>
      <c r="E2380" s="131" t="s">
        <v>4388</v>
      </c>
      <c r="F2380" s="132">
        <v>11800</v>
      </c>
      <c r="G2380" s="132">
        <v>-11799</v>
      </c>
      <c r="H2380" s="143">
        <v>1</v>
      </c>
    </row>
    <row r="2381" spans="1:8" x14ac:dyDescent="0.5">
      <c r="A2381" s="129">
        <v>361</v>
      </c>
      <c r="B2381" s="130">
        <v>100000159982</v>
      </c>
      <c r="C2381" s="129">
        <v>0</v>
      </c>
      <c r="D2381" s="131" t="s">
        <v>1450</v>
      </c>
      <c r="E2381" s="131" t="s">
        <v>4388</v>
      </c>
      <c r="F2381" s="132">
        <v>11800</v>
      </c>
      <c r="G2381" s="132">
        <v>-11799</v>
      </c>
      <c r="H2381" s="143">
        <v>1</v>
      </c>
    </row>
    <row r="2382" spans="1:8" x14ac:dyDescent="0.5">
      <c r="A2382" s="129">
        <v>362</v>
      </c>
      <c r="B2382" s="130">
        <v>100000159983</v>
      </c>
      <c r="C2382" s="129">
        <v>0</v>
      </c>
      <c r="D2382" s="131" t="s">
        <v>1450</v>
      </c>
      <c r="E2382" s="131" t="s">
        <v>4388</v>
      </c>
      <c r="F2382" s="132">
        <v>11800</v>
      </c>
      <c r="G2382" s="132">
        <v>-11799</v>
      </c>
      <c r="H2382" s="143">
        <v>1</v>
      </c>
    </row>
    <row r="2383" spans="1:8" x14ac:dyDescent="0.5">
      <c r="A2383" s="129">
        <v>363</v>
      </c>
      <c r="B2383" s="130">
        <v>100000159984</v>
      </c>
      <c r="C2383" s="129">
        <v>0</v>
      </c>
      <c r="D2383" s="131" t="s">
        <v>1450</v>
      </c>
      <c r="E2383" s="131" t="s">
        <v>4388</v>
      </c>
      <c r="F2383" s="132">
        <v>11800</v>
      </c>
      <c r="G2383" s="132">
        <v>-11799</v>
      </c>
      <c r="H2383" s="143">
        <v>1</v>
      </c>
    </row>
    <row r="2384" spans="1:8" x14ac:dyDescent="0.5">
      <c r="A2384" s="129">
        <v>364</v>
      </c>
      <c r="B2384" s="130">
        <v>100000159985</v>
      </c>
      <c r="C2384" s="129">
        <v>0</v>
      </c>
      <c r="D2384" s="131" t="s">
        <v>1450</v>
      </c>
      <c r="E2384" s="131" t="s">
        <v>4388</v>
      </c>
      <c r="F2384" s="132">
        <v>11800</v>
      </c>
      <c r="G2384" s="132">
        <v>-11799</v>
      </c>
      <c r="H2384" s="143">
        <v>1</v>
      </c>
    </row>
    <row r="2385" spans="1:8" x14ac:dyDescent="0.5">
      <c r="A2385" s="129">
        <v>365</v>
      </c>
      <c r="B2385" s="130">
        <v>100000159986</v>
      </c>
      <c r="C2385" s="129">
        <v>0</v>
      </c>
      <c r="D2385" s="131" t="s">
        <v>1450</v>
      </c>
      <c r="E2385" s="131" t="s">
        <v>4388</v>
      </c>
      <c r="F2385" s="132">
        <v>11800</v>
      </c>
      <c r="G2385" s="132">
        <v>-11799</v>
      </c>
      <c r="H2385" s="143">
        <v>1</v>
      </c>
    </row>
    <row r="2386" spans="1:8" x14ac:dyDescent="0.5">
      <c r="A2386" s="129">
        <v>366</v>
      </c>
      <c r="B2386" s="130">
        <v>100000159987</v>
      </c>
      <c r="C2386" s="129">
        <v>0</v>
      </c>
      <c r="D2386" s="131" t="s">
        <v>1450</v>
      </c>
      <c r="E2386" s="131" t="s">
        <v>4388</v>
      </c>
      <c r="F2386" s="132">
        <v>11800</v>
      </c>
      <c r="G2386" s="132">
        <v>-11799</v>
      </c>
      <c r="H2386" s="143">
        <v>1</v>
      </c>
    </row>
    <row r="2387" spans="1:8" x14ac:dyDescent="0.5">
      <c r="A2387" s="129">
        <v>367</v>
      </c>
      <c r="B2387" s="130">
        <v>100000159988</v>
      </c>
      <c r="C2387" s="129">
        <v>0</v>
      </c>
      <c r="D2387" s="131" t="s">
        <v>1450</v>
      </c>
      <c r="E2387" s="131" t="s">
        <v>4388</v>
      </c>
      <c r="F2387" s="132">
        <v>11800</v>
      </c>
      <c r="G2387" s="132">
        <v>-11799</v>
      </c>
      <c r="H2387" s="143">
        <v>1</v>
      </c>
    </row>
    <row r="2388" spans="1:8" x14ac:dyDescent="0.5">
      <c r="A2388" s="129">
        <v>368</v>
      </c>
      <c r="B2388" s="130">
        <v>100000159989</v>
      </c>
      <c r="C2388" s="129">
        <v>0</v>
      </c>
      <c r="D2388" s="131" t="s">
        <v>1450</v>
      </c>
      <c r="E2388" s="131" t="s">
        <v>4388</v>
      </c>
      <c r="F2388" s="132">
        <v>11800</v>
      </c>
      <c r="G2388" s="132">
        <v>-11799</v>
      </c>
      <c r="H2388" s="143">
        <v>1</v>
      </c>
    </row>
    <row r="2389" spans="1:8" x14ac:dyDescent="0.5">
      <c r="A2389" s="129">
        <v>369</v>
      </c>
      <c r="B2389" s="130">
        <v>100000159990</v>
      </c>
      <c r="C2389" s="129">
        <v>0</v>
      </c>
      <c r="D2389" s="131" t="s">
        <v>1450</v>
      </c>
      <c r="E2389" s="131" t="s">
        <v>4388</v>
      </c>
      <c r="F2389" s="132">
        <v>11800</v>
      </c>
      <c r="G2389" s="132">
        <v>-11799</v>
      </c>
      <c r="H2389" s="143">
        <v>1</v>
      </c>
    </row>
    <row r="2390" spans="1:8" x14ac:dyDescent="0.5">
      <c r="A2390" s="129">
        <v>370</v>
      </c>
      <c r="B2390" s="130">
        <v>100000159991</v>
      </c>
      <c r="C2390" s="129">
        <v>0</v>
      </c>
      <c r="D2390" s="131" t="s">
        <v>1450</v>
      </c>
      <c r="E2390" s="131" t="s">
        <v>4388</v>
      </c>
      <c r="F2390" s="132">
        <v>11800</v>
      </c>
      <c r="G2390" s="132">
        <v>-11799</v>
      </c>
      <c r="H2390" s="143">
        <v>1</v>
      </c>
    </row>
    <row r="2391" spans="1:8" x14ac:dyDescent="0.5">
      <c r="A2391" s="129">
        <v>371</v>
      </c>
      <c r="B2391" s="130">
        <v>100000159992</v>
      </c>
      <c r="C2391" s="129">
        <v>0</v>
      </c>
      <c r="D2391" s="131" t="s">
        <v>1450</v>
      </c>
      <c r="E2391" s="131" t="s">
        <v>4388</v>
      </c>
      <c r="F2391" s="132">
        <v>11800</v>
      </c>
      <c r="G2391" s="132">
        <v>-11799</v>
      </c>
      <c r="H2391" s="143">
        <v>1</v>
      </c>
    </row>
    <row r="2392" spans="1:8" x14ac:dyDescent="0.5">
      <c r="A2392" s="129">
        <v>372</v>
      </c>
      <c r="B2392" s="130">
        <v>100000159993</v>
      </c>
      <c r="C2392" s="129">
        <v>0</v>
      </c>
      <c r="D2392" s="131" t="s">
        <v>1450</v>
      </c>
      <c r="E2392" s="131" t="s">
        <v>4388</v>
      </c>
      <c r="F2392" s="132">
        <v>11800</v>
      </c>
      <c r="G2392" s="132">
        <v>-11799</v>
      </c>
      <c r="H2392" s="143">
        <v>1</v>
      </c>
    </row>
    <row r="2393" spans="1:8" x14ac:dyDescent="0.5">
      <c r="A2393" s="129">
        <v>373</v>
      </c>
      <c r="B2393" s="130">
        <v>100000159994</v>
      </c>
      <c r="C2393" s="129">
        <v>0</v>
      </c>
      <c r="D2393" s="131" t="s">
        <v>1450</v>
      </c>
      <c r="E2393" s="131" t="s">
        <v>4388</v>
      </c>
      <c r="F2393" s="132">
        <v>11800</v>
      </c>
      <c r="G2393" s="132">
        <v>-11799</v>
      </c>
      <c r="H2393" s="143">
        <v>1</v>
      </c>
    </row>
    <row r="2394" spans="1:8" x14ac:dyDescent="0.5">
      <c r="A2394" s="129">
        <v>374</v>
      </c>
      <c r="B2394" s="130">
        <v>100000159995</v>
      </c>
      <c r="C2394" s="129">
        <v>0</v>
      </c>
      <c r="D2394" s="131" t="s">
        <v>1450</v>
      </c>
      <c r="E2394" s="131" t="s">
        <v>4388</v>
      </c>
      <c r="F2394" s="132">
        <v>11800</v>
      </c>
      <c r="G2394" s="132">
        <v>-11799</v>
      </c>
      <c r="H2394" s="143">
        <v>1</v>
      </c>
    </row>
    <row r="2395" spans="1:8" x14ac:dyDescent="0.5">
      <c r="A2395" s="129">
        <v>375</v>
      </c>
      <c r="B2395" s="130">
        <v>100000159996</v>
      </c>
      <c r="C2395" s="129">
        <v>0</v>
      </c>
      <c r="D2395" s="131" t="s">
        <v>1450</v>
      </c>
      <c r="E2395" s="131" t="s">
        <v>4388</v>
      </c>
      <c r="F2395" s="132">
        <v>11800</v>
      </c>
      <c r="G2395" s="132">
        <v>-11799</v>
      </c>
      <c r="H2395" s="143">
        <v>1</v>
      </c>
    </row>
    <row r="2396" spans="1:8" x14ac:dyDescent="0.5">
      <c r="A2396" s="129">
        <v>376</v>
      </c>
      <c r="B2396" s="130">
        <v>100000159997</v>
      </c>
      <c r="C2396" s="129">
        <v>0</v>
      </c>
      <c r="D2396" s="131" t="s">
        <v>1450</v>
      </c>
      <c r="E2396" s="131" t="s">
        <v>4388</v>
      </c>
      <c r="F2396" s="132">
        <v>11800</v>
      </c>
      <c r="G2396" s="132">
        <v>-11799</v>
      </c>
      <c r="H2396" s="143">
        <v>1</v>
      </c>
    </row>
    <row r="2397" spans="1:8" x14ac:dyDescent="0.5">
      <c r="A2397" s="129">
        <v>377</v>
      </c>
      <c r="B2397" s="130">
        <v>100000159998</v>
      </c>
      <c r="C2397" s="129">
        <v>0</v>
      </c>
      <c r="D2397" s="131" t="s">
        <v>1450</v>
      </c>
      <c r="E2397" s="131" t="s">
        <v>4388</v>
      </c>
      <c r="F2397" s="132">
        <v>11800</v>
      </c>
      <c r="G2397" s="132">
        <v>-11799</v>
      </c>
      <c r="H2397" s="143">
        <v>1</v>
      </c>
    </row>
    <row r="2398" spans="1:8" x14ac:dyDescent="0.5">
      <c r="A2398" s="129">
        <v>378</v>
      </c>
      <c r="B2398" s="130">
        <v>100000159999</v>
      </c>
      <c r="C2398" s="129">
        <v>0</v>
      </c>
      <c r="D2398" s="131" t="s">
        <v>1450</v>
      </c>
      <c r="E2398" s="131" t="s">
        <v>4388</v>
      </c>
      <c r="F2398" s="132">
        <v>11800</v>
      </c>
      <c r="G2398" s="132">
        <v>-11799</v>
      </c>
      <c r="H2398" s="143">
        <v>1</v>
      </c>
    </row>
    <row r="2399" spans="1:8" x14ac:dyDescent="0.5">
      <c r="A2399" s="129">
        <v>379</v>
      </c>
      <c r="B2399" s="130">
        <v>100000160000</v>
      </c>
      <c r="C2399" s="129">
        <v>0</v>
      </c>
      <c r="D2399" s="131" t="s">
        <v>1450</v>
      </c>
      <c r="E2399" s="131" t="s">
        <v>4388</v>
      </c>
      <c r="F2399" s="132">
        <v>11800</v>
      </c>
      <c r="G2399" s="132">
        <v>-11799</v>
      </c>
      <c r="H2399" s="143">
        <v>1</v>
      </c>
    </row>
    <row r="2400" spans="1:8" x14ac:dyDescent="0.5">
      <c r="A2400" s="129">
        <v>380</v>
      </c>
      <c r="B2400" s="130">
        <v>100000160001</v>
      </c>
      <c r="C2400" s="129">
        <v>0</v>
      </c>
      <c r="D2400" s="131" t="s">
        <v>1450</v>
      </c>
      <c r="E2400" s="131" t="s">
        <v>4388</v>
      </c>
      <c r="F2400" s="132">
        <v>11800</v>
      </c>
      <c r="G2400" s="132">
        <v>-11799</v>
      </c>
      <c r="H2400" s="143">
        <v>1</v>
      </c>
    </row>
    <row r="2401" spans="1:8" x14ac:dyDescent="0.5">
      <c r="A2401" s="129">
        <v>381</v>
      </c>
      <c r="B2401" s="130">
        <v>100000160002</v>
      </c>
      <c r="C2401" s="129">
        <v>0</v>
      </c>
      <c r="D2401" s="131" t="s">
        <v>1450</v>
      </c>
      <c r="E2401" s="131" t="s">
        <v>4388</v>
      </c>
      <c r="F2401" s="132">
        <v>11800</v>
      </c>
      <c r="G2401" s="132">
        <v>-11799</v>
      </c>
      <c r="H2401" s="143">
        <v>1</v>
      </c>
    </row>
    <row r="2402" spans="1:8" x14ac:dyDescent="0.5">
      <c r="A2402" s="129">
        <v>382</v>
      </c>
      <c r="B2402" s="130">
        <v>100000160003</v>
      </c>
      <c r="C2402" s="129">
        <v>0</v>
      </c>
      <c r="D2402" s="131" t="s">
        <v>1450</v>
      </c>
      <c r="E2402" s="131" t="s">
        <v>4388</v>
      </c>
      <c r="F2402" s="132">
        <v>11800</v>
      </c>
      <c r="G2402" s="132">
        <v>-11799</v>
      </c>
      <c r="H2402" s="143">
        <v>1</v>
      </c>
    </row>
    <row r="2403" spans="1:8" x14ac:dyDescent="0.5">
      <c r="A2403" s="129">
        <v>383</v>
      </c>
      <c r="B2403" s="130">
        <v>100000160004</v>
      </c>
      <c r="C2403" s="129">
        <v>0</v>
      </c>
      <c r="D2403" s="131" t="s">
        <v>1450</v>
      </c>
      <c r="E2403" s="131" t="s">
        <v>4388</v>
      </c>
      <c r="F2403" s="132">
        <v>11800</v>
      </c>
      <c r="G2403" s="132">
        <v>-11799</v>
      </c>
      <c r="H2403" s="143">
        <v>1</v>
      </c>
    </row>
    <row r="2404" spans="1:8" x14ac:dyDescent="0.5">
      <c r="A2404" s="129">
        <v>384</v>
      </c>
      <c r="B2404" s="130">
        <v>100000160005</v>
      </c>
      <c r="C2404" s="129">
        <v>0</v>
      </c>
      <c r="D2404" s="131" t="s">
        <v>1450</v>
      </c>
      <c r="E2404" s="131" t="s">
        <v>4388</v>
      </c>
      <c r="F2404" s="132">
        <v>11800</v>
      </c>
      <c r="G2404" s="132">
        <v>-11799</v>
      </c>
      <c r="H2404" s="143">
        <v>1</v>
      </c>
    </row>
    <row r="2405" spans="1:8" x14ac:dyDescent="0.5">
      <c r="A2405" s="129">
        <v>385</v>
      </c>
      <c r="B2405" s="130">
        <v>100000160006</v>
      </c>
      <c r="C2405" s="129">
        <v>0</v>
      </c>
      <c r="D2405" s="131" t="s">
        <v>1450</v>
      </c>
      <c r="E2405" s="131" t="s">
        <v>4388</v>
      </c>
      <c r="F2405" s="132">
        <v>11800</v>
      </c>
      <c r="G2405" s="132">
        <v>-11799</v>
      </c>
      <c r="H2405" s="143">
        <v>1</v>
      </c>
    </row>
    <row r="2406" spans="1:8" x14ac:dyDescent="0.5">
      <c r="A2406" s="129">
        <v>386</v>
      </c>
      <c r="B2406" s="130">
        <v>100000160007</v>
      </c>
      <c r="C2406" s="129">
        <v>0</v>
      </c>
      <c r="D2406" s="131" t="s">
        <v>1450</v>
      </c>
      <c r="E2406" s="131" t="s">
        <v>4388</v>
      </c>
      <c r="F2406" s="132">
        <v>11800</v>
      </c>
      <c r="G2406" s="132">
        <v>-11799</v>
      </c>
      <c r="H2406" s="143">
        <v>1</v>
      </c>
    </row>
    <row r="2407" spans="1:8" x14ac:dyDescent="0.5">
      <c r="A2407" s="129">
        <v>387</v>
      </c>
      <c r="B2407" s="130">
        <v>100000160008</v>
      </c>
      <c r="C2407" s="129">
        <v>0</v>
      </c>
      <c r="D2407" s="131" t="s">
        <v>1450</v>
      </c>
      <c r="E2407" s="131" t="s">
        <v>4388</v>
      </c>
      <c r="F2407" s="132">
        <v>11800</v>
      </c>
      <c r="G2407" s="132">
        <v>-11799</v>
      </c>
      <c r="H2407" s="143">
        <v>1</v>
      </c>
    </row>
    <row r="2408" spans="1:8" x14ac:dyDescent="0.5">
      <c r="A2408" s="129">
        <v>388</v>
      </c>
      <c r="B2408" s="130">
        <v>100000160009</v>
      </c>
      <c r="C2408" s="129">
        <v>0</v>
      </c>
      <c r="D2408" s="131" t="s">
        <v>1450</v>
      </c>
      <c r="E2408" s="131" t="s">
        <v>4388</v>
      </c>
      <c r="F2408" s="132">
        <v>11800</v>
      </c>
      <c r="G2408" s="132">
        <v>-11799</v>
      </c>
      <c r="H2408" s="143">
        <v>1</v>
      </c>
    </row>
    <row r="2409" spans="1:8" x14ac:dyDescent="0.5">
      <c r="A2409" s="129">
        <v>389</v>
      </c>
      <c r="B2409" s="130">
        <v>100000160010</v>
      </c>
      <c r="C2409" s="129">
        <v>0</v>
      </c>
      <c r="D2409" s="131" t="s">
        <v>1450</v>
      </c>
      <c r="E2409" s="131" t="s">
        <v>4388</v>
      </c>
      <c r="F2409" s="132">
        <v>11800</v>
      </c>
      <c r="G2409" s="132">
        <v>-11799</v>
      </c>
      <c r="H2409" s="143">
        <v>1</v>
      </c>
    </row>
    <row r="2410" spans="1:8" x14ac:dyDescent="0.5">
      <c r="A2410" s="129">
        <v>390</v>
      </c>
      <c r="B2410" s="130">
        <v>100000160011</v>
      </c>
      <c r="C2410" s="129">
        <v>0</v>
      </c>
      <c r="D2410" s="131" t="s">
        <v>1450</v>
      </c>
      <c r="E2410" s="131" t="s">
        <v>4389</v>
      </c>
      <c r="F2410" s="132">
        <v>30000</v>
      </c>
      <c r="G2410" s="132">
        <v>-29999</v>
      </c>
      <c r="H2410" s="143">
        <v>1</v>
      </c>
    </row>
    <row r="2411" spans="1:8" x14ac:dyDescent="0.5">
      <c r="A2411" s="129">
        <v>391</v>
      </c>
      <c r="B2411" s="130">
        <v>100000160012</v>
      </c>
      <c r="C2411" s="129">
        <v>0</v>
      </c>
      <c r="D2411" s="131" t="s">
        <v>1450</v>
      </c>
      <c r="E2411" s="131" t="s">
        <v>4389</v>
      </c>
      <c r="F2411" s="132">
        <v>30000</v>
      </c>
      <c r="G2411" s="132">
        <v>-29999</v>
      </c>
      <c r="H2411" s="143">
        <v>1</v>
      </c>
    </row>
    <row r="2412" spans="1:8" x14ac:dyDescent="0.5">
      <c r="A2412" s="129">
        <v>392</v>
      </c>
      <c r="B2412" s="130">
        <v>100000160013</v>
      </c>
      <c r="C2412" s="129">
        <v>0</v>
      </c>
      <c r="D2412" s="131" t="s">
        <v>1450</v>
      </c>
      <c r="E2412" s="131" t="s">
        <v>4389</v>
      </c>
      <c r="F2412" s="132">
        <v>30000</v>
      </c>
      <c r="G2412" s="132">
        <v>-29999</v>
      </c>
      <c r="H2412" s="143">
        <v>1</v>
      </c>
    </row>
    <row r="2413" spans="1:8" x14ac:dyDescent="0.5">
      <c r="A2413" s="129">
        <v>393</v>
      </c>
      <c r="B2413" s="130">
        <v>100000160014</v>
      </c>
      <c r="C2413" s="129">
        <v>0</v>
      </c>
      <c r="D2413" s="131" t="s">
        <v>1450</v>
      </c>
      <c r="E2413" s="131" t="s">
        <v>4389</v>
      </c>
      <c r="F2413" s="132">
        <v>30000</v>
      </c>
      <c r="G2413" s="132">
        <v>-29999</v>
      </c>
      <c r="H2413" s="143">
        <v>1</v>
      </c>
    </row>
    <row r="2414" spans="1:8" x14ac:dyDescent="0.5">
      <c r="A2414" s="129">
        <v>394</v>
      </c>
      <c r="B2414" s="130">
        <v>100000160015</v>
      </c>
      <c r="C2414" s="129">
        <v>0</v>
      </c>
      <c r="D2414" s="131" t="s">
        <v>1450</v>
      </c>
      <c r="E2414" s="131" t="s">
        <v>4389</v>
      </c>
      <c r="F2414" s="132">
        <v>30000</v>
      </c>
      <c r="G2414" s="132">
        <v>-29999</v>
      </c>
      <c r="H2414" s="143">
        <v>1</v>
      </c>
    </row>
    <row r="2415" spans="1:8" x14ac:dyDescent="0.5">
      <c r="A2415" s="129">
        <v>395</v>
      </c>
      <c r="B2415" s="130">
        <v>100000160016</v>
      </c>
      <c r="C2415" s="129">
        <v>0</v>
      </c>
      <c r="D2415" s="131" t="s">
        <v>1450</v>
      </c>
      <c r="E2415" s="131" t="s">
        <v>4389</v>
      </c>
      <c r="F2415" s="132">
        <v>30000</v>
      </c>
      <c r="G2415" s="132">
        <v>-29999</v>
      </c>
      <c r="H2415" s="143">
        <v>1</v>
      </c>
    </row>
    <row r="2416" spans="1:8" x14ac:dyDescent="0.5">
      <c r="A2416" s="129">
        <v>396</v>
      </c>
      <c r="B2416" s="130">
        <v>100000160017</v>
      </c>
      <c r="C2416" s="129">
        <v>0</v>
      </c>
      <c r="D2416" s="131" t="s">
        <v>1450</v>
      </c>
      <c r="E2416" s="131" t="s">
        <v>4389</v>
      </c>
      <c r="F2416" s="132">
        <v>30000</v>
      </c>
      <c r="G2416" s="132">
        <v>-29999</v>
      </c>
      <c r="H2416" s="143">
        <v>1</v>
      </c>
    </row>
    <row r="2417" spans="1:11" x14ac:dyDescent="0.5">
      <c r="A2417" s="129">
        <v>397</v>
      </c>
      <c r="B2417" s="130">
        <v>100000160018</v>
      </c>
      <c r="C2417" s="129">
        <v>0</v>
      </c>
      <c r="D2417" s="131" t="s">
        <v>1450</v>
      </c>
      <c r="E2417" s="131" t="s">
        <v>4389</v>
      </c>
      <c r="F2417" s="132">
        <v>30000</v>
      </c>
      <c r="G2417" s="132">
        <v>-29999</v>
      </c>
      <c r="H2417" s="143">
        <v>1</v>
      </c>
    </row>
    <row r="2418" spans="1:11" x14ac:dyDescent="0.5">
      <c r="A2418" s="129">
        <v>398</v>
      </c>
      <c r="B2418" s="130">
        <v>100000160019</v>
      </c>
      <c r="C2418" s="129">
        <v>0</v>
      </c>
      <c r="D2418" s="131" t="s">
        <v>1450</v>
      </c>
      <c r="E2418" s="131" t="s">
        <v>4389</v>
      </c>
      <c r="F2418" s="132">
        <v>30000</v>
      </c>
      <c r="G2418" s="132">
        <v>-29999</v>
      </c>
      <c r="H2418" s="143">
        <v>1</v>
      </c>
    </row>
    <row r="2419" spans="1:11" x14ac:dyDescent="0.5">
      <c r="A2419" s="129">
        <v>399</v>
      </c>
      <c r="B2419" s="130">
        <v>100000160020</v>
      </c>
      <c r="C2419" s="129">
        <v>0</v>
      </c>
      <c r="D2419" s="131" t="s">
        <v>1450</v>
      </c>
      <c r="E2419" s="131" t="s">
        <v>4389</v>
      </c>
      <c r="F2419" s="132">
        <v>30000</v>
      </c>
      <c r="G2419" s="132">
        <v>-29999</v>
      </c>
      <c r="H2419" s="143">
        <v>1</v>
      </c>
    </row>
    <row r="2420" spans="1:11" x14ac:dyDescent="0.5">
      <c r="A2420" s="129">
        <v>400</v>
      </c>
      <c r="B2420" s="130">
        <v>100000160021</v>
      </c>
      <c r="C2420" s="129">
        <v>0</v>
      </c>
      <c r="D2420" s="131" t="s">
        <v>1450</v>
      </c>
      <c r="E2420" s="131" t="s">
        <v>4390</v>
      </c>
      <c r="F2420" s="132">
        <v>342000</v>
      </c>
      <c r="G2420" s="132">
        <v>-341999</v>
      </c>
      <c r="H2420" s="143">
        <v>1</v>
      </c>
    </row>
    <row r="2421" spans="1:11" x14ac:dyDescent="0.5">
      <c r="A2421" s="129">
        <v>401</v>
      </c>
      <c r="B2421" s="130">
        <v>100000160022</v>
      </c>
      <c r="C2421" s="129">
        <v>0</v>
      </c>
      <c r="D2421" s="131" t="s">
        <v>1450</v>
      </c>
      <c r="E2421" s="131" t="s">
        <v>4390</v>
      </c>
      <c r="F2421" s="132">
        <v>342000</v>
      </c>
      <c r="G2421" s="132">
        <v>-341999</v>
      </c>
      <c r="H2421" s="143">
        <v>1</v>
      </c>
    </row>
    <row r="2422" spans="1:11" x14ac:dyDescent="0.5">
      <c r="A2422" s="129">
        <v>402</v>
      </c>
      <c r="B2422" s="130">
        <v>100000160023</v>
      </c>
      <c r="C2422" s="129">
        <v>0</v>
      </c>
      <c r="D2422" s="131" t="s">
        <v>1450</v>
      </c>
      <c r="E2422" s="131" t="s">
        <v>4390</v>
      </c>
      <c r="F2422" s="132">
        <v>342000</v>
      </c>
      <c r="G2422" s="132">
        <v>-341999</v>
      </c>
      <c r="H2422" s="143">
        <v>1</v>
      </c>
    </row>
    <row r="2423" spans="1:11" x14ac:dyDescent="0.5">
      <c r="A2423" s="129">
        <v>403</v>
      </c>
      <c r="B2423" s="130">
        <v>100000160024</v>
      </c>
      <c r="C2423" s="129">
        <v>0</v>
      </c>
      <c r="D2423" s="131" t="s">
        <v>1450</v>
      </c>
      <c r="E2423" s="131" t="s">
        <v>4390</v>
      </c>
      <c r="F2423" s="132">
        <v>342000</v>
      </c>
      <c r="G2423" s="132">
        <v>-341999</v>
      </c>
      <c r="H2423" s="143">
        <v>1</v>
      </c>
    </row>
    <row r="2424" spans="1:11" x14ac:dyDescent="0.5">
      <c r="A2424" s="129">
        <v>404</v>
      </c>
      <c r="B2424" s="130">
        <v>100000160025</v>
      </c>
      <c r="C2424" s="129">
        <v>0</v>
      </c>
      <c r="D2424" s="131" t="s">
        <v>1450</v>
      </c>
      <c r="E2424" s="131" t="s">
        <v>4390</v>
      </c>
      <c r="F2424" s="132">
        <v>342000</v>
      </c>
      <c r="G2424" s="132">
        <v>-341999</v>
      </c>
      <c r="H2424" s="143">
        <v>1</v>
      </c>
    </row>
    <row r="2425" spans="1:11" x14ac:dyDescent="0.5">
      <c r="A2425" s="129">
        <v>405</v>
      </c>
      <c r="B2425" s="130">
        <v>100000174838</v>
      </c>
      <c r="C2425" s="129">
        <v>0</v>
      </c>
      <c r="D2425" s="131" t="s">
        <v>4391</v>
      </c>
      <c r="E2425" s="131" t="s">
        <v>4392</v>
      </c>
      <c r="F2425" s="132">
        <v>542000</v>
      </c>
      <c r="G2425" s="132">
        <v>-541999</v>
      </c>
      <c r="H2425" s="143">
        <v>1</v>
      </c>
    </row>
    <row r="2426" spans="1:11" x14ac:dyDescent="0.5">
      <c r="A2426" s="305" t="s">
        <v>94</v>
      </c>
      <c r="B2426" s="305"/>
      <c r="C2426" s="305"/>
      <c r="D2426" s="305"/>
      <c r="E2426" s="306"/>
      <c r="F2426" s="163">
        <f>SUM(F2021:F2425)</f>
        <v>15983535.48</v>
      </c>
      <c r="G2426" s="163">
        <f>SUM(G2021:G2425)</f>
        <v>-15983130.48</v>
      </c>
      <c r="H2426" s="163">
        <f>SUM(H2021:H2425)</f>
        <v>405</v>
      </c>
    </row>
    <row r="2427" spans="1:11" x14ac:dyDescent="0.5">
      <c r="A2427" s="301" t="s">
        <v>53</v>
      </c>
      <c r="B2427" s="302"/>
      <c r="C2427" s="302"/>
      <c r="D2427" s="302"/>
      <c r="E2427" s="303"/>
      <c r="F2427" s="244">
        <f>F2426+F2017</f>
        <v>94081411.980000347</v>
      </c>
      <c r="G2427" s="244">
        <f>G2426+G2017</f>
        <v>-32398935.469999991</v>
      </c>
      <c r="H2427" s="244">
        <f>H2426+H2017</f>
        <v>61682476.510000095</v>
      </c>
      <c r="I2427" s="137">
        <v>94081411.980000004</v>
      </c>
      <c r="J2427" s="137">
        <v>-32398935.469999999</v>
      </c>
      <c r="K2427" s="137">
        <v>61682476.509999998</v>
      </c>
    </row>
    <row r="2428" spans="1:11" x14ac:dyDescent="0.5">
      <c r="A2428" s="189"/>
      <c r="B2428" s="189"/>
      <c r="C2428" s="189"/>
      <c r="D2428" s="191"/>
      <c r="E2428" s="191"/>
      <c r="F2428" s="191"/>
      <c r="G2428" s="191"/>
      <c r="H2428" s="191"/>
      <c r="I2428" s="137">
        <f>I2427-F2427</f>
        <v>-3.4272670745849609E-7</v>
      </c>
      <c r="J2428" s="137">
        <f>J2427-G2427</f>
        <v>0</v>
      </c>
      <c r="K2428" s="137">
        <f>K2427-H2427</f>
        <v>-9.6857547760009766E-8</v>
      </c>
    </row>
    <row r="2431" spans="1:11" x14ac:dyDescent="0.5">
      <c r="A2431" s="194" t="s">
        <v>110</v>
      </c>
      <c r="B2431" s="189"/>
      <c r="C2431" s="189"/>
      <c r="D2431" s="191"/>
      <c r="E2431" s="191"/>
      <c r="F2431" s="191"/>
      <c r="G2431" s="191"/>
      <c r="H2431" s="191"/>
    </row>
    <row r="2432" spans="1:11" x14ac:dyDescent="0.5">
      <c r="A2432" s="182" t="s">
        <v>1</v>
      </c>
      <c r="B2432" s="182" t="s">
        <v>11</v>
      </c>
      <c r="C2432" s="182" t="s">
        <v>12</v>
      </c>
      <c r="D2432" s="182" t="s">
        <v>13</v>
      </c>
      <c r="E2432" s="182" t="s">
        <v>14</v>
      </c>
      <c r="F2432" s="182" t="s">
        <v>15</v>
      </c>
      <c r="G2432" s="182" t="s">
        <v>16</v>
      </c>
      <c r="H2432" s="182" t="s">
        <v>17</v>
      </c>
    </row>
    <row r="2433" spans="1:8" x14ac:dyDescent="0.5">
      <c r="A2433" s="129">
        <v>1</v>
      </c>
      <c r="B2433" s="130">
        <v>100000141187</v>
      </c>
      <c r="C2433" s="129">
        <v>0</v>
      </c>
      <c r="D2433" s="131" t="s">
        <v>668</v>
      </c>
      <c r="E2433" s="131" t="s">
        <v>4393</v>
      </c>
      <c r="F2433" s="132">
        <v>40000</v>
      </c>
      <c r="G2433" s="132">
        <v>-36010.959999999999</v>
      </c>
      <c r="H2433" s="132">
        <v>3989.04</v>
      </c>
    </row>
    <row r="2434" spans="1:8" x14ac:dyDescent="0.5">
      <c r="A2434" s="129">
        <v>2</v>
      </c>
      <c r="B2434" s="130">
        <v>100000151141</v>
      </c>
      <c r="C2434" s="129">
        <v>0</v>
      </c>
      <c r="D2434" s="131" t="s">
        <v>4394</v>
      </c>
      <c r="E2434" s="131" t="s">
        <v>4395</v>
      </c>
      <c r="F2434" s="132">
        <v>84000</v>
      </c>
      <c r="G2434" s="132">
        <v>-67130.960000000006</v>
      </c>
      <c r="H2434" s="132">
        <v>16869.04</v>
      </c>
    </row>
    <row r="2435" spans="1:8" x14ac:dyDescent="0.5">
      <c r="A2435" s="129">
        <v>3</v>
      </c>
      <c r="B2435" s="130">
        <v>100000152490</v>
      </c>
      <c r="C2435" s="129">
        <v>0</v>
      </c>
      <c r="D2435" s="131" t="s">
        <v>4396</v>
      </c>
      <c r="E2435" s="131" t="s">
        <v>4397</v>
      </c>
      <c r="F2435" s="132">
        <v>50825</v>
      </c>
      <c r="G2435" s="132">
        <v>-39587.800000000003</v>
      </c>
      <c r="H2435" s="132">
        <v>11237.2</v>
      </c>
    </row>
    <row r="2436" spans="1:8" x14ac:dyDescent="0.5">
      <c r="A2436" s="129">
        <v>4</v>
      </c>
      <c r="B2436" s="130">
        <v>100000152491</v>
      </c>
      <c r="C2436" s="129">
        <v>0</v>
      </c>
      <c r="D2436" s="131" t="s">
        <v>4396</v>
      </c>
      <c r="E2436" s="131" t="s">
        <v>4397</v>
      </c>
      <c r="F2436" s="132">
        <v>50825</v>
      </c>
      <c r="G2436" s="132">
        <v>-39587.800000000003</v>
      </c>
      <c r="H2436" s="132">
        <v>11237.2</v>
      </c>
    </row>
    <row r="2437" spans="1:8" x14ac:dyDescent="0.5">
      <c r="A2437" s="129">
        <v>5</v>
      </c>
      <c r="B2437" s="130">
        <v>100000325073</v>
      </c>
      <c r="C2437" s="129">
        <v>0</v>
      </c>
      <c r="D2437" s="131" t="s">
        <v>4398</v>
      </c>
      <c r="E2437" s="131" t="s">
        <v>4399</v>
      </c>
      <c r="F2437" s="132">
        <v>29960</v>
      </c>
      <c r="G2437" s="132">
        <v>-18041.669999999998</v>
      </c>
      <c r="H2437" s="132">
        <v>11918.33</v>
      </c>
    </row>
    <row r="2438" spans="1:8" x14ac:dyDescent="0.5">
      <c r="A2438" s="129">
        <v>6</v>
      </c>
      <c r="B2438" s="130">
        <v>100000325074</v>
      </c>
      <c r="C2438" s="129">
        <v>0</v>
      </c>
      <c r="D2438" s="131" t="s">
        <v>4398</v>
      </c>
      <c r="E2438" s="131" t="s">
        <v>4399</v>
      </c>
      <c r="F2438" s="132">
        <v>29960</v>
      </c>
      <c r="G2438" s="132">
        <v>-18041.669999999998</v>
      </c>
      <c r="H2438" s="132">
        <v>11918.33</v>
      </c>
    </row>
    <row r="2439" spans="1:8" x14ac:dyDescent="0.5">
      <c r="A2439" s="129">
        <v>7</v>
      </c>
      <c r="B2439" s="130">
        <v>100000325075</v>
      </c>
      <c r="C2439" s="129">
        <v>0</v>
      </c>
      <c r="D2439" s="131" t="s">
        <v>4400</v>
      </c>
      <c r="E2439" s="131" t="s">
        <v>4401</v>
      </c>
      <c r="F2439" s="132">
        <v>80000</v>
      </c>
      <c r="G2439" s="132">
        <v>-48394.52</v>
      </c>
      <c r="H2439" s="132">
        <v>31605.48</v>
      </c>
    </row>
    <row r="2440" spans="1:8" x14ac:dyDescent="0.5">
      <c r="A2440" s="129">
        <v>8</v>
      </c>
      <c r="B2440" s="130">
        <v>100000325076</v>
      </c>
      <c r="C2440" s="129">
        <v>0</v>
      </c>
      <c r="D2440" s="131" t="s">
        <v>4400</v>
      </c>
      <c r="E2440" s="131" t="s">
        <v>4402</v>
      </c>
      <c r="F2440" s="132">
        <v>18900</v>
      </c>
      <c r="G2440" s="132">
        <v>-11433.21</v>
      </c>
      <c r="H2440" s="132">
        <v>7466.79</v>
      </c>
    </row>
    <row r="2441" spans="1:8" x14ac:dyDescent="0.5">
      <c r="A2441" s="129">
        <v>9</v>
      </c>
      <c r="B2441" s="130">
        <v>100000325077</v>
      </c>
      <c r="C2441" s="129">
        <v>0</v>
      </c>
      <c r="D2441" s="131" t="s">
        <v>4400</v>
      </c>
      <c r="E2441" s="131" t="s">
        <v>4403</v>
      </c>
      <c r="F2441" s="132">
        <v>28990</v>
      </c>
      <c r="G2441" s="132">
        <v>-17536.96</v>
      </c>
      <c r="H2441" s="132">
        <v>11453.04</v>
      </c>
    </row>
    <row r="2442" spans="1:8" x14ac:dyDescent="0.5">
      <c r="A2442" s="129">
        <v>10</v>
      </c>
      <c r="B2442" s="130">
        <v>100000446265</v>
      </c>
      <c r="C2442" s="129">
        <v>0</v>
      </c>
      <c r="D2442" s="131" t="s">
        <v>59</v>
      </c>
      <c r="E2442" s="131" t="s">
        <v>111</v>
      </c>
      <c r="F2442" s="132">
        <v>976321.5</v>
      </c>
      <c r="G2442" s="132">
        <v>-349122.79</v>
      </c>
      <c r="H2442" s="132">
        <v>627198.71</v>
      </c>
    </row>
    <row r="2443" spans="1:8" x14ac:dyDescent="0.5">
      <c r="A2443" s="129"/>
      <c r="B2443" s="130">
        <v>100000446265</v>
      </c>
      <c r="C2443" s="162">
        <v>1</v>
      </c>
      <c r="D2443" s="131" t="s">
        <v>59</v>
      </c>
      <c r="E2443" s="131" t="s">
        <v>111</v>
      </c>
      <c r="F2443" s="132">
        <v>418423.5</v>
      </c>
      <c r="G2443" s="132">
        <v>-418422.5</v>
      </c>
      <c r="H2443" s="143">
        <v>1</v>
      </c>
    </row>
    <row r="2444" spans="1:8" x14ac:dyDescent="0.5">
      <c r="A2444" s="129">
        <v>11</v>
      </c>
      <c r="B2444" s="130">
        <v>100000450187</v>
      </c>
      <c r="C2444" s="129">
        <v>0</v>
      </c>
      <c r="D2444" s="131" t="s">
        <v>187</v>
      </c>
      <c r="E2444" s="131" t="s">
        <v>4404</v>
      </c>
      <c r="F2444" s="132">
        <v>1123500</v>
      </c>
      <c r="G2444" s="132">
        <v>-610159.18999999994</v>
      </c>
      <c r="H2444" s="132">
        <v>513340.81</v>
      </c>
    </row>
    <row r="2445" spans="1:8" x14ac:dyDescent="0.5">
      <c r="A2445" s="129">
        <v>12</v>
      </c>
      <c r="B2445" s="130">
        <v>100000450196</v>
      </c>
      <c r="C2445" s="129">
        <v>0</v>
      </c>
      <c r="D2445" s="131" t="s">
        <v>187</v>
      </c>
      <c r="E2445" s="131" t="s">
        <v>4405</v>
      </c>
      <c r="F2445" s="132">
        <v>149800</v>
      </c>
      <c r="G2445" s="132">
        <v>-81354.559999999998</v>
      </c>
      <c r="H2445" s="132">
        <v>68445.440000000002</v>
      </c>
    </row>
    <row r="2446" spans="1:8" x14ac:dyDescent="0.5">
      <c r="A2446" s="129">
        <v>13</v>
      </c>
      <c r="B2446" s="130">
        <v>100000452141</v>
      </c>
      <c r="C2446" s="129">
        <v>0</v>
      </c>
      <c r="D2446" s="131" t="s">
        <v>847</v>
      </c>
      <c r="E2446" s="131" t="s">
        <v>848</v>
      </c>
      <c r="F2446" s="132">
        <v>19000</v>
      </c>
      <c r="G2446" s="132">
        <v>-5684.38</v>
      </c>
      <c r="H2446" s="132">
        <v>13315.62</v>
      </c>
    </row>
    <row r="2447" spans="1:8" x14ac:dyDescent="0.5">
      <c r="A2447" s="129">
        <v>14</v>
      </c>
      <c r="B2447" s="130">
        <v>100000452142</v>
      </c>
      <c r="C2447" s="129">
        <v>0</v>
      </c>
      <c r="D2447" s="131" t="s">
        <v>847</v>
      </c>
      <c r="E2447" s="131" t="s">
        <v>848</v>
      </c>
      <c r="F2447" s="132">
        <v>19000</v>
      </c>
      <c r="G2447" s="132">
        <v>-5684.38</v>
      </c>
      <c r="H2447" s="132">
        <v>13315.62</v>
      </c>
    </row>
    <row r="2448" spans="1:8" x14ac:dyDescent="0.5">
      <c r="A2448" s="129">
        <v>15</v>
      </c>
      <c r="B2448" s="130">
        <v>100000452143</v>
      </c>
      <c r="C2448" s="129">
        <v>0</v>
      </c>
      <c r="D2448" s="131" t="s">
        <v>847</v>
      </c>
      <c r="E2448" s="131" t="s">
        <v>848</v>
      </c>
      <c r="F2448" s="132">
        <v>19000</v>
      </c>
      <c r="G2448" s="132">
        <v>-5684.38</v>
      </c>
      <c r="H2448" s="132">
        <v>13315.62</v>
      </c>
    </row>
    <row r="2449" spans="1:8" x14ac:dyDescent="0.5">
      <c r="A2449" s="129">
        <v>16</v>
      </c>
      <c r="B2449" s="130">
        <v>100000452144</v>
      </c>
      <c r="C2449" s="129">
        <v>0</v>
      </c>
      <c r="D2449" s="131" t="s">
        <v>847</v>
      </c>
      <c r="E2449" s="131" t="s">
        <v>848</v>
      </c>
      <c r="F2449" s="132">
        <v>19000</v>
      </c>
      <c r="G2449" s="132">
        <v>-5684.38</v>
      </c>
      <c r="H2449" s="132">
        <v>13315.62</v>
      </c>
    </row>
    <row r="2450" spans="1:8" x14ac:dyDescent="0.5">
      <c r="A2450" s="129">
        <v>17</v>
      </c>
      <c r="B2450" s="130">
        <v>100000452145</v>
      </c>
      <c r="C2450" s="129">
        <v>0</v>
      </c>
      <c r="D2450" s="131" t="s">
        <v>847</v>
      </c>
      <c r="E2450" s="131" t="s">
        <v>848</v>
      </c>
      <c r="F2450" s="132">
        <v>19000</v>
      </c>
      <c r="G2450" s="132">
        <v>-5684.38</v>
      </c>
      <c r="H2450" s="132">
        <v>13315.62</v>
      </c>
    </row>
    <row r="2451" spans="1:8" x14ac:dyDescent="0.5">
      <c r="A2451" s="129">
        <v>18</v>
      </c>
      <c r="B2451" s="130">
        <v>100000452146</v>
      </c>
      <c r="C2451" s="129">
        <v>0</v>
      </c>
      <c r="D2451" s="131" t="s">
        <v>847</v>
      </c>
      <c r="E2451" s="131" t="s">
        <v>848</v>
      </c>
      <c r="F2451" s="132">
        <v>19000</v>
      </c>
      <c r="G2451" s="132">
        <v>-5684.38</v>
      </c>
      <c r="H2451" s="132">
        <v>13315.62</v>
      </c>
    </row>
    <row r="2452" spans="1:8" x14ac:dyDescent="0.5">
      <c r="A2452" s="129">
        <v>19</v>
      </c>
      <c r="B2452" s="130">
        <v>100000452155</v>
      </c>
      <c r="C2452" s="129">
        <v>0</v>
      </c>
      <c r="D2452" s="131" t="s">
        <v>847</v>
      </c>
      <c r="E2452" s="131" t="s">
        <v>848</v>
      </c>
      <c r="F2452" s="132">
        <v>19000</v>
      </c>
      <c r="G2452" s="132">
        <v>-5684.38</v>
      </c>
      <c r="H2452" s="132">
        <v>13315.62</v>
      </c>
    </row>
    <row r="2453" spans="1:8" x14ac:dyDescent="0.5">
      <c r="A2453" s="129">
        <v>20</v>
      </c>
      <c r="B2453" s="130">
        <v>100000452163</v>
      </c>
      <c r="C2453" s="129">
        <v>0</v>
      </c>
      <c r="D2453" s="131" t="s">
        <v>847</v>
      </c>
      <c r="E2453" s="131" t="s">
        <v>848</v>
      </c>
      <c r="F2453" s="132">
        <v>19000</v>
      </c>
      <c r="G2453" s="132">
        <v>-5684.38</v>
      </c>
      <c r="H2453" s="132">
        <v>13315.62</v>
      </c>
    </row>
    <row r="2454" spans="1:8" x14ac:dyDescent="0.5">
      <c r="A2454" s="129">
        <v>21</v>
      </c>
      <c r="B2454" s="130">
        <v>100000469548</v>
      </c>
      <c r="C2454" s="129">
        <v>0</v>
      </c>
      <c r="D2454" s="131" t="s">
        <v>128</v>
      </c>
      <c r="E2454" s="131" t="s">
        <v>4406</v>
      </c>
      <c r="F2454" s="132">
        <v>26000</v>
      </c>
      <c r="G2454" s="132">
        <v>-5627.4</v>
      </c>
      <c r="H2454" s="132">
        <v>20372.599999999999</v>
      </c>
    </row>
    <row r="2455" spans="1:8" x14ac:dyDescent="0.5">
      <c r="A2455" s="129">
        <v>22</v>
      </c>
      <c r="B2455" s="130">
        <v>100000475876</v>
      </c>
      <c r="C2455" s="129">
        <v>0</v>
      </c>
      <c r="D2455" s="131" t="s">
        <v>1814</v>
      </c>
      <c r="E2455" s="131" t="s">
        <v>848</v>
      </c>
      <c r="F2455" s="132">
        <v>19000</v>
      </c>
      <c r="G2455" s="132">
        <v>-5812.56</v>
      </c>
      <c r="H2455" s="132">
        <v>13187.44</v>
      </c>
    </row>
    <row r="2456" spans="1:8" x14ac:dyDescent="0.5">
      <c r="A2456" s="129">
        <v>23</v>
      </c>
      <c r="B2456" s="130">
        <v>100000475877</v>
      </c>
      <c r="C2456" s="129">
        <v>0</v>
      </c>
      <c r="D2456" s="131" t="s">
        <v>1814</v>
      </c>
      <c r="E2456" s="131" t="s">
        <v>848</v>
      </c>
      <c r="F2456" s="132">
        <v>19000</v>
      </c>
      <c r="G2456" s="132">
        <v>-5812.58</v>
      </c>
      <c r="H2456" s="132">
        <v>13187.42</v>
      </c>
    </row>
    <row r="2457" spans="1:8" x14ac:dyDescent="0.5">
      <c r="A2457" s="129">
        <v>24</v>
      </c>
      <c r="B2457" s="130">
        <v>100000480277</v>
      </c>
      <c r="C2457" s="129">
        <v>0</v>
      </c>
      <c r="D2457" s="131" t="s">
        <v>24</v>
      </c>
      <c r="E2457" s="131" t="s">
        <v>4407</v>
      </c>
      <c r="F2457" s="132">
        <v>100000</v>
      </c>
      <c r="G2457" s="132">
        <v>-14972.68</v>
      </c>
      <c r="H2457" s="132">
        <v>85027.32</v>
      </c>
    </row>
    <row r="2458" spans="1:8" x14ac:dyDescent="0.5">
      <c r="A2458" s="129">
        <v>25</v>
      </c>
      <c r="B2458" s="130">
        <v>100000480478</v>
      </c>
      <c r="C2458" s="129">
        <v>0</v>
      </c>
      <c r="D2458" s="131" t="s">
        <v>24</v>
      </c>
      <c r="E2458" s="131" t="s">
        <v>112</v>
      </c>
      <c r="F2458" s="132">
        <v>166877</v>
      </c>
      <c r="G2458" s="132">
        <v>-24985.96</v>
      </c>
      <c r="H2458" s="132">
        <v>141891.04</v>
      </c>
    </row>
    <row r="2459" spans="1:8" x14ac:dyDescent="0.5">
      <c r="A2459" s="129">
        <v>26</v>
      </c>
      <c r="B2459" s="130">
        <v>100000480479</v>
      </c>
      <c r="C2459" s="129">
        <v>0</v>
      </c>
      <c r="D2459" s="131" t="s">
        <v>24</v>
      </c>
      <c r="E2459" s="131" t="s">
        <v>113</v>
      </c>
      <c r="F2459" s="132">
        <v>526915</v>
      </c>
      <c r="G2459" s="132">
        <v>-78893.279999999999</v>
      </c>
      <c r="H2459" s="132">
        <v>448021.72</v>
      </c>
    </row>
    <row r="2460" spans="1:8" x14ac:dyDescent="0.5">
      <c r="A2460" s="129">
        <v>27</v>
      </c>
      <c r="B2460" s="130">
        <v>100000500352</v>
      </c>
      <c r="C2460" s="129">
        <v>0</v>
      </c>
      <c r="D2460" s="131" t="s">
        <v>278</v>
      </c>
      <c r="E2460" s="131" t="s">
        <v>4408</v>
      </c>
      <c r="F2460" s="132">
        <v>128400</v>
      </c>
      <c r="G2460" s="132">
        <v>-71287.64</v>
      </c>
      <c r="H2460" s="132">
        <v>57112.36</v>
      </c>
    </row>
    <row r="2461" spans="1:8" x14ac:dyDescent="0.5">
      <c r="A2461" s="129">
        <v>28</v>
      </c>
      <c r="B2461" s="130">
        <v>100000574388</v>
      </c>
      <c r="C2461" s="129">
        <v>0</v>
      </c>
      <c r="D2461" s="131" t="s">
        <v>29</v>
      </c>
      <c r="E2461" s="131" t="s">
        <v>4409</v>
      </c>
      <c r="F2461" s="132">
        <v>20000</v>
      </c>
      <c r="G2461" s="132">
        <v>-16550.830000000002</v>
      </c>
      <c r="H2461" s="132">
        <v>3449.17</v>
      </c>
    </row>
    <row r="2462" spans="1:8" x14ac:dyDescent="0.5">
      <c r="A2462" s="129">
        <v>29</v>
      </c>
      <c r="B2462" s="130">
        <v>100000574389</v>
      </c>
      <c r="C2462" s="129">
        <v>0</v>
      </c>
      <c r="D2462" s="131" t="s">
        <v>29</v>
      </c>
      <c r="E2462" s="131" t="s">
        <v>4409</v>
      </c>
      <c r="F2462" s="132">
        <v>20000</v>
      </c>
      <c r="G2462" s="132">
        <v>-16550.830000000002</v>
      </c>
      <c r="H2462" s="132">
        <v>3449.17</v>
      </c>
    </row>
    <row r="2463" spans="1:8" x14ac:dyDescent="0.5">
      <c r="A2463" s="129">
        <v>30</v>
      </c>
      <c r="B2463" s="130">
        <v>100000574391</v>
      </c>
      <c r="C2463" s="129">
        <v>0</v>
      </c>
      <c r="D2463" s="131" t="s">
        <v>29</v>
      </c>
      <c r="E2463" s="131" t="s">
        <v>4410</v>
      </c>
      <c r="F2463" s="132">
        <v>24000</v>
      </c>
      <c r="G2463" s="132">
        <v>-19860.990000000002</v>
      </c>
      <c r="H2463" s="132">
        <v>4139.01</v>
      </c>
    </row>
    <row r="2464" spans="1:8" x14ac:dyDescent="0.5">
      <c r="A2464" s="129">
        <v>31</v>
      </c>
      <c r="B2464" s="130">
        <v>100000574392</v>
      </c>
      <c r="C2464" s="129">
        <v>0</v>
      </c>
      <c r="D2464" s="131" t="s">
        <v>29</v>
      </c>
      <c r="E2464" s="131" t="s">
        <v>4410</v>
      </c>
      <c r="F2464" s="132">
        <v>24000</v>
      </c>
      <c r="G2464" s="132">
        <v>-19860.990000000002</v>
      </c>
      <c r="H2464" s="132">
        <v>4139.01</v>
      </c>
    </row>
    <row r="2465" spans="1:8" x14ac:dyDescent="0.5">
      <c r="A2465" s="304" t="s">
        <v>110</v>
      </c>
      <c r="B2465" s="305"/>
      <c r="C2465" s="305"/>
      <c r="D2465" s="305"/>
      <c r="E2465" s="306"/>
      <c r="F2465" s="163">
        <f>SUM(F2433:F2464)</f>
        <v>4307697</v>
      </c>
      <c r="G2465" s="163">
        <f>SUM(G2433:G2464)</f>
        <v>-2080515.3699999992</v>
      </c>
      <c r="H2465" s="163">
        <f>SUM(H2433:H2464)</f>
        <v>2227181.6300000004</v>
      </c>
    </row>
    <row r="2467" spans="1:8" x14ac:dyDescent="0.5">
      <c r="A2467" s="194" t="s">
        <v>114</v>
      </c>
      <c r="B2467" s="189"/>
      <c r="C2467" s="189"/>
      <c r="D2467" s="191"/>
      <c r="E2467" s="191"/>
      <c r="F2467" s="191"/>
      <c r="G2467" s="191"/>
      <c r="H2467" s="191"/>
    </row>
    <row r="2468" spans="1:8" x14ac:dyDescent="0.5">
      <c r="A2468" s="182" t="s">
        <v>1</v>
      </c>
      <c r="B2468" s="182" t="s">
        <v>11</v>
      </c>
      <c r="C2468" s="182" t="s">
        <v>12</v>
      </c>
      <c r="D2468" s="182" t="s">
        <v>13</v>
      </c>
      <c r="E2468" s="182" t="s">
        <v>14</v>
      </c>
      <c r="F2468" s="182" t="s">
        <v>15</v>
      </c>
      <c r="G2468" s="182" t="s">
        <v>16</v>
      </c>
      <c r="H2468" s="182" t="s">
        <v>17</v>
      </c>
    </row>
    <row r="2469" spans="1:8" x14ac:dyDescent="0.5">
      <c r="A2469" s="129">
        <v>1</v>
      </c>
      <c r="B2469" s="130">
        <v>100000002507</v>
      </c>
      <c r="C2469" s="129">
        <v>0</v>
      </c>
      <c r="D2469" s="131" t="s">
        <v>4411</v>
      </c>
      <c r="E2469" s="131" t="s">
        <v>865</v>
      </c>
      <c r="F2469" s="132">
        <v>19260</v>
      </c>
      <c r="G2469" s="132">
        <v>-19259</v>
      </c>
      <c r="H2469" s="143">
        <v>1</v>
      </c>
    </row>
    <row r="2470" spans="1:8" x14ac:dyDescent="0.5">
      <c r="A2470" s="129">
        <v>2</v>
      </c>
      <c r="B2470" s="130">
        <v>100000002508</v>
      </c>
      <c r="C2470" s="129">
        <v>0</v>
      </c>
      <c r="D2470" s="131" t="s">
        <v>4411</v>
      </c>
      <c r="E2470" s="131" t="s">
        <v>865</v>
      </c>
      <c r="F2470" s="132">
        <v>19260</v>
      </c>
      <c r="G2470" s="132">
        <v>-19259</v>
      </c>
      <c r="H2470" s="143">
        <v>1</v>
      </c>
    </row>
    <row r="2471" spans="1:8" x14ac:dyDescent="0.5">
      <c r="A2471" s="129">
        <v>3</v>
      </c>
      <c r="B2471" s="130">
        <v>100000002509</v>
      </c>
      <c r="C2471" s="129">
        <v>0</v>
      </c>
      <c r="D2471" s="131" t="s">
        <v>4411</v>
      </c>
      <c r="E2471" s="131" t="s">
        <v>865</v>
      </c>
      <c r="F2471" s="132">
        <v>19260</v>
      </c>
      <c r="G2471" s="132">
        <v>-19259</v>
      </c>
      <c r="H2471" s="143">
        <v>1</v>
      </c>
    </row>
    <row r="2472" spans="1:8" x14ac:dyDescent="0.5">
      <c r="A2472" s="129">
        <v>4</v>
      </c>
      <c r="B2472" s="130">
        <v>100000002510</v>
      </c>
      <c r="C2472" s="129">
        <v>0</v>
      </c>
      <c r="D2472" s="131" t="s">
        <v>4411</v>
      </c>
      <c r="E2472" s="131" t="s">
        <v>865</v>
      </c>
      <c r="F2472" s="132">
        <v>19260</v>
      </c>
      <c r="G2472" s="132">
        <v>-19259</v>
      </c>
      <c r="H2472" s="143">
        <v>1</v>
      </c>
    </row>
    <row r="2473" spans="1:8" x14ac:dyDescent="0.5">
      <c r="A2473" s="129">
        <v>5</v>
      </c>
      <c r="B2473" s="130">
        <v>100000002511</v>
      </c>
      <c r="C2473" s="129">
        <v>0</v>
      </c>
      <c r="D2473" s="131" t="s">
        <v>4411</v>
      </c>
      <c r="E2473" s="131" t="s">
        <v>865</v>
      </c>
      <c r="F2473" s="132">
        <v>19260</v>
      </c>
      <c r="G2473" s="132">
        <v>-19259</v>
      </c>
      <c r="H2473" s="143">
        <v>1</v>
      </c>
    </row>
    <row r="2474" spans="1:8" x14ac:dyDescent="0.5">
      <c r="A2474" s="129">
        <v>6</v>
      </c>
      <c r="B2474" s="130">
        <v>100000002512</v>
      </c>
      <c r="C2474" s="129">
        <v>0</v>
      </c>
      <c r="D2474" s="131" t="s">
        <v>4411</v>
      </c>
      <c r="E2474" s="131" t="s">
        <v>865</v>
      </c>
      <c r="F2474" s="132">
        <v>19260</v>
      </c>
      <c r="G2474" s="132">
        <v>-19259</v>
      </c>
      <c r="H2474" s="143">
        <v>1</v>
      </c>
    </row>
    <row r="2475" spans="1:8" x14ac:dyDescent="0.5">
      <c r="A2475" s="129">
        <v>7</v>
      </c>
      <c r="B2475" s="130">
        <v>100000002513</v>
      </c>
      <c r="C2475" s="129">
        <v>0</v>
      </c>
      <c r="D2475" s="131" t="s">
        <v>4411</v>
      </c>
      <c r="E2475" s="131" t="s">
        <v>865</v>
      </c>
      <c r="F2475" s="132">
        <v>19260</v>
      </c>
      <c r="G2475" s="132">
        <v>-19259</v>
      </c>
      <c r="H2475" s="143">
        <v>1</v>
      </c>
    </row>
    <row r="2476" spans="1:8" x14ac:dyDescent="0.5">
      <c r="A2476" s="129">
        <v>8</v>
      </c>
      <c r="B2476" s="130">
        <v>100000002514</v>
      </c>
      <c r="C2476" s="129">
        <v>0</v>
      </c>
      <c r="D2476" s="131" t="s">
        <v>4411</v>
      </c>
      <c r="E2476" s="131" t="s">
        <v>865</v>
      </c>
      <c r="F2476" s="132">
        <v>19260</v>
      </c>
      <c r="G2476" s="132">
        <v>-19259</v>
      </c>
      <c r="H2476" s="143">
        <v>1</v>
      </c>
    </row>
    <row r="2477" spans="1:8" x14ac:dyDescent="0.5">
      <c r="A2477" s="129">
        <v>9</v>
      </c>
      <c r="B2477" s="130">
        <v>100000002517</v>
      </c>
      <c r="C2477" s="129">
        <v>0</v>
      </c>
      <c r="D2477" s="131" t="s">
        <v>4412</v>
      </c>
      <c r="E2477" s="131" t="s">
        <v>3657</v>
      </c>
      <c r="F2477" s="132">
        <v>23000</v>
      </c>
      <c r="G2477" s="132">
        <v>-22999</v>
      </c>
      <c r="H2477" s="143">
        <v>1</v>
      </c>
    </row>
    <row r="2478" spans="1:8" x14ac:dyDescent="0.5">
      <c r="A2478" s="129">
        <v>10</v>
      </c>
      <c r="B2478" s="130">
        <v>100000002518</v>
      </c>
      <c r="C2478" s="129">
        <v>0</v>
      </c>
      <c r="D2478" s="131" t="s">
        <v>4412</v>
      </c>
      <c r="E2478" s="131" t="s">
        <v>3657</v>
      </c>
      <c r="F2478" s="132">
        <v>23000</v>
      </c>
      <c r="G2478" s="132">
        <v>-22999</v>
      </c>
      <c r="H2478" s="143">
        <v>1</v>
      </c>
    </row>
    <row r="2479" spans="1:8" x14ac:dyDescent="0.5">
      <c r="A2479" s="129">
        <v>11</v>
      </c>
      <c r="B2479" s="130">
        <v>100000002519</v>
      </c>
      <c r="C2479" s="129">
        <v>0</v>
      </c>
      <c r="D2479" s="131" t="s">
        <v>4412</v>
      </c>
      <c r="E2479" s="131" t="s">
        <v>3657</v>
      </c>
      <c r="F2479" s="132">
        <v>23000</v>
      </c>
      <c r="G2479" s="132">
        <v>-22999</v>
      </c>
      <c r="H2479" s="143">
        <v>1</v>
      </c>
    </row>
    <row r="2480" spans="1:8" x14ac:dyDescent="0.5">
      <c r="A2480" s="129">
        <v>12</v>
      </c>
      <c r="B2480" s="130">
        <v>100000002520</v>
      </c>
      <c r="C2480" s="129">
        <v>0</v>
      </c>
      <c r="D2480" s="131" t="s">
        <v>4412</v>
      </c>
      <c r="E2480" s="131" t="s">
        <v>3657</v>
      </c>
      <c r="F2480" s="132">
        <v>23000</v>
      </c>
      <c r="G2480" s="132">
        <v>-22999</v>
      </c>
      <c r="H2480" s="143">
        <v>1</v>
      </c>
    </row>
    <row r="2481" spans="1:8" x14ac:dyDescent="0.5">
      <c r="A2481" s="129">
        <v>13</v>
      </c>
      <c r="B2481" s="130">
        <v>100000002521</v>
      </c>
      <c r="C2481" s="129">
        <v>0</v>
      </c>
      <c r="D2481" s="131" t="s">
        <v>4412</v>
      </c>
      <c r="E2481" s="131" t="s">
        <v>3657</v>
      </c>
      <c r="F2481" s="132">
        <v>23000</v>
      </c>
      <c r="G2481" s="132">
        <v>-22999</v>
      </c>
      <c r="H2481" s="143">
        <v>1</v>
      </c>
    </row>
    <row r="2482" spans="1:8" x14ac:dyDescent="0.5">
      <c r="A2482" s="129">
        <v>14</v>
      </c>
      <c r="B2482" s="130">
        <v>100000002522</v>
      </c>
      <c r="C2482" s="129">
        <v>0</v>
      </c>
      <c r="D2482" s="131" t="s">
        <v>4412</v>
      </c>
      <c r="E2482" s="131" t="s">
        <v>3657</v>
      </c>
      <c r="F2482" s="132">
        <v>23000</v>
      </c>
      <c r="G2482" s="132">
        <v>-22999</v>
      </c>
      <c r="H2482" s="143">
        <v>1</v>
      </c>
    </row>
    <row r="2483" spans="1:8" x14ac:dyDescent="0.5">
      <c r="A2483" s="129">
        <v>15</v>
      </c>
      <c r="B2483" s="130">
        <v>100000002523</v>
      </c>
      <c r="C2483" s="129">
        <v>0</v>
      </c>
      <c r="D2483" s="131" t="s">
        <v>4412</v>
      </c>
      <c r="E2483" s="131" t="s">
        <v>3657</v>
      </c>
      <c r="F2483" s="132">
        <v>23000</v>
      </c>
      <c r="G2483" s="132">
        <v>-22999</v>
      </c>
      <c r="H2483" s="143">
        <v>1</v>
      </c>
    </row>
    <row r="2484" spans="1:8" x14ac:dyDescent="0.5">
      <c r="A2484" s="129">
        <v>16</v>
      </c>
      <c r="B2484" s="130">
        <v>100000002524</v>
      </c>
      <c r="C2484" s="129">
        <v>0</v>
      </c>
      <c r="D2484" s="131" t="s">
        <v>4412</v>
      </c>
      <c r="E2484" s="131" t="s">
        <v>3657</v>
      </c>
      <c r="F2484" s="132">
        <v>23000</v>
      </c>
      <c r="G2484" s="132">
        <v>-22999</v>
      </c>
      <c r="H2484" s="143">
        <v>1</v>
      </c>
    </row>
    <row r="2485" spans="1:8" x14ac:dyDescent="0.5">
      <c r="A2485" s="129">
        <v>17</v>
      </c>
      <c r="B2485" s="130">
        <v>100000002527</v>
      </c>
      <c r="C2485" s="129">
        <v>0</v>
      </c>
      <c r="D2485" s="131" t="s">
        <v>4413</v>
      </c>
      <c r="E2485" s="131" t="s">
        <v>865</v>
      </c>
      <c r="F2485" s="132">
        <v>39300</v>
      </c>
      <c r="G2485" s="132">
        <v>-39299</v>
      </c>
      <c r="H2485" s="143">
        <v>1</v>
      </c>
    </row>
    <row r="2486" spans="1:8" x14ac:dyDescent="0.5">
      <c r="A2486" s="129">
        <v>18</v>
      </c>
      <c r="B2486" s="130">
        <v>100000002528</v>
      </c>
      <c r="C2486" s="129">
        <v>0</v>
      </c>
      <c r="D2486" s="131" t="s">
        <v>4413</v>
      </c>
      <c r="E2486" s="131" t="s">
        <v>875</v>
      </c>
      <c r="F2486" s="132">
        <v>34900</v>
      </c>
      <c r="G2486" s="132">
        <v>-34899</v>
      </c>
      <c r="H2486" s="143">
        <v>1</v>
      </c>
    </row>
    <row r="2487" spans="1:8" x14ac:dyDescent="0.5">
      <c r="A2487" s="129">
        <v>19</v>
      </c>
      <c r="B2487" s="130">
        <v>100000004826</v>
      </c>
      <c r="C2487" s="129">
        <v>0</v>
      </c>
      <c r="D2487" s="131" t="s">
        <v>4414</v>
      </c>
      <c r="E2487" s="131" t="s">
        <v>4415</v>
      </c>
      <c r="F2487" s="132">
        <v>7215.01</v>
      </c>
      <c r="G2487" s="132">
        <v>-7214.01</v>
      </c>
      <c r="H2487" s="143">
        <v>1</v>
      </c>
    </row>
    <row r="2488" spans="1:8" x14ac:dyDescent="0.5">
      <c r="A2488" s="129">
        <v>20</v>
      </c>
      <c r="B2488" s="130">
        <v>100000004830</v>
      </c>
      <c r="C2488" s="129">
        <v>0</v>
      </c>
      <c r="D2488" s="131" t="s">
        <v>4414</v>
      </c>
      <c r="E2488" s="131" t="s">
        <v>4415</v>
      </c>
      <c r="F2488" s="132">
        <v>7215.01</v>
      </c>
      <c r="G2488" s="132">
        <v>-7214.01</v>
      </c>
      <c r="H2488" s="143">
        <v>1</v>
      </c>
    </row>
    <row r="2489" spans="1:8" x14ac:dyDescent="0.5">
      <c r="A2489" s="129">
        <v>21</v>
      </c>
      <c r="B2489" s="130">
        <v>100000027722</v>
      </c>
      <c r="C2489" s="129">
        <v>0</v>
      </c>
      <c r="D2489" s="131" t="s">
        <v>115</v>
      </c>
      <c r="E2489" s="131" t="s">
        <v>116</v>
      </c>
      <c r="F2489" s="132">
        <v>23005</v>
      </c>
      <c r="G2489" s="132">
        <v>-23004</v>
      </c>
      <c r="H2489" s="143">
        <v>1</v>
      </c>
    </row>
    <row r="2490" spans="1:8" x14ac:dyDescent="0.5">
      <c r="A2490" s="129">
        <v>22</v>
      </c>
      <c r="B2490" s="130">
        <v>100000036852</v>
      </c>
      <c r="C2490" s="129">
        <v>0</v>
      </c>
      <c r="D2490" s="131" t="s">
        <v>35</v>
      </c>
      <c r="E2490" s="131" t="s">
        <v>117</v>
      </c>
      <c r="F2490" s="132">
        <v>6997.8</v>
      </c>
      <c r="G2490" s="132">
        <v>-6996.8</v>
      </c>
      <c r="H2490" s="143">
        <v>1</v>
      </c>
    </row>
    <row r="2491" spans="1:8" x14ac:dyDescent="0.5">
      <c r="A2491" s="129">
        <v>23</v>
      </c>
      <c r="B2491" s="130">
        <v>100000036853</v>
      </c>
      <c r="C2491" s="129">
        <v>0</v>
      </c>
      <c r="D2491" s="131" t="s">
        <v>35</v>
      </c>
      <c r="E2491" s="131" t="s">
        <v>117</v>
      </c>
      <c r="F2491" s="132">
        <v>6997.8</v>
      </c>
      <c r="G2491" s="132">
        <v>-6996.8</v>
      </c>
      <c r="H2491" s="143">
        <v>1</v>
      </c>
    </row>
    <row r="2492" spans="1:8" x14ac:dyDescent="0.5">
      <c r="A2492" s="129">
        <v>24</v>
      </c>
      <c r="B2492" s="130">
        <v>100000036854</v>
      </c>
      <c r="C2492" s="129">
        <v>0</v>
      </c>
      <c r="D2492" s="131" t="s">
        <v>35</v>
      </c>
      <c r="E2492" s="131" t="s">
        <v>117</v>
      </c>
      <c r="F2492" s="132">
        <v>6997.8</v>
      </c>
      <c r="G2492" s="132">
        <v>-6996.8</v>
      </c>
      <c r="H2492" s="143">
        <v>1</v>
      </c>
    </row>
    <row r="2493" spans="1:8" x14ac:dyDescent="0.5">
      <c r="A2493" s="129">
        <v>25</v>
      </c>
      <c r="B2493" s="130">
        <v>100000036855</v>
      </c>
      <c r="C2493" s="129">
        <v>0</v>
      </c>
      <c r="D2493" s="131" t="s">
        <v>35</v>
      </c>
      <c r="E2493" s="131" t="s">
        <v>117</v>
      </c>
      <c r="F2493" s="132">
        <v>6997.8</v>
      </c>
      <c r="G2493" s="132">
        <v>-6996.8</v>
      </c>
      <c r="H2493" s="143">
        <v>1</v>
      </c>
    </row>
    <row r="2494" spans="1:8" x14ac:dyDescent="0.5">
      <c r="A2494" s="129">
        <v>26</v>
      </c>
      <c r="B2494" s="130">
        <v>100000036856</v>
      </c>
      <c r="C2494" s="129">
        <v>0</v>
      </c>
      <c r="D2494" s="131" t="s">
        <v>35</v>
      </c>
      <c r="E2494" s="131" t="s">
        <v>117</v>
      </c>
      <c r="F2494" s="132">
        <v>6997.8</v>
      </c>
      <c r="G2494" s="132">
        <v>-6996.8</v>
      </c>
      <c r="H2494" s="143">
        <v>1</v>
      </c>
    </row>
    <row r="2495" spans="1:8" x14ac:dyDescent="0.5">
      <c r="A2495" s="129">
        <v>27</v>
      </c>
      <c r="B2495" s="130">
        <v>100000036857</v>
      </c>
      <c r="C2495" s="129">
        <v>0</v>
      </c>
      <c r="D2495" s="131" t="s">
        <v>35</v>
      </c>
      <c r="E2495" s="131" t="s">
        <v>117</v>
      </c>
      <c r="F2495" s="132">
        <v>6997.8</v>
      </c>
      <c r="G2495" s="132">
        <v>-6996.8</v>
      </c>
      <c r="H2495" s="143">
        <v>1</v>
      </c>
    </row>
    <row r="2496" spans="1:8" x14ac:dyDescent="0.5">
      <c r="A2496" s="129">
        <v>28</v>
      </c>
      <c r="B2496" s="130">
        <v>100000036858</v>
      </c>
      <c r="C2496" s="129">
        <v>0</v>
      </c>
      <c r="D2496" s="131" t="s">
        <v>35</v>
      </c>
      <c r="E2496" s="131" t="s">
        <v>117</v>
      </c>
      <c r="F2496" s="132">
        <v>6997.8</v>
      </c>
      <c r="G2496" s="132">
        <v>-6996.8</v>
      </c>
      <c r="H2496" s="143">
        <v>1</v>
      </c>
    </row>
    <row r="2497" spans="1:8" x14ac:dyDescent="0.5">
      <c r="A2497" s="129">
        <v>29</v>
      </c>
      <c r="B2497" s="130">
        <v>100000036859</v>
      </c>
      <c r="C2497" s="129">
        <v>0</v>
      </c>
      <c r="D2497" s="131" t="s">
        <v>35</v>
      </c>
      <c r="E2497" s="131" t="s">
        <v>117</v>
      </c>
      <c r="F2497" s="132">
        <v>6997.8</v>
      </c>
      <c r="G2497" s="132">
        <v>-6996.8</v>
      </c>
      <c r="H2497" s="143">
        <v>1</v>
      </c>
    </row>
    <row r="2498" spans="1:8" x14ac:dyDescent="0.5">
      <c r="A2498" s="129">
        <v>30</v>
      </c>
      <c r="B2498" s="130">
        <v>100000036860</v>
      </c>
      <c r="C2498" s="129">
        <v>0</v>
      </c>
      <c r="D2498" s="131" t="s">
        <v>35</v>
      </c>
      <c r="E2498" s="131" t="s">
        <v>117</v>
      </c>
      <c r="F2498" s="132">
        <v>6997.8</v>
      </c>
      <c r="G2498" s="132">
        <v>-6996.8</v>
      </c>
      <c r="H2498" s="143">
        <v>1</v>
      </c>
    </row>
    <row r="2499" spans="1:8" x14ac:dyDescent="0.5">
      <c r="A2499" s="129">
        <v>31</v>
      </c>
      <c r="B2499" s="130">
        <v>100000036861</v>
      </c>
      <c r="C2499" s="129">
        <v>0</v>
      </c>
      <c r="D2499" s="131" t="s">
        <v>35</v>
      </c>
      <c r="E2499" s="131" t="s">
        <v>117</v>
      </c>
      <c r="F2499" s="132">
        <v>6997.8</v>
      </c>
      <c r="G2499" s="132">
        <v>-6996.8</v>
      </c>
      <c r="H2499" s="143">
        <v>1</v>
      </c>
    </row>
    <row r="2500" spans="1:8" x14ac:dyDescent="0.5">
      <c r="A2500" s="129">
        <v>32</v>
      </c>
      <c r="B2500" s="130">
        <v>100000037420</v>
      </c>
      <c r="C2500" s="129">
        <v>0</v>
      </c>
      <c r="D2500" s="131" t="s">
        <v>118</v>
      </c>
      <c r="E2500" s="131" t="s">
        <v>119</v>
      </c>
      <c r="F2500" s="132">
        <v>17494.5</v>
      </c>
      <c r="G2500" s="132">
        <v>-17493.5</v>
      </c>
      <c r="H2500" s="143">
        <v>1</v>
      </c>
    </row>
    <row r="2501" spans="1:8" x14ac:dyDescent="0.5">
      <c r="A2501" s="129">
        <v>33</v>
      </c>
      <c r="B2501" s="130">
        <v>100000037421</v>
      </c>
      <c r="C2501" s="129">
        <v>0</v>
      </c>
      <c r="D2501" s="131" t="s">
        <v>118</v>
      </c>
      <c r="E2501" s="131" t="s">
        <v>119</v>
      </c>
      <c r="F2501" s="132">
        <v>17494.5</v>
      </c>
      <c r="G2501" s="132">
        <v>-17493.5</v>
      </c>
      <c r="H2501" s="143">
        <v>1</v>
      </c>
    </row>
    <row r="2502" spans="1:8" x14ac:dyDescent="0.5">
      <c r="A2502" s="129">
        <v>34</v>
      </c>
      <c r="B2502" s="130">
        <v>100000037422</v>
      </c>
      <c r="C2502" s="129">
        <v>0</v>
      </c>
      <c r="D2502" s="131" t="s">
        <v>118</v>
      </c>
      <c r="E2502" s="131" t="s">
        <v>119</v>
      </c>
      <c r="F2502" s="132">
        <v>17494.5</v>
      </c>
      <c r="G2502" s="132">
        <v>-17493.5</v>
      </c>
      <c r="H2502" s="143">
        <v>1</v>
      </c>
    </row>
    <row r="2503" spans="1:8" x14ac:dyDescent="0.5">
      <c r="A2503" s="129">
        <v>35</v>
      </c>
      <c r="B2503" s="130">
        <v>100000037423</v>
      </c>
      <c r="C2503" s="129">
        <v>0</v>
      </c>
      <c r="D2503" s="131" t="s">
        <v>118</v>
      </c>
      <c r="E2503" s="131" t="s">
        <v>119</v>
      </c>
      <c r="F2503" s="132">
        <v>17494.5</v>
      </c>
      <c r="G2503" s="132">
        <v>-17493.5</v>
      </c>
      <c r="H2503" s="143">
        <v>1</v>
      </c>
    </row>
    <row r="2504" spans="1:8" x14ac:dyDescent="0.5">
      <c r="A2504" s="129">
        <v>36</v>
      </c>
      <c r="B2504" s="130">
        <v>100000037424</v>
      </c>
      <c r="C2504" s="129">
        <v>0</v>
      </c>
      <c r="D2504" s="131" t="s">
        <v>118</v>
      </c>
      <c r="E2504" s="131" t="s">
        <v>119</v>
      </c>
      <c r="F2504" s="132">
        <v>17494.5</v>
      </c>
      <c r="G2504" s="132">
        <v>-17493.5</v>
      </c>
      <c r="H2504" s="143">
        <v>1</v>
      </c>
    </row>
    <row r="2505" spans="1:8" x14ac:dyDescent="0.5">
      <c r="A2505" s="129">
        <v>37</v>
      </c>
      <c r="B2505" s="130">
        <v>100000037425</v>
      </c>
      <c r="C2505" s="129">
        <v>0</v>
      </c>
      <c r="D2505" s="131" t="s">
        <v>118</v>
      </c>
      <c r="E2505" s="131" t="s">
        <v>119</v>
      </c>
      <c r="F2505" s="132">
        <v>17494.5</v>
      </c>
      <c r="G2505" s="132">
        <v>-17493.5</v>
      </c>
      <c r="H2505" s="143">
        <v>1</v>
      </c>
    </row>
    <row r="2506" spans="1:8" x14ac:dyDescent="0.5">
      <c r="A2506" s="129">
        <v>38</v>
      </c>
      <c r="B2506" s="130">
        <v>100000037426</v>
      </c>
      <c r="C2506" s="129">
        <v>0</v>
      </c>
      <c r="D2506" s="131" t="s">
        <v>118</v>
      </c>
      <c r="E2506" s="131" t="s">
        <v>119</v>
      </c>
      <c r="F2506" s="132">
        <v>17494.5</v>
      </c>
      <c r="G2506" s="132">
        <v>-17493.5</v>
      </c>
      <c r="H2506" s="143">
        <v>1</v>
      </c>
    </row>
    <row r="2507" spans="1:8" x14ac:dyDescent="0.5">
      <c r="A2507" s="129">
        <v>39</v>
      </c>
      <c r="B2507" s="130">
        <v>100000037427</v>
      </c>
      <c r="C2507" s="129">
        <v>0</v>
      </c>
      <c r="D2507" s="131" t="s">
        <v>118</v>
      </c>
      <c r="E2507" s="131" t="s">
        <v>119</v>
      </c>
      <c r="F2507" s="132">
        <v>17494.5</v>
      </c>
      <c r="G2507" s="132">
        <v>-17493.5</v>
      </c>
      <c r="H2507" s="143">
        <v>1</v>
      </c>
    </row>
    <row r="2508" spans="1:8" x14ac:dyDescent="0.5">
      <c r="A2508" s="129">
        <v>40</v>
      </c>
      <c r="B2508" s="130">
        <v>100000037428</v>
      </c>
      <c r="C2508" s="129">
        <v>0</v>
      </c>
      <c r="D2508" s="131" t="s">
        <v>118</v>
      </c>
      <c r="E2508" s="131" t="s">
        <v>119</v>
      </c>
      <c r="F2508" s="132">
        <v>17494.5</v>
      </c>
      <c r="G2508" s="132">
        <v>-17493.5</v>
      </c>
      <c r="H2508" s="143">
        <v>1</v>
      </c>
    </row>
    <row r="2509" spans="1:8" x14ac:dyDescent="0.5">
      <c r="A2509" s="129">
        <v>41</v>
      </c>
      <c r="B2509" s="130">
        <v>100000037429</v>
      </c>
      <c r="C2509" s="129">
        <v>0</v>
      </c>
      <c r="D2509" s="131" t="s">
        <v>118</v>
      </c>
      <c r="E2509" s="131" t="s">
        <v>119</v>
      </c>
      <c r="F2509" s="132">
        <v>17494.5</v>
      </c>
      <c r="G2509" s="132">
        <v>-17493.5</v>
      </c>
      <c r="H2509" s="143">
        <v>1</v>
      </c>
    </row>
    <row r="2510" spans="1:8" x14ac:dyDescent="0.5">
      <c r="A2510" s="129">
        <v>42</v>
      </c>
      <c r="B2510" s="130">
        <v>100000039239</v>
      </c>
      <c r="C2510" s="129">
        <v>0</v>
      </c>
      <c r="D2510" s="131" t="s">
        <v>37</v>
      </c>
      <c r="E2510" s="131" t="s">
        <v>120</v>
      </c>
      <c r="F2510" s="132">
        <v>33000</v>
      </c>
      <c r="G2510" s="132">
        <v>-32999</v>
      </c>
      <c r="H2510" s="143">
        <v>1</v>
      </c>
    </row>
    <row r="2511" spans="1:8" x14ac:dyDescent="0.5">
      <c r="A2511" s="129">
        <v>43</v>
      </c>
      <c r="B2511" s="130">
        <v>100000039511</v>
      </c>
      <c r="C2511" s="129">
        <v>0</v>
      </c>
      <c r="D2511" s="131" t="s">
        <v>121</v>
      </c>
      <c r="E2511" s="131" t="s">
        <v>122</v>
      </c>
      <c r="F2511" s="132">
        <v>13000</v>
      </c>
      <c r="G2511" s="132">
        <v>-12999</v>
      </c>
      <c r="H2511" s="143">
        <v>1</v>
      </c>
    </row>
    <row r="2512" spans="1:8" x14ac:dyDescent="0.5">
      <c r="A2512" s="129">
        <v>44</v>
      </c>
      <c r="B2512" s="130">
        <v>100000039853</v>
      </c>
      <c r="C2512" s="129">
        <v>0</v>
      </c>
      <c r="D2512" s="131" t="s">
        <v>4414</v>
      </c>
      <c r="E2512" s="131" t="s">
        <v>864</v>
      </c>
      <c r="F2512" s="132">
        <v>7215.01</v>
      </c>
      <c r="G2512" s="132">
        <v>-7214.01</v>
      </c>
      <c r="H2512" s="143">
        <v>1</v>
      </c>
    </row>
    <row r="2513" spans="1:8" x14ac:dyDescent="0.5">
      <c r="A2513" s="129">
        <v>45</v>
      </c>
      <c r="B2513" s="130">
        <v>100000039855</v>
      </c>
      <c r="C2513" s="129">
        <v>0</v>
      </c>
      <c r="D2513" s="131" t="s">
        <v>4414</v>
      </c>
      <c r="E2513" s="131" t="s">
        <v>864</v>
      </c>
      <c r="F2513" s="132">
        <v>7215.01</v>
      </c>
      <c r="G2513" s="132">
        <v>-7214.01</v>
      </c>
      <c r="H2513" s="143">
        <v>1</v>
      </c>
    </row>
    <row r="2514" spans="1:8" x14ac:dyDescent="0.5">
      <c r="A2514" s="129">
        <v>46</v>
      </c>
      <c r="B2514" s="130">
        <v>100000039903</v>
      </c>
      <c r="C2514" s="129">
        <v>0</v>
      </c>
      <c r="D2514" s="131" t="s">
        <v>115</v>
      </c>
      <c r="E2514" s="131" t="s">
        <v>4416</v>
      </c>
      <c r="F2514" s="132">
        <v>23005</v>
      </c>
      <c r="G2514" s="132">
        <v>-23004</v>
      </c>
      <c r="H2514" s="143">
        <v>1</v>
      </c>
    </row>
    <row r="2515" spans="1:8" x14ac:dyDescent="0.5">
      <c r="A2515" s="129">
        <v>47</v>
      </c>
      <c r="B2515" s="130">
        <v>100000047617</v>
      </c>
      <c r="C2515" s="129">
        <v>0</v>
      </c>
      <c r="D2515" s="131" t="s">
        <v>4417</v>
      </c>
      <c r="E2515" s="131" t="s">
        <v>4418</v>
      </c>
      <c r="F2515" s="132">
        <v>14980</v>
      </c>
      <c r="G2515" s="132">
        <v>-14979</v>
      </c>
      <c r="H2515" s="143">
        <v>1</v>
      </c>
    </row>
    <row r="2516" spans="1:8" x14ac:dyDescent="0.5">
      <c r="A2516" s="129">
        <v>48</v>
      </c>
      <c r="B2516" s="130">
        <v>100000049321</v>
      </c>
      <c r="C2516" s="129">
        <v>0</v>
      </c>
      <c r="D2516" s="131" t="s">
        <v>4127</v>
      </c>
      <c r="E2516" s="131" t="s">
        <v>4419</v>
      </c>
      <c r="F2516" s="132">
        <v>38520</v>
      </c>
      <c r="G2516" s="132">
        <v>-38519</v>
      </c>
      <c r="H2516" s="143">
        <v>1</v>
      </c>
    </row>
    <row r="2517" spans="1:8" x14ac:dyDescent="0.5">
      <c r="A2517" s="129">
        <v>49</v>
      </c>
      <c r="B2517" s="130">
        <v>100000049322</v>
      </c>
      <c r="C2517" s="129">
        <v>0</v>
      </c>
      <c r="D2517" s="131" t="s">
        <v>4127</v>
      </c>
      <c r="E2517" s="131" t="s">
        <v>4419</v>
      </c>
      <c r="F2517" s="132">
        <v>38520</v>
      </c>
      <c r="G2517" s="132">
        <v>-38519</v>
      </c>
      <c r="H2517" s="143">
        <v>1</v>
      </c>
    </row>
    <row r="2518" spans="1:8" x14ac:dyDescent="0.5">
      <c r="A2518" s="129">
        <v>50</v>
      </c>
      <c r="B2518" s="130">
        <v>100000060608</v>
      </c>
      <c r="C2518" s="129">
        <v>0</v>
      </c>
      <c r="D2518" s="131" t="s">
        <v>4122</v>
      </c>
      <c r="E2518" s="131" t="s">
        <v>2987</v>
      </c>
      <c r="F2518" s="132">
        <v>11449</v>
      </c>
      <c r="G2518" s="132">
        <v>-11448</v>
      </c>
      <c r="H2518" s="143">
        <v>1</v>
      </c>
    </row>
    <row r="2519" spans="1:8" x14ac:dyDescent="0.5">
      <c r="A2519" s="129">
        <v>51</v>
      </c>
      <c r="B2519" s="130">
        <v>100000062124</v>
      </c>
      <c r="C2519" s="129">
        <v>0</v>
      </c>
      <c r="D2519" s="131" t="s">
        <v>48</v>
      </c>
      <c r="E2519" s="131" t="s">
        <v>123</v>
      </c>
      <c r="F2519" s="132">
        <v>5992</v>
      </c>
      <c r="G2519" s="132">
        <v>-5991</v>
      </c>
      <c r="H2519" s="143">
        <v>1</v>
      </c>
    </row>
    <row r="2520" spans="1:8" x14ac:dyDescent="0.5">
      <c r="A2520" s="129">
        <v>52</v>
      </c>
      <c r="B2520" s="130">
        <v>100000062125</v>
      </c>
      <c r="C2520" s="129">
        <v>0</v>
      </c>
      <c r="D2520" s="131" t="s">
        <v>48</v>
      </c>
      <c r="E2520" s="131" t="s">
        <v>123</v>
      </c>
      <c r="F2520" s="132">
        <v>12840</v>
      </c>
      <c r="G2520" s="132">
        <v>-12839</v>
      </c>
      <c r="H2520" s="143">
        <v>1</v>
      </c>
    </row>
    <row r="2521" spans="1:8" x14ac:dyDescent="0.5">
      <c r="A2521" s="129">
        <v>53</v>
      </c>
      <c r="B2521" s="130">
        <v>100000070866</v>
      </c>
      <c r="C2521" s="129">
        <v>0</v>
      </c>
      <c r="D2521" s="131" t="s">
        <v>4420</v>
      </c>
      <c r="E2521" s="131" t="s">
        <v>4421</v>
      </c>
      <c r="F2521" s="132">
        <v>6527</v>
      </c>
      <c r="G2521" s="132">
        <v>-6526</v>
      </c>
      <c r="H2521" s="143">
        <v>1</v>
      </c>
    </row>
    <row r="2522" spans="1:8" x14ac:dyDescent="0.5">
      <c r="A2522" s="129">
        <v>54</v>
      </c>
      <c r="B2522" s="130">
        <v>100000070867</v>
      </c>
      <c r="C2522" s="129">
        <v>0</v>
      </c>
      <c r="D2522" s="131" t="s">
        <v>4351</v>
      </c>
      <c r="E2522" s="131" t="s">
        <v>4422</v>
      </c>
      <c r="F2522" s="132">
        <v>7420</v>
      </c>
      <c r="G2522" s="132">
        <v>-7419</v>
      </c>
      <c r="H2522" s="143">
        <v>1</v>
      </c>
    </row>
    <row r="2523" spans="1:8" x14ac:dyDescent="0.5">
      <c r="A2523" s="129">
        <v>55</v>
      </c>
      <c r="B2523" s="130">
        <v>100000071314</v>
      </c>
      <c r="C2523" s="129">
        <v>0</v>
      </c>
      <c r="D2523" s="131" t="s">
        <v>4146</v>
      </c>
      <c r="E2523" s="131" t="s">
        <v>4423</v>
      </c>
      <c r="F2523" s="132">
        <v>159600</v>
      </c>
      <c r="G2523" s="132">
        <v>-159599</v>
      </c>
      <c r="H2523" s="143">
        <v>1</v>
      </c>
    </row>
    <row r="2524" spans="1:8" x14ac:dyDescent="0.5">
      <c r="A2524" s="129">
        <v>56</v>
      </c>
      <c r="B2524" s="130">
        <v>100000071315</v>
      </c>
      <c r="C2524" s="129">
        <v>0</v>
      </c>
      <c r="D2524" s="131" t="s">
        <v>4146</v>
      </c>
      <c r="E2524" s="131" t="s">
        <v>4424</v>
      </c>
      <c r="F2524" s="132">
        <v>19600</v>
      </c>
      <c r="G2524" s="132">
        <v>-19599</v>
      </c>
      <c r="H2524" s="143">
        <v>1</v>
      </c>
    </row>
    <row r="2525" spans="1:8" x14ac:dyDescent="0.5">
      <c r="A2525" s="129">
        <v>57</v>
      </c>
      <c r="B2525" s="130">
        <v>100000071316</v>
      </c>
      <c r="C2525" s="129">
        <v>0</v>
      </c>
      <c r="D2525" s="131" t="s">
        <v>4146</v>
      </c>
      <c r="E2525" s="131" t="s">
        <v>4425</v>
      </c>
      <c r="F2525" s="132">
        <v>59600</v>
      </c>
      <c r="G2525" s="132">
        <v>-59599</v>
      </c>
      <c r="H2525" s="143">
        <v>1</v>
      </c>
    </row>
    <row r="2526" spans="1:8" x14ac:dyDescent="0.5">
      <c r="A2526" s="129">
        <v>58</v>
      </c>
      <c r="B2526" s="130">
        <v>100000071317</v>
      </c>
      <c r="C2526" s="129">
        <v>0</v>
      </c>
      <c r="D2526" s="131" t="s">
        <v>4146</v>
      </c>
      <c r="E2526" s="131" t="s">
        <v>4426</v>
      </c>
      <c r="F2526" s="132">
        <v>59600</v>
      </c>
      <c r="G2526" s="132">
        <v>-59599</v>
      </c>
      <c r="H2526" s="143">
        <v>1</v>
      </c>
    </row>
    <row r="2527" spans="1:8" x14ac:dyDescent="0.5">
      <c r="A2527" s="129">
        <v>59</v>
      </c>
      <c r="B2527" s="130">
        <v>100000076481</v>
      </c>
      <c r="C2527" s="129">
        <v>0</v>
      </c>
      <c r="D2527" s="131" t="s">
        <v>105</v>
      </c>
      <c r="E2527" s="131" t="s">
        <v>853</v>
      </c>
      <c r="F2527" s="132">
        <v>209720</v>
      </c>
      <c r="G2527" s="132">
        <v>-209719</v>
      </c>
      <c r="H2527" s="143">
        <v>1</v>
      </c>
    </row>
    <row r="2528" spans="1:8" x14ac:dyDescent="0.5">
      <c r="A2528" s="129">
        <v>60</v>
      </c>
      <c r="B2528" s="130">
        <v>100000076482</v>
      </c>
      <c r="C2528" s="129">
        <v>0</v>
      </c>
      <c r="D2528" s="131" t="s">
        <v>105</v>
      </c>
      <c r="E2528" s="131" t="s">
        <v>875</v>
      </c>
      <c r="F2528" s="132">
        <v>516810</v>
      </c>
      <c r="G2528" s="132">
        <v>-516809</v>
      </c>
      <c r="H2528" s="143">
        <v>1</v>
      </c>
    </row>
    <row r="2529" spans="1:8" x14ac:dyDescent="0.5">
      <c r="A2529" s="129">
        <v>61</v>
      </c>
      <c r="B2529" s="130">
        <v>100000076483</v>
      </c>
      <c r="C2529" s="129">
        <v>0</v>
      </c>
      <c r="D2529" s="131" t="s">
        <v>105</v>
      </c>
      <c r="E2529" s="131" t="s">
        <v>4427</v>
      </c>
      <c r="F2529" s="132">
        <v>89880</v>
      </c>
      <c r="G2529" s="132">
        <v>-89879</v>
      </c>
      <c r="H2529" s="143">
        <v>1</v>
      </c>
    </row>
    <row r="2530" spans="1:8" x14ac:dyDescent="0.5">
      <c r="A2530" s="129">
        <v>62</v>
      </c>
      <c r="B2530" s="130">
        <v>100000077036</v>
      </c>
      <c r="C2530" s="129">
        <v>0</v>
      </c>
      <c r="D2530" s="131" t="s">
        <v>105</v>
      </c>
      <c r="E2530" s="131" t="s">
        <v>4428</v>
      </c>
      <c r="F2530" s="132">
        <v>88489</v>
      </c>
      <c r="G2530" s="132">
        <v>-88488</v>
      </c>
      <c r="H2530" s="143">
        <v>1</v>
      </c>
    </row>
    <row r="2531" spans="1:8" x14ac:dyDescent="0.5">
      <c r="A2531" s="129">
        <v>63</v>
      </c>
      <c r="B2531" s="130">
        <v>100000077037</v>
      </c>
      <c r="C2531" s="129">
        <v>0</v>
      </c>
      <c r="D2531" s="131" t="s">
        <v>105</v>
      </c>
      <c r="E2531" s="131" t="s">
        <v>4429</v>
      </c>
      <c r="F2531" s="132">
        <v>99938</v>
      </c>
      <c r="G2531" s="132">
        <v>-99937</v>
      </c>
      <c r="H2531" s="143">
        <v>1</v>
      </c>
    </row>
    <row r="2532" spans="1:8" x14ac:dyDescent="0.5">
      <c r="A2532" s="129">
        <v>64</v>
      </c>
      <c r="B2532" s="130">
        <v>100000085675</v>
      </c>
      <c r="C2532" s="129">
        <v>0</v>
      </c>
      <c r="D2532" s="131" t="s">
        <v>4430</v>
      </c>
      <c r="E2532" s="131" t="s">
        <v>4431</v>
      </c>
      <c r="F2532" s="132">
        <v>99938</v>
      </c>
      <c r="G2532" s="132">
        <v>-99937</v>
      </c>
      <c r="H2532" s="143">
        <v>1</v>
      </c>
    </row>
    <row r="2533" spans="1:8" x14ac:dyDescent="0.5">
      <c r="A2533" s="129">
        <v>65</v>
      </c>
      <c r="B2533" s="130">
        <v>100000085790</v>
      </c>
      <c r="C2533" s="129">
        <v>0</v>
      </c>
      <c r="D2533" s="131" t="s">
        <v>4432</v>
      </c>
      <c r="E2533" s="131" t="s">
        <v>4433</v>
      </c>
      <c r="F2533" s="132">
        <v>59385</v>
      </c>
      <c r="G2533" s="132">
        <v>-59384</v>
      </c>
      <c r="H2533" s="143">
        <v>1</v>
      </c>
    </row>
    <row r="2534" spans="1:8" x14ac:dyDescent="0.5">
      <c r="A2534" s="129">
        <v>66</v>
      </c>
      <c r="B2534" s="130">
        <v>100000085791</v>
      </c>
      <c r="C2534" s="129">
        <v>0</v>
      </c>
      <c r="D2534" s="131" t="s">
        <v>4432</v>
      </c>
      <c r="E2534" s="131" t="s">
        <v>4433</v>
      </c>
      <c r="F2534" s="132">
        <v>59385</v>
      </c>
      <c r="G2534" s="132">
        <v>-59384</v>
      </c>
      <c r="H2534" s="143">
        <v>1</v>
      </c>
    </row>
    <row r="2535" spans="1:8" x14ac:dyDescent="0.5">
      <c r="A2535" s="129">
        <v>67</v>
      </c>
      <c r="B2535" s="130">
        <v>100000085792</v>
      </c>
      <c r="C2535" s="129">
        <v>0</v>
      </c>
      <c r="D2535" s="131" t="s">
        <v>4432</v>
      </c>
      <c r="E2535" s="131" t="s">
        <v>4433</v>
      </c>
      <c r="F2535" s="132">
        <v>59385</v>
      </c>
      <c r="G2535" s="132">
        <v>-59384</v>
      </c>
      <c r="H2535" s="143">
        <v>1</v>
      </c>
    </row>
    <row r="2536" spans="1:8" x14ac:dyDescent="0.5">
      <c r="A2536" s="129">
        <v>68</v>
      </c>
      <c r="B2536" s="130">
        <v>100000085793</v>
      </c>
      <c r="C2536" s="129">
        <v>0</v>
      </c>
      <c r="D2536" s="131" t="s">
        <v>4432</v>
      </c>
      <c r="E2536" s="131" t="s">
        <v>4434</v>
      </c>
      <c r="F2536" s="132">
        <v>25038</v>
      </c>
      <c r="G2536" s="132">
        <v>-25037</v>
      </c>
      <c r="H2536" s="143">
        <v>1</v>
      </c>
    </row>
    <row r="2537" spans="1:8" x14ac:dyDescent="0.5">
      <c r="A2537" s="129">
        <v>69</v>
      </c>
      <c r="B2537" s="130">
        <v>100000085794</v>
      </c>
      <c r="C2537" s="129">
        <v>0</v>
      </c>
      <c r="D2537" s="131" t="s">
        <v>4432</v>
      </c>
      <c r="E2537" s="131" t="s">
        <v>4434</v>
      </c>
      <c r="F2537" s="132">
        <v>25038</v>
      </c>
      <c r="G2537" s="132">
        <v>-25037</v>
      </c>
      <c r="H2537" s="143">
        <v>1</v>
      </c>
    </row>
    <row r="2538" spans="1:8" x14ac:dyDescent="0.5">
      <c r="A2538" s="129">
        <v>70</v>
      </c>
      <c r="B2538" s="130">
        <v>100000085795</v>
      </c>
      <c r="C2538" s="129">
        <v>0</v>
      </c>
      <c r="D2538" s="131" t="s">
        <v>4432</v>
      </c>
      <c r="E2538" s="131" t="s">
        <v>4434</v>
      </c>
      <c r="F2538" s="132">
        <v>25038</v>
      </c>
      <c r="G2538" s="132">
        <v>-25037</v>
      </c>
      <c r="H2538" s="143">
        <v>1</v>
      </c>
    </row>
    <row r="2539" spans="1:8" x14ac:dyDescent="0.5">
      <c r="A2539" s="129">
        <v>71</v>
      </c>
      <c r="B2539" s="130">
        <v>100000088264</v>
      </c>
      <c r="C2539" s="129">
        <v>0</v>
      </c>
      <c r="D2539" s="131" t="s">
        <v>4435</v>
      </c>
      <c r="E2539" s="131" t="s">
        <v>4436</v>
      </c>
      <c r="F2539" s="132">
        <v>126795</v>
      </c>
      <c r="G2539" s="132">
        <v>-126794</v>
      </c>
      <c r="H2539" s="143">
        <v>1</v>
      </c>
    </row>
    <row r="2540" spans="1:8" x14ac:dyDescent="0.5">
      <c r="A2540" s="129">
        <v>72</v>
      </c>
      <c r="B2540" s="130">
        <v>100000092346</v>
      </c>
      <c r="C2540" s="129">
        <v>0</v>
      </c>
      <c r="D2540" s="131" t="s">
        <v>849</v>
      </c>
      <c r="E2540" s="131" t="s">
        <v>4437</v>
      </c>
      <c r="F2540" s="132">
        <v>35310</v>
      </c>
      <c r="G2540" s="132">
        <v>-35309</v>
      </c>
      <c r="H2540" s="143">
        <v>1</v>
      </c>
    </row>
    <row r="2541" spans="1:8" x14ac:dyDescent="0.5">
      <c r="A2541" s="129">
        <v>73</v>
      </c>
      <c r="B2541" s="130">
        <v>100000095827</v>
      </c>
      <c r="C2541" s="129">
        <v>0</v>
      </c>
      <c r="D2541" s="131" t="s">
        <v>4438</v>
      </c>
      <c r="E2541" s="131" t="s">
        <v>4428</v>
      </c>
      <c r="F2541" s="132">
        <v>88489</v>
      </c>
      <c r="G2541" s="132">
        <v>-88488</v>
      </c>
      <c r="H2541" s="143">
        <v>1</v>
      </c>
    </row>
    <row r="2542" spans="1:8" x14ac:dyDescent="0.5">
      <c r="A2542" s="129">
        <v>74</v>
      </c>
      <c r="B2542" s="130">
        <v>100000102040</v>
      </c>
      <c r="C2542" s="129">
        <v>0</v>
      </c>
      <c r="D2542" s="131" t="s">
        <v>4211</v>
      </c>
      <c r="E2542" s="131" t="s">
        <v>4439</v>
      </c>
      <c r="F2542" s="132">
        <v>68480</v>
      </c>
      <c r="G2542" s="132">
        <v>-68479</v>
      </c>
      <c r="H2542" s="143">
        <v>1</v>
      </c>
    </row>
    <row r="2543" spans="1:8" x14ac:dyDescent="0.5">
      <c r="A2543" s="129">
        <v>75</v>
      </c>
      <c r="B2543" s="130">
        <v>100000108315</v>
      </c>
      <c r="C2543" s="129">
        <v>0</v>
      </c>
      <c r="D2543" s="131" t="s">
        <v>4440</v>
      </c>
      <c r="E2543" s="131" t="s">
        <v>4441</v>
      </c>
      <c r="F2543" s="132">
        <v>1790000</v>
      </c>
      <c r="G2543" s="132">
        <v>-1789999</v>
      </c>
      <c r="H2543" s="143">
        <v>1</v>
      </c>
    </row>
    <row r="2544" spans="1:8" x14ac:dyDescent="0.5">
      <c r="A2544" s="129">
        <v>76</v>
      </c>
      <c r="B2544" s="130">
        <v>100000156649</v>
      </c>
      <c r="C2544" s="129">
        <v>0</v>
      </c>
      <c r="D2544" s="131" t="s">
        <v>4442</v>
      </c>
      <c r="E2544" s="131" t="s">
        <v>4443</v>
      </c>
      <c r="F2544" s="132">
        <v>6900</v>
      </c>
      <c r="G2544" s="132">
        <v>-6899</v>
      </c>
      <c r="H2544" s="143">
        <v>1</v>
      </c>
    </row>
    <row r="2545" spans="1:8" x14ac:dyDescent="0.5">
      <c r="A2545" s="129">
        <v>77</v>
      </c>
      <c r="B2545" s="130">
        <v>100000156659</v>
      </c>
      <c r="C2545" s="129">
        <v>0</v>
      </c>
      <c r="D2545" s="131" t="s">
        <v>4442</v>
      </c>
      <c r="E2545" s="131" t="s">
        <v>4444</v>
      </c>
      <c r="F2545" s="132">
        <v>20900</v>
      </c>
      <c r="G2545" s="132">
        <v>-20899</v>
      </c>
      <c r="H2545" s="143">
        <v>1</v>
      </c>
    </row>
    <row r="2546" spans="1:8" x14ac:dyDescent="0.5">
      <c r="A2546" s="129">
        <v>78</v>
      </c>
      <c r="B2546" s="130">
        <v>100000156950</v>
      </c>
      <c r="C2546" s="129">
        <v>0</v>
      </c>
      <c r="D2546" s="131" t="s">
        <v>705</v>
      </c>
      <c r="E2546" s="131" t="s">
        <v>4445</v>
      </c>
      <c r="F2546" s="132">
        <v>423720</v>
      </c>
      <c r="G2546" s="132">
        <v>-423719</v>
      </c>
      <c r="H2546" s="143">
        <v>1</v>
      </c>
    </row>
    <row r="2547" spans="1:8" x14ac:dyDescent="0.5">
      <c r="A2547" s="129">
        <v>79</v>
      </c>
      <c r="B2547" s="130">
        <v>100000158377</v>
      </c>
      <c r="C2547" s="129">
        <v>0</v>
      </c>
      <c r="D2547" s="131" t="s">
        <v>947</v>
      </c>
      <c r="E2547" s="131" t="s">
        <v>4446</v>
      </c>
      <c r="F2547" s="132">
        <v>6955</v>
      </c>
      <c r="G2547" s="132">
        <v>-6954</v>
      </c>
      <c r="H2547" s="143">
        <v>1</v>
      </c>
    </row>
    <row r="2548" spans="1:8" x14ac:dyDescent="0.5">
      <c r="A2548" s="129">
        <v>80</v>
      </c>
      <c r="B2548" s="130">
        <v>100000158378</v>
      </c>
      <c r="C2548" s="129">
        <v>0</v>
      </c>
      <c r="D2548" s="131" t="s">
        <v>947</v>
      </c>
      <c r="E2548" s="131" t="s">
        <v>4446</v>
      </c>
      <c r="F2548" s="132">
        <v>6955</v>
      </c>
      <c r="G2548" s="132">
        <v>-6954</v>
      </c>
      <c r="H2548" s="143">
        <v>1</v>
      </c>
    </row>
    <row r="2549" spans="1:8" x14ac:dyDescent="0.5">
      <c r="A2549" s="129">
        <v>81</v>
      </c>
      <c r="B2549" s="130">
        <v>100000158379</v>
      </c>
      <c r="C2549" s="129">
        <v>0</v>
      </c>
      <c r="D2549" s="131" t="s">
        <v>947</v>
      </c>
      <c r="E2549" s="131" t="s">
        <v>4446</v>
      </c>
      <c r="F2549" s="132">
        <v>6955</v>
      </c>
      <c r="G2549" s="132">
        <v>-6954</v>
      </c>
      <c r="H2549" s="143">
        <v>1</v>
      </c>
    </row>
    <row r="2550" spans="1:8" x14ac:dyDescent="0.5">
      <c r="A2550" s="129">
        <v>82</v>
      </c>
      <c r="B2550" s="130">
        <v>100000158380</v>
      </c>
      <c r="C2550" s="129">
        <v>0</v>
      </c>
      <c r="D2550" s="131" t="s">
        <v>947</v>
      </c>
      <c r="E2550" s="131" t="s">
        <v>4446</v>
      </c>
      <c r="F2550" s="132">
        <v>6955</v>
      </c>
      <c r="G2550" s="132">
        <v>-6954</v>
      </c>
      <c r="H2550" s="143">
        <v>1</v>
      </c>
    </row>
    <row r="2551" spans="1:8" x14ac:dyDescent="0.5">
      <c r="A2551" s="129">
        <v>83</v>
      </c>
      <c r="B2551" s="130">
        <v>100000158381</v>
      </c>
      <c r="C2551" s="129">
        <v>0</v>
      </c>
      <c r="D2551" s="131" t="s">
        <v>947</v>
      </c>
      <c r="E2551" s="131" t="s">
        <v>4446</v>
      </c>
      <c r="F2551" s="132">
        <v>6955</v>
      </c>
      <c r="G2551" s="132">
        <v>-6954</v>
      </c>
      <c r="H2551" s="143">
        <v>1</v>
      </c>
    </row>
    <row r="2552" spans="1:8" x14ac:dyDescent="0.5">
      <c r="A2552" s="129">
        <v>84</v>
      </c>
      <c r="B2552" s="130">
        <v>100000158382</v>
      </c>
      <c r="C2552" s="129">
        <v>0</v>
      </c>
      <c r="D2552" s="131" t="s">
        <v>947</v>
      </c>
      <c r="E2552" s="131" t="s">
        <v>4446</v>
      </c>
      <c r="F2552" s="132">
        <v>6955</v>
      </c>
      <c r="G2552" s="132">
        <v>-6954</v>
      </c>
      <c r="H2552" s="143">
        <v>1</v>
      </c>
    </row>
    <row r="2553" spans="1:8" x14ac:dyDescent="0.5">
      <c r="A2553" s="129">
        <v>85</v>
      </c>
      <c r="B2553" s="130">
        <v>100000158383</v>
      </c>
      <c r="C2553" s="129">
        <v>0</v>
      </c>
      <c r="D2553" s="131" t="s">
        <v>947</v>
      </c>
      <c r="E2553" s="131" t="s">
        <v>4447</v>
      </c>
      <c r="F2553" s="132">
        <v>20972</v>
      </c>
      <c r="G2553" s="132">
        <v>-20971</v>
      </c>
      <c r="H2553" s="143">
        <v>1</v>
      </c>
    </row>
    <row r="2554" spans="1:8" x14ac:dyDescent="0.5">
      <c r="A2554" s="129">
        <v>86</v>
      </c>
      <c r="B2554" s="130">
        <v>100000158384</v>
      </c>
      <c r="C2554" s="129">
        <v>0</v>
      </c>
      <c r="D2554" s="131" t="s">
        <v>947</v>
      </c>
      <c r="E2554" s="131" t="s">
        <v>4447</v>
      </c>
      <c r="F2554" s="132">
        <v>20972</v>
      </c>
      <c r="G2554" s="132">
        <v>-20971</v>
      </c>
      <c r="H2554" s="143">
        <v>1</v>
      </c>
    </row>
    <row r="2555" spans="1:8" x14ac:dyDescent="0.5">
      <c r="A2555" s="129">
        <v>87</v>
      </c>
      <c r="B2555" s="130">
        <v>100000158385</v>
      </c>
      <c r="C2555" s="129">
        <v>0</v>
      </c>
      <c r="D2555" s="131" t="s">
        <v>947</v>
      </c>
      <c r="E2555" s="131" t="s">
        <v>4447</v>
      </c>
      <c r="F2555" s="132">
        <v>20972</v>
      </c>
      <c r="G2555" s="132">
        <v>-20971</v>
      </c>
      <c r="H2555" s="143">
        <v>1</v>
      </c>
    </row>
    <row r="2556" spans="1:8" x14ac:dyDescent="0.5">
      <c r="A2556" s="129">
        <v>88</v>
      </c>
      <c r="B2556" s="130">
        <v>100000158386</v>
      </c>
      <c r="C2556" s="129">
        <v>0</v>
      </c>
      <c r="D2556" s="131" t="s">
        <v>947</v>
      </c>
      <c r="E2556" s="131" t="s">
        <v>4447</v>
      </c>
      <c r="F2556" s="132">
        <v>20972</v>
      </c>
      <c r="G2556" s="132">
        <v>-20971</v>
      </c>
      <c r="H2556" s="143">
        <v>1</v>
      </c>
    </row>
    <row r="2557" spans="1:8" x14ac:dyDescent="0.5">
      <c r="A2557" s="129">
        <v>89</v>
      </c>
      <c r="B2557" s="130">
        <v>100000158387</v>
      </c>
      <c r="C2557" s="129">
        <v>0</v>
      </c>
      <c r="D2557" s="131" t="s">
        <v>947</v>
      </c>
      <c r="E2557" s="131" t="s">
        <v>4447</v>
      </c>
      <c r="F2557" s="132">
        <v>20972</v>
      </c>
      <c r="G2557" s="132">
        <v>-20971</v>
      </c>
      <c r="H2557" s="143">
        <v>1</v>
      </c>
    </row>
    <row r="2558" spans="1:8" x14ac:dyDescent="0.5">
      <c r="A2558" s="129">
        <v>90</v>
      </c>
      <c r="B2558" s="130">
        <v>100000158582</v>
      </c>
      <c r="C2558" s="129">
        <v>0</v>
      </c>
      <c r="D2558" s="131" t="s">
        <v>4448</v>
      </c>
      <c r="E2558" s="131" t="s">
        <v>4449</v>
      </c>
      <c r="F2558" s="132">
        <v>7000</v>
      </c>
      <c r="G2558" s="132">
        <v>-6999</v>
      </c>
      <c r="H2558" s="143">
        <v>1</v>
      </c>
    </row>
    <row r="2559" spans="1:8" x14ac:dyDescent="0.5">
      <c r="A2559" s="129">
        <v>91</v>
      </c>
      <c r="B2559" s="130">
        <v>100000158768</v>
      </c>
      <c r="C2559" s="129">
        <v>0</v>
      </c>
      <c r="D2559" s="131" t="s">
        <v>385</v>
      </c>
      <c r="E2559" s="131" t="s">
        <v>4450</v>
      </c>
      <c r="F2559" s="132">
        <v>78859</v>
      </c>
      <c r="G2559" s="132">
        <v>-78858</v>
      </c>
      <c r="H2559" s="143">
        <v>1</v>
      </c>
    </row>
    <row r="2560" spans="1:8" x14ac:dyDescent="0.5">
      <c r="A2560" s="129">
        <v>92</v>
      </c>
      <c r="B2560" s="130">
        <v>100000178613</v>
      </c>
      <c r="C2560" s="129">
        <v>0</v>
      </c>
      <c r="D2560" s="131" t="s">
        <v>4451</v>
      </c>
      <c r="E2560" s="131" t="s">
        <v>4452</v>
      </c>
      <c r="F2560" s="132">
        <v>19260</v>
      </c>
      <c r="G2560" s="132">
        <v>-19259</v>
      </c>
      <c r="H2560" s="143">
        <v>1</v>
      </c>
    </row>
    <row r="2561" spans="1:11" x14ac:dyDescent="0.5">
      <c r="A2561" s="129">
        <v>93</v>
      </c>
      <c r="B2561" s="130">
        <v>100000178614</v>
      </c>
      <c r="C2561" s="129">
        <v>0</v>
      </c>
      <c r="D2561" s="131" t="s">
        <v>4451</v>
      </c>
      <c r="E2561" s="131" t="s">
        <v>4452</v>
      </c>
      <c r="F2561" s="132">
        <v>19260</v>
      </c>
      <c r="G2561" s="132">
        <v>-19259</v>
      </c>
      <c r="H2561" s="143">
        <v>1</v>
      </c>
    </row>
    <row r="2562" spans="1:11" x14ac:dyDescent="0.5">
      <c r="A2562" s="129">
        <v>94</v>
      </c>
      <c r="B2562" s="130">
        <v>100000178615</v>
      </c>
      <c r="C2562" s="129">
        <v>0</v>
      </c>
      <c r="D2562" s="131" t="s">
        <v>4451</v>
      </c>
      <c r="E2562" s="131" t="s">
        <v>4452</v>
      </c>
      <c r="F2562" s="132">
        <v>19260</v>
      </c>
      <c r="G2562" s="132">
        <v>-19259</v>
      </c>
      <c r="H2562" s="143">
        <v>1</v>
      </c>
    </row>
    <row r="2563" spans="1:11" x14ac:dyDescent="0.5">
      <c r="A2563" s="129">
        <v>95</v>
      </c>
      <c r="B2563" s="130">
        <v>100000178616</v>
      </c>
      <c r="C2563" s="129">
        <v>0</v>
      </c>
      <c r="D2563" s="131" t="s">
        <v>4451</v>
      </c>
      <c r="E2563" s="131" t="s">
        <v>4452</v>
      </c>
      <c r="F2563" s="132">
        <v>19260</v>
      </c>
      <c r="G2563" s="132">
        <v>-19259</v>
      </c>
      <c r="H2563" s="143">
        <v>1</v>
      </c>
    </row>
    <row r="2564" spans="1:11" x14ac:dyDescent="0.5">
      <c r="A2564" s="304" t="s">
        <v>114</v>
      </c>
      <c r="B2564" s="305"/>
      <c r="C2564" s="305"/>
      <c r="D2564" s="305"/>
      <c r="E2564" s="306"/>
      <c r="F2564" s="163">
        <f>SUM(F2469:F2563)</f>
        <v>5440848.04</v>
      </c>
      <c r="G2564" s="163">
        <f>SUM(G2469:G2563)</f>
        <v>-5440753.04</v>
      </c>
      <c r="H2564" s="163">
        <f>SUM(H2469:H2563)</f>
        <v>95</v>
      </c>
    </row>
    <row r="2565" spans="1:11" x14ac:dyDescent="0.5">
      <c r="A2565" s="301" t="s">
        <v>53</v>
      </c>
      <c r="B2565" s="302"/>
      <c r="C2565" s="302"/>
      <c r="D2565" s="302"/>
      <c r="E2565" s="303"/>
      <c r="F2565" s="244">
        <f>F2564+F2465</f>
        <v>9748545.0399999991</v>
      </c>
      <c r="G2565" s="244">
        <f>G2564+G2465</f>
        <v>-7521268.4099999992</v>
      </c>
      <c r="H2565" s="244">
        <f>H2564+H2465</f>
        <v>2227276.6300000004</v>
      </c>
      <c r="I2565" s="137">
        <v>9748545.0399999991</v>
      </c>
      <c r="J2565" s="137">
        <v>-7521268.4100000001</v>
      </c>
      <c r="K2565" s="137">
        <v>2227276.63</v>
      </c>
    </row>
    <row r="2566" spans="1:11" x14ac:dyDescent="0.5">
      <c r="A2566" s="189"/>
      <c r="B2566" s="189"/>
      <c r="C2566" s="189"/>
      <c r="D2566" s="191"/>
      <c r="E2566" s="191"/>
      <c r="F2566" s="191"/>
      <c r="G2566" s="191"/>
      <c r="H2566" s="191"/>
      <c r="I2566" s="137">
        <f>I2565-F2565</f>
        <v>0</v>
      </c>
      <c r="J2566" s="137">
        <f>J2565-G2565</f>
        <v>0</v>
      </c>
      <c r="K2566" s="137">
        <f>K2565-H2565</f>
        <v>0</v>
      </c>
    </row>
    <row r="2569" spans="1:11" x14ac:dyDescent="0.5">
      <c r="A2569" s="194" t="s">
        <v>124</v>
      </c>
      <c r="B2569" s="189"/>
      <c r="C2569" s="189"/>
      <c r="D2569" s="191"/>
      <c r="E2569" s="191"/>
      <c r="F2569" s="191"/>
      <c r="G2569" s="191"/>
      <c r="H2569" s="191"/>
    </row>
    <row r="2570" spans="1:11" x14ac:dyDescent="0.5">
      <c r="A2570" s="182" t="s">
        <v>1</v>
      </c>
      <c r="B2570" s="182" t="s">
        <v>11</v>
      </c>
      <c r="C2570" s="182" t="s">
        <v>12</v>
      </c>
      <c r="D2570" s="182" t="s">
        <v>13</v>
      </c>
      <c r="E2570" s="182" t="s">
        <v>14</v>
      </c>
      <c r="F2570" s="182" t="s">
        <v>15</v>
      </c>
      <c r="G2570" s="182" t="s">
        <v>16</v>
      </c>
      <c r="H2570" s="182" t="s">
        <v>17</v>
      </c>
    </row>
    <row r="2571" spans="1:11" x14ac:dyDescent="0.5">
      <c r="A2571" s="129">
        <v>1</v>
      </c>
      <c r="B2571" s="130">
        <v>100000475504</v>
      </c>
      <c r="C2571" s="129">
        <v>0</v>
      </c>
      <c r="D2571" s="131" t="s">
        <v>125</v>
      </c>
      <c r="E2571" s="131" t="s">
        <v>126</v>
      </c>
      <c r="F2571" s="132">
        <v>56763.18</v>
      </c>
      <c r="G2571" s="132">
        <v>-19435.63</v>
      </c>
      <c r="H2571" s="132">
        <v>37327.550000000003</v>
      </c>
    </row>
    <row r="2572" spans="1:11" x14ac:dyDescent="0.5">
      <c r="A2572" s="304" t="s">
        <v>124</v>
      </c>
      <c r="B2572" s="305"/>
      <c r="C2572" s="305"/>
      <c r="D2572" s="305"/>
      <c r="E2572" s="306"/>
      <c r="F2572" s="163">
        <f>SUM(F2571)</f>
        <v>56763.18</v>
      </c>
      <c r="G2572" s="163">
        <f>SUM(G2571)</f>
        <v>-19435.63</v>
      </c>
      <c r="H2572" s="163">
        <f>SUM(H2571)</f>
        <v>37327.550000000003</v>
      </c>
    </row>
    <row r="2575" spans="1:11" x14ac:dyDescent="0.5">
      <c r="A2575" s="194" t="s">
        <v>4453</v>
      </c>
      <c r="B2575" s="189"/>
      <c r="C2575" s="189"/>
      <c r="D2575" s="191"/>
      <c r="E2575" s="191"/>
      <c r="F2575" s="191"/>
      <c r="G2575" s="191"/>
      <c r="H2575" s="191"/>
    </row>
    <row r="2576" spans="1:11" x14ac:dyDescent="0.5">
      <c r="A2576" s="182" t="s">
        <v>1</v>
      </c>
      <c r="B2576" s="182" t="s">
        <v>11</v>
      </c>
      <c r="C2576" s="182" t="s">
        <v>12</v>
      </c>
      <c r="D2576" s="182" t="s">
        <v>13</v>
      </c>
      <c r="E2576" s="182" t="s">
        <v>14</v>
      </c>
      <c r="F2576" s="182" t="s">
        <v>15</v>
      </c>
      <c r="G2576" s="182" t="s">
        <v>16</v>
      </c>
      <c r="H2576" s="182" t="s">
        <v>17</v>
      </c>
    </row>
    <row r="2577" spans="1:11" x14ac:dyDescent="0.5">
      <c r="A2577" s="129">
        <v>1</v>
      </c>
      <c r="B2577" s="130">
        <v>100000039879</v>
      </c>
      <c r="C2577" s="129">
        <v>0</v>
      </c>
      <c r="D2577" s="131" t="s">
        <v>64</v>
      </c>
      <c r="E2577" s="131" t="s">
        <v>4454</v>
      </c>
      <c r="F2577" s="132">
        <v>9850</v>
      </c>
      <c r="G2577" s="132">
        <v>-9849</v>
      </c>
      <c r="H2577" s="143">
        <v>1</v>
      </c>
    </row>
    <row r="2578" spans="1:11" x14ac:dyDescent="0.5">
      <c r="A2578" s="129">
        <v>2</v>
      </c>
      <c r="B2578" s="130">
        <v>100000039882</v>
      </c>
      <c r="C2578" s="129">
        <v>0</v>
      </c>
      <c r="D2578" s="131" t="s">
        <v>64</v>
      </c>
      <c r="E2578" s="131" t="s">
        <v>4455</v>
      </c>
      <c r="F2578" s="132">
        <v>28500</v>
      </c>
      <c r="G2578" s="132">
        <v>-28499</v>
      </c>
      <c r="H2578" s="143">
        <v>1</v>
      </c>
    </row>
    <row r="2579" spans="1:11" x14ac:dyDescent="0.5">
      <c r="A2579" s="304" t="s">
        <v>4453</v>
      </c>
      <c r="B2579" s="305"/>
      <c r="C2579" s="305"/>
      <c r="D2579" s="305"/>
      <c r="E2579" s="306"/>
      <c r="F2579" s="163">
        <f>SUM(F2577:F2578)</f>
        <v>38350</v>
      </c>
      <c r="G2579" s="163">
        <f>SUM(G2577:G2578)</f>
        <v>-38348</v>
      </c>
      <c r="H2579" s="163">
        <f>SUM(H2577:H2578)</f>
        <v>2</v>
      </c>
    </row>
    <row r="2580" spans="1:11" x14ac:dyDescent="0.5">
      <c r="A2580" s="301" t="s">
        <v>53</v>
      </c>
      <c r="B2580" s="302"/>
      <c r="C2580" s="302"/>
      <c r="D2580" s="302"/>
      <c r="E2580" s="303"/>
      <c r="F2580" s="244">
        <f>F2579+F2572</f>
        <v>95113.18</v>
      </c>
      <c r="G2580" s="244">
        <f>G2579+G2572</f>
        <v>-57783.630000000005</v>
      </c>
      <c r="H2580" s="244">
        <f>H2579+H2572</f>
        <v>37329.550000000003</v>
      </c>
      <c r="I2580" s="137">
        <v>95113.18</v>
      </c>
      <c r="J2580" s="137">
        <v>-57783.63</v>
      </c>
      <c r="K2580" s="137">
        <v>37329.550000000003</v>
      </c>
    </row>
    <row r="2581" spans="1:11" x14ac:dyDescent="0.5">
      <c r="A2581" s="189"/>
      <c r="B2581" s="189"/>
      <c r="C2581" s="189"/>
      <c r="D2581" s="191"/>
      <c r="E2581" s="191"/>
      <c r="F2581" s="191"/>
      <c r="G2581" s="191"/>
      <c r="H2581" s="191"/>
      <c r="I2581" s="137">
        <f>I2580-F2580</f>
        <v>0</v>
      </c>
      <c r="J2581" s="137">
        <f>J2580-G2580</f>
        <v>0</v>
      </c>
      <c r="K2581" s="137">
        <f>K2580-H2580</f>
        <v>0</v>
      </c>
    </row>
    <row r="2583" spans="1:11" x14ac:dyDescent="0.5">
      <c r="A2583" s="194" t="s">
        <v>4456</v>
      </c>
      <c r="B2583" s="189"/>
      <c r="C2583" s="189"/>
      <c r="D2583" s="191"/>
      <c r="E2583" s="191"/>
      <c r="F2583" s="191"/>
      <c r="G2583" s="191"/>
      <c r="H2583" s="191"/>
    </row>
    <row r="2584" spans="1:11" x14ac:dyDescent="0.5">
      <c r="A2584" s="182" t="s">
        <v>1</v>
      </c>
      <c r="B2584" s="182" t="s">
        <v>11</v>
      </c>
      <c r="C2584" s="182" t="s">
        <v>12</v>
      </c>
      <c r="D2584" s="182" t="s">
        <v>13</v>
      </c>
      <c r="E2584" s="182" t="s">
        <v>14</v>
      </c>
      <c r="F2584" s="182" t="s">
        <v>15</v>
      </c>
      <c r="G2584" s="182" t="s">
        <v>16</v>
      </c>
      <c r="H2584" s="182" t="s">
        <v>17</v>
      </c>
    </row>
    <row r="2585" spans="1:11" x14ac:dyDescent="0.5">
      <c r="A2585" s="129">
        <v>1</v>
      </c>
      <c r="B2585" s="130">
        <v>100000002529</v>
      </c>
      <c r="C2585" s="129">
        <v>0</v>
      </c>
      <c r="D2585" s="131" t="s">
        <v>4457</v>
      </c>
      <c r="E2585" s="131" t="s">
        <v>4458</v>
      </c>
      <c r="F2585" s="132">
        <v>10590</v>
      </c>
      <c r="G2585" s="132">
        <v>-10589</v>
      </c>
      <c r="H2585" s="143">
        <v>1</v>
      </c>
    </row>
    <row r="2586" spans="1:11" x14ac:dyDescent="0.5">
      <c r="A2586" s="301" t="s">
        <v>4456</v>
      </c>
      <c r="B2586" s="302"/>
      <c r="C2586" s="302"/>
      <c r="D2586" s="302"/>
      <c r="E2586" s="303"/>
      <c r="F2586" s="244">
        <f>SUM(F2585)</f>
        <v>10590</v>
      </c>
      <c r="G2586" s="244">
        <f>SUM(G2585)</f>
        <v>-10589</v>
      </c>
      <c r="H2586" s="244">
        <f>SUM(H2585)</f>
        <v>1</v>
      </c>
      <c r="I2586" s="137">
        <v>10590</v>
      </c>
      <c r="J2586" s="137">
        <v>-10589</v>
      </c>
      <c r="K2586" s="166">
        <v>1</v>
      </c>
    </row>
    <row r="2587" spans="1:11" x14ac:dyDescent="0.5">
      <c r="A2587" s="189"/>
      <c r="B2587" s="189"/>
      <c r="C2587" s="189"/>
      <c r="D2587" s="191"/>
      <c r="E2587" s="191"/>
      <c r="F2587" s="191"/>
      <c r="G2587" s="191"/>
      <c r="H2587" s="191"/>
      <c r="I2587" s="137">
        <f>I2586-F2586</f>
        <v>0</v>
      </c>
      <c r="J2587" s="137">
        <f>J2586-G2586</f>
        <v>0</v>
      </c>
      <c r="K2587" s="137">
        <f>K2586-H2586</f>
        <v>0</v>
      </c>
    </row>
    <row r="2590" spans="1:11" x14ac:dyDescent="0.5">
      <c r="A2590" s="194" t="s">
        <v>4459</v>
      </c>
      <c r="B2590" s="189"/>
      <c r="C2590" s="189"/>
      <c r="D2590" s="191"/>
      <c r="E2590" s="191"/>
      <c r="F2590" s="191"/>
      <c r="G2590" s="191"/>
      <c r="H2590" s="191"/>
    </row>
    <row r="2591" spans="1:11" x14ac:dyDescent="0.5">
      <c r="A2591" s="182" t="s">
        <v>1</v>
      </c>
      <c r="B2591" s="182" t="s">
        <v>11</v>
      </c>
      <c r="C2591" s="182" t="s">
        <v>12</v>
      </c>
      <c r="D2591" s="182" t="s">
        <v>13</v>
      </c>
      <c r="E2591" s="182" t="s">
        <v>14</v>
      </c>
      <c r="F2591" s="182" t="s">
        <v>15</v>
      </c>
      <c r="G2591" s="182" t="s">
        <v>16</v>
      </c>
      <c r="H2591" s="182" t="s">
        <v>17</v>
      </c>
    </row>
    <row r="2592" spans="1:11" x14ac:dyDescent="0.5">
      <c r="A2592" s="129">
        <v>1</v>
      </c>
      <c r="B2592" s="130">
        <v>100000002530</v>
      </c>
      <c r="C2592" s="129">
        <v>0</v>
      </c>
      <c r="D2592" s="131" t="s">
        <v>4460</v>
      </c>
      <c r="E2592" s="131" t="s">
        <v>4461</v>
      </c>
      <c r="F2592" s="132">
        <v>9630</v>
      </c>
      <c r="G2592" s="132">
        <v>-9629</v>
      </c>
      <c r="H2592" s="143">
        <v>1</v>
      </c>
    </row>
    <row r="2593" spans="1:11" x14ac:dyDescent="0.5">
      <c r="A2593" s="129">
        <v>2</v>
      </c>
      <c r="B2593" s="130">
        <v>100000002531</v>
      </c>
      <c r="C2593" s="129">
        <v>0</v>
      </c>
      <c r="D2593" s="131" t="s">
        <v>4460</v>
      </c>
      <c r="E2593" s="131" t="s">
        <v>4461</v>
      </c>
      <c r="F2593" s="132">
        <v>9630</v>
      </c>
      <c r="G2593" s="132">
        <v>-9629</v>
      </c>
      <c r="H2593" s="143">
        <v>1</v>
      </c>
    </row>
    <row r="2594" spans="1:11" x14ac:dyDescent="0.5">
      <c r="A2594" s="129">
        <v>3</v>
      </c>
      <c r="B2594" s="130">
        <v>100000002532</v>
      </c>
      <c r="C2594" s="129">
        <v>0</v>
      </c>
      <c r="D2594" s="131" t="s">
        <v>4460</v>
      </c>
      <c r="E2594" s="131" t="s">
        <v>4461</v>
      </c>
      <c r="F2594" s="132">
        <v>9630</v>
      </c>
      <c r="G2594" s="132">
        <v>-9629</v>
      </c>
      <c r="H2594" s="143">
        <v>1</v>
      </c>
    </row>
    <row r="2595" spans="1:11" x14ac:dyDescent="0.5">
      <c r="A2595" s="129">
        <v>4</v>
      </c>
      <c r="B2595" s="130">
        <v>100000002533</v>
      </c>
      <c r="C2595" s="129">
        <v>0</v>
      </c>
      <c r="D2595" s="131" t="s">
        <v>4460</v>
      </c>
      <c r="E2595" s="131" t="s">
        <v>4461</v>
      </c>
      <c r="F2595" s="132">
        <v>9630</v>
      </c>
      <c r="G2595" s="132">
        <v>-9629</v>
      </c>
      <c r="H2595" s="143">
        <v>1</v>
      </c>
    </row>
    <row r="2596" spans="1:11" x14ac:dyDescent="0.5">
      <c r="A2596" s="129">
        <v>5</v>
      </c>
      <c r="B2596" s="130">
        <v>100000002534</v>
      </c>
      <c r="C2596" s="129">
        <v>0</v>
      </c>
      <c r="D2596" s="131" t="s">
        <v>4460</v>
      </c>
      <c r="E2596" s="131" t="s">
        <v>4461</v>
      </c>
      <c r="F2596" s="132">
        <v>9630</v>
      </c>
      <c r="G2596" s="132">
        <v>-9629</v>
      </c>
      <c r="H2596" s="143">
        <v>1</v>
      </c>
    </row>
    <row r="2597" spans="1:11" x14ac:dyDescent="0.5">
      <c r="A2597" s="129">
        <v>6</v>
      </c>
      <c r="B2597" s="130">
        <v>100000002535</v>
      </c>
      <c r="C2597" s="129">
        <v>0</v>
      </c>
      <c r="D2597" s="131" t="s">
        <v>4460</v>
      </c>
      <c r="E2597" s="131" t="s">
        <v>4461</v>
      </c>
      <c r="F2597" s="132">
        <v>9630</v>
      </c>
      <c r="G2597" s="132">
        <v>-9629</v>
      </c>
      <c r="H2597" s="143">
        <v>1</v>
      </c>
    </row>
    <row r="2598" spans="1:11" x14ac:dyDescent="0.5">
      <c r="A2598" s="301" t="s">
        <v>4459</v>
      </c>
      <c r="B2598" s="302"/>
      <c r="C2598" s="302"/>
      <c r="D2598" s="302"/>
      <c r="E2598" s="303"/>
      <c r="F2598" s="244">
        <f>SUM(F2592:F2597)</f>
        <v>57780</v>
      </c>
      <c r="G2598" s="244">
        <f>SUM(G2592:G2597)</f>
        <v>-57774</v>
      </c>
      <c r="H2598" s="244">
        <f>SUM(H2592:H2597)</f>
        <v>6</v>
      </c>
      <c r="I2598" s="137">
        <v>57780</v>
      </c>
      <c r="J2598" s="137">
        <v>-57774</v>
      </c>
      <c r="K2598" s="125">
        <v>6</v>
      </c>
    </row>
    <row r="2599" spans="1:11" x14ac:dyDescent="0.5">
      <c r="A2599" s="189"/>
      <c r="B2599" s="189"/>
      <c r="C2599" s="189"/>
      <c r="D2599" s="191"/>
      <c r="E2599" s="191"/>
      <c r="F2599" s="195"/>
      <c r="G2599" s="195"/>
      <c r="H2599" s="195"/>
      <c r="I2599" s="137">
        <f>I2598-F2598</f>
        <v>0</v>
      </c>
      <c r="J2599" s="137">
        <f>J2598-G2598</f>
        <v>0</v>
      </c>
      <c r="K2599" s="137">
        <f>K2598-H2598</f>
        <v>0</v>
      </c>
    </row>
    <row r="2602" spans="1:11" x14ac:dyDescent="0.5">
      <c r="A2602" s="194" t="s">
        <v>4462</v>
      </c>
      <c r="B2602" s="189"/>
      <c r="C2602" s="189"/>
      <c r="D2602" s="191"/>
      <c r="E2602" s="191"/>
      <c r="F2602" s="191"/>
      <c r="G2602" s="191"/>
      <c r="H2602" s="191"/>
    </row>
    <row r="2603" spans="1:11" x14ac:dyDescent="0.5">
      <c r="A2603" s="182" t="s">
        <v>1</v>
      </c>
      <c r="B2603" s="182" t="s">
        <v>11</v>
      </c>
      <c r="C2603" s="182" t="s">
        <v>12</v>
      </c>
      <c r="D2603" s="182" t="s">
        <v>13</v>
      </c>
      <c r="E2603" s="182" t="s">
        <v>14</v>
      </c>
      <c r="F2603" s="182" t="s">
        <v>15</v>
      </c>
      <c r="G2603" s="182" t="s">
        <v>16</v>
      </c>
      <c r="H2603" s="182" t="s">
        <v>17</v>
      </c>
    </row>
    <row r="2604" spans="1:11" x14ac:dyDescent="0.5">
      <c r="A2604" s="129">
        <v>1</v>
      </c>
      <c r="B2604" s="130">
        <v>100000155918</v>
      </c>
      <c r="C2604" s="129">
        <v>0</v>
      </c>
      <c r="D2604" s="131" t="s">
        <v>4463</v>
      </c>
      <c r="E2604" s="131" t="s">
        <v>4464</v>
      </c>
      <c r="F2604" s="132">
        <v>32500</v>
      </c>
      <c r="G2604" s="132">
        <v>-30819.35</v>
      </c>
      <c r="H2604" s="132">
        <v>1680.65</v>
      </c>
    </row>
    <row r="2605" spans="1:11" x14ac:dyDescent="0.5">
      <c r="A2605" s="301" t="s">
        <v>4462</v>
      </c>
      <c r="B2605" s="302"/>
      <c r="C2605" s="302"/>
      <c r="D2605" s="302"/>
      <c r="E2605" s="303"/>
      <c r="F2605" s="244">
        <f>SUM(F2604)</f>
        <v>32500</v>
      </c>
      <c r="G2605" s="244">
        <f>SUM(G2604)</f>
        <v>-30819.35</v>
      </c>
      <c r="H2605" s="244">
        <f>SUM(H2604)</f>
        <v>1680.65</v>
      </c>
      <c r="I2605" s="137">
        <v>32500</v>
      </c>
      <c r="J2605" s="137">
        <v>-30819.35</v>
      </c>
      <c r="K2605" s="137">
        <v>1680.65</v>
      </c>
    </row>
    <row r="2609" spans="1:8" x14ac:dyDescent="0.5">
      <c r="A2609" s="194" t="s">
        <v>127</v>
      </c>
      <c r="B2609" s="189"/>
      <c r="C2609" s="189"/>
      <c r="D2609" s="191"/>
      <c r="E2609" s="191"/>
      <c r="F2609" s="191"/>
      <c r="G2609" s="191"/>
      <c r="H2609" s="191"/>
    </row>
    <row r="2610" spans="1:8" x14ac:dyDescent="0.5">
      <c r="A2610" s="182" t="s">
        <v>1</v>
      </c>
      <c r="B2610" s="182" t="s">
        <v>11</v>
      </c>
      <c r="C2610" s="182" t="s">
        <v>12</v>
      </c>
      <c r="D2610" s="182" t="s">
        <v>13</v>
      </c>
      <c r="E2610" s="182" t="s">
        <v>14</v>
      </c>
      <c r="F2610" s="182" t="s">
        <v>15</v>
      </c>
      <c r="G2610" s="182" t="s">
        <v>16</v>
      </c>
      <c r="H2610" s="182" t="s">
        <v>17</v>
      </c>
    </row>
    <row r="2611" spans="1:8" x14ac:dyDescent="0.5">
      <c r="A2611" s="129">
        <v>1</v>
      </c>
      <c r="B2611" s="130">
        <v>100000395596</v>
      </c>
      <c r="C2611" s="129">
        <v>0</v>
      </c>
      <c r="D2611" s="131" t="s">
        <v>1409</v>
      </c>
      <c r="E2611" s="131" t="s">
        <v>4465</v>
      </c>
      <c r="F2611" s="132">
        <v>1800000</v>
      </c>
      <c r="G2611" s="132">
        <v>-1287123.29</v>
      </c>
      <c r="H2611" s="132">
        <v>512876.71</v>
      </c>
    </row>
    <row r="2612" spans="1:8" x14ac:dyDescent="0.5">
      <c r="A2612" s="129">
        <v>2</v>
      </c>
      <c r="B2612" s="130">
        <v>100000395597</v>
      </c>
      <c r="C2612" s="129">
        <v>0</v>
      </c>
      <c r="D2612" s="131" t="s">
        <v>1409</v>
      </c>
      <c r="E2612" s="131" t="s">
        <v>4465</v>
      </c>
      <c r="F2612" s="132">
        <v>1800000</v>
      </c>
      <c r="G2612" s="132">
        <v>-1287123.29</v>
      </c>
      <c r="H2612" s="132">
        <v>512876.71</v>
      </c>
    </row>
    <row r="2613" spans="1:8" x14ac:dyDescent="0.5">
      <c r="A2613" s="129">
        <v>3</v>
      </c>
      <c r="B2613" s="130">
        <v>100000395598</v>
      </c>
      <c r="C2613" s="129">
        <v>0</v>
      </c>
      <c r="D2613" s="131" t="s">
        <v>1409</v>
      </c>
      <c r="E2613" s="131" t="s">
        <v>4465</v>
      </c>
      <c r="F2613" s="132">
        <v>1800000</v>
      </c>
      <c r="G2613" s="132">
        <v>-1287123.29</v>
      </c>
      <c r="H2613" s="132">
        <v>512876.71</v>
      </c>
    </row>
    <row r="2614" spans="1:8" x14ac:dyDescent="0.5">
      <c r="A2614" s="129">
        <v>4</v>
      </c>
      <c r="B2614" s="130">
        <v>100000395599</v>
      </c>
      <c r="C2614" s="129">
        <v>0</v>
      </c>
      <c r="D2614" s="131" t="s">
        <v>1409</v>
      </c>
      <c r="E2614" s="131" t="s">
        <v>4465</v>
      </c>
      <c r="F2614" s="132">
        <v>1800000</v>
      </c>
      <c r="G2614" s="132">
        <v>-1287123.29</v>
      </c>
      <c r="H2614" s="132">
        <v>512876.71</v>
      </c>
    </row>
    <row r="2615" spans="1:8" x14ac:dyDescent="0.5">
      <c r="A2615" s="129">
        <v>5</v>
      </c>
      <c r="B2615" s="130">
        <v>100000395600</v>
      </c>
      <c r="C2615" s="129">
        <v>0</v>
      </c>
      <c r="D2615" s="131" t="s">
        <v>1409</v>
      </c>
      <c r="E2615" s="131" t="s">
        <v>4466</v>
      </c>
      <c r="F2615" s="132">
        <v>430000</v>
      </c>
      <c r="G2615" s="132">
        <v>-307479.45</v>
      </c>
      <c r="H2615" s="132">
        <v>122520.55</v>
      </c>
    </row>
    <row r="2616" spans="1:8" x14ac:dyDescent="0.5">
      <c r="A2616" s="129">
        <v>6</v>
      </c>
      <c r="B2616" s="130">
        <v>100000395601</v>
      </c>
      <c r="C2616" s="129">
        <v>0</v>
      </c>
      <c r="D2616" s="131" t="s">
        <v>1409</v>
      </c>
      <c r="E2616" s="131" t="s">
        <v>4466</v>
      </c>
      <c r="F2616" s="132">
        <v>430000</v>
      </c>
      <c r="G2616" s="132">
        <v>-307479.45</v>
      </c>
      <c r="H2616" s="132">
        <v>122520.55</v>
      </c>
    </row>
    <row r="2617" spans="1:8" x14ac:dyDescent="0.5">
      <c r="A2617" s="129">
        <v>7</v>
      </c>
      <c r="B2617" s="130">
        <v>100000395602</v>
      </c>
      <c r="C2617" s="129">
        <v>0</v>
      </c>
      <c r="D2617" s="131" t="s">
        <v>1409</v>
      </c>
      <c r="E2617" s="131" t="s">
        <v>4466</v>
      </c>
      <c r="F2617" s="132">
        <v>430000</v>
      </c>
      <c r="G2617" s="132">
        <v>-307479.45</v>
      </c>
      <c r="H2617" s="132">
        <v>122520.55</v>
      </c>
    </row>
    <row r="2618" spans="1:8" x14ac:dyDescent="0.5">
      <c r="A2618" s="129">
        <v>8</v>
      </c>
      <c r="B2618" s="130">
        <v>100000395603</v>
      </c>
      <c r="C2618" s="129">
        <v>0</v>
      </c>
      <c r="D2618" s="131" t="s">
        <v>1409</v>
      </c>
      <c r="E2618" s="131" t="s">
        <v>4466</v>
      </c>
      <c r="F2618" s="132">
        <v>430000</v>
      </c>
      <c r="G2618" s="132">
        <v>-307479.45</v>
      </c>
      <c r="H2618" s="132">
        <v>122520.55</v>
      </c>
    </row>
    <row r="2619" spans="1:8" x14ac:dyDescent="0.5">
      <c r="A2619" s="129">
        <v>9</v>
      </c>
      <c r="B2619" s="130">
        <v>100000395604</v>
      </c>
      <c r="C2619" s="129">
        <v>0</v>
      </c>
      <c r="D2619" s="131" t="s">
        <v>1409</v>
      </c>
      <c r="E2619" s="131" t="s">
        <v>4466</v>
      </c>
      <c r="F2619" s="132">
        <v>430000</v>
      </c>
      <c r="G2619" s="132">
        <v>-307479.45</v>
      </c>
      <c r="H2619" s="132">
        <v>122520.55</v>
      </c>
    </row>
    <row r="2620" spans="1:8" x14ac:dyDescent="0.5">
      <c r="A2620" s="129">
        <v>10</v>
      </c>
      <c r="B2620" s="130">
        <v>100000395605</v>
      </c>
      <c r="C2620" s="129">
        <v>0</v>
      </c>
      <c r="D2620" s="131" t="s">
        <v>1409</v>
      </c>
      <c r="E2620" s="131" t="s">
        <v>4466</v>
      </c>
      <c r="F2620" s="132">
        <v>430000</v>
      </c>
      <c r="G2620" s="132">
        <v>-307479.45</v>
      </c>
      <c r="H2620" s="132">
        <v>122520.55</v>
      </c>
    </row>
    <row r="2621" spans="1:8" x14ac:dyDescent="0.5">
      <c r="A2621" s="129">
        <v>11</v>
      </c>
      <c r="B2621" s="130">
        <v>100000395606</v>
      </c>
      <c r="C2621" s="129">
        <v>0</v>
      </c>
      <c r="D2621" s="131" t="s">
        <v>1409</v>
      </c>
      <c r="E2621" s="131" t="s">
        <v>4466</v>
      </c>
      <c r="F2621" s="132">
        <v>430000</v>
      </c>
      <c r="G2621" s="132">
        <v>-307479.45</v>
      </c>
      <c r="H2621" s="132">
        <v>122520.55</v>
      </c>
    </row>
    <row r="2622" spans="1:8" x14ac:dyDescent="0.5">
      <c r="A2622" s="129">
        <v>12</v>
      </c>
      <c r="B2622" s="130">
        <v>100000395607</v>
      </c>
      <c r="C2622" s="129">
        <v>0</v>
      </c>
      <c r="D2622" s="131" t="s">
        <v>1409</v>
      </c>
      <c r="E2622" s="131" t="s">
        <v>4466</v>
      </c>
      <c r="F2622" s="132">
        <v>430000</v>
      </c>
      <c r="G2622" s="132">
        <v>-307479.45</v>
      </c>
      <c r="H2622" s="132">
        <v>122520.55</v>
      </c>
    </row>
    <row r="2623" spans="1:8" x14ac:dyDescent="0.5">
      <c r="A2623" s="129">
        <v>13</v>
      </c>
      <c r="B2623" s="130">
        <v>100000395608</v>
      </c>
      <c r="C2623" s="129">
        <v>0</v>
      </c>
      <c r="D2623" s="131" t="s">
        <v>1409</v>
      </c>
      <c r="E2623" s="131" t="s">
        <v>4466</v>
      </c>
      <c r="F2623" s="132">
        <v>430000</v>
      </c>
      <c r="G2623" s="132">
        <v>-307479.45</v>
      </c>
      <c r="H2623" s="132">
        <v>122520.55</v>
      </c>
    </row>
    <row r="2624" spans="1:8" x14ac:dyDescent="0.5">
      <c r="A2624" s="129">
        <v>14</v>
      </c>
      <c r="B2624" s="130">
        <v>100000395609</v>
      </c>
      <c r="C2624" s="129">
        <v>0</v>
      </c>
      <c r="D2624" s="131" t="s">
        <v>1409</v>
      </c>
      <c r="E2624" s="131" t="s">
        <v>4466</v>
      </c>
      <c r="F2624" s="132">
        <v>430000</v>
      </c>
      <c r="G2624" s="132">
        <v>-307479.45</v>
      </c>
      <c r="H2624" s="132">
        <v>122520.55</v>
      </c>
    </row>
    <row r="2625" spans="1:8" x14ac:dyDescent="0.5">
      <c r="A2625" s="129">
        <v>15</v>
      </c>
      <c r="B2625" s="130">
        <v>100000395610</v>
      </c>
      <c r="C2625" s="129">
        <v>0</v>
      </c>
      <c r="D2625" s="131" t="s">
        <v>1409</v>
      </c>
      <c r="E2625" s="131" t="s">
        <v>4466</v>
      </c>
      <c r="F2625" s="132">
        <v>430000</v>
      </c>
      <c r="G2625" s="132">
        <v>-307479.45</v>
      </c>
      <c r="H2625" s="132">
        <v>122520.55</v>
      </c>
    </row>
    <row r="2626" spans="1:8" x14ac:dyDescent="0.5">
      <c r="A2626" s="129">
        <v>16</v>
      </c>
      <c r="B2626" s="130">
        <v>100000395611</v>
      </c>
      <c r="C2626" s="129">
        <v>0</v>
      </c>
      <c r="D2626" s="131" t="s">
        <v>1409</v>
      </c>
      <c r="E2626" s="131" t="s">
        <v>4466</v>
      </c>
      <c r="F2626" s="132">
        <v>430000</v>
      </c>
      <c r="G2626" s="132">
        <v>-307479.45</v>
      </c>
      <c r="H2626" s="132">
        <v>122520.55</v>
      </c>
    </row>
    <row r="2627" spans="1:8" x14ac:dyDescent="0.5">
      <c r="A2627" s="129">
        <v>17</v>
      </c>
      <c r="B2627" s="130">
        <v>100000395612</v>
      </c>
      <c r="C2627" s="129">
        <v>0</v>
      </c>
      <c r="D2627" s="131" t="s">
        <v>1409</v>
      </c>
      <c r="E2627" s="131" t="s">
        <v>4466</v>
      </c>
      <c r="F2627" s="132">
        <v>430000</v>
      </c>
      <c r="G2627" s="132">
        <v>-307479.45</v>
      </c>
      <c r="H2627" s="132">
        <v>122520.55</v>
      </c>
    </row>
    <row r="2628" spans="1:8" x14ac:dyDescent="0.5">
      <c r="A2628" s="129">
        <v>18</v>
      </c>
      <c r="B2628" s="130">
        <v>100000395613</v>
      </c>
      <c r="C2628" s="129">
        <v>0</v>
      </c>
      <c r="D2628" s="131" t="s">
        <v>1409</v>
      </c>
      <c r="E2628" s="131" t="s">
        <v>4466</v>
      </c>
      <c r="F2628" s="132">
        <v>430000</v>
      </c>
      <c r="G2628" s="132">
        <v>-307479.45</v>
      </c>
      <c r="H2628" s="132">
        <v>122520.55</v>
      </c>
    </row>
    <row r="2629" spans="1:8" x14ac:dyDescent="0.5">
      <c r="A2629" s="129">
        <v>19</v>
      </c>
      <c r="B2629" s="130">
        <v>100000395614</v>
      </c>
      <c r="C2629" s="129">
        <v>0</v>
      </c>
      <c r="D2629" s="131" t="s">
        <v>1409</v>
      </c>
      <c r="E2629" s="131" t="s">
        <v>4466</v>
      </c>
      <c r="F2629" s="132">
        <v>430000</v>
      </c>
      <c r="G2629" s="132">
        <v>-307479.45</v>
      </c>
      <c r="H2629" s="132">
        <v>122520.55</v>
      </c>
    </row>
    <row r="2630" spans="1:8" x14ac:dyDescent="0.5">
      <c r="A2630" s="129">
        <v>20</v>
      </c>
      <c r="B2630" s="130">
        <v>100000395615</v>
      </c>
      <c r="C2630" s="129">
        <v>0</v>
      </c>
      <c r="D2630" s="131" t="s">
        <v>1409</v>
      </c>
      <c r="E2630" s="131" t="s">
        <v>4466</v>
      </c>
      <c r="F2630" s="132">
        <v>430000</v>
      </c>
      <c r="G2630" s="132">
        <v>-307479.45</v>
      </c>
      <c r="H2630" s="132">
        <v>122520.55</v>
      </c>
    </row>
    <row r="2631" spans="1:8" x14ac:dyDescent="0.5">
      <c r="A2631" s="129">
        <v>21</v>
      </c>
      <c r="B2631" s="130">
        <v>100000395616</v>
      </c>
      <c r="C2631" s="129">
        <v>0</v>
      </c>
      <c r="D2631" s="131" t="s">
        <v>1409</v>
      </c>
      <c r="E2631" s="131" t="s">
        <v>4466</v>
      </c>
      <c r="F2631" s="132">
        <v>430000</v>
      </c>
      <c r="G2631" s="132">
        <v>-307479.45</v>
      </c>
      <c r="H2631" s="132">
        <v>122520.55</v>
      </c>
    </row>
    <row r="2632" spans="1:8" x14ac:dyDescent="0.5">
      <c r="A2632" s="129">
        <v>22</v>
      </c>
      <c r="B2632" s="130">
        <v>100000395617</v>
      </c>
      <c r="C2632" s="129">
        <v>0</v>
      </c>
      <c r="D2632" s="131" t="s">
        <v>1409</v>
      </c>
      <c r="E2632" s="131" t="s">
        <v>4466</v>
      </c>
      <c r="F2632" s="132">
        <v>430000</v>
      </c>
      <c r="G2632" s="132">
        <v>-307479.45</v>
      </c>
      <c r="H2632" s="132">
        <v>122520.55</v>
      </c>
    </row>
    <row r="2633" spans="1:8" x14ac:dyDescent="0.5">
      <c r="A2633" s="129">
        <v>23</v>
      </c>
      <c r="B2633" s="130">
        <v>100000395618</v>
      </c>
      <c r="C2633" s="129">
        <v>0</v>
      </c>
      <c r="D2633" s="131" t="s">
        <v>1409</v>
      </c>
      <c r="E2633" s="131" t="s">
        <v>4466</v>
      </c>
      <c r="F2633" s="132">
        <v>430000</v>
      </c>
      <c r="G2633" s="132">
        <v>-307479.45</v>
      </c>
      <c r="H2633" s="132">
        <v>122520.55</v>
      </c>
    </row>
    <row r="2634" spans="1:8" x14ac:dyDescent="0.5">
      <c r="A2634" s="129">
        <v>24</v>
      </c>
      <c r="B2634" s="130">
        <v>100000395619</v>
      </c>
      <c r="C2634" s="129">
        <v>0</v>
      </c>
      <c r="D2634" s="131" t="s">
        <v>1409</v>
      </c>
      <c r="E2634" s="131" t="s">
        <v>4466</v>
      </c>
      <c r="F2634" s="132">
        <v>430000</v>
      </c>
      <c r="G2634" s="132">
        <v>-307479.45</v>
      </c>
      <c r="H2634" s="132">
        <v>122520.55</v>
      </c>
    </row>
    <row r="2635" spans="1:8" x14ac:dyDescent="0.5">
      <c r="A2635" s="129">
        <v>25</v>
      </c>
      <c r="B2635" s="130">
        <v>100000395620</v>
      </c>
      <c r="C2635" s="129">
        <v>0</v>
      </c>
      <c r="D2635" s="131" t="s">
        <v>1409</v>
      </c>
      <c r="E2635" s="131" t="s">
        <v>4466</v>
      </c>
      <c r="F2635" s="132">
        <v>430000</v>
      </c>
      <c r="G2635" s="132">
        <v>-307479.45</v>
      </c>
      <c r="H2635" s="132">
        <v>122520.55</v>
      </c>
    </row>
    <row r="2636" spans="1:8" x14ac:dyDescent="0.5">
      <c r="A2636" s="129">
        <v>26</v>
      </c>
      <c r="B2636" s="130">
        <v>100000395621</v>
      </c>
      <c r="C2636" s="129">
        <v>0</v>
      </c>
      <c r="D2636" s="131" t="s">
        <v>1409</v>
      </c>
      <c r="E2636" s="131" t="s">
        <v>4466</v>
      </c>
      <c r="F2636" s="132">
        <v>430000</v>
      </c>
      <c r="G2636" s="132">
        <v>-307479.45</v>
      </c>
      <c r="H2636" s="132">
        <v>122520.55</v>
      </c>
    </row>
    <row r="2637" spans="1:8" x14ac:dyDescent="0.5">
      <c r="A2637" s="129">
        <v>27</v>
      </c>
      <c r="B2637" s="130">
        <v>100000395622</v>
      </c>
      <c r="C2637" s="129">
        <v>0</v>
      </c>
      <c r="D2637" s="131" t="s">
        <v>1409</v>
      </c>
      <c r="E2637" s="131" t="s">
        <v>4466</v>
      </c>
      <c r="F2637" s="132">
        <v>430000</v>
      </c>
      <c r="G2637" s="132">
        <v>-307479.45</v>
      </c>
      <c r="H2637" s="132">
        <v>122520.55</v>
      </c>
    </row>
    <row r="2638" spans="1:8" x14ac:dyDescent="0.5">
      <c r="A2638" s="129">
        <v>28</v>
      </c>
      <c r="B2638" s="130">
        <v>100000395623</v>
      </c>
      <c r="C2638" s="129">
        <v>0</v>
      </c>
      <c r="D2638" s="131" t="s">
        <v>1409</v>
      </c>
      <c r="E2638" s="131" t="s">
        <v>4466</v>
      </c>
      <c r="F2638" s="132">
        <v>430000</v>
      </c>
      <c r="G2638" s="132">
        <v>-307479.45</v>
      </c>
      <c r="H2638" s="132">
        <v>122520.55</v>
      </c>
    </row>
    <row r="2639" spans="1:8" x14ac:dyDescent="0.5">
      <c r="A2639" s="129">
        <v>29</v>
      </c>
      <c r="B2639" s="130">
        <v>100000395624</v>
      </c>
      <c r="C2639" s="129">
        <v>0</v>
      </c>
      <c r="D2639" s="131" t="s">
        <v>1409</v>
      </c>
      <c r="E2639" s="131" t="s">
        <v>4466</v>
      </c>
      <c r="F2639" s="132">
        <v>430000</v>
      </c>
      <c r="G2639" s="132">
        <v>-307479.45</v>
      </c>
      <c r="H2639" s="132">
        <v>122520.55</v>
      </c>
    </row>
    <row r="2640" spans="1:8" x14ac:dyDescent="0.5">
      <c r="A2640" s="129">
        <v>30</v>
      </c>
      <c r="B2640" s="130">
        <v>100000395625</v>
      </c>
      <c r="C2640" s="129">
        <v>0</v>
      </c>
      <c r="D2640" s="131" t="s">
        <v>1409</v>
      </c>
      <c r="E2640" s="131" t="s">
        <v>4466</v>
      </c>
      <c r="F2640" s="132">
        <v>430000</v>
      </c>
      <c r="G2640" s="132">
        <v>-307479.45</v>
      </c>
      <c r="H2640" s="132">
        <v>122520.55</v>
      </c>
    </row>
    <row r="2641" spans="1:8" x14ac:dyDescent="0.5">
      <c r="A2641" s="129">
        <v>31</v>
      </c>
      <c r="B2641" s="130">
        <v>100000395626</v>
      </c>
      <c r="C2641" s="129">
        <v>0</v>
      </c>
      <c r="D2641" s="131" t="s">
        <v>1409</v>
      </c>
      <c r="E2641" s="131" t="s">
        <v>4466</v>
      </c>
      <c r="F2641" s="132">
        <v>430000</v>
      </c>
      <c r="G2641" s="132">
        <v>-307479.45</v>
      </c>
      <c r="H2641" s="132">
        <v>122520.55</v>
      </c>
    </row>
    <row r="2642" spans="1:8" x14ac:dyDescent="0.5">
      <c r="A2642" s="129">
        <v>32</v>
      </c>
      <c r="B2642" s="130">
        <v>100000395627</v>
      </c>
      <c r="C2642" s="129">
        <v>0</v>
      </c>
      <c r="D2642" s="131" t="s">
        <v>1409</v>
      </c>
      <c r="E2642" s="131" t="s">
        <v>4466</v>
      </c>
      <c r="F2642" s="132">
        <v>430000</v>
      </c>
      <c r="G2642" s="132">
        <v>-307479.45</v>
      </c>
      <c r="H2642" s="132">
        <v>122520.55</v>
      </c>
    </row>
    <row r="2643" spans="1:8" x14ac:dyDescent="0.5">
      <c r="A2643" s="129">
        <v>33</v>
      </c>
      <c r="B2643" s="130">
        <v>100000395628</v>
      </c>
      <c r="C2643" s="129">
        <v>0</v>
      </c>
      <c r="D2643" s="131" t="s">
        <v>1409</v>
      </c>
      <c r="E2643" s="131" t="s">
        <v>4466</v>
      </c>
      <c r="F2643" s="132">
        <v>430000</v>
      </c>
      <c r="G2643" s="132">
        <v>-307479.45</v>
      </c>
      <c r="H2643" s="132">
        <v>122520.55</v>
      </c>
    </row>
    <row r="2644" spans="1:8" x14ac:dyDescent="0.5">
      <c r="A2644" s="129">
        <v>34</v>
      </c>
      <c r="B2644" s="130">
        <v>100000395629</v>
      </c>
      <c r="C2644" s="129">
        <v>0</v>
      </c>
      <c r="D2644" s="131" t="s">
        <v>1409</v>
      </c>
      <c r="E2644" s="131" t="s">
        <v>4466</v>
      </c>
      <c r="F2644" s="132">
        <v>430000</v>
      </c>
      <c r="G2644" s="132">
        <v>-307479.45</v>
      </c>
      <c r="H2644" s="132">
        <v>122520.55</v>
      </c>
    </row>
    <row r="2645" spans="1:8" x14ac:dyDescent="0.5">
      <c r="A2645" s="129">
        <v>35</v>
      </c>
      <c r="B2645" s="130">
        <v>100000395630</v>
      </c>
      <c r="C2645" s="129">
        <v>0</v>
      </c>
      <c r="D2645" s="131" t="s">
        <v>1409</v>
      </c>
      <c r="E2645" s="131" t="s">
        <v>4466</v>
      </c>
      <c r="F2645" s="132">
        <v>430000</v>
      </c>
      <c r="G2645" s="132">
        <v>-307479.45</v>
      </c>
      <c r="H2645" s="132">
        <v>122520.55</v>
      </c>
    </row>
    <row r="2646" spans="1:8" x14ac:dyDescent="0.5">
      <c r="A2646" s="129">
        <v>36</v>
      </c>
      <c r="B2646" s="130">
        <v>100000395631</v>
      </c>
      <c r="C2646" s="129">
        <v>0</v>
      </c>
      <c r="D2646" s="131" t="s">
        <v>1409</v>
      </c>
      <c r="E2646" s="131" t="s">
        <v>4466</v>
      </c>
      <c r="F2646" s="132">
        <v>430000</v>
      </c>
      <c r="G2646" s="132">
        <v>-307479.45</v>
      </c>
      <c r="H2646" s="132">
        <v>122520.55</v>
      </c>
    </row>
    <row r="2647" spans="1:8" x14ac:dyDescent="0.5">
      <c r="A2647" s="129">
        <v>37</v>
      </c>
      <c r="B2647" s="130">
        <v>100000395632</v>
      </c>
      <c r="C2647" s="129">
        <v>0</v>
      </c>
      <c r="D2647" s="131" t="s">
        <v>1409</v>
      </c>
      <c r="E2647" s="131" t="s">
        <v>4466</v>
      </c>
      <c r="F2647" s="132">
        <v>430000</v>
      </c>
      <c r="G2647" s="132">
        <v>-307479.45</v>
      </c>
      <c r="H2647" s="132">
        <v>122520.55</v>
      </c>
    </row>
    <row r="2648" spans="1:8" x14ac:dyDescent="0.5">
      <c r="A2648" s="129">
        <v>38</v>
      </c>
      <c r="B2648" s="130">
        <v>100000395633</v>
      </c>
      <c r="C2648" s="129">
        <v>0</v>
      </c>
      <c r="D2648" s="131" t="s">
        <v>1409</v>
      </c>
      <c r="E2648" s="131" t="s">
        <v>4466</v>
      </c>
      <c r="F2648" s="132">
        <v>430000</v>
      </c>
      <c r="G2648" s="132">
        <v>-307479.45</v>
      </c>
      <c r="H2648" s="132">
        <v>122520.55</v>
      </c>
    </row>
    <row r="2649" spans="1:8" x14ac:dyDescent="0.5">
      <c r="A2649" s="129">
        <v>39</v>
      </c>
      <c r="B2649" s="130">
        <v>100000395634</v>
      </c>
      <c r="C2649" s="129">
        <v>0</v>
      </c>
      <c r="D2649" s="131" t="s">
        <v>1409</v>
      </c>
      <c r="E2649" s="131" t="s">
        <v>4466</v>
      </c>
      <c r="F2649" s="132">
        <v>430000</v>
      </c>
      <c r="G2649" s="132">
        <v>-307479.45</v>
      </c>
      <c r="H2649" s="132">
        <v>122520.55</v>
      </c>
    </row>
    <row r="2650" spans="1:8" x14ac:dyDescent="0.5">
      <c r="A2650" s="129">
        <v>40</v>
      </c>
      <c r="B2650" s="130">
        <v>100000395635</v>
      </c>
      <c r="C2650" s="129">
        <v>0</v>
      </c>
      <c r="D2650" s="131" t="s">
        <v>1409</v>
      </c>
      <c r="E2650" s="131" t="s">
        <v>4466</v>
      </c>
      <c r="F2650" s="132">
        <v>430000</v>
      </c>
      <c r="G2650" s="132">
        <v>-307479.45</v>
      </c>
      <c r="H2650" s="132">
        <v>122520.55</v>
      </c>
    </row>
    <row r="2651" spans="1:8" x14ac:dyDescent="0.5">
      <c r="A2651" s="129">
        <v>41</v>
      </c>
      <c r="B2651" s="130">
        <v>100000395636</v>
      </c>
      <c r="C2651" s="129">
        <v>0</v>
      </c>
      <c r="D2651" s="131" t="s">
        <v>1409</v>
      </c>
      <c r="E2651" s="131" t="s">
        <v>4466</v>
      </c>
      <c r="F2651" s="132">
        <v>430000</v>
      </c>
      <c r="G2651" s="132">
        <v>-307479.45</v>
      </c>
      <c r="H2651" s="132">
        <v>122520.55</v>
      </c>
    </row>
    <row r="2652" spans="1:8" x14ac:dyDescent="0.5">
      <c r="A2652" s="129">
        <v>42</v>
      </c>
      <c r="B2652" s="130">
        <v>100000395637</v>
      </c>
      <c r="C2652" s="129">
        <v>0</v>
      </c>
      <c r="D2652" s="131" t="s">
        <v>1409</v>
      </c>
      <c r="E2652" s="131" t="s">
        <v>4466</v>
      </c>
      <c r="F2652" s="132">
        <v>430000</v>
      </c>
      <c r="G2652" s="132">
        <v>-307479.45</v>
      </c>
      <c r="H2652" s="132">
        <v>122520.55</v>
      </c>
    </row>
    <row r="2653" spans="1:8" x14ac:dyDescent="0.5">
      <c r="A2653" s="129">
        <v>43</v>
      </c>
      <c r="B2653" s="130">
        <v>100000395638</v>
      </c>
      <c r="C2653" s="129">
        <v>0</v>
      </c>
      <c r="D2653" s="131" t="s">
        <v>1409</v>
      </c>
      <c r="E2653" s="131" t="s">
        <v>4466</v>
      </c>
      <c r="F2653" s="132">
        <v>430000</v>
      </c>
      <c r="G2653" s="132">
        <v>-307479.45</v>
      </c>
      <c r="H2653" s="132">
        <v>122520.55</v>
      </c>
    </row>
    <row r="2654" spans="1:8" x14ac:dyDescent="0.5">
      <c r="A2654" s="129">
        <v>44</v>
      </c>
      <c r="B2654" s="130">
        <v>100000395639</v>
      </c>
      <c r="C2654" s="129">
        <v>0</v>
      </c>
      <c r="D2654" s="131" t="s">
        <v>1409</v>
      </c>
      <c r="E2654" s="131" t="s">
        <v>4466</v>
      </c>
      <c r="F2654" s="132">
        <v>430000</v>
      </c>
      <c r="G2654" s="132">
        <v>-307479.45</v>
      </c>
      <c r="H2654" s="132">
        <v>122520.55</v>
      </c>
    </row>
    <row r="2655" spans="1:8" x14ac:dyDescent="0.5">
      <c r="A2655" s="129">
        <v>45</v>
      </c>
      <c r="B2655" s="130">
        <v>100000395640</v>
      </c>
      <c r="C2655" s="129">
        <v>0</v>
      </c>
      <c r="D2655" s="131" t="s">
        <v>1409</v>
      </c>
      <c r="E2655" s="131" t="s">
        <v>4466</v>
      </c>
      <c r="F2655" s="132">
        <v>430000</v>
      </c>
      <c r="G2655" s="132">
        <v>-307479.45</v>
      </c>
      <c r="H2655" s="132">
        <v>122520.55</v>
      </c>
    </row>
    <row r="2656" spans="1:8" x14ac:dyDescent="0.5">
      <c r="A2656" s="129">
        <v>46</v>
      </c>
      <c r="B2656" s="130">
        <v>100000395641</v>
      </c>
      <c r="C2656" s="129">
        <v>0</v>
      </c>
      <c r="D2656" s="131" t="s">
        <v>1409</v>
      </c>
      <c r="E2656" s="131" t="s">
        <v>4466</v>
      </c>
      <c r="F2656" s="132">
        <v>430000</v>
      </c>
      <c r="G2656" s="132">
        <v>-307479.45</v>
      </c>
      <c r="H2656" s="132">
        <v>122520.55</v>
      </c>
    </row>
    <row r="2657" spans="1:8" x14ac:dyDescent="0.5">
      <c r="A2657" s="129">
        <v>47</v>
      </c>
      <c r="B2657" s="130">
        <v>100000395642</v>
      </c>
      <c r="C2657" s="129">
        <v>0</v>
      </c>
      <c r="D2657" s="131" t="s">
        <v>1409</v>
      </c>
      <c r="E2657" s="131" t="s">
        <v>4466</v>
      </c>
      <c r="F2657" s="132">
        <v>430000</v>
      </c>
      <c r="G2657" s="132">
        <v>-307479.45</v>
      </c>
      <c r="H2657" s="132">
        <v>122520.55</v>
      </c>
    </row>
    <row r="2658" spans="1:8" x14ac:dyDescent="0.5">
      <c r="A2658" s="129">
        <v>48</v>
      </c>
      <c r="B2658" s="130">
        <v>100000395643</v>
      </c>
      <c r="C2658" s="129">
        <v>0</v>
      </c>
      <c r="D2658" s="131" t="s">
        <v>1409</v>
      </c>
      <c r="E2658" s="131" t="s">
        <v>4466</v>
      </c>
      <c r="F2658" s="132">
        <v>430000</v>
      </c>
      <c r="G2658" s="132">
        <v>-307479.45</v>
      </c>
      <c r="H2658" s="132">
        <v>122520.55</v>
      </c>
    </row>
    <row r="2659" spans="1:8" x14ac:dyDescent="0.5">
      <c r="A2659" s="129">
        <v>49</v>
      </c>
      <c r="B2659" s="130">
        <v>100000395644</v>
      </c>
      <c r="C2659" s="129">
        <v>0</v>
      </c>
      <c r="D2659" s="131" t="s">
        <v>1409</v>
      </c>
      <c r="E2659" s="131" t="s">
        <v>4466</v>
      </c>
      <c r="F2659" s="132">
        <v>430000</v>
      </c>
      <c r="G2659" s="132">
        <v>-307479.45</v>
      </c>
      <c r="H2659" s="132">
        <v>122520.55</v>
      </c>
    </row>
    <row r="2660" spans="1:8" x14ac:dyDescent="0.5">
      <c r="A2660" s="129">
        <v>50</v>
      </c>
      <c r="B2660" s="130">
        <v>100000395645</v>
      </c>
      <c r="C2660" s="129">
        <v>0</v>
      </c>
      <c r="D2660" s="131" t="s">
        <v>1409</v>
      </c>
      <c r="E2660" s="131" t="s">
        <v>4466</v>
      </c>
      <c r="F2660" s="132">
        <v>430000</v>
      </c>
      <c r="G2660" s="132">
        <v>-307479.45</v>
      </c>
      <c r="H2660" s="132">
        <v>122520.55</v>
      </c>
    </row>
    <row r="2661" spans="1:8" x14ac:dyDescent="0.5">
      <c r="A2661" s="129">
        <v>51</v>
      </c>
      <c r="B2661" s="130">
        <v>100000395646</v>
      </c>
      <c r="C2661" s="129">
        <v>0</v>
      </c>
      <c r="D2661" s="131" t="s">
        <v>1409</v>
      </c>
      <c r="E2661" s="131" t="s">
        <v>4466</v>
      </c>
      <c r="F2661" s="132">
        <v>430000</v>
      </c>
      <c r="G2661" s="132">
        <v>-307479.45</v>
      </c>
      <c r="H2661" s="132">
        <v>122520.55</v>
      </c>
    </row>
    <row r="2662" spans="1:8" x14ac:dyDescent="0.5">
      <c r="A2662" s="129">
        <v>52</v>
      </c>
      <c r="B2662" s="130">
        <v>100000395647</v>
      </c>
      <c r="C2662" s="129">
        <v>0</v>
      </c>
      <c r="D2662" s="131" t="s">
        <v>1409</v>
      </c>
      <c r="E2662" s="131" t="s">
        <v>4467</v>
      </c>
      <c r="F2662" s="132">
        <v>350000</v>
      </c>
      <c r="G2662" s="132">
        <v>-250273.97</v>
      </c>
      <c r="H2662" s="132">
        <v>99726.03</v>
      </c>
    </row>
    <row r="2663" spans="1:8" x14ac:dyDescent="0.5">
      <c r="A2663" s="129">
        <v>53</v>
      </c>
      <c r="B2663" s="130">
        <v>100000395648</v>
      </c>
      <c r="C2663" s="129">
        <v>0</v>
      </c>
      <c r="D2663" s="131" t="s">
        <v>1409</v>
      </c>
      <c r="E2663" s="131" t="s">
        <v>4467</v>
      </c>
      <c r="F2663" s="132">
        <v>350000</v>
      </c>
      <c r="G2663" s="132">
        <v>-250273.97</v>
      </c>
      <c r="H2663" s="132">
        <v>99726.03</v>
      </c>
    </row>
    <row r="2664" spans="1:8" x14ac:dyDescent="0.5">
      <c r="A2664" s="129">
        <v>54</v>
      </c>
      <c r="B2664" s="130">
        <v>100000395649</v>
      </c>
      <c r="C2664" s="129">
        <v>0</v>
      </c>
      <c r="D2664" s="131" t="s">
        <v>1409</v>
      </c>
      <c r="E2664" s="131" t="s">
        <v>4467</v>
      </c>
      <c r="F2664" s="132">
        <v>350000</v>
      </c>
      <c r="G2664" s="132">
        <v>-250273.97</v>
      </c>
      <c r="H2664" s="132">
        <v>99726.03</v>
      </c>
    </row>
    <row r="2665" spans="1:8" x14ac:dyDescent="0.5">
      <c r="A2665" s="129">
        <v>55</v>
      </c>
      <c r="B2665" s="130">
        <v>100000395650</v>
      </c>
      <c r="C2665" s="129">
        <v>0</v>
      </c>
      <c r="D2665" s="131" t="s">
        <v>1409</v>
      </c>
      <c r="E2665" s="131" t="s">
        <v>4467</v>
      </c>
      <c r="F2665" s="132">
        <v>350000</v>
      </c>
      <c r="G2665" s="132">
        <v>-250273.97</v>
      </c>
      <c r="H2665" s="132">
        <v>99726.03</v>
      </c>
    </row>
    <row r="2666" spans="1:8" x14ac:dyDescent="0.5">
      <c r="A2666" s="129">
        <v>56</v>
      </c>
      <c r="B2666" s="130">
        <v>100000395651</v>
      </c>
      <c r="C2666" s="129">
        <v>0</v>
      </c>
      <c r="D2666" s="131" t="s">
        <v>1409</v>
      </c>
      <c r="E2666" s="131" t="s">
        <v>4467</v>
      </c>
      <c r="F2666" s="132">
        <v>350000</v>
      </c>
      <c r="G2666" s="132">
        <v>-250273.97</v>
      </c>
      <c r="H2666" s="132">
        <v>99726.03</v>
      </c>
    </row>
    <row r="2667" spans="1:8" x14ac:dyDescent="0.5">
      <c r="A2667" s="129">
        <v>57</v>
      </c>
      <c r="B2667" s="130">
        <v>100000395652</v>
      </c>
      <c r="C2667" s="129">
        <v>0</v>
      </c>
      <c r="D2667" s="131" t="s">
        <v>1409</v>
      </c>
      <c r="E2667" s="131" t="s">
        <v>4467</v>
      </c>
      <c r="F2667" s="132">
        <v>350000</v>
      </c>
      <c r="G2667" s="132">
        <v>-250273.97</v>
      </c>
      <c r="H2667" s="132">
        <v>99726.03</v>
      </c>
    </row>
    <row r="2668" spans="1:8" x14ac:dyDescent="0.5">
      <c r="A2668" s="129">
        <v>58</v>
      </c>
      <c r="B2668" s="130">
        <v>100000395653</v>
      </c>
      <c r="C2668" s="129">
        <v>0</v>
      </c>
      <c r="D2668" s="131" t="s">
        <v>1409</v>
      </c>
      <c r="E2668" s="131" t="s">
        <v>4467</v>
      </c>
      <c r="F2668" s="132">
        <v>350000</v>
      </c>
      <c r="G2668" s="132">
        <v>-250273.97</v>
      </c>
      <c r="H2668" s="132">
        <v>99726.03</v>
      </c>
    </row>
    <row r="2669" spans="1:8" x14ac:dyDescent="0.5">
      <c r="A2669" s="129">
        <v>59</v>
      </c>
      <c r="B2669" s="130">
        <v>100000395654</v>
      </c>
      <c r="C2669" s="129">
        <v>0</v>
      </c>
      <c r="D2669" s="131" t="s">
        <v>1409</v>
      </c>
      <c r="E2669" s="131" t="s">
        <v>4467</v>
      </c>
      <c r="F2669" s="132">
        <v>350000</v>
      </c>
      <c r="G2669" s="132">
        <v>-250273.97</v>
      </c>
      <c r="H2669" s="132">
        <v>99726.03</v>
      </c>
    </row>
    <row r="2670" spans="1:8" x14ac:dyDescent="0.5">
      <c r="A2670" s="129">
        <v>60</v>
      </c>
      <c r="B2670" s="130">
        <v>100000395655</v>
      </c>
      <c r="C2670" s="129">
        <v>0</v>
      </c>
      <c r="D2670" s="131" t="s">
        <v>1409</v>
      </c>
      <c r="E2670" s="131" t="s">
        <v>4467</v>
      </c>
      <c r="F2670" s="132">
        <v>350000</v>
      </c>
      <c r="G2670" s="132">
        <v>-250273.97</v>
      </c>
      <c r="H2670" s="132">
        <v>99726.03</v>
      </c>
    </row>
    <row r="2671" spans="1:8" x14ac:dyDescent="0.5">
      <c r="A2671" s="129">
        <v>61</v>
      </c>
      <c r="B2671" s="130">
        <v>100000395656</v>
      </c>
      <c r="C2671" s="129">
        <v>0</v>
      </c>
      <c r="D2671" s="131" t="s">
        <v>1409</v>
      </c>
      <c r="E2671" s="131" t="s">
        <v>4467</v>
      </c>
      <c r="F2671" s="132">
        <v>350000</v>
      </c>
      <c r="G2671" s="132">
        <v>-250273.97</v>
      </c>
      <c r="H2671" s="132">
        <v>99726.03</v>
      </c>
    </row>
    <row r="2672" spans="1:8" x14ac:dyDescent="0.5">
      <c r="A2672" s="129">
        <v>62</v>
      </c>
      <c r="B2672" s="130">
        <v>100000395657</v>
      </c>
      <c r="C2672" s="129">
        <v>0</v>
      </c>
      <c r="D2672" s="131" t="s">
        <v>1409</v>
      </c>
      <c r="E2672" s="131" t="s">
        <v>4467</v>
      </c>
      <c r="F2672" s="132">
        <v>350000</v>
      </c>
      <c r="G2672" s="132">
        <v>-250273.97</v>
      </c>
      <c r="H2672" s="132">
        <v>99726.03</v>
      </c>
    </row>
    <row r="2673" spans="1:8" x14ac:dyDescent="0.5">
      <c r="A2673" s="129">
        <v>63</v>
      </c>
      <c r="B2673" s="130">
        <v>100000395658</v>
      </c>
      <c r="C2673" s="129">
        <v>0</v>
      </c>
      <c r="D2673" s="131" t="s">
        <v>1409</v>
      </c>
      <c r="E2673" s="131" t="s">
        <v>4467</v>
      </c>
      <c r="F2673" s="132">
        <v>350000</v>
      </c>
      <c r="G2673" s="132">
        <v>-250273.97</v>
      </c>
      <c r="H2673" s="132">
        <v>99726.03</v>
      </c>
    </row>
    <row r="2674" spans="1:8" x14ac:dyDescent="0.5">
      <c r="A2674" s="129">
        <v>64</v>
      </c>
      <c r="B2674" s="130">
        <v>100000395659</v>
      </c>
      <c r="C2674" s="129">
        <v>0</v>
      </c>
      <c r="D2674" s="131" t="s">
        <v>1409</v>
      </c>
      <c r="E2674" s="131" t="s">
        <v>4467</v>
      </c>
      <c r="F2674" s="132">
        <v>350000</v>
      </c>
      <c r="G2674" s="132">
        <v>-250273.97</v>
      </c>
      <c r="H2674" s="132">
        <v>99726.03</v>
      </c>
    </row>
    <row r="2675" spans="1:8" x14ac:dyDescent="0.5">
      <c r="A2675" s="129">
        <v>65</v>
      </c>
      <c r="B2675" s="130">
        <v>100000395660</v>
      </c>
      <c r="C2675" s="129">
        <v>0</v>
      </c>
      <c r="D2675" s="131" t="s">
        <v>1409</v>
      </c>
      <c r="E2675" s="131" t="s">
        <v>4467</v>
      </c>
      <c r="F2675" s="132">
        <v>350000</v>
      </c>
      <c r="G2675" s="132">
        <v>-250273.97</v>
      </c>
      <c r="H2675" s="132">
        <v>99726.03</v>
      </c>
    </row>
    <row r="2676" spans="1:8" x14ac:dyDescent="0.5">
      <c r="A2676" s="129">
        <v>66</v>
      </c>
      <c r="B2676" s="130">
        <v>100000395661</v>
      </c>
      <c r="C2676" s="129">
        <v>0</v>
      </c>
      <c r="D2676" s="131" t="s">
        <v>1409</v>
      </c>
      <c r="E2676" s="131" t="s">
        <v>4467</v>
      </c>
      <c r="F2676" s="132">
        <v>350000</v>
      </c>
      <c r="G2676" s="132">
        <v>-250273.97</v>
      </c>
      <c r="H2676" s="132">
        <v>99726.03</v>
      </c>
    </row>
    <row r="2677" spans="1:8" x14ac:dyDescent="0.5">
      <c r="A2677" s="129">
        <v>67</v>
      </c>
      <c r="B2677" s="130">
        <v>100000395662</v>
      </c>
      <c r="C2677" s="129">
        <v>0</v>
      </c>
      <c r="D2677" s="131" t="s">
        <v>1409</v>
      </c>
      <c r="E2677" s="131" t="s">
        <v>4467</v>
      </c>
      <c r="F2677" s="132">
        <v>350000</v>
      </c>
      <c r="G2677" s="132">
        <v>-250273.97</v>
      </c>
      <c r="H2677" s="132">
        <v>99726.03</v>
      </c>
    </row>
    <row r="2678" spans="1:8" x14ac:dyDescent="0.5">
      <c r="A2678" s="129">
        <v>68</v>
      </c>
      <c r="B2678" s="130">
        <v>100000395663</v>
      </c>
      <c r="C2678" s="129">
        <v>0</v>
      </c>
      <c r="D2678" s="131" t="s">
        <v>1409</v>
      </c>
      <c r="E2678" s="131" t="s">
        <v>4467</v>
      </c>
      <c r="F2678" s="132">
        <v>350000</v>
      </c>
      <c r="G2678" s="132">
        <v>-250273.97</v>
      </c>
      <c r="H2678" s="132">
        <v>99726.03</v>
      </c>
    </row>
    <row r="2679" spans="1:8" x14ac:dyDescent="0.5">
      <c r="A2679" s="129">
        <v>69</v>
      </c>
      <c r="B2679" s="130">
        <v>100000395664</v>
      </c>
      <c r="C2679" s="129">
        <v>0</v>
      </c>
      <c r="D2679" s="131" t="s">
        <v>1409</v>
      </c>
      <c r="E2679" s="131" t="s">
        <v>4467</v>
      </c>
      <c r="F2679" s="132">
        <v>350000</v>
      </c>
      <c r="G2679" s="132">
        <v>-250273.97</v>
      </c>
      <c r="H2679" s="132">
        <v>99726.03</v>
      </c>
    </row>
    <row r="2680" spans="1:8" x14ac:dyDescent="0.5">
      <c r="A2680" s="129">
        <v>70</v>
      </c>
      <c r="B2680" s="130">
        <v>100000395665</v>
      </c>
      <c r="C2680" s="129">
        <v>0</v>
      </c>
      <c r="D2680" s="131" t="s">
        <v>1409</v>
      </c>
      <c r="E2680" s="131" t="s">
        <v>4467</v>
      </c>
      <c r="F2680" s="132">
        <v>350000</v>
      </c>
      <c r="G2680" s="132">
        <v>-250273.97</v>
      </c>
      <c r="H2680" s="132">
        <v>99726.03</v>
      </c>
    </row>
    <row r="2681" spans="1:8" x14ac:dyDescent="0.5">
      <c r="A2681" s="129">
        <v>71</v>
      </c>
      <c r="B2681" s="130">
        <v>100000395666</v>
      </c>
      <c r="C2681" s="129">
        <v>0</v>
      </c>
      <c r="D2681" s="131" t="s">
        <v>1409</v>
      </c>
      <c r="E2681" s="131" t="s">
        <v>4467</v>
      </c>
      <c r="F2681" s="132">
        <v>350000</v>
      </c>
      <c r="G2681" s="132">
        <v>-250273.97</v>
      </c>
      <c r="H2681" s="132">
        <v>99726.03</v>
      </c>
    </row>
    <row r="2682" spans="1:8" x14ac:dyDescent="0.5">
      <c r="A2682" s="129">
        <v>72</v>
      </c>
      <c r="B2682" s="130">
        <v>100000395667</v>
      </c>
      <c r="C2682" s="129">
        <v>0</v>
      </c>
      <c r="D2682" s="131" t="s">
        <v>1409</v>
      </c>
      <c r="E2682" s="131" t="s">
        <v>4467</v>
      </c>
      <c r="F2682" s="132">
        <v>350000</v>
      </c>
      <c r="G2682" s="132">
        <v>-250273.97</v>
      </c>
      <c r="H2682" s="132">
        <v>99726.03</v>
      </c>
    </row>
    <row r="2683" spans="1:8" x14ac:dyDescent="0.5">
      <c r="A2683" s="129">
        <v>73</v>
      </c>
      <c r="B2683" s="130">
        <v>100000395668</v>
      </c>
      <c r="C2683" s="129">
        <v>0</v>
      </c>
      <c r="D2683" s="131" t="s">
        <v>1409</v>
      </c>
      <c r="E2683" s="131" t="s">
        <v>4467</v>
      </c>
      <c r="F2683" s="132">
        <v>350000</v>
      </c>
      <c r="G2683" s="132">
        <v>-250273.97</v>
      </c>
      <c r="H2683" s="132">
        <v>99726.03</v>
      </c>
    </row>
    <row r="2684" spans="1:8" x14ac:dyDescent="0.5">
      <c r="A2684" s="129">
        <v>74</v>
      </c>
      <c r="B2684" s="130">
        <v>100000395669</v>
      </c>
      <c r="C2684" s="129">
        <v>0</v>
      </c>
      <c r="D2684" s="131" t="s">
        <v>1409</v>
      </c>
      <c r="E2684" s="131" t="s">
        <v>4468</v>
      </c>
      <c r="F2684" s="132">
        <v>20000</v>
      </c>
      <c r="G2684" s="132">
        <v>-14301.37</v>
      </c>
      <c r="H2684" s="132">
        <v>5698.63</v>
      </c>
    </row>
    <row r="2685" spans="1:8" x14ac:dyDescent="0.5">
      <c r="A2685" s="129">
        <v>75</v>
      </c>
      <c r="B2685" s="130">
        <v>100000395670</v>
      </c>
      <c r="C2685" s="129">
        <v>0</v>
      </c>
      <c r="D2685" s="131" t="s">
        <v>1409</v>
      </c>
      <c r="E2685" s="131" t="s">
        <v>4468</v>
      </c>
      <c r="F2685" s="132">
        <v>20000</v>
      </c>
      <c r="G2685" s="132">
        <v>-14301.37</v>
      </c>
      <c r="H2685" s="132">
        <v>5698.63</v>
      </c>
    </row>
    <row r="2686" spans="1:8" x14ac:dyDescent="0.5">
      <c r="A2686" s="129">
        <v>76</v>
      </c>
      <c r="B2686" s="130">
        <v>100000395671</v>
      </c>
      <c r="C2686" s="129">
        <v>0</v>
      </c>
      <c r="D2686" s="131" t="s">
        <v>1409</v>
      </c>
      <c r="E2686" s="131" t="s">
        <v>4468</v>
      </c>
      <c r="F2686" s="132">
        <v>20000</v>
      </c>
      <c r="G2686" s="132">
        <v>-14301.37</v>
      </c>
      <c r="H2686" s="132">
        <v>5698.63</v>
      </c>
    </row>
    <row r="2687" spans="1:8" x14ac:dyDescent="0.5">
      <c r="A2687" s="129">
        <v>77</v>
      </c>
      <c r="B2687" s="130">
        <v>100000395672</v>
      </c>
      <c r="C2687" s="129">
        <v>0</v>
      </c>
      <c r="D2687" s="131" t="s">
        <v>1409</v>
      </c>
      <c r="E2687" s="131" t="s">
        <v>4468</v>
      </c>
      <c r="F2687" s="132">
        <v>20000</v>
      </c>
      <c r="G2687" s="132">
        <v>-14301.37</v>
      </c>
      <c r="H2687" s="132">
        <v>5698.63</v>
      </c>
    </row>
    <row r="2688" spans="1:8" x14ac:dyDescent="0.5">
      <c r="A2688" s="129">
        <v>78</v>
      </c>
      <c r="B2688" s="130">
        <v>100000395673</v>
      </c>
      <c r="C2688" s="129">
        <v>0</v>
      </c>
      <c r="D2688" s="131" t="s">
        <v>1409</v>
      </c>
      <c r="E2688" s="131" t="s">
        <v>4468</v>
      </c>
      <c r="F2688" s="132">
        <v>20000</v>
      </c>
      <c r="G2688" s="132">
        <v>-14301.37</v>
      </c>
      <c r="H2688" s="132">
        <v>5698.63</v>
      </c>
    </row>
    <row r="2689" spans="1:8" x14ac:dyDescent="0.5">
      <c r="A2689" s="129">
        <v>79</v>
      </c>
      <c r="B2689" s="130">
        <v>100000395674</v>
      </c>
      <c r="C2689" s="129">
        <v>0</v>
      </c>
      <c r="D2689" s="131" t="s">
        <v>1409</v>
      </c>
      <c r="E2689" s="131" t="s">
        <v>4468</v>
      </c>
      <c r="F2689" s="132">
        <v>20000</v>
      </c>
      <c r="G2689" s="132">
        <v>-14301.37</v>
      </c>
      <c r="H2689" s="132">
        <v>5698.63</v>
      </c>
    </row>
    <row r="2690" spans="1:8" x14ac:dyDescent="0.5">
      <c r="A2690" s="129">
        <v>80</v>
      </c>
      <c r="B2690" s="130">
        <v>100000395675</v>
      </c>
      <c r="C2690" s="129">
        <v>0</v>
      </c>
      <c r="D2690" s="131" t="s">
        <v>1409</v>
      </c>
      <c r="E2690" s="131" t="s">
        <v>4468</v>
      </c>
      <c r="F2690" s="132">
        <v>20000</v>
      </c>
      <c r="G2690" s="132">
        <v>-14301.37</v>
      </c>
      <c r="H2690" s="132">
        <v>5698.63</v>
      </c>
    </row>
    <row r="2691" spans="1:8" x14ac:dyDescent="0.5">
      <c r="A2691" s="129">
        <v>81</v>
      </c>
      <c r="B2691" s="130">
        <v>100000395676</v>
      </c>
      <c r="C2691" s="129">
        <v>0</v>
      </c>
      <c r="D2691" s="131" t="s">
        <v>1409</v>
      </c>
      <c r="E2691" s="131" t="s">
        <v>4468</v>
      </c>
      <c r="F2691" s="132">
        <v>20000</v>
      </c>
      <c r="G2691" s="132">
        <v>-14301.37</v>
      </c>
      <c r="H2691" s="132">
        <v>5698.63</v>
      </c>
    </row>
    <row r="2692" spans="1:8" x14ac:dyDescent="0.5">
      <c r="A2692" s="129">
        <v>82</v>
      </c>
      <c r="B2692" s="130">
        <v>100000395677</v>
      </c>
      <c r="C2692" s="129">
        <v>0</v>
      </c>
      <c r="D2692" s="131" t="s">
        <v>1409</v>
      </c>
      <c r="E2692" s="131" t="s">
        <v>4468</v>
      </c>
      <c r="F2692" s="132">
        <v>20000</v>
      </c>
      <c r="G2692" s="132">
        <v>-14301.37</v>
      </c>
      <c r="H2692" s="132">
        <v>5698.63</v>
      </c>
    </row>
    <row r="2693" spans="1:8" x14ac:dyDescent="0.5">
      <c r="A2693" s="129">
        <v>83</v>
      </c>
      <c r="B2693" s="130">
        <v>100000395678</v>
      </c>
      <c r="C2693" s="129">
        <v>0</v>
      </c>
      <c r="D2693" s="131" t="s">
        <v>1409</v>
      </c>
      <c r="E2693" s="131" t="s">
        <v>4468</v>
      </c>
      <c r="F2693" s="132">
        <v>20000</v>
      </c>
      <c r="G2693" s="132">
        <v>-14301.37</v>
      </c>
      <c r="H2693" s="132">
        <v>5698.63</v>
      </c>
    </row>
    <row r="2694" spans="1:8" x14ac:dyDescent="0.5">
      <c r="A2694" s="129">
        <v>84</v>
      </c>
      <c r="B2694" s="130">
        <v>100000395679</v>
      </c>
      <c r="C2694" s="129">
        <v>0</v>
      </c>
      <c r="D2694" s="131" t="s">
        <v>1409</v>
      </c>
      <c r="E2694" s="131" t="s">
        <v>4468</v>
      </c>
      <c r="F2694" s="132">
        <v>20000</v>
      </c>
      <c r="G2694" s="132">
        <v>-14301.37</v>
      </c>
      <c r="H2694" s="132">
        <v>5698.63</v>
      </c>
    </row>
    <row r="2695" spans="1:8" x14ac:dyDescent="0.5">
      <c r="A2695" s="129">
        <v>85</v>
      </c>
      <c r="B2695" s="130">
        <v>100000395680</v>
      </c>
      <c r="C2695" s="129">
        <v>0</v>
      </c>
      <c r="D2695" s="131" t="s">
        <v>1409</v>
      </c>
      <c r="E2695" s="131" t="s">
        <v>4468</v>
      </c>
      <c r="F2695" s="132">
        <v>20000</v>
      </c>
      <c r="G2695" s="132">
        <v>-14301.37</v>
      </c>
      <c r="H2695" s="132">
        <v>5698.63</v>
      </c>
    </row>
    <row r="2696" spans="1:8" x14ac:dyDescent="0.5">
      <c r="A2696" s="129">
        <v>86</v>
      </c>
      <c r="B2696" s="130">
        <v>100000395681</v>
      </c>
      <c r="C2696" s="129">
        <v>0</v>
      </c>
      <c r="D2696" s="131" t="s">
        <v>1409</v>
      </c>
      <c r="E2696" s="131" t="s">
        <v>4468</v>
      </c>
      <c r="F2696" s="132">
        <v>20000</v>
      </c>
      <c r="G2696" s="132">
        <v>-14301.37</v>
      </c>
      <c r="H2696" s="132">
        <v>5698.63</v>
      </c>
    </row>
    <row r="2697" spans="1:8" x14ac:dyDescent="0.5">
      <c r="A2697" s="129">
        <v>87</v>
      </c>
      <c r="B2697" s="130">
        <v>100000395682</v>
      </c>
      <c r="C2697" s="129">
        <v>0</v>
      </c>
      <c r="D2697" s="131" t="s">
        <v>1409</v>
      </c>
      <c r="E2697" s="131" t="s">
        <v>4468</v>
      </c>
      <c r="F2697" s="132">
        <v>20000</v>
      </c>
      <c r="G2697" s="132">
        <v>-14301.37</v>
      </c>
      <c r="H2697" s="132">
        <v>5698.63</v>
      </c>
    </row>
    <row r="2698" spans="1:8" x14ac:dyDescent="0.5">
      <c r="A2698" s="129">
        <v>88</v>
      </c>
      <c r="B2698" s="130">
        <v>100000395683</v>
      </c>
      <c r="C2698" s="129">
        <v>0</v>
      </c>
      <c r="D2698" s="131" t="s">
        <v>1409</v>
      </c>
      <c r="E2698" s="131" t="s">
        <v>4468</v>
      </c>
      <c r="F2698" s="132">
        <v>20000</v>
      </c>
      <c r="G2698" s="132">
        <v>-14301.37</v>
      </c>
      <c r="H2698" s="132">
        <v>5698.63</v>
      </c>
    </row>
    <row r="2699" spans="1:8" x14ac:dyDescent="0.5">
      <c r="A2699" s="129">
        <v>89</v>
      </c>
      <c r="B2699" s="130">
        <v>100000395684</v>
      </c>
      <c r="C2699" s="129">
        <v>0</v>
      </c>
      <c r="D2699" s="131" t="s">
        <v>1409</v>
      </c>
      <c r="E2699" s="131" t="s">
        <v>4468</v>
      </c>
      <c r="F2699" s="132">
        <v>20000</v>
      </c>
      <c r="G2699" s="132">
        <v>-14301.37</v>
      </c>
      <c r="H2699" s="132">
        <v>5698.63</v>
      </c>
    </row>
    <row r="2700" spans="1:8" x14ac:dyDescent="0.5">
      <c r="A2700" s="129">
        <v>90</v>
      </c>
      <c r="B2700" s="130">
        <v>100000395685</v>
      </c>
      <c r="C2700" s="129">
        <v>0</v>
      </c>
      <c r="D2700" s="131" t="s">
        <v>1409</v>
      </c>
      <c r="E2700" s="131" t="s">
        <v>4468</v>
      </c>
      <c r="F2700" s="132">
        <v>20000</v>
      </c>
      <c r="G2700" s="132">
        <v>-14301.37</v>
      </c>
      <c r="H2700" s="132">
        <v>5698.63</v>
      </c>
    </row>
    <row r="2701" spans="1:8" x14ac:dyDescent="0.5">
      <c r="A2701" s="129">
        <v>91</v>
      </c>
      <c r="B2701" s="130">
        <v>100000395686</v>
      </c>
      <c r="C2701" s="129">
        <v>0</v>
      </c>
      <c r="D2701" s="131" t="s">
        <v>1409</v>
      </c>
      <c r="E2701" s="131" t="s">
        <v>4468</v>
      </c>
      <c r="F2701" s="132">
        <v>20000</v>
      </c>
      <c r="G2701" s="132">
        <v>-14301.37</v>
      </c>
      <c r="H2701" s="132">
        <v>5698.63</v>
      </c>
    </row>
    <row r="2702" spans="1:8" x14ac:dyDescent="0.5">
      <c r="A2702" s="129">
        <v>92</v>
      </c>
      <c r="B2702" s="130">
        <v>100000395687</v>
      </c>
      <c r="C2702" s="129">
        <v>0</v>
      </c>
      <c r="D2702" s="131" t="s">
        <v>1409</v>
      </c>
      <c r="E2702" s="131" t="s">
        <v>4468</v>
      </c>
      <c r="F2702" s="132">
        <v>20000</v>
      </c>
      <c r="G2702" s="132">
        <v>-14301.37</v>
      </c>
      <c r="H2702" s="132">
        <v>5698.63</v>
      </c>
    </row>
    <row r="2703" spans="1:8" x14ac:dyDescent="0.5">
      <c r="A2703" s="129">
        <v>93</v>
      </c>
      <c r="B2703" s="130">
        <v>100000395688</v>
      </c>
      <c r="C2703" s="129">
        <v>0</v>
      </c>
      <c r="D2703" s="131" t="s">
        <v>1409</v>
      </c>
      <c r="E2703" s="131" t="s">
        <v>4468</v>
      </c>
      <c r="F2703" s="132">
        <v>20000</v>
      </c>
      <c r="G2703" s="132">
        <v>-14301.37</v>
      </c>
      <c r="H2703" s="132">
        <v>5698.63</v>
      </c>
    </row>
    <row r="2704" spans="1:8" x14ac:dyDescent="0.5">
      <c r="A2704" s="129">
        <v>94</v>
      </c>
      <c r="B2704" s="130">
        <v>100000395689</v>
      </c>
      <c r="C2704" s="129">
        <v>0</v>
      </c>
      <c r="D2704" s="131" t="s">
        <v>1409</v>
      </c>
      <c r="E2704" s="131" t="s">
        <v>4468</v>
      </c>
      <c r="F2704" s="132">
        <v>20000</v>
      </c>
      <c r="G2704" s="132">
        <v>-14301.37</v>
      </c>
      <c r="H2704" s="132">
        <v>5698.63</v>
      </c>
    </row>
    <row r="2705" spans="1:8" x14ac:dyDescent="0.5">
      <c r="A2705" s="129">
        <v>95</v>
      </c>
      <c r="B2705" s="130">
        <v>100000395690</v>
      </c>
      <c r="C2705" s="129">
        <v>0</v>
      </c>
      <c r="D2705" s="131" t="s">
        <v>1409</v>
      </c>
      <c r="E2705" s="131" t="s">
        <v>4468</v>
      </c>
      <c r="F2705" s="132">
        <v>20000</v>
      </c>
      <c r="G2705" s="132">
        <v>-14301.37</v>
      </c>
      <c r="H2705" s="132">
        <v>5698.63</v>
      </c>
    </row>
    <row r="2706" spans="1:8" x14ac:dyDescent="0.5">
      <c r="A2706" s="129">
        <v>96</v>
      </c>
      <c r="B2706" s="130">
        <v>100000395691</v>
      </c>
      <c r="C2706" s="129">
        <v>0</v>
      </c>
      <c r="D2706" s="131" t="s">
        <v>1409</v>
      </c>
      <c r="E2706" s="131" t="s">
        <v>4469</v>
      </c>
      <c r="F2706" s="132">
        <v>23000</v>
      </c>
      <c r="G2706" s="132">
        <v>-16446.580000000002</v>
      </c>
      <c r="H2706" s="132">
        <v>6553.42</v>
      </c>
    </row>
    <row r="2707" spans="1:8" x14ac:dyDescent="0.5">
      <c r="A2707" s="129">
        <v>97</v>
      </c>
      <c r="B2707" s="130">
        <v>100000395692</v>
      </c>
      <c r="C2707" s="129">
        <v>0</v>
      </c>
      <c r="D2707" s="131" t="s">
        <v>1409</v>
      </c>
      <c r="E2707" s="131" t="s">
        <v>4469</v>
      </c>
      <c r="F2707" s="132">
        <v>23000</v>
      </c>
      <c r="G2707" s="132">
        <v>-16446.580000000002</v>
      </c>
      <c r="H2707" s="132">
        <v>6553.42</v>
      </c>
    </row>
    <row r="2708" spans="1:8" x14ac:dyDescent="0.5">
      <c r="A2708" s="129">
        <v>98</v>
      </c>
      <c r="B2708" s="130">
        <v>100000395693</v>
      </c>
      <c r="C2708" s="129">
        <v>0</v>
      </c>
      <c r="D2708" s="131" t="s">
        <v>1409</v>
      </c>
      <c r="E2708" s="131" t="s">
        <v>4469</v>
      </c>
      <c r="F2708" s="132">
        <v>23000</v>
      </c>
      <c r="G2708" s="132">
        <v>-16446.580000000002</v>
      </c>
      <c r="H2708" s="132">
        <v>6553.42</v>
      </c>
    </row>
    <row r="2709" spans="1:8" x14ac:dyDescent="0.5">
      <c r="A2709" s="129">
        <v>99</v>
      </c>
      <c r="B2709" s="130">
        <v>100000395694</v>
      </c>
      <c r="C2709" s="129">
        <v>0</v>
      </c>
      <c r="D2709" s="131" t="s">
        <v>1409</v>
      </c>
      <c r="E2709" s="131" t="s">
        <v>4469</v>
      </c>
      <c r="F2709" s="132">
        <v>23000</v>
      </c>
      <c r="G2709" s="132">
        <v>-16446.580000000002</v>
      </c>
      <c r="H2709" s="132">
        <v>6553.42</v>
      </c>
    </row>
    <row r="2710" spans="1:8" x14ac:dyDescent="0.5">
      <c r="A2710" s="129">
        <v>100</v>
      </c>
      <c r="B2710" s="130">
        <v>100000395695</v>
      </c>
      <c r="C2710" s="129">
        <v>0</v>
      </c>
      <c r="D2710" s="131" t="s">
        <v>1409</v>
      </c>
      <c r="E2710" s="131" t="s">
        <v>4470</v>
      </c>
      <c r="F2710" s="132">
        <v>100000</v>
      </c>
      <c r="G2710" s="132">
        <v>-71506.850000000006</v>
      </c>
      <c r="H2710" s="132">
        <v>28493.15</v>
      </c>
    </row>
    <row r="2711" spans="1:8" x14ac:dyDescent="0.5">
      <c r="A2711" s="129">
        <v>101</v>
      </c>
      <c r="B2711" s="130">
        <v>100000395696</v>
      </c>
      <c r="C2711" s="129">
        <v>0</v>
      </c>
      <c r="D2711" s="131" t="s">
        <v>1409</v>
      </c>
      <c r="E2711" s="131" t="s">
        <v>4470</v>
      </c>
      <c r="F2711" s="132">
        <v>100000</v>
      </c>
      <c r="G2711" s="132">
        <v>-71506.850000000006</v>
      </c>
      <c r="H2711" s="132">
        <v>28493.15</v>
      </c>
    </row>
    <row r="2712" spans="1:8" x14ac:dyDescent="0.5">
      <c r="A2712" s="129">
        <v>102</v>
      </c>
      <c r="B2712" s="130">
        <v>100000395697</v>
      </c>
      <c r="C2712" s="129">
        <v>0</v>
      </c>
      <c r="D2712" s="131" t="s">
        <v>1409</v>
      </c>
      <c r="E2712" s="131" t="s">
        <v>4471</v>
      </c>
      <c r="F2712" s="132">
        <v>590000</v>
      </c>
      <c r="G2712" s="132">
        <v>-421890.41</v>
      </c>
      <c r="H2712" s="132">
        <v>168109.59</v>
      </c>
    </row>
    <row r="2713" spans="1:8" x14ac:dyDescent="0.5">
      <c r="A2713" s="129">
        <v>103</v>
      </c>
      <c r="B2713" s="130">
        <v>100000395698</v>
      </c>
      <c r="C2713" s="129">
        <v>0</v>
      </c>
      <c r="D2713" s="131" t="s">
        <v>1409</v>
      </c>
      <c r="E2713" s="131" t="s">
        <v>4471</v>
      </c>
      <c r="F2713" s="132">
        <v>590000</v>
      </c>
      <c r="G2713" s="132">
        <v>-421890.41</v>
      </c>
      <c r="H2713" s="132">
        <v>168109.59</v>
      </c>
    </row>
    <row r="2714" spans="1:8" x14ac:dyDescent="0.5">
      <c r="A2714" s="129">
        <v>104</v>
      </c>
      <c r="B2714" s="130">
        <v>100000395699</v>
      </c>
      <c r="C2714" s="129">
        <v>0</v>
      </c>
      <c r="D2714" s="131" t="s">
        <v>1409</v>
      </c>
      <c r="E2714" s="131" t="s">
        <v>4471</v>
      </c>
      <c r="F2714" s="132">
        <v>590000</v>
      </c>
      <c r="G2714" s="132">
        <v>-421890.41</v>
      </c>
      <c r="H2714" s="132">
        <v>168109.59</v>
      </c>
    </row>
    <row r="2715" spans="1:8" x14ac:dyDescent="0.5">
      <c r="A2715" s="129">
        <v>105</v>
      </c>
      <c r="B2715" s="130">
        <v>100000395700</v>
      </c>
      <c r="C2715" s="129">
        <v>0</v>
      </c>
      <c r="D2715" s="131" t="s">
        <v>1409</v>
      </c>
      <c r="E2715" s="131" t="s">
        <v>4472</v>
      </c>
      <c r="F2715" s="132">
        <v>25800</v>
      </c>
      <c r="G2715" s="132">
        <v>-18448.77</v>
      </c>
      <c r="H2715" s="132">
        <v>7351.23</v>
      </c>
    </row>
    <row r="2716" spans="1:8" x14ac:dyDescent="0.5">
      <c r="A2716" s="129">
        <v>106</v>
      </c>
      <c r="B2716" s="130">
        <v>100000395701</v>
      </c>
      <c r="C2716" s="129">
        <v>0</v>
      </c>
      <c r="D2716" s="131" t="s">
        <v>1409</v>
      </c>
      <c r="E2716" s="131" t="s">
        <v>4472</v>
      </c>
      <c r="F2716" s="132">
        <v>25800</v>
      </c>
      <c r="G2716" s="132">
        <v>-18448.77</v>
      </c>
      <c r="H2716" s="132">
        <v>7351.23</v>
      </c>
    </row>
    <row r="2717" spans="1:8" x14ac:dyDescent="0.5">
      <c r="A2717" s="129">
        <v>107</v>
      </c>
      <c r="B2717" s="130">
        <v>100000395702</v>
      </c>
      <c r="C2717" s="129">
        <v>0</v>
      </c>
      <c r="D2717" s="131" t="s">
        <v>1409</v>
      </c>
      <c r="E2717" s="131" t="s">
        <v>4472</v>
      </c>
      <c r="F2717" s="132">
        <v>25800</v>
      </c>
      <c r="G2717" s="132">
        <v>-18448.77</v>
      </c>
      <c r="H2717" s="132">
        <v>7351.23</v>
      </c>
    </row>
    <row r="2718" spans="1:8" x14ac:dyDescent="0.5">
      <c r="A2718" s="129">
        <v>108</v>
      </c>
      <c r="B2718" s="130">
        <v>100000395703</v>
      </c>
      <c r="C2718" s="129">
        <v>0</v>
      </c>
      <c r="D2718" s="131" t="s">
        <v>1409</v>
      </c>
      <c r="E2718" s="131" t="s">
        <v>4472</v>
      </c>
      <c r="F2718" s="132">
        <v>25800</v>
      </c>
      <c r="G2718" s="132">
        <v>-18448.77</v>
      </c>
      <c r="H2718" s="132">
        <v>7351.23</v>
      </c>
    </row>
    <row r="2719" spans="1:8" x14ac:dyDescent="0.5">
      <c r="A2719" s="129">
        <v>109</v>
      </c>
      <c r="B2719" s="130">
        <v>100000395704</v>
      </c>
      <c r="C2719" s="129">
        <v>0</v>
      </c>
      <c r="D2719" s="131" t="s">
        <v>1409</v>
      </c>
      <c r="E2719" s="131" t="s">
        <v>4472</v>
      </c>
      <c r="F2719" s="132">
        <v>25800</v>
      </c>
      <c r="G2719" s="132">
        <v>-18448.77</v>
      </c>
      <c r="H2719" s="132">
        <v>7351.23</v>
      </c>
    </row>
    <row r="2720" spans="1:8" x14ac:dyDescent="0.5">
      <c r="A2720" s="129">
        <v>110</v>
      </c>
      <c r="B2720" s="130">
        <v>100000395705</v>
      </c>
      <c r="C2720" s="129">
        <v>0</v>
      </c>
      <c r="D2720" s="131" t="s">
        <v>1409</v>
      </c>
      <c r="E2720" s="131" t="s">
        <v>4472</v>
      </c>
      <c r="F2720" s="132">
        <v>25800</v>
      </c>
      <c r="G2720" s="132">
        <v>-18448.77</v>
      </c>
      <c r="H2720" s="132">
        <v>7351.23</v>
      </c>
    </row>
    <row r="2721" spans="1:8" x14ac:dyDescent="0.5">
      <c r="A2721" s="129">
        <v>111</v>
      </c>
      <c r="B2721" s="130">
        <v>100000395706</v>
      </c>
      <c r="C2721" s="129">
        <v>0</v>
      </c>
      <c r="D2721" s="131" t="s">
        <v>1409</v>
      </c>
      <c r="E2721" s="131" t="s">
        <v>4472</v>
      </c>
      <c r="F2721" s="132">
        <v>25800</v>
      </c>
      <c r="G2721" s="132">
        <v>-18448.77</v>
      </c>
      <c r="H2721" s="132">
        <v>7351.23</v>
      </c>
    </row>
    <row r="2722" spans="1:8" x14ac:dyDescent="0.5">
      <c r="A2722" s="129">
        <v>112</v>
      </c>
      <c r="B2722" s="130">
        <v>100000395707</v>
      </c>
      <c r="C2722" s="129">
        <v>0</v>
      </c>
      <c r="D2722" s="131" t="s">
        <v>1409</v>
      </c>
      <c r="E2722" s="131" t="s">
        <v>4472</v>
      </c>
      <c r="F2722" s="132">
        <v>25800</v>
      </c>
      <c r="G2722" s="132">
        <v>-18448.77</v>
      </c>
      <c r="H2722" s="132">
        <v>7351.23</v>
      </c>
    </row>
    <row r="2723" spans="1:8" x14ac:dyDescent="0.5">
      <c r="A2723" s="129">
        <v>113</v>
      </c>
      <c r="B2723" s="130">
        <v>100000395708</v>
      </c>
      <c r="C2723" s="129">
        <v>0</v>
      </c>
      <c r="D2723" s="131" t="s">
        <v>1409</v>
      </c>
      <c r="E2723" s="131" t="s">
        <v>4472</v>
      </c>
      <c r="F2723" s="132">
        <v>25800</v>
      </c>
      <c r="G2723" s="132">
        <v>-18448.77</v>
      </c>
      <c r="H2723" s="132">
        <v>7351.23</v>
      </c>
    </row>
    <row r="2724" spans="1:8" x14ac:dyDescent="0.5">
      <c r="A2724" s="129">
        <v>114</v>
      </c>
      <c r="B2724" s="130">
        <v>100000395709</v>
      </c>
      <c r="C2724" s="129">
        <v>0</v>
      </c>
      <c r="D2724" s="131" t="s">
        <v>1409</v>
      </c>
      <c r="E2724" s="131" t="s">
        <v>4472</v>
      </c>
      <c r="F2724" s="132">
        <v>25800</v>
      </c>
      <c r="G2724" s="132">
        <v>-18448.77</v>
      </c>
      <c r="H2724" s="132">
        <v>7351.23</v>
      </c>
    </row>
    <row r="2725" spans="1:8" x14ac:dyDescent="0.5">
      <c r="A2725" s="129">
        <v>115</v>
      </c>
      <c r="B2725" s="130">
        <v>100000395710</v>
      </c>
      <c r="C2725" s="129">
        <v>0</v>
      </c>
      <c r="D2725" s="131" t="s">
        <v>1409</v>
      </c>
      <c r="E2725" s="131" t="s">
        <v>4472</v>
      </c>
      <c r="F2725" s="132">
        <v>25800</v>
      </c>
      <c r="G2725" s="132">
        <v>-18448.77</v>
      </c>
      <c r="H2725" s="132">
        <v>7351.23</v>
      </c>
    </row>
    <row r="2726" spans="1:8" x14ac:dyDescent="0.5">
      <c r="A2726" s="129">
        <v>116</v>
      </c>
      <c r="B2726" s="130">
        <v>100000395711</v>
      </c>
      <c r="C2726" s="129">
        <v>0</v>
      </c>
      <c r="D2726" s="131" t="s">
        <v>1409</v>
      </c>
      <c r="E2726" s="131" t="s">
        <v>4472</v>
      </c>
      <c r="F2726" s="132">
        <v>25800</v>
      </c>
      <c r="G2726" s="132">
        <v>-18448.77</v>
      </c>
      <c r="H2726" s="132">
        <v>7351.23</v>
      </c>
    </row>
    <row r="2727" spans="1:8" x14ac:dyDescent="0.5">
      <c r="A2727" s="129">
        <v>117</v>
      </c>
      <c r="B2727" s="130">
        <v>100000395712</v>
      </c>
      <c r="C2727" s="129">
        <v>0</v>
      </c>
      <c r="D2727" s="131" t="s">
        <v>1409</v>
      </c>
      <c r="E2727" s="131" t="s">
        <v>4472</v>
      </c>
      <c r="F2727" s="132">
        <v>25800</v>
      </c>
      <c r="G2727" s="132">
        <v>-18448.77</v>
      </c>
      <c r="H2727" s="132">
        <v>7351.23</v>
      </c>
    </row>
    <row r="2728" spans="1:8" x14ac:dyDescent="0.5">
      <c r="A2728" s="129">
        <v>118</v>
      </c>
      <c r="B2728" s="130">
        <v>100000395713</v>
      </c>
      <c r="C2728" s="129">
        <v>0</v>
      </c>
      <c r="D2728" s="131" t="s">
        <v>1409</v>
      </c>
      <c r="E2728" s="131" t="s">
        <v>4472</v>
      </c>
      <c r="F2728" s="132">
        <v>25800</v>
      </c>
      <c r="G2728" s="132">
        <v>-18448.77</v>
      </c>
      <c r="H2728" s="132">
        <v>7351.23</v>
      </c>
    </row>
    <row r="2729" spans="1:8" x14ac:dyDescent="0.5">
      <c r="A2729" s="129">
        <v>119</v>
      </c>
      <c r="B2729" s="130">
        <v>100000395714</v>
      </c>
      <c r="C2729" s="129">
        <v>0</v>
      </c>
      <c r="D2729" s="131" t="s">
        <v>1409</v>
      </c>
      <c r="E2729" s="131" t="s">
        <v>4472</v>
      </c>
      <c r="F2729" s="132">
        <v>25800</v>
      </c>
      <c r="G2729" s="132">
        <v>-18448.77</v>
      </c>
      <c r="H2729" s="132">
        <v>7351.23</v>
      </c>
    </row>
    <row r="2730" spans="1:8" x14ac:dyDescent="0.5">
      <c r="A2730" s="129">
        <v>120</v>
      </c>
      <c r="B2730" s="130">
        <v>100000395715</v>
      </c>
      <c r="C2730" s="129">
        <v>0</v>
      </c>
      <c r="D2730" s="131" t="s">
        <v>1409</v>
      </c>
      <c r="E2730" s="131" t="s">
        <v>4472</v>
      </c>
      <c r="F2730" s="132">
        <v>25800</v>
      </c>
      <c r="G2730" s="132">
        <v>-18448.77</v>
      </c>
      <c r="H2730" s="132">
        <v>7351.23</v>
      </c>
    </row>
    <row r="2731" spans="1:8" x14ac:dyDescent="0.5">
      <c r="A2731" s="129">
        <v>121</v>
      </c>
      <c r="B2731" s="130">
        <v>100000395716</v>
      </c>
      <c r="C2731" s="129">
        <v>0</v>
      </c>
      <c r="D2731" s="131" t="s">
        <v>1409</v>
      </c>
      <c r="E2731" s="131" t="s">
        <v>4472</v>
      </c>
      <c r="F2731" s="132">
        <v>25800</v>
      </c>
      <c r="G2731" s="132">
        <v>-18448.77</v>
      </c>
      <c r="H2731" s="132">
        <v>7351.23</v>
      </c>
    </row>
    <row r="2732" spans="1:8" x14ac:dyDescent="0.5">
      <c r="A2732" s="129">
        <v>122</v>
      </c>
      <c r="B2732" s="130">
        <v>100000395717</v>
      </c>
      <c r="C2732" s="129">
        <v>0</v>
      </c>
      <c r="D2732" s="131" t="s">
        <v>1409</v>
      </c>
      <c r="E2732" s="131" t="s">
        <v>4472</v>
      </c>
      <c r="F2732" s="132">
        <v>25800</v>
      </c>
      <c r="G2732" s="132">
        <v>-18448.77</v>
      </c>
      <c r="H2732" s="132">
        <v>7351.23</v>
      </c>
    </row>
    <row r="2733" spans="1:8" x14ac:dyDescent="0.5">
      <c r="A2733" s="129">
        <v>123</v>
      </c>
      <c r="B2733" s="130">
        <v>100000395718</v>
      </c>
      <c r="C2733" s="129">
        <v>0</v>
      </c>
      <c r="D2733" s="131" t="s">
        <v>1409</v>
      </c>
      <c r="E2733" s="131" t="s">
        <v>4472</v>
      </c>
      <c r="F2733" s="132">
        <v>25800</v>
      </c>
      <c r="G2733" s="132">
        <v>-18448.77</v>
      </c>
      <c r="H2733" s="132">
        <v>7351.23</v>
      </c>
    </row>
    <row r="2734" spans="1:8" x14ac:dyDescent="0.5">
      <c r="A2734" s="129">
        <v>124</v>
      </c>
      <c r="B2734" s="130">
        <v>100000395719</v>
      </c>
      <c r="C2734" s="129">
        <v>0</v>
      </c>
      <c r="D2734" s="131" t="s">
        <v>1409</v>
      </c>
      <c r="E2734" s="131" t="s">
        <v>4472</v>
      </c>
      <c r="F2734" s="132">
        <v>25800</v>
      </c>
      <c r="G2734" s="132">
        <v>-18448.77</v>
      </c>
      <c r="H2734" s="132">
        <v>7351.23</v>
      </c>
    </row>
    <row r="2735" spans="1:8" x14ac:dyDescent="0.5">
      <c r="A2735" s="129">
        <v>125</v>
      </c>
      <c r="B2735" s="130">
        <v>100000395720</v>
      </c>
      <c r="C2735" s="129">
        <v>0</v>
      </c>
      <c r="D2735" s="131" t="s">
        <v>1409</v>
      </c>
      <c r="E2735" s="131" t="s">
        <v>4472</v>
      </c>
      <c r="F2735" s="132">
        <v>25800</v>
      </c>
      <c r="G2735" s="132">
        <v>-18448.77</v>
      </c>
      <c r="H2735" s="132">
        <v>7351.23</v>
      </c>
    </row>
    <row r="2736" spans="1:8" x14ac:dyDescent="0.5">
      <c r="A2736" s="129">
        <v>126</v>
      </c>
      <c r="B2736" s="130">
        <v>100000395721</v>
      </c>
      <c r="C2736" s="129">
        <v>0</v>
      </c>
      <c r="D2736" s="131" t="s">
        <v>1409</v>
      </c>
      <c r="E2736" s="131" t="s">
        <v>4472</v>
      </c>
      <c r="F2736" s="132">
        <v>25800</v>
      </c>
      <c r="G2736" s="132">
        <v>-18448.77</v>
      </c>
      <c r="H2736" s="132">
        <v>7351.23</v>
      </c>
    </row>
    <row r="2737" spans="1:8" x14ac:dyDescent="0.5">
      <c r="A2737" s="129">
        <v>127</v>
      </c>
      <c r="B2737" s="130">
        <v>100000395722</v>
      </c>
      <c r="C2737" s="129">
        <v>0</v>
      </c>
      <c r="D2737" s="131" t="s">
        <v>1409</v>
      </c>
      <c r="E2737" s="131" t="s">
        <v>4472</v>
      </c>
      <c r="F2737" s="132">
        <v>25800</v>
      </c>
      <c r="G2737" s="132">
        <v>-18448.77</v>
      </c>
      <c r="H2737" s="132">
        <v>7351.23</v>
      </c>
    </row>
    <row r="2738" spans="1:8" x14ac:dyDescent="0.5">
      <c r="A2738" s="129">
        <v>128</v>
      </c>
      <c r="B2738" s="130">
        <v>100000395723</v>
      </c>
      <c r="C2738" s="129">
        <v>0</v>
      </c>
      <c r="D2738" s="131" t="s">
        <v>1409</v>
      </c>
      <c r="E2738" s="131" t="s">
        <v>4472</v>
      </c>
      <c r="F2738" s="132">
        <v>25800</v>
      </c>
      <c r="G2738" s="132">
        <v>-18448.77</v>
      </c>
      <c r="H2738" s="132">
        <v>7351.23</v>
      </c>
    </row>
    <row r="2739" spans="1:8" x14ac:dyDescent="0.5">
      <c r="A2739" s="129">
        <v>129</v>
      </c>
      <c r="B2739" s="130">
        <v>100000395724</v>
      </c>
      <c r="C2739" s="129">
        <v>0</v>
      </c>
      <c r="D2739" s="131" t="s">
        <v>1409</v>
      </c>
      <c r="E2739" s="131" t="s">
        <v>4472</v>
      </c>
      <c r="F2739" s="132">
        <v>25800</v>
      </c>
      <c r="G2739" s="132">
        <v>-18448.77</v>
      </c>
      <c r="H2739" s="132">
        <v>7351.23</v>
      </c>
    </row>
    <row r="2740" spans="1:8" x14ac:dyDescent="0.5">
      <c r="A2740" s="129">
        <v>130</v>
      </c>
      <c r="B2740" s="130">
        <v>100000395725</v>
      </c>
      <c r="C2740" s="129">
        <v>0</v>
      </c>
      <c r="D2740" s="131" t="s">
        <v>1409</v>
      </c>
      <c r="E2740" s="131" t="s">
        <v>4472</v>
      </c>
      <c r="F2740" s="132">
        <v>25800</v>
      </c>
      <c r="G2740" s="132">
        <v>-18448.77</v>
      </c>
      <c r="H2740" s="132">
        <v>7351.23</v>
      </c>
    </row>
    <row r="2741" spans="1:8" x14ac:dyDescent="0.5">
      <c r="A2741" s="129">
        <v>131</v>
      </c>
      <c r="B2741" s="130">
        <v>100000395726</v>
      </c>
      <c r="C2741" s="129">
        <v>0</v>
      </c>
      <c r="D2741" s="131" t="s">
        <v>1409</v>
      </c>
      <c r="E2741" s="131" t="s">
        <v>4472</v>
      </c>
      <c r="F2741" s="132">
        <v>25800</v>
      </c>
      <c r="G2741" s="132">
        <v>-18448.77</v>
      </c>
      <c r="H2741" s="132">
        <v>7351.23</v>
      </c>
    </row>
    <row r="2742" spans="1:8" x14ac:dyDescent="0.5">
      <c r="A2742" s="129">
        <v>132</v>
      </c>
      <c r="B2742" s="130">
        <v>100000395727</v>
      </c>
      <c r="C2742" s="129">
        <v>0</v>
      </c>
      <c r="D2742" s="131" t="s">
        <v>1409</v>
      </c>
      <c r="E2742" s="131" t="s">
        <v>4472</v>
      </c>
      <c r="F2742" s="132">
        <v>25800</v>
      </c>
      <c r="G2742" s="132">
        <v>-18448.77</v>
      </c>
      <c r="H2742" s="132">
        <v>7351.23</v>
      </c>
    </row>
    <row r="2743" spans="1:8" x14ac:dyDescent="0.5">
      <c r="A2743" s="129">
        <v>133</v>
      </c>
      <c r="B2743" s="130">
        <v>100000395728</v>
      </c>
      <c r="C2743" s="129">
        <v>0</v>
      </c>
      <c r="D2743" s="131" t="s">
        <v>1409</v>
      </c>
      <c r="E2743" s="131" t="s">
        <v>4472</v>
      </c>
      <c r="F2743" s="132">
        <v>25800</v>
      </c>
      <c r="G2743" s="132">
        <v>-18448.77</v>
      </c>
      <c r="H2743" s="132">
        <v>7351.23</v>
      </c>
    </row>
    <row r="2744" spans="1:8" x14ac:dyDescent="0.5">
      <c r="A2744" s="129">
        <v>134</v>
      </c>
      <c r="B2744" s="130">
        <v>100000395729</v>
      </c>
      <c r="C2744" s="129">
        <v>0</v>
      </c>
      <c r="D2744" s="131" t="s">
        <v>1409</v>
      </c>
      <c r="E2744" s="131" t="s">
        <v>4472</v>
      </c>
      <c r="F2744" s="132">
        <v>25800</v>
      </c>
      <c r="G2744" s="132">
        <v>-18448.77</v>
      </c>
      <c r="H2744" s="132">
        <v>7351.23</v>
      </c>
    </row>
    <row r="2745" spans="1:8" x14ac:dyDescent="0.5">
      <c r="A2745" s="129">
        <v>135</v>
      </c>
      <c r="B2745" s="130">
        <v>100000395730</v>
      </c>
      <c r="C2745" s="129">
        <v>0</v>
      </c>
      <c r="D2745" s="131" t="s">
        <v>1409</v>
      </c>
      <c r="E2745" s="131" t="s">
        <v>4472</v>
      </c>
      <c r="F2745" s="132">
        <v>25800</v>
      </c>
      <c r="G2745" s="132">
        <v>-18448.77</v>
      </c>
      <c r="H2745" s="132">
        <v>7351.23</v>
      </c>
    </row>
    <row r="2746" spans="1:8" x14ac:dyDescent="0.5">
      <c r="A2746" s="129">
        <v>136</v>
      </c>
      <c r="B2746" s="130">
        <v>100000395731</v>
      </c>
      <c r="C2746" s="129">
        <v>0</v>
      </c>
      <c r="D2746" s="131" t="s">
        <v>1409</v>
      </c>
      <c r="E2746" s="131" t="s">
        <v>4472</v>
      </c>
      <c r="F2746" s="132">
        <v>25800</v>
      </c>
      <c r="G2746" s="132">
        <v>-18448.77</v>
      </c>
      <c r="H2746" s="132">
        <v>7351.23</v>
      </c>
    </row>
    <row r="2747" spans="1:8" x14ac:dyDescent="0.5">
      <c r="A2747" s="129">
        <v>137</v>
      </c>
      <c r="B2747" s="130">
        <v>100000395732</v>
      </c>
      <c r="C2747" s="129">
        <v>0</v>
      </c>
      <c r="D2747" s="131" t="s">
        <v>1409</v>
      </c>
      <c r="E2747" s="131" t="s">
        <v>4472</v>
      </c>
      <c r="F2747" s="132">
        <v>25800</v>
      </c>
      <c r="G2747" s="132">
        <v>-18448.77</v>
      </c>
      <c r="H2747" s="132">
        <v>7351.23</v>
      </c>
    </row>
    <row r="2748" spans="1:8" x14ac:dyDescent="0.5">
      <c r="A2748" s="129">
        <v>138</v>
      </c>
      <c r="B2748" s="130">
        <v>100000395733</v>
      </c>
      <c r="C2748" s="129">
        <v>0</v>
      </c>
      <c r="D2748" s="131" t="s">
        <v>1409</v>
      </c>
      <c r="E2748" s="131" t="s">
        <v>4472</v>
      </c>
      <c r="F2748" s="132">
        <v>25800</v>
      </c>
      <c r="G2748" s="132">
        <v>-18448.77</v>
      </c>
      <c r="H2748" s="132">
        <v>7351.23</v>
      </c>
    </row>
    <row r="2749" spans="1:8" x14ac:dyDescent="0.5">
      <c r="A2749" s="129">
        <v>139</v>
      </c>
      <c r="B2749" s="130">
        <v>100000395734</v>
      </c>
      <c r="C2749" s="129">
        <v>0</v>
      </c>
      <c r="D2749" s="131" t="s">
        <v>1409</v>
      </c>
      <c r="E2749" s="131" t="s">
        <v>4472</v>
      </c>
      <c r="F2749" s="132">
        <v>25800</v>
      </c>
      <c r="G2749" s="132">
        <v>-18448.77</v>
      </c>
      <c r="H2749" s="132">
        <v>7351.23</v>
      </c>
    </row>
    <row r="2750" spans="1:8" x14ac:dyDescent="0.5">
      <c r="A2750" s="129">
        <v>140</v>
      </c>
      <c r="B2750" s="130">
        <v>100000395735</v>
      </c>
      <c r="C2750" s="129">
        <v>0</v>
      </c>
      <c r="D2750" s="131" t="s">
        <v>1409</v>
      </c>
      <c r="E2750" s="131" t="s">
        <v>4472</v>
      </c>
      <c r="F2750" s="132">
        <v>25800</v>
      </c>
      <c r="G2750" s="132">
        <v>-18448.77</v>
      </c>
      <c r="H2750" s="132">
        <v>7351.23</v>
      </c>
    </row>
    <row r="2751" spans="1:8" x14ac:dyDescent="0.5">
      <c r="A2751" s="129">
        <v>141</v>
      </c>
      <c r="B2751" s="130">
        <v>100000395736</v>
      </c>
      <c r="C2751" s="129">
        <v>0</v>
      </c>
      <c r="D2751" s="131" t="s">
        <v>1409</v>
      </c>
      <c r="E2751" s="131" t="s">
        <v>4472</v>
      </c>
      <c r="F2751" s="132">
        <v>25800</v>
      </c>
      <c r="G2751" s="132">
        <v>-18448.77</v>
      </c>
      <c r="H2751" s="132">
        <v>7351.23</v>
      </c>
    </row>
    <row r="2752" spans="1:8" x14ac:dyDescent="0.5">
      <c r="A2752" s="129">
        <v>142</v>
      </c>
      <c r="B2752" s="130">
        <v>100000395737</v>
      </c>
      <c r="C2752" s="129">
        <v>0</v>
      </c>
      <c r="D2752" s="131" t="s">
        <v>1409</v>
      </c>
      <c r="E2752" s="131" t="s">
        <v>4472</v>
      </c>
      <c r="F2752" s="132">
        <v>25800</v>
      </c>
      <c r="G2752" s="132">
        <v>-18448.77</v>
      </c>
      <c r="H2752" s="132">
        <v>7351.23</v>
      </c>
    </row>
    <row r="2753" spans="1:8" x14ac:dyDescent="0.5">
      <c r="A2753" s="129">
        <v>143</v>
      </c>
      <c r="B2753" s="130">
        <v>100000395738</v>
      </c>
      <c r="C2753" s="129">
        <v>0</v>
      </c>
      <c r="D2753" s="131" t="s">
        <v>1409</v>
      </c>
      <c r="E2753" s="131" t="s">
        <v>4472</v>
      </c>
      <c r="F2753" s="132">
        <v>25800</v>
      </c>
      <c r="G2753" s="132">
        <v>-18448.77</v>
      </c>
      <c r="H2753" s="132">
        <v>7351.23</v>
      </c>
    </row>
    <row r="2754" spans="1:8" x14ac:dyDescent="0.5">
      <c r="A2754" s="129">
        <v>144</v>
      </c>
      <c r="B2754" s="130">
        <v>100000395739</v>
      </c>
      <c r="C2754" s="129">
        <v>0</v>
      </c>
      <c r="D2754" s="131" t="s">
        <v>1409</v>
      </c>
      <c r="E2754" s="131" t="s">
        <v>4472</v>
      </c>
      <c r="F2754" s="132">
        <v>25800</v>
      </c>
      <c r="G2754" s="132">
        <v>-18448.77</v>
      </c>
      <c r="H2754" s="132">
        <v>7351.23</v>
      </c>
    </row>
    <row r="2755" spans="1:8" x14ac:dyDescent="0.5">
      <c r="A2755" s="129">
        <v>145</v>
      </c>
      <c r="B2755" s="130">
        <v>100000395740</v>
      </c>
      <c r="C2755" s="129">
        <v>0</v>
      </c>
      <c r="D2755" s="131" t="s">
        <v>1409</v>
      </c>
      <c r="E2755" s="131" t="s">
        <v>4472</v>
      </c>
      <c r="F2755" s="132">
        <v>25800</v>
      </c>
      <c r="G2755" s="132">
        <v>-18448.77</v>
      </c>
      <c r="H2755" s="132">
        <v>7351.23</v>
      </c>
    </row>
    <row r="2756" spans="1:8" x14ac:dyDescent="0.5">
      <c r="A2756" s="129">
        <v>146</v>
      </c>
      <c r="B2756" s="130">
        <v>100000395741</v>
      </c>
      <c r="C2756" s="129">
        <v>0</v>
      </c>
      <c r="D2756" s="131" t="s">
        <v>1409</v>
      </c>
      <c r="E2756" s="131" t="s">
        <v>4472</v>
      </c>
      <c r="F2756" s="132">
        <v>25800</v>
      </c>
      <c r="G2756" s="132">
        <v>-18448.77</v>
      </c>
      <c r="H2756" s="132">
        <v>7351.23</v>
      </c>
    </row>
    <row r="2757" spans="1:8" x14ac:dyDescent="0.5">
      <c r="A2757" s="129">
        <v>147</v>
      </c>
      <c r="B2757" s="130">
        <v>100000395742</v>
      </c>
      <c r="C2757" s="129">
        <v>0</v>
      </c>
      <c r="D2757" s="131" t="s">
        <v>1409</v>
      </c>
      <c r="E2757" s="131" t="s">
        <v>4472</v>
      </c>
      <c r="F2757" s="132">
        <v>25800</v>
      </c>
      <c r="G2757" s="132">
        <v>-18448.77</v>
      </c>
      <c r="H2757" s="132">
        <v>7351.23</v>
      </c>
    </row>
    <row r="2758" spans="1:8" x14ac:dyDescent="0.5">
      <c r="A2758" s="129">
        <v>148</v>
      </c>
      <c r="B2758" s="130">
        <v>100000395743</v>
      </c>
      <c r="C2758" s="129">
        <v>0</v>
      </c>
      <c r="D2758" s="131" t="s">
        <v>1409</v>
      </c>
      <c r="E2758" s="131" t="s">
        <v>4472</v>
      </c>
      <c r="F2758" s="132">
        <v>25800</v>
      </c>
      <c r="G2758" s="132">
        <v>-18448.77</v>
      </c>
      <c r="H2758" s="132">
        <v>7351.23</v>
      </c>
    </row>
    <row r="2759" spans="1:8" x14ac:dyDescent="0.5">
      <c r="A2759" s="129">
        <v>149</v>
      </c>
      <c r="B2759" s="130">
        <v>100000395744</v>
      </c>
      <c r="C2759" s="129">
        <v>0</v>
      </c>
      <c r="D2759" s="131" t="s">
        <v>1409</v>
      </c>
      <c r="E2759" s="131" t="s">
        <v>4472</v>
      </c>
      <c r="F2759" s="132">
        <v>25800</v>
      </c>
      <c r="G2759" s="132">
        <v>-18448.77</v>
      </c>
      <c r="H2759" s="132">
        <v>7351.23</v>
      </c>
    </row>
    <row r="2760" spans="1:8" x14ac:dyDescent="0.5">
      <c r="A2760" s="129">
        <v>150</v>
      </c>
      <c r="B2760" s="130">
        <v>100000395745</v>
      </c>
      <c r="C2760" s="129">
        <v>0</v>
      </c>
      <c r="D2760" s="131" t="s">
        <v>1409</v>
      </c>
      <c r="E2760" s="131" t="s">
        <v>4472</v>
      </c>
      <c r="F2760" s="132">
        <v>25800</v>
      </c>
      <c r="G2760" s="132">
        <v>-18448.77</v>
      </c>
      <c r="H2760" s="132">
        <v>7351.23</v>
      </c>
    </row>
    <row r="2761" spans="1:8" x14ac:dyDescent="0.5">
      <c r="A2761" s="129">
        <v>151</v>
      </c>
      <c r="B2761" s="130">
        <v>100000395746</v>
      </c>
      <c r="C2761" s="129">
        <v>0</v>
      </c>
      <c r="D2761" s="131" t="s">
        <v>1409</v>
      </c>
      <c r="E2761" s="131" t="s">
        <v>4472</v>
      </c>
      <c r="F2761" s="132">
        <v>25800</v>
      </c>
      <c r="G2761" s="132">
        <v>-18448.77</v>
      </c>
      <c r="H2761" s="132">
        <v>7351.23</v>
      </c>
    </row>
    <row r="2762" spans="1:8" x14ac:dyDescent="0.5">
      <c r="A2762" s="129">
        <v>152</v>
      </c>
      <c r="B2762" s="130">
        <v>100000395747</v>
      </c>
      <c r="C2762" s="129">
        <v>0</v>
      </c>
      <c r="D2762" s="131" t="s">
        <v>1409</v>
      </c>
      <c r="E2762" s="131" t="s">
        <v>4472</v>
      </c>
      <c r="F2762" s="132">
        <v>25800</v>
      </c>
      <c r="G2762" s="132">
        <v>-18448.77</v>
      </c>
      <c r="H2762" s="132">
        <v>7351.23</v>
      </c>
    </row>
    <row r="2763" spans="1:8" x14ac:dyDescent="0.5">
      <c r="A2763" s="129">
        <v>153</v>
      </c>
      <c r="B2763" s="130">
        <v>100000395748</v>
      </c>
      <c r="C2763" s="129">
        <v>0</v>
      </c>
      <c r="D2763" s="131" t="s">
        <v>1409</v>
      </c>
      <c r="E2763" s="131" t="s">
        <v>4472</v>
      </c>
      <c r="F2763" s="132">
        <v>25800</v>
      </c>
      <c r="G2763" s="132">
        <v>-18448.77</v>
      </c>
      <c r="H2763" s="132">
        <v>7351.23</v>
      </c>
    </row>
    <row r="2764" spans="1:8" x14ac:dyDescent="0.5">
      <c r="A2764" s="129">
        <v>154</v>
      </c>
      <c r="B2764" s="130">
        <v>100000395749</v>
      </c>
      <c r="C2764" s="129">
        <v>0</v>
      </c>
      <c r="D2764" s="131" t="s">
        <v>1409</v>
      </c>
      <c r="E2764" s="131" t="s">
        <v>4472</v>
      </c>
      <c r="F2764" s="132">
        <v>25800</v>
      </c>
      <c r="G2764" s="132">
        <v>-18448.77</v>
      </c>
      <c r="H2764" s="132">
        <v>7351.23</v>
      </c>
    </row>
    <row r="2765" spans="1:8" x14ac:dyDescent="0.5">
      <c r="A2765" s="129">
        <v>155</v>
      </c>
      <c r="B2765" s="130">
        <v>100000395750</v>
      </c>
      <c r="C2765" s="129">
        <v>0</v>
      </c>
      <c r="D2765" s="131" t="s">
        <v>1409</v>
      </c>
      <c r="E2765" s="131" t="s">
        <v>4472</v>
      </c>
      <c r="F2765" s="132">
        <v>25800</v>
      </c>
      <c r="G2765" s="132">
        <v>-18448.77</v>
      </c>
      <c r="H2765" s="132">
        <v>7351.23</v>
      </c>
    </row>
    <row r="2766" spans="1:8" x14ac:dyDescent="0.5">
      <c r="A2766" s="129">
        <v>156</v>
      </c>
      <c r="B2766" s="130">
        <v>100000395751</v>
      </c>
      <c r="C2766" s="129">
        <v>0</v>
      </c>
      <c r="D2766" s="131" t="s">
        <v>1409</v>
      </c>
      <c r="E2766" s="131" t="s">
        <v>4472</v>
      </c>
      <c r="F2766" s="132">
        <v>25800</v>
      </c>
      <c r="G2766" s="132">
        <v>-18448.77</v>
      </c>
      <c r="H2766" s="132">
        <v>7351.23</v>
      </c>
    </row>
    <row r="2767" spans="1:8" x14ac:dyDescent="0.5">
      <c r="A2767" s="129">
        <v>157</v>
      </c>
      <c r="B2767" s="130">
        <v>100000395752</v>
      </c>
      <c r="C2767" s="129">
        <v>0</v>
      </c>
      <c r="D2767" s="131" t="s">
        <v>1409</v>
      </c>
      <c r="E2767" s="131" t="s">
        <v>4472</v>
      </c>
      <c r="F2767" s="132">
        <v>25800</v>
      </c>
      <c r="G2767" s="132">
        <v>-18448.77</v>
      </c>
      <c r="H2767" s="132">
        <v>7351.23</v>
      </c>
    </row>
    <row r="2768" spans="1:8" x14ac:dyDescent="0.5">
      <c r="A2768" s="129">
        <v>158</v>
      </c>
      <c r="B2768" s="130">
        <v>100000395753</v>
      </c>
      <c r="C2768" s="129">
        <v>0</v>
      </c>
      <c r="D2768" s="131" t="s">
        <v>1409</v>
      </c>
      <c r="E2768" s="131" t="s">
        <v>4472</v>
      </c>
      <c r="F2768" s="132">
        <v>25800</v>
      </c>
      <c r="G2768" s="132">
        <v>-18448.77</v>
      </c>
      <c r="H2768" s="132">
        <v>7351.23</v>
      </c>
    </row>
    <row r="2769" spans="1:8" x14ac:dyDescent="0.5">
      <c r="A2769" s="129">
        <v>159</v>
      </c>
      <c r="B2769" s="130">
        <v>100000395754</v>
      </c>
      <c r="C2769" s="129">
        <v>0</v>
      </c>
      <c r="D2769" s="131" t="s">
        <v>1409</v>
      </c>
      <c r="E2769" s="131" t="s">
        <v>4472</v>
      </c>
      <c r="F2769" s="132">
        <v>25800</v>
      </c>
      <c r="G2769" s="132">
        <v>-18448.77</v>
      </c>
      <c r="H2769" s="132">
        <v>7351.23</v>
      </c>
    </row>
    <row r="2770" spans="1:8" x14ac:dyDescent="0.5">
      <c r="A2770" s="129">
        <v>160</v>
      </c>
      <c r="B2770" s="130">
        <v>100000395755</v>
      </c>
      <c r="C2770" s="129">
        <v>0</v>
      </c>
      <c r="D2770" s="131" t="s">
        <v>1409</v>
      </c>
      <c r="E2770" s="131" t="s">
        <v>4472</v>
      </c>
      <c r="F2770" s="132">
        <v>25800</v>
      </c>
      <c r="G2770" s="132">
        <v>-18448.77</v>
      </c>
      <c r="H2770" s="132">
        <v>7351.23</v>
      </c>
    </row>
    <row r="2771" spans="1:8" x14ac:dyDescent="0.5">
      <c r="A2771" s="129">
        <v>161</v>
      </c>
      <c r="B2771" s="130">
        <v>100000395756</v>
      </c>
      <c r="C2771" s="129">
        <v>0</v>
      </c>
      <c r="D2771" s="131" t="s">
        <v>1409</v>
      </c>
      <c r="E2771" s="131" t="s">
        <v>4472</v>
      </c>
      <c r="F2771" s="132">
        <v>25800</v>
      </c>
      <c r="G2771" s="132">
        <v>-18448.77</v>
      </c>
      <c r="H2771" s="132">
        <v>7351.23</v>
      </c>
    </row>
    <row r="2772" spans="1:8" x14ac:dyDescent="0.5">
      <c r="A2772" s="129">
        <v>162</v>
      </c>
      <c r="B2772" s="130">
        <v>100000395757</v>
      </c>
      <c r="C2772" s="129">
        <v>0</v>
      </c>
      <c r="D2772" s="131" t="s">
        <v>1409</v>
      </c>
      <c r="E2772" s="131" t="s">
        <v>4472</v>
      </c>
      <c r="F2772" s="132">
        <v>25800</v>
      </c>
      <c r="G2772" s="132">
        <v>-18448.77</v>
      </c>
      <c r="H2772" s="132">
        <v>7351.23</v>
      </c>
    </row>
    <row r="2773" spans="1:8" x14ac:dyDescent="0.5">
      <c r="A2773" s="129">
        <v>163</v>
      </c>
      <c r="B2773" s="130">
        <v>100000395758</v>
      </c>
      <c r="C2773" s="129">
        <v>0</v>
      </c>
      <c r="D2773" s="131" t="s">
        <v>1409</v>
      </c>
      <c r="E2773" s="131" t="s">
        <v>4472</v>
      </c>
      <c r="F2773" s="132">
        <v>25800</v>
      </c>
      <c r="G2773" s="132">
        <v>-18448.77</v>
      </c>
      <c r="H2773" s="132">
        <v>7351.23</v>
      </c>
    </row>
    <row r="2774" spans="1:8" x14ac:dyDescent="0.5">
      <c r="A2774" s="129">
        <v>164</v>
      </c>
      <c r="B2774" s="130">
        <v>100000395759</v>
      </c>
      <c r="C2774" s="129">
        <v>0</v>
      </c>
      <c r="D2774" s="131" t="s">
        <v>1409</v>
      </c>
      <c r="E2774" s="131" t="s">
        <v>4472</v>
      </c>
      <c r="F2774" s="132">
        <v>25800</v>
      </c>
      <c r="G2774" s="132">
        <v>-18448.77</v>
      </c>
      <c r="H2774" s="132">
        <v>7351.23</v>
      </c>
    </row>
    <row r="2775" spans="1:8" x14ac:dyDescent="0.5">
      <c r="A2775" s="129">
        <v>165</v>
      </c>
      <c r="B2775" s="130">
        <v>100000395760</v>
      </c>
      <c r="C2775" s="129">
        <v>0</v>
      </c>
      <c r="D2775" s="131" t="s">
        <v>1409</v>
      </c>
      <c r="E2775" s="131" t="s">
        <v>4472</v>
      </c>
      <c r="F2775" s="132">
        <v>25800</v>
      </c>
      <c r="G2775" s="132">
        <v>-18448.77</v>
      </c>
      <c r="H2775" s="132">
        <v>7351.23</v>
      </c>
    </row>
    <row r="2776" spans="1:8" x14ac:dyDescent="0.5">
      <c r="A2776" s="129">
        <v>166</v>
      </c>
      <c r="B2776" s="130">
        <v>100000395761</v>
      </c>
      <c r="C2776" s="129">
        <v>0</v>
      </c>
      <c r="D2776" s="131" t="s">
        <v>1409</v>
      </c>
      <c r="E2776" s="131" t="s">
        <v>4472</v>
      </c>
      <c r="F2776" s="132">
        <v>25800</v>
      </c>
      <c r="G2776" s="132">
        <v>-18448.77</v>
      </c>
      <c r="H2776" s="132">
        <v>7351.23</v>
      </c>
    </row>
    <row r="2777" spans="1:8" x14ac:dyDescent="0.5">
      <c r="A2777" s="129">
        <v>167</v>
      </c>
      <c r="B2777" s="130">
        <v>100000395762</v>
      </c>
      <c r="C2777" s="129">
        <v>0</v>
      </c>
      <c r="D2777" s="131" t="s">
        <v>1409</v>
      </c>
      <c r="E2777" s="131" t="s">
        <v>4472</v>
      </c>
      <c r="F2777" s="132">
        <v>25800</v>
      </c>
      <c r="G2777" s="132">
        <v>-18448.77</v>
      </c>
      <c r="H2777" s="132">
        <v>7351.23</v>
      </c>
    </row>
    <row r="2778" spans="1:8" x14ac:dyDescent="0.5">
      <c r="A2778" s="129">
        <v>168</v>
      </c>
      <c r="B2778" s="130">
        <v>100000395763</v>
      </c>
      <c r="C2778" s="129">
        <v>0</v>
      </c>
      <c r="D2778" s="131" t="s">
        <v>1409</v>
      </c>
      <c r="E2778" s="131" t="s">
        <v>4472</v>
      </c>
      <c r="F2778" s="132">
        <v>25800</v>
      </c>
      <c r="G2778" s="132">
        <v>-18448.77</v>
      </c>
      <c r="H2778" s="132">
        <v>7351.23</v>
      </c>
    </row>
    <row r="2779" spans="1:8" x14ac:dyDescent="0.5">
      <c r="A2779" s="129">
        <v>169</v>
      </c>
      <c r="B2779" s="130">
        <v>100000395764</v>
      </c>
      <c r="C2779" s="129">
        <v>0</v>
      </c>
      <c r="D2779" s="131" t="s">
        <v>1409</v>
      </c>
      <c r="E2779" s="131" t="s">
        <v>4472</v>
      </c>
      <c r="F2779" s="132">
        <v>25800</v>
      </c>
      <c r="G2779" s="132">
        <v>-18448.77</v>
      </c>
      <c r="H2779" s="132">
        <v>7351.23</v>
      </c>
    </row>
    <row r="2780" spans="1:8" x14ac:dyDescent="0.5">
      <c r="A2780" s="129">
        <v>170</v>
      </c>
      <c r="B2780" s="130">
        <v>100000395765</v>
      </c>
      <c r="C2780" s="129">
        <v>0</v>
      </c>
      <c r="D2780" s="131" t="s">
        <v>1409</v>
      </c>
      <c r="E2780" s="131" t="s">
        <v>4472</v>
      </c>
      <c r="F2780" s="132">
        <v>25800</v>
      </c>
      <c r="G2780" s="132">
        <v>-18448.77</v>
      </c>
      <c r="H2780" s="132">
        <v>7351.23</v>
      </c>
    </row>
    <row r="2781" spans="1:8" x14ac:dyDescent="0.5">
      <c r="A2781" s="129">
        <v>171</v>
      </c>
      <c r="B2781" s="130">
        <v>100000395766</v>
      </c>
      <c r="C2781" s="129">
        <v>0</v>
      </c>
      <c r="D2781" s="131" t="s">
        <v>1409</v>
      </c>
      <c r="E2781" s="131" t="s">
        <v>4472</v>
      </c>
      <c r="F2781" s="132">
        <v>25800</v>
      </c>
      <c r="G2781" s="132">
        <v>-18448.77</v>
      </c>
      <c r="H2781" s="132">
        <v>7351.23</v>
      </c>
    </row>
    <row r="2782" spans="1:8" x14ac:dyDescent="0.5">
      <c r="A2782" s="129">
        <v>172</v>
      </c>
      <c r="B2782" s="130">
        <v>100000395767</v>
      </c>
      <c r="C2782" s="129">
        <v>0</v>
      </c>
      <c r="D2782" s="131" t="s">
        <v>1409</v>
      </c>
      <c r="E2782" s="131" t="s">
        <v>4472</v>
      </c>
      <c r="F2782" s="132">
        <v>25800</v>
      </c>
      <c r="G2782" s="132">
        <v>-18448.77</v>
      </c>
      <c r="H2782" s="132">
        <v>7351.23</v>
      </c>
    </row>
    <row r="2783" spans="1:8" x14ac:dyDescent="0.5">
      <c r="A2783" s="129">
        <v>173</v>
      </c>
      <c r="B2783" s="130">
        <v>100000395768</v>
      </c>
      <c r="C2783" s="129">
        <v>0</v>
      </c>
      <c r="D2783" s="131" t="s">
        <v>1409</v>
      </c>
      <c r="E2783" s="131" t="s">
        <v>4472</v>
      </c>
      <c r="F2783" s="132">
        <v>25800</v>
      </c>
      <c r="G2783" s="132">
        <v>-18448.77</v>
      </c>
      <c r="H2783" s="132">
        <v>7351.23</v>
      </c>
    </row>
    <row r="2784" spans="1:8" x14ac:dyDescent="0.5">
      <c r="A2784" s="129">
        <v>174</v>
      </c>
      <c r="B2784" s="130">
        <v>100000395769</v>
      </c>
      <c r="C2784" s="129">
        <v>0</v>
      </c>
      <c r="D2784" s="131" t="s">
        <v>1409</v>
      </c>
      <c r="E2784" s="131" t="s">
        <v>4472</v>
      </c>
      <c r="F2784" s="132">
        <v>25800</v>
      </c>
      <c r="G2784" s="132">
        <v>-18448.77</v>
      </c>
      <c r="H2784" s="132">
        <v>7351.23</v>
      </c>
    </row>
    <row r="2785" spans="1:8" x14ac:dyDescent="0.5">
      <c r="A2785" s="129">
        <v>175</v>
      </c>
      <c r="B2785" s="130">
        <v>100000395770</v>
      </c>
      <c r="C2785" s="129">
        <v>0</v>
      </c>
      <c r="D2785" s="131" t="s">
        <v>1409</v>
      </c>
      <c r="E2785" s="131" t="s">
        <v>4472</v>
      </c>
      <c r="F2785" s="132">
        <v>25800</v>
      </c>
      <c r="G2785" s="132">
        <v>-18448.77</v>
      </c>
      <c r="H2785" s="132">
        <v>7351.23</v>
      </c>
    </row>
    <row r="2786" spans="1:8" x14ac:dyDescent="0.5">
      <c r="A2786" s="129">
        <v>176</v>
      </c>
      <c r="B2786" s="130">
        <v>100000395771</v>
      </c>
      <c r="C2786" s="129">
        <v>0</v>
      </c>
      <c r="D2786" s="131" t="s">
        <v>1409</v>
      </c>
      <c r="E2786" s="131" t="s">
        <v>4472</v>
      </c>
      <c r="F2786" s="132">
        <v>25800</v>
      </c>
      <c r="G2786" s="132">
        <v>-18448.77</v>
      </c>
      <c r="H2786" s="132">
        <v>7351.23</v>
      </c>
    </row>
    <row r="2787" spans="1:8" x14ac:dyDescent="0.5">
      <c r="A2787" s="129">
        <v>177</v>
      </c>
      <c r="B2787" s="130">
        <v>100000395772</v>
      </c>
      <c r="C2787" s="129">
        <v>0</v>
      </c>
      <c r="D2787" s="131" t="s">
        <v>1409</v>
      </c>
      <c r="E2787" s="131" t="s">
        <v>4472</v>
      </c>
      <c r="F2787" s="132">
        <v>25800</v>
      </c>
      <c r="G2787" s="132">
        <v>-18448.77</v>
      </c>
      <c r="H2787" s="132">
        <v>7351.23</v>
      </c>
    </row>
    <row r="2788" spans="1:8" x14ac:dyDescent="0.5">
      <c r="A2788" s="129">
        <v>178</v>
      </c>
      <c r="B2788" s="130">
        <v>100000395773</v>
      </c>
      <c r="C2788" s="129">
        <v>0</v>
      </c>
      <c r="D2788" s="131" t="s">
        <v>1409</v>
      </c>
      <c r="E2788" s="131" t="s">
        <v>4472</v>
      </c>
      <c r="F2788" s="132">
        <v>25800</v>
      </c>
      <c r="G2788" s="132">
        <v>-18448.77</v>
      </c>
      <c r="H2788" s="132">
        <v>7351.23</v>
      </c>
    </row>
    <row r="2789" spans="1:8" x14ac:dyDescent="0.5">
      <c r="A2789" s="129">
        <v>179</v>
      </c>
      <c r="B2789" s="130">
        <v>100000395774</v>
      </c>
      <c r="C2789" s="129">
        <v>0</v>
      </c>
      <c r="D2789" s="131" t="s">
        <v>1409</v>
      </c>
      <c r="E2789" s="131" t="s">
        <v>4472</v>
      </c>
      <c r="F2789" s="132">
        <v>25800</v>
      </c>
      <c r="G2789" s="132">
        <v>-18448.77</v>
      </c>
      <c r="H2789" s="132">
        <v>7351.23</v>
      </c>
    </row>
    <row r="2790" spans="1:8" x14ac:dyDescent="0.5">
      <c r="A2790" s="129">
        <v>180</v>
      </c>
      <c r="B2790" s="130">
        <v>100000395775</v>
      </c>
      <c r="C2790" s="129">
        <v>0</v>
      </c>
      <c r="D2790" s="131" t="s">
        <v>1409</v>
      </c>
      <c r="E2790" s="131" t="s">
        <v>4472</v>
      </c>
      <c r="F2790" s="132">
        <v>25800</v>
      </c>
      <c r="G2790" s="132">
        <v>-18448.77</v>
      </c>
      <c r="H2790" s="132">
        <v>7351.23</v>
      </c>
    </row>
    <row r="2791" spans="1:8" x14ac:dyDescent="0.5">
      <c r="A2791" s="129">
        <v>181</v>
      </c>
      <c r="B2791" s="130">
        <v>100000395776</v>
      </c>
      <c r="C2791" s="129">
        <v>0</v>
      </c>
      <c r="D2791" s="131" t="s">
        <v>1409</v>
      </c>
      <c r="E2791" s="131" t="s">
        <v>4472</v>
      </c>
      <c r="F2791" s="132">
        <v>25800</v>
      </c>
      <c r="G2791" s="132">
        <v>-18448.77</v>
      </c>
      <c r="H2791" s="132">
        <v>7351.23</v>
      </c>
    </row>
    <row r="2792" spans="1:8" x14ac:dyDescent="0.5">
      <c r="A2792" s="129">
        <v>182</v>
      </c>
      <c r="B2792" s="130">
        <v>100000395777</v>
      </c>
      <c r="C2792" s="129">
        <v>0</v>
      </c>
      <c r="D2792" s="131" t="s">
        <v>1409</v>
      </c>
      <c r="E2792" s="131" t="s">
        <v>4472</v>
      </c>
      <c r="F2792" s="132">
        <v>25800</v>
      </c>
      <c r="G2792" s="132">
        <v>-18448.77</v>
      </c>
      <c r="H2792" s="132">
        <v>7351.23</v>
      </c>
    </row>
    <row r="2793" spans="1:8" x14ac:dyDescent="0.5">
      <c r="A2793" s="129">
        <v>183</v>
      </c>
      <c r="B2793" s="130">
        <v>100000395778</v>
      </c>
      <c r="C2793" s="129">
        <v>0</v>
      </c>
      <c r="D2793" s="131" t="s">
        <v>1409</v>
      </c>
      <c r="E2793" s="131" t="s">
        <v>4472</v>
      </c>
      <c r="F2793" s="132">
        <v>25800</v>
      </c>
      <c r="G2793" s="132">
        <v>-18448.77</v>
      </c>
      <c r="H2793" s="132">
        <v>7351.23</v>
      </c>
    </row>
    <row r="2794" spans="1:8" x14ac:dyDescent="0.5">
      <c r="A2794" s="129">
        <v>184</v>
      </c>
      <c r="B2794" s="130">
        <v>100000395779</v>
      </c>
      <c r="C2794" s="129">
        <v>0</v>
      </c>
      <c r="D2794" s="131" t="s">
        <v>1409</v>
      </c>
      <c r="E2794" s="131" t="s">
        <v>4472</v>
      </c>
      <c r="F2794" s="132">
        <v>25800</v>
      </c>
      <c r="G2794" s="132">
        <v>-18448.77</v>
      </c>
      <c r="H2794" s="132">
        <v>7351.23</v>
      </c>
    </row>
    <row r="2795" spans="1:8" x14ac:dyDescent="0.5">
      <c r="A2795" s="129">
        <v>185</v>
      </c>
      <c r="B2795" s="130">
        <v>100000395780</v>
      </c>
      <c r="C2795" s="129">
        <v>0</v>
      </c>
      <c r="D2795" s="131" t="s">
        <v>1409</v>
      </c>
      <c r="E2795" s="131" t="s">
        <v>4472</v>
      </c>
      <c r="F2795" s="132">
        <v>25800</v>
      </c>
      <c r="G2795" s="132">
        <v>-18448.77</v>
      </c>
      <c r="H2795" s="132">
        <v>7351.23</v>
      </c>
    </row>
    <row r="2796" spans="1:8" x14ac:dyDescent="0.5">
      <c r="A2796" s="129">
        <v>186</v>
      </c>
      <c r="B2796" s="130">
        <v>100000395781</v>
      </c>
      <c r="C2796" s="129">
        <v>0</v>
      </c>
      <c r="D2796" s="131" t="s">
        <v>1409</v>
      </c>
      <c r="E2796" s="131" t="s">
        <v>4472</v>
      </c>
      <c r="F2796" s="132">
        <v>25800</v>
      </c>
      <c r="G2796" s="132">
        <v>-18448.77</v>
      </c>
      <c r="H2796" s="132">
        <v>7351.23</v>
      </c>
    </row>
    <row r="2797" spans="1:8" x14ac:dyDescent="0.5">
      <c r="A2797" s="129">
        <v>187</v>
      </c>
      <c r="B2797" s="130">
        <v>100000395782</v>
      </c>
      <c r="C2797" s="129">
        <v>0</v>
      </c>
      <c r="D2797" s="131" t="s">
        <v>1409</v>
      </c>
      <c r="E2797" s="131" t="s">
        <v>4472</v>
      </c>
      <c r="F2797" s="132">
        <v>25800</v>
      </c>
      <c r="G2797" s="132">
        <v>-18448.77</v>
      </c>
      <c r="H2797" s="132">
        <v>7351.23</v>
      </c>
    </row>
    <row r="2798" spans="1:8" x14ac:dyDescent="0.5">
      <c r="A2798" s="129">
        <v>188</v>
      </c>
      <c r="B2798" s="130">
        <v>100000395783</v>
      </c>
      <c r="C2798" s="129">
        <v>0</v>
      </c>
      <c r="D2798" s="131" t="s">
        <v>1409</v>
      </c>
      <c r="E2798" s="131" t="s">
        <v>4472</v>
      </c>
      <c r="F2798" s="132">
        <v>25800</v>
      </c>
      <c r="G2798" s="132">
        <v>-18448.77</v>
      </c>
      <c r="H2798" s="132">
        <v>7351.23</v>
      </c>
    </row>
    <row r="2799" spans="1:8" x14ac:dyDescent="0.5">
      <c r="A2799" s="129">
        <v>189</v>
      </c>
      <c r="B2799" s="130">
        <v>100000395784</v>
      </c>
      <c r="C2799" s="129">
        <v>0</v>
      </c>
      <c r="D2799" s="131" t="s">
        <v>1409</v>
      </c>
      <c r="E2799" s="131" t="s">
        <v>4472</v>
      </c>
      <c r="F2799" s="132">
        <v>25800</v>
      </c>
      <c r="G2799" s="132">
        <v>-18448.77</v>
      </c>
      <c r="H2799" s="132">
        <v>7351.23</v>
      </c>
    </row>
    <row r="2800" spans="1:8" x14ac:dyDescent="0.5">
      <c r="A2800" s="129">
        <v>190</v>
      </c>
      <c r="B2800" s="130">
        <v>100000395785</v>
      </c>
      <c r="C2800" s="129">
        <v>0</v>
      </c>
      <c r="D2800" s="131" t="s">
        <v>1409</v>
      </c>
      <c r="E2800" s="131" t="s">
        <v>4472</v>
      </c>
      <c r="F2800" s="132">
        <v>25800</v>
      </c>
      <c r="G2800" s="132">
        <v>-18448.77</v>
      </c>
      <c r="H2800" s="132">
        <v>7351.23</v>
      </c>
    </row>
    <row r="2801" spans="1:8" x14ac:dyDescent="0.5">
      <c r="A2801" s="129">
        <v>191</v>
      </c>
      <c r="B2801" s="130">
        <v>100000395786</v>
      </c>
      <c r="C2801" s="129">
        <v>0</v>
      </c>
      <c r="D2801" s="131" t="s">
        <v>1409</v>
      </c>
      <c r="E2801" s="131" t="s">
        <v>4472</v>
      </c>
      <c r="F2801" s="132">
        <v>25800</v>
      </c>
      <c r="G2801" s="132">
        <v>-18448.77</v>
      </c>
      <c r="H2801" s="132">
        <v>7351.23</v>
      </c>
    </row>
    <row r="2802" spans="1:8" x14ac:dyDescent="0.5">
      <c r="A2802" s="129">
        <v>192</v>
      </c>
      <c r="B2802" s="130">
        <v>100000395787</v>
      </c>
      <c r="C2802" s="129">
        <v>0</v>
      </c>
      <c r="D2802" s="131" t="s">
        <v>1409</v>
      </c>
      <c r="E2802" s="131" t="s">
        <v>4472</v>
      </c>
      <c r="F2802" s="132">
        <v>25800</v>
      </c>
      <c r="G2802" s="132">
        <v>-18448.77</v>
      </c>
      <c r="H2802" s="132">
        <v>7351.23</v>
      </c>
    </row>
    <row r="2803" spans="1:8" x14ac:dyDescent="0.5">
      <c r="A2803" s="129">
        <v>193</v>
      </c>
      <c r="B2803" s="130">
        <v>100000395788</v>
      </c>
      <c r="C2803" s="129">
        <v>0</v>
      </c>
      <c r="D2803" s="131" t="s">
        <v>1409</v>
      </c>
      <c r="E2803" s="131" t="s">
        <v>4472</v>
      </c>
      <c r="F2803" s="132">
        <v>25800</v>
      </c>
      <c r="G2803" s="132">
        <v>-18448.77</v>
      </c>
      <c r="H2803" s="132">
        <v>7351.23</v>
      </c>
    </row>
    <row r="2804" spans="1:8" x14ac:dyDescent="0.5">
      <c r="A2804" s="129">
        <v>194</v>
      </c>
      <c r="B2804" s="130">
        <v>100000395789</v>
      </c>
      <c r="C2804" s="129">
        <v>0</v>
      </c>
      <c r="D2804" s="131" t="s">
        <v>1409</v>
      </c>
      <c r="E2804" s="131" t="s">
        <v>4472</v>
      </c>
      <c r="F2804" s="132">
        <v>25800</v>
      </c>
      <c r="G2804" s="132">
        <v>-18448.77</v>
      </c>
      <c r="H2804" s="132">
        <v>7351.23</v>
      </c>
    </row>
    <row r="2805" spans="1:8" x14ac:dyDescent="0.5">
      <c r="A2805" s="129">
        <v>195</v>
      </c>
      <c r="B2805" s="130">
        <v>100000395790</v>
      </c>
      <c r="C2805" s="129">
        <v>0</v>
      </c>
      <c r="D2805" s="131" t="s">
        <v>1409</v>
      </c>
      <c r="E2805" s="131" t="s">
        <v>4472</v>
      </c>
      <c r="F2805" s="132">
        <v>25800</v>
      </c>
      <c r="G2805" s="132">
        <v>-18448.77</v>
      </c>
      <c r="H2805" s="132">
        <v>7351.23</v>
      </c>
    </row>
    <row r="2806" spans="1:8" x14ac:dyDescent="0.5">
      <c r="A2806" s="129">
        <v>196</v>
      </c>
      <c r="B2806" s="130">
        <v>100000395791</v>
      </c>
      <c r="C2806" s="129">
        <v>0</v>
      </c>
      <c r="D2806" s="131" t="s">
        <v>1409</v>
      </c>
      <c r="E2806" s="131" t="s">
        <v>4472</v>
      </c>
      <c r="F2806" s="132">
        <v>25800</v>
      </c>
      <c r="G2806" s="132">
        <v>-18448.77</v>
      </c>
      <c r="H2806" s="132">
        <v>7351.23</v>
      </c>
    </row>
    <row r="2807" spans="1:8" x14ac:dyDescent="0.5">
      <c r="A2807" s="129">
        <v>197</v>
      </c>
      <c r="B2807" s="130">
        <v>100000395792</v>
      </c>
      <c r="C2807" s="129">
        <v>0</v>
      </c>
      <c r="D2807" s="131" t="s">
        <v>1409</v>
      </c>
      <c r="E2807" s="131" t="s">
        <v>4472</v>
      </c>
      <c r="F2807" s="132">
        <v>25800</v>
      </c>
      <c r="G2807" s="132">
        <v>-18448.77</v>
      </c>
      <c r="H2807" s="132">
        <v>7351.23</v>
      </c>
    </row>
    <row r="2808" spans="1:8" x14ac:dyDescent="0.5">
      <c r="A2808" s="129">
        <v>198</v>
      </c>
      <c r="B2808" s="130">
        <v>100000395793</v>
      </c>
      <c r="C2808" s="129">
        <v>0</v>
      </c>
      <c r="D2808" s="131" t="s">
        <v>1409</v>
      </c>
      <c r="E2808" s="131" t="s">
        <v>4472</v>
      </c>
      <c r="F2808" s="132">
        <v>25800</v>
      </c>
      <c r="G2808" s="132">
        <v>-18448.77</v>
      </c>
      <c r="H2808" s="132">
        <v>7351.23</v>
      </c>
    </row>
    <row r="2809" spans="1:8" x14ac:dyDescent="0.5">
      <c r="A2809" s="129">
        <v>199</v>
      </c>
      <c r="B2809" s="130">
        <v>100000395794</v>
      </c>
      <c r="C2809" s="129">
        <v>0</v>
      </c>
      <c r="D2809" s="131" t="s">
        <v>1409</v>
      </c>
      <c r="E2809" s="131" t="s">
        <v>4472</v>
      </c>
      <c r="F2809" s="132">
        <v>25800</v>
      </c>
      <c r="G2809" s="132">
        <v>-18448.77</v>
      </c>
      <c r="H2809" s="132">
        <v>7351.23</v>
      </c>
    </row>
    <row r="2810" spans="1:8" x14ac:dyDescent="0.5">
      <c r="A2810" s="129">
        <v>200</v>
      </c>
      <c r="B2810" s="130">
        <v>100000395795</v>
      </c>
      <c r="C2810" s="129">
        <v>0</v>
      </c>
      <c r="D2810" s="131" t="s">
        <v>1409</v>
      </c>
      <c r="E2810" s="131" t="s">
        <v>4472</v>
      </c>
      <c r="F2810" s="132">
        <v>25800</v>
      </c>
      <c r="G2810" s="132">
        <v>-18448.77</v>
      </c>
      <c r="H2810" s="132">
        <v>7351.23</v>
      </c>
    </row>
    <row r="2811" spans="1:8" x14ac:dyDescent="0.5">
      <c r="A2811" s="129">
        <v>201</v>
      </c>
      <c r="B2811" s="130">
        <v>100000395796</v>
      </c>
      <c r="C2811" s="129">
        <v>0</v>
      </c>
      <c r="D2811" s="131" t="s">
        <v>1409</v>
      </c>
      <c r="E2811" s="131" t="s">
        <v>4472</v>
      </c>
      <c r="F2811" s="132">
        <v>25800</v>
      </c>
      <c r="G2811" s="132">
        <v>-18448.77</v>
      </c>
      <c r="H2811" s="132">
        <v>7351.23</v>
      </c>
    </row>
    <row r="2812" spans="1:8" x14ac:dyDescent="0.5">
      <c r="A2812" s="129">
        <v>202</v>
      </c>
      <c r="B2812" s="130">
        <v>100000395797</v>
      </c>
      <c r="C2812" s="129">
        <v>0</v>
      </c>
      <c r="D2812" s="131" t="s">
        <v>1409</v>
      </c>
      <c r="E2812" s="131" t="s">
        <v>4472</v>
      </c>
      <c r="F2812" s="132">
        <v>25800</v>
      </c>
      <c r="G2812" s="132">
        <v>-18448.77</v>
      </c>
      <c r="H2812" s="132">
        <v>7351.23</v>
      </c>
    </row>
    <row r="2813" spans="1:8" x14ac:dyDescent="0.5">
      <c r="A2813" s="129">
        <v>203</v>
      </c>
      <c r="B2813" s="130">
        <v>100000395798</v>
      </c>
      <c r="C2813" s="129">
        <v>0</v>
      </c>
      <c r="D2813" s="131" t="s">
        <v>1409</v>
      </c>
      <c r="E2813" s="131" t="s">
        <v>4472</v>
      </c>
      <c r="F2813" s="132">
        <v>25800</v>
      </c>
      <c r="G2813" s="132">
        <v>-18448.77</v>
      </c>
      <c r="H2813" s="132">
        <v>7351.23</v>
      </c>
    </row>
    <row r="2814" spans="1:8" x14ac:dyDescent="0.5">
      <c r="A2814" s="129">
        <v>204</v>
      </c>
      <c r="B2814" s="130">
        <v>100000395799</v>
      </c>
      <c r="C2814" s="129">
        <v>0</v>
      </c>
      <c r="D2814" s="131" t="s">
        <v>1409</v>
      </c>
      <c r="E2814" s="131" t="s">
        <v>4472</v>
      </c>
      <c r="F2814" s="132">
        <v>25800</v>
      </c>
      <c r="G2814" s="132">
        <v>-18448.77</v>
      </c>
      <c r="H2814" s="132">
        <v>7351.23</v>
      </c>
    </row>
    <row r="2815" spans="1:8" x14ac:dyDescent="0.5">
      <c r="A2815" s="129">
        <v>205</v>
      </c>
      <c r="B2815" s="130">
        <v>100000395800</v>
      </c>
      <c r="C2815" s="129">
        <v>0</v>
      </c>
      <c r="D2815" s="131" t="s">
        <v>1409</v>
      </c>
      <c r="E2815" s="131" t="s">
        <v>4473</v>
      </c>
      <c r="F2815" s="132">
        <v>275000</v>
      </c>
      <c r="G2815" s="132">
        <v>-196643.84</v>
      </c>
      <c r="H2815" s="132">
        <v>78356.160000000003</v>
      </c>
    </row>
    <row r="2816" spans="1:8" x14ac:dyDescent="0.5">
      <c r="A2816" s="129">
        <v>206</v>
      </c>
      <c r="B2816" s="130">
        <v>100000395801</v>
      </c>
      <c r="C2816" s="129">
        <v>0</v>
      </c>
      <c r="D2816" s="131" t="s">
        <v>1409</v>
      </c>
      <c r="E2816" s="131" t="s">
        <v>4473</v>
      </c>
      <c r="F2816" s="132">
        <v>275000</v>
      </c>
      <c r="G2816" s="132">
        <v>-196643.84</v>
      </c>
      <c r="H2816" s="132">
        <v>78356.160000000003</v>
      </c>
    </row>
    <row r="2817" spans="1:8" x14ac:dyDescent="0.5">
      <c r="A2817" s="129">
        <v>207</v>
      </c>
      <c r="B2817" s="130">
        <v>100000395802</v>
      </c>
      <c r="C2817" s="129">
        <v>0</v>
      </c>
      <c r="D2817" s="131" t="s">
        <v>1409</v>
      </c>
      <c r="E2817" s="131" t="s">
        <v>4473</v>
      </c>
      <c r="F2817" s="132">
        <v>275000</v>
      </c>
      <c r="G2817" s="132">
        <v>-196643.84</v>
      </c>
      <c r="H2817" s="132">
        <v>78356.160000000003</v>
      </c>
    </row>
    <row r="2818" spans="1:8" x14ac:dyDescent="0.5">
      <c r="A2818" s="129">
        <v>208</v>
      </c>
      <c r="B2818" s="130">
        <v>100000395803</v>
      </c>
      <c r="C2818" s="129">
        <v>0</v>
      </c>
      <c r="D2818" s="131" t="s">
        <v>1409</v>
      </c>
      <c r="E2818" s="131" t="s">
        <v>4473</v>
      </c>
      <c r="F2818" s="132">
        <v>275000</v>
      </c>
      <c r="G2818" s="132">
        <v>-196643.84</v>
      </c>
      <c r="H2818" s="132">
        <v>78356.160000000003</v>
      </c>
    </row>
    <row r="2819" spans="1:8" x14ac:dyDescent="0.5">
      <c r="A2819" s="129">
        <v>209</v>
      </c>
      <c r="B2819" s="130">
        <v>100000395804</v>
      </c>
      <c r="C2819" s="129">
        <v>0</v>
      </c>
      <c r="D2819" s="131" t="s">
        <v>1409</v>
      </c>
      <c r="E2819" s="131" t="s">
        <v>4473</v>
      </c>
      <c r="F2819" s="132">
        <v>275000</v>
      </c>
      <c r="G2819" s="132">
        <v>-196643.84</v>
      </c>
      <c r="H2819" s="132">
        <v>78356.160000000003</v>
      </c>
    </row>
    <row r="2820" spans="1:8" x14ac:dyDescent="0.5">
      <c r="A2820" s="129">
        <v>210</v>
      </c>
      <c r="B2820" s="130">
        <v>100000395805</v>
      </c>
      <c r="C2820" s="129">
        <v>0</v>
      </c>
      <c r="D2820" s="131" t="s">
        <v>1409</v>
      </c>
      <c r="E2820" s="131" t="s">
        <v>4473</v>
      </c>
      <c r="F2820" s="132">
        <v>275000</v>
      </c>
      <c r="G2820" s="132">
        <v>-196643.84</v>
      </c>
      <c r="H2820" s="132">
        <v>78356.160000000003</v>
      </c>
    </row>
    <row r="2821" spans="1:8" x14ac:dyDescent="0.5">
      <c r="A2821" s="129">
        <v>211</v>
      </c>
      <c r="B2821" s="130">
        <v>100000395806</v>
      </c>
      <c r="C2821" s="129">
        <v>0</v>
      </c>
      <c r="D2821" s="131" t="s">
        <v>1409</v>
      </c>
      <c r="E2821" s="131" t="s">
        <v>4473</v>
      </c>
      <c r="F2821" s="132">
        <v>275000</v>
      </c>
      <c r="G2821" s="132">
        <v>-196643.84</v>
      </c>
      <c r="H2821" s="132">
        <v>78356.160000000003</v>
      </c>
    </row>
    <row r="2822" spans="1:8" x14ac:dyDescent="0.5">
      <c r="A2822" s="129">
        <v>212</v>
      </c>
      <c r="B2822" s="130">
        <v>100000395807</v>
      </c>
      <c r="C2822" s="129">
        <v>0</v>
      </c>
      <c r="D2822" s="131" t="s">
        <v>1409</v>
      </c>
      <c r="E2822" s="131" t="s">
        <v>4473</v>
      </c>
      <c r="F2822" s="132">
        <v>275000</v>
      </c>
      <c r="G2822" s="132">
        <v>-196643.84</v>
      </c>
      <c r="H2822" s="132">
        <v>78356.160000000003</v>
      </c>
    </row>
    <row r="2823" spans="1:8" x14ac:dyDescent="0.5">
      <c r="A2823" s="129">
        <v>213</v>
      </c>
      <c r="B2823" s="130">
        <v>100000395808</v>
      </c>
      <c r="C2823" s="129">
        <v>0</v>
      </c>
      <c r="D2823" s="131" t="s">
        <v>1409</v>
      </c>
      <c r="E2823" s="131" t="s">
        <v>4473</v>
      </c>
      <c r="F2823" s="132">
        <v>275000</v>
      </c>
      <c r="G2823" s="132">
        <v>-196643.84</v>
      </c>
      <c r="H2823" s="132">
        <v>78356.160000000003</v>
      </c>
    </row>
    <row r="2824" spans="1:8" x14ac:dyDescent="0.5">
      <c r="A2824" s="129">
        <v>214</v>
      </c>
      <c r="B2824" s="130">
        <v>100000395809</v>
      </c>
      <c r="C2824" s="129">
        <v>0</v>
      </c>
      <c r="D2824" s="131" t="s">
        <v>1409</v>
      </c>
      <c r="E2824" s="131" t="s">
        <v>4473</v>
      </c>
      <c r="F2824" s="132">
        <v>275000</v>
      </c>
      <c r="G2824" s="132">
        <v>-196643.84</v>
      </c>
      <c r="H2824" s="132">
        <v>78356.160000000003</v>
      </c>
    </row>
    <row r="2825" spans="1:8" x14ac:dyDescent="0.5">
      <c r="A2825" s="129">
        <v>215</v>
      </c>
      <c r="B2825" s="130">
        <v>100000395810</v>
      </c>
      <c r="C2825" s="129">
        <v>0</v>
      </c>
      <c r="D2825" s="131" t="s">
        <v>1409</v>
      </c>
      <c r="E2825" s="131" t="s">
        <v>4473</v>
      </c>
      <c r="F2825" s="132">
        <v>275000</v>
      </c>
      <c r="G2825" s="132">
        <v>-196643.84</v>
      </c>
      <c r="H2825" s="132">
        <v>78356.160000000003</v>
      </c>
    </row>
    <row r="2826" spans="1:8" x14ac:dyDescent="0.5">
      <c r="A2826" s="129">
        <v>216</v>
      </c>
      <c r="B2826" s="130">
        <v>100000395811</v>
      </c>
      <c r="C2826" s="129">
        <v>0</v>
      </c>
      <c r="D2826" s="131" t="s">
        <v>1409</v>
      </c>
      <c r="E2826" s="131" t="s">
        <v>4473</v>
      </c>
      <c r="F2826" s="132">
        <v>275000</v>
      </c>
      <c r="G2826" s="132">
        <v>-196643.84</v>
      </c>
      <c r="H2826" s="132">
        <v>78356.160000000003</v>
      </c>
    </row>
    <row r="2827" spans="1:8" x14ac:dyDescent="0.5">
      <c r="A2827" s="129">
        <v>217</v>
      </c>
      <c r="B2827" s="130">
        <v>100000395812</v>
      </c>
      <c r="C2827" s="129">
        <v>0</v>
      </c>
      <c r="D2827" s="131" t="s">
        <v>1409</v>
      </c>
      <c r="E2827" s="131" t="s">
        <v>4473</v>
      </c>
      <c r="F2827" s="132">
        <v>275000</v>
      </c>
      <c r="G2827" s="132">
        <v>-196643.84</v>
      </c>
      <c r="H2827" s="132">
        <v>78356.160000000003</v>
      </c>
    </row>
    <row r="2828" spans="1:8" x14ac:dyDescent="0.5">
      <c r="A2828" s="129">
        <v>218</v>
      </c>
      <c r="B2828" s="130">
        <v>100000395813</v>
      </c>
      <c r="C2828" s="129">
        <v>0</v>
      </c>
      <c r="D2828" s="131" t="s">
        <v>1409</v>
      </c>
      <c r="E2828" s="131" t="s">
        <v>4473</v>
      </c>
      <c r="F2828" s="132">
        <v>275000</v>
      </c>
      <c r="G2828" s="132">
        <v>-196643.84</v>
      </c>
      <c r="H2828" s="132">
        <v>78356.160000000003</v>
      </c>
    </row>
    <row r="2829" spans="1:8" x14ac:dyDescent="0.5">
      <c r="A2829" s="129">
        <v>219</v>
      </c>
      <c r="B2829" s="130">
        <v>100000395814</v>
      </c>
      <c r="C2829" s="129">
        <v>0</v>
      </c>
      <c r="D2829" s="131" t="s">
        <v>1409</v>
      </c>
      <c r="E2829" s="131" t="s">
        <v>4473</v>
      </c>
      <c r="F2829" s="132">
        <v>275000</v>
      </c>
      <c r="G2829" s="132">
        <v>-196643.84</v>
      </c>
      <c r="H2829" s="132">
        <v>78356.160000000003</v>
      </c>
    </row>
    <row r="2830" spans="1:8" x14ac:dyDescent="0.5">
      <c r="A2830" s="129">
        <v>220</v>
      </c>
      <c r="B2830" s="130">
        <v>100000395815</v>
      </c>
      <c r="C2830" s="129">
        <v>0</v>
      </c>
      <c r="D2830" s="131" t="s">
        <v>1409</v>
      </c>
      <c r="E2830" s="131" t="s">
        <v>4473</v>
      </c>
      <c r="F2830" s="132">
        <v>275000</v>
      </c>
      <c r="G2830" s="132">
        <v>-196643.84</v>
      </c>
      <c r="H2830" s="132">
        <v>78356.160000000003</v>
      </c>
    </row>
    <row r="2831" spans="1:8" x14ac:dyDescent="0.5">
      <c r="A2831" s="129">
        <v>221</v>
      </c>
      <c r="B2831" s="130">
        <v>100000395816</v>
      </c>
      <c r="C2831" s="129">
        <v>0</v>
      </c>
      <c r="D2831" s="131" t="s">
        <v>1409</v>
      </c>
      <c r="E2831" s="131" t="s">
        <v>4473</v>
      </c>
      <c r="F2831" s="132">
        <v>275000</v>
      </c>
      <c r="G2831" s="132">
        <v>-196643.84</v>
      </c>
      <c r="H2831" s="132">
        <v>78356.160000000003</v>
      </c>
    </row>
    <row r="2832" spans="1:8" x14ac:dyDescent="0.5">
      <c r="A2832" s="129">
        <v>222</v>
      </c>
      <c r="B2832" s="130">
        <v>100000395817</v>
      </c>
      <c r="C2832" s="129">
        <v>0</v>
      </c>
      <c r="D2832" s="131" t="s">
        <v>1409</v>
      </c>
      <c r="E2832" s="131" t="s">
        <v>4473</v>
      </c>
      <c r="F2832" s="132">
        <v>275000</v>
      </c>
      <c r="G2832" s="132">
        <v>-196643.84</v>
      </c>
      <c r="H2832" s="132">
        <v>78356.160000000003</v>
      </c>
    </row>
    <row r="2833" spans="1:8" x14ac:dyDescent="0.5">
      <c r="A2833" s="129">
        <v>223</v>
      </c>
      <c r="B2833" s="130">
        <v>100000395818</v>
      </c>
      <c r="C2833" s="129">
        <v>0</v>
      </c>
      <c r="D2833" s="131" t="s">
        <v>1409</v>
      </c>
      <c r="E2833" s="131" t="s">
        <v>4473</v>
      </c>
      <c r="F2833" s="132">
        <v>275000</v>
      </c>
      <c r="G2833" s="132">
        <v>-196643.84</v>
      </c>
      <c r="H2833" s="132">
        <v>78356.160000000003</v>
      </c>
    </row>
    <row r="2834" spans="1:8" x14ac:dyDescent="0.5">
      <c r="A2834" s="129">
        <v>224</v>
      </c>
      <c r="B2834" s="130">
        <v>100000395819</v>
      </c>
      <c r="C2834" s="129">
        <v>0</v>
      </c>
      <c r="D2834" s="131" t="s">
        <v>1409</v>
      </c>
      <c r="E2834" s="131" t="s">
        <v>4473</v>
      </c>
      <c r="F2834" s="132">
        <v>275000</v>
      </c>
      <c r="G2834" s="132">
        <v>-196643.84</v>
      </c>
      <c r="H2834" s="132">
        <v>78356.160000000003</v>
      </c>
    </row>
    <row r="2835" spans="1:8" x14ac:dyDescent="0.5">
      <c r="A2835" s="129">
        <v>225</v>
      </c>
      <c r="B2835" s="130">
        <v>100000395820</v>
      </c>
      <c r="C2835" s="129">
        <v>0</v>
      </c>
      <c r="D2835" s="131" t="s">
        <v>1409</v>
      </c>
      <c r="E2835" s="131" t="s">
        <v>4473</v>
      </c>
      <c r="F2835" s="132">
        <v>275000</v>
      </c>
      <c r="G2835" s="132">
        <v>-196643.84</v>
      </c>
      <c r="H2835" s="132">
        <v>78356.160000000003</v>
      </c>
    </row>
    <row r="2836" spans="1:8" x14ac:dyDescent="0.5">
      <c r="A2836" s="129">
        <v>226</v>
      </c>
      <c r="B2836" s="130">
        <v>100000395821</v>
      </c>
      <c r="C2836" s="129">
        <v>0</v>
      </c>
      <c r="D2836" s="131" t="s">
        <v>1409</v>
      </c>
      <c r="E2836" s="131" t="s">
        <v>4473</v>
      </c>
      <c r="F2836" s="132">
        <v>275000</v>
      </c>
      <c r="G2836" s="132">
        <v>-196643.84</v>
      </c>
      <c r="H2836" s="132">
        <v>78356.160000000003</v>
      </c>
    </row>
    <row r="2837" spans="1:8" x14ac:dyDescent="0.5">
      <c r="A2837" s="129">
        <v>227</v>
      </c>
      <c r="B2837" s="130">
        <v>100000395822</v>
      </c>
      <c r="C2837" s="129">
        <v>0</v>
      </c>
      <c r="D2837" s="131" t="s">
        <v>1409</v>
      </c>
      <c r="E2837" s="131" t="s">
        <v>4473</v>
      </c>
      <c r="F2837" s="132">
        <v>275000</v>
      </c>
      <c r="G2837" s="132">
        <v>-196643.84</v>
      </c>
      <c r="H2837" s="132">
        <v>78356.160000000003</v>
      </c>
    </row>
    <row r="2838" spans="1:8" x14ac:dyDescent="0.5">
      <c r="A2838" s="129">
        <v>228</v>
      </c>
      <c r="B2838" s="130">
        <v>100000395823</v>
      </c>
      <c r="C2838" s="129">
        <v>0</v>
      </c>
      <c r="D2838" s="131" t="s">
        <v>1409</v>
      </c>
      <c r="E2838" s="131" t="s">
        <v>4473</v>
      </c>
      <c r="F2838" s="132">
        <v>275000</v>
      </c>
      <c r="G2838" s="132">
        <v>-196643.84</v>
      </c>
      <c r="H2838" s="132">
        <v>78356.160000000003</v>
      </c>
    </row>
    <row r="2839" spans="1:8" x14ac:dyDescent="0.5">
      <c r="A2839" s="129">
        <v>229</v>
      </c>
      <c r="B2839" s="130">
        <v>100000395824</v>
      </c>
      <c r="C2839" s="129">
        <v>0</v>
      </c>
      <c r="D2839" s="131" t="s">
        <v>1409</v>
      </c>
      <c r="E2839" s="131" t="s">
        <v>4473</v>
      </c>
      <c r="F2839" s="132">
        <v>275000</v>
      </c>
      <c r="G2839" s="132">
        <v>-196643.84</v>
      </c>
      <c r="H2839" s="132">
        <v>78356.160000000003</v>
      </c>
    </row>
    <row r="2840" spans="1:8" x14ac:dyDescent="0.5">
      <c r="A2840" s="129">
        <v>230</v>
      </c>
      <c r="B2840" s="130">
        <v>100000395825</v>
      </c>
      <c r="C2840" s="129">
        <v>0</v>
      </c>
      <c r="D2840" s="131" t="s">
        <v>1409</v>
      </c>
      <c r="E2840" s="131" t="s">
        <v>4473</v>
      </c>
      <c r="F2840" s="132">
        <v>275000</v>
      </c>
      <c r="G2840" s="132">
        <v>-196643.84</v>
      </c>
      <c r="H2840" s="132">
        <v>78356.160000000003</v>
      </c>
    </row>
    <row r="2841" spans="1:8" x14ac:dyDescent="0.5">
      <c r="A2841" s="129">
        <v>231</v>
      </c>
      <c r="B2841" s="130">
        <v>100000395826</v>
      </c>
      <c r="C2841" s="129">
        <v>0</v>
      </c>
      <c r="D2841" s="131" t="s">
        <v>1409</v>
      </c>
      <c r="E2841" s="131" t="s">
        <v>4473</v>
      </c>
      <c r="F2841" s="132">
        <v>275000</v>
      </c>
      <c r="G2841" s="132">
        <v>-196643.84</v>
      </c>
      <c r="H2841" s="132">
        <v>78356.160000000003</v>
      </c>
    </row>
    <row r="2842" spans="1:8" x14ac:dyDescent="0.5">
      <c r="A2842" s="129">
        <v>232</v>
      </c>
      <c r="B2842" s="130">
        <v>100000395827</v>
      </c>
      <c r="C2842" s="129">
        <v>0</v>
      </c>
      <c r="D2842" s="131" t="s">
        <v>1409</v>
      </c>
      <c r="E2842" s="131" t="s">
        <v>4473</v>
      </c>
      <c r="F2842" s="132">
        <v>275000</v>
      </c>
      <c r="G2842" s="132">
        <v>-196643.84</v>
      </c>
      <c r="H2842" s="132">
        <v>78356.160000000003</v>
      </c>
    </row>
    <row r="2843" spans="1:8" x14ac:dyDescent="0.5">
      <c r="A2843" s="129">
        <v>233</v>
      </c>
      <c r="B2843" s="130">
        <v>100000395828</v>
      </c>
      <c r="C2843" s="129">
        <v>0</v>
      </c>
      <c r="D2843" s="131" t="s">
        <v>1409</v>
      </c>
      <c r="E2843" s="131" t="s">
        <v>4473</v>
      </c>
      <c r="F2843" s="132">
        <v>275000</v>
      </c>
      <c r="G2843" s="132">
        <v>-196643.84</v>
      </c>
      <c r="H2843" s="132">
        <v>78356.160000000003</v>
      </c>
    </row>
    <row r="2844" spans="1:8" x14ac:dyDescent="0.5">
      <c r="A2844" s="129">
        <v>234</v>
      </c>
      <c r="B2844" s="130">
        <v>100000395829</v>
      </c>
      <c r="C2844" s="129">
        <v>0</v>
      </c>
      <c r="D2844" s="131" t="s">
        <v>1409</v>
      </c>
      <c r="E2844" s="131" t="s">
        <v>4473</v>
      </c>
      <c r="F2844" s="132">
        <v>275000</v>
      </c>
      <c r="G2844" s="132">
        <v>-196643.84</v>
      </c>
      <c r="H2844" s="132">
        <v>78356.160000000003</v>
      </c>
    </row>
    <row r="2845" spans="1:8" x14ac:dyDescent="0.5">
      <c r="A2845" s="129">
        <v>235</v>
      </c>
      <c r="B2845" s="130">
        <v>100000395830</v>
      </c>
      <c r="C2845" s="129">
        <v>0</v>
      </c>
      <c r="D2845" s="131" t="s">
        <v>1409</v>
      </c>
      <c r="E2845" s="131" t="s">
        <v>4473</v>
      </c>
      <c r="F2845" s="132">
        <v>275000</v>
      </c>
      <c r="G2845" s="132">
        <v>-196643.84</v>
      </c>
      <c r="H2845" s="132">
        <v>78356.160000000003</v>
      </c>
    </row>
    <row r="2846" spans="1:8" x14ac:dyDescent="0.5">
      <c r="A2846" s="129">
        <v>236</v>
      </c>
      <c r="B2846" s="130">
        <v>100000395831</v>
      </c>
      <c r="C2846" s="129">
        <v>0</v>
      </c>
      <c r="D2846" s="131" t="s">
        <v>1409</v>
      </c>
      <c r="E2846" s="131" t="s">
        <v>4473</v>
      </c>
      <c r="F2846" s="132">
        <v>275000</v>
      </c>
      <c r="G2846" s="132">
        <v>-196643.84</v>
      </c>
      <c r="H2846" s="132">
        <v>78356.160000000003</v>
      </c>
    </row>
    <row r="2847" spans="1:8" x14ac:dyDescent="0.5">
      <c r="A2847" s="129">
        <v>237</v>
      </c>
      <c r="B2847" s="130">
        <v>100000395832</v>
      </c>
      <c r="C2847" s="129">
        <v>0</v>
      </c>
      <c r="D2847" s="131" t="s">
        <v>1409</v>
      </c>
      <c r="E2847" s="131" t="s">
        <v>4473</v>
      </c>
      <c r="F2847" s="132">
        <v>275000</v>
      </c>
      <c r="G2847" s="132">
        <v>-196643.84</v>
      </c>
      <c r="H2847" s="132">
        <v>78356.160000000003</v>
      </c>
    </row>
    <row r="2848" spans="1:8" x14ac:dyDescent="0.5">
      <c r="A2848" s="129">
        <v>238</v>
      </c>
      <c r="B2848" s="130">
        <v>100000395833</v>
      </c>
      <c r="C2848" s="129">
        <v>0</v>
      </c>
      <c r="D2848" s="131" t="s">
        <v>1409</v>
      </c>
      <c r="E2848" s="131" t="s">
        <v>4473</v>
      </c>
      <c r="F2848" s="132">
        <v>275000</v>
      </c>
      <c r="G2848" s="132">
        <v>-196643.84</v>
      </c>
      <c r="H2848" s="132">
        <v>78356.160000000003</v>
      </c>
    </row>
    <row r="2849" spans="1:8" x14ac:dyDescent="0.5">
      <c r="A2849" s="129">
        <v>239</v>
      </c>
      <c r="B2849" s="130">
        <v>100000395834</v>
      </c>
      <c r="C2849" s="129">
        <v>0</v>
      </c>
      <c r="D2849" s="131" t="s">
        <v>1409</v>
      </c>
      <c r="E2849" s="131" t="s">
        <v>4473</v>
      </c>
      <c r="F2849" s="132">
        <v>275000</v>
      </c>
      <c r="G2849" s="132">
        <v>-196643.84</v>
      </c>
      <c r="H2849" s="132">
        <v>78356.160000000003</v>
      </c>
    </row>
    <row r="2850" spans="1:8" x14ac:dyDescent="0.5">
      <c r="A2850" s="129">
        <v>240</v>
      </c>
      <c r="B2850" s="130">
        <v>100000395835</v>
      </c>
      <c r="C2850" s="129">
        <v>0</v>
      </c>
      <c r="D2850" s="131" t="s">
        <v>1409</v>
      </c>
      <c r="E2850" s="131" t="s">
        <v>4473</v>
      </c>
      <c r="F2850" s="132">
        <v>275000</v>
      </c>
      <c r="G2850" s="132">
        <v>-196643.84</v>
      </c>
      <c r="H2850" s="132">
        <v>78356.160000000003</v>
      </c>
    </row>
    <row r="2851" spans="1:8" x14ac:dyDescent="0.5">
      <c r="A2851" s="129">
        <v>241</v>
      </c>
      <c r="B2851" s="130">
        <v>100000395836</v>
      </c>
      <c r="C2851" s="129">
        <v>0</v>
      </c>
      <c r="D2851" s="131" t="s">
        <v>1409</v>
      </c>
      <c r="E2851" s="131" t="s">
        <v>4473</v>
      </c>
      <c r="F2851" s="132">
        <v>275000</v>
      </c>
      <c r="G2851" s="132">
        <v>-196643.84</v>
      </c>
      <c r="H2851" s="132">
        <v>78356.160000000003</v>
      </c>
    </row>
    <row r="2852" spans="1:8" x14ac:dyDescent="0.5">
      <c r="A2852" s="129">
        <v>242</v>
      </c>
      <c r="B2852" s="130">
        <v>100000395837</v>
      </c>
      <c r="C2852" s="129">
        <v>0</v>
      </c>
      <c r="D2852" s="131" t="s">
        <v>1409</v>
      </c>
      <c r="E2852" s="131" t="s">
        <v>4473</v>
      </c>
      <c r="F2852" s="132">
        <v>275000</v>
      </c>
      <c r="G2852" s="132">
        <v>-196643.84</v>
      </c>
      <c r="H2852" s="132">
        <v>78356.160000000003</v>
      </c>
    </row>
    <row r="2853" spans="1:8" x14ac:dyDescent="0.5">
      <c r="A2853" s="129">
        <v>243</v>
      </c>
      <c r="B2853" s="130">
        <v>100000395838</v>
      </c>
      <c r="C2853" s="129">
        <v>0</v>
      </c>
      <c r="D2853" s="131" t="s">
        <v>1409</v>
      </c>
      <c r="E2853" s="131" t="s">
        <v>4473</v>
      </c>
      <c r="F2853" s="132">
        <v>275000</v>
      </c>
      <c r="G2853" s="132">
        <v>-196643.84</v>
      </c>
      <c r="H2853" s="132">
        <v>78356.160000000003</v>
      </c>
    </row>
    <row r="2854" spans="1:8" x14ac:dyDescent="0.5">
      <c r="A2854" s="129">
        <v>244</v>
      </c>
      <c r="B2854" s="130">
        <v>100000395839</v>
      </c>
      <c r="C2854" s="129">
        <v>0</v>
      </c>
      <c r="D2854" s="131" t="s">
        <v>1409</v>
      </c>
      <c r="E2854" s="131" t="s">
        <v>4473</v>
      </c>
      <c r="F2854" s="132">
        <v>275000</v>
      </c>
      <c r="G2854" s="132">
        <v>-196643.84</v>
      </c>
      <c r="H2854" s="132">
        <v>78356.160000000003</v>
      </c>
    </row>
    <row r="2855" spans="1:8" x14ac:dyDescent="0.5">
      <c r="A2855" s="129">
        <v>245</v>
      </c>
      <c r="B2855" s="130">
        <v>100000395840</v>
      </c>
      <c r="C2855" s="129">
        <v>0</v>
      </c>
      <c r="D2855" s="131" t="s">
        <v>1409</v>
      </c>
      <c r="E2855" s="131" t="s">
        <v>4473</v>
      </c>
      <c r="F2855" s="132">
        <v>275000</v>
      </c>
      <c r="G2855" s="132">
        <v>-196643.84</v>
      </c>
      <c r="H2855" s="132">
        <v>78356.160000000003</v>
      </c>
    </row>
    <row r="2856" spans="1:8" x14ac:dyDescent="0.5">
      <c r="A2856" s="129">
        <v>246</v>
      </c>
      <c r="B2856" s="130">
        <v>100000395841</v>
      </c>
      <c r="C2856" s="129">
        <v>0</v>
      </c>
      <c r="D2856" s="131" t="s">
        <v>1409</v>
      </c>
      <c r="E2856" s="131" t="s">
        <v>4473</v>
      </c>
      <c r="F2856" s="132">
        <v>275000</v>
      </c>
      <c r="G2856" s="132">
        <v>-196643.84</v>
      </c>
      <c r="H2856" s="132">
        <v>78356.160000000003</v>
      </c>
    </row>
    <row r="2857" spans="1:8" x14ac:dyDescent="0.5">
      <c r="A2857" s="129">
        <v>247</v>
      </c>
      <c r="B2857" s="130">
        <v>100000395842</v>
      </c>
      <c r="C2857" s="129">
        <v>0</v>
      </c>
      <c r="D2857" s="131" t="s">
        <v>1409</v>
      </c>
      <c r="E2857" s="131" t="s">
        <v>4473</v>
      </c>
      <c r="F2857" s="132">
        <v>275000</v>
      </c>
      <c r="G2857" s="132">
        <v>-196643.84</v>
      </c>
      <c r="H2857" s="132">
        <v>78356.160000000003</v>
      </c>
    </row>
    <row r="2858" spans="1:8" x14ac:dyDescent="0.5">
      <c r="A2858" s="129">
        <v>248</v>
      </c>
      <c r="B2858" s="130">
        <v>100000395843</v>
      </c>
      <c r="C2858" s="129">
        <v>0</v>
      </c>
      <c r="D2858" s="131" t="s">
        <v>1409</v>
      </c>
      <c r="E2858" s="131" t="s">
        <v>4473</v>
      </c>
      <c r="F2858" s="132">
        <v>275000</v>
      </c>
      <c r="G2858" s="132">
        <v>-196643.84</v>
      </c>
      <c r="H2858" s="132">
        <v>78356.160000000003</v>
      </c>
    </row>
    <row r="2859" spans="1:8" x14ac:dyDescent="0.5">
      <c r="A2859" s="129">
        <v>249</v>
      </c>
      <c r="B2859" s="130">
        <v>100000395844</v>
      </c>
      <c r="C2859" s="129">
        <v>0</v>
      </c>
      <c r="D2859" s="131" t="s">
        <v>1409</v>
      </c>
      <c r="E2859" s="131" t="s">
        <v>4473</v>
      </c>
      <c r="F2859" s="132">
        <v>275000</v>
      </c>
      <c r="G2859" s="132">
        <v>-196643.84</v>
      </c>
      <c r="H2859" s="132">
        <v>78356.160000000003</v>
      </c>
    </row>
    <row r="2860" spans="1:8" x14ac:dyDescent="0.5">
      <c r="A2860" s="129">
        <v>250</v>
      </c>
      <c r="B2860" s="130">
        <v>100000395845</v>
      </c>
      <c r="C2860" s="129">
        <v>0</v>
      </c>
      <c r="D2860" s="131" t="s">
        <v>1409</v>
      </c>
      <c r="E2860" s="131" t="s">
        <v>4473</v>
      </c>
      <c r="F2860" s="132">
        <v>275000</v>
      </c>
      <c r="G2860" s="132">
        <v>-196643.84</v>
      </c>
      <c r="H2860" s="132">
        <v>78356.160000000003</v>
      </c>
    </row>
    <row r="2861" spans="1:8" x14ac:dyDescent="0.5">
      <c r="A2861" s="129">
        <v>251</v>
      </c>
      <c r="B2861" s="130">
        <v>100000395846</v>
      </c>
      <c r="C2861" s="129">
        <v>0</v>
      </c>
      <c r="D2861" s="131" t="s">
        <v>1409</v>
      </c>
      <c r="E2861" s="131" t="s">
        <v>4473</v>
      </c>
      <c r="F2861" s="132">
        <v>275000</v>
      </c>
      <c r="G2861" s="132">
        <v>-196643.84</v>
      </c>
      <c r="H2861" s="132">
        <v>78356.160000000003</v>
      </c>
    </row>
    <row r="2862" spans="1:8" x14ac:dyDescent="0.5">
      <c r="A2862" s="129">
        <v>252</v>
      </c>
      <c r="B2862" s="130">
        <v>100000395847</v>
      </c>
      <c r="C2862" s="129">
        <v>0</v>
      </c>
      <c r="D2862" s="131" t="s">
        <v>1409</v>
      </c>
      <c r="E2862" s="131" t="s">
        <v>4473</v>
      </c>
      <c r="F2862" s="132">
        <v>275000</v>
      </c>
      <c r="G2862" s="132">
        <v>-196643.84</v>
      </c>
      <c r="H2862" s="132">
        <v>78356.160000000003</v>
      </c>
    </row>
    <row r="2863" spans="1:8" x14ac:dyDescent="0.5">
      <c r="A2863" s="129">
        <v>253</v>
      </c>
      <c r="B2863" s="130">
        <v>100000395848</v>
      </c>
      <c r="C2863" s="129">
        <v>0</v>
      </c>
      <c r="D2863" s="131" t="s">
        <v>1409</v>
      </c>
      <c r="E2863" s="131" t="s">
        <v>4473</v>
      </c>
      <c r="F2863" s="132">
        <v>275000</v>
      </c>
      <c r="G2863" s="132">
        <v>-196643.84</v>
      </c>
      <c r="H2863" s="132">
        <v>78356.160000000003</v>
      </c>
    </row>
    <row r="2864" spans="1:8" x14ac:dyDescent="0.5">
      <c r="A2864" s="129">
        <v>254</v>
      </c>
      <c r="B2864" s="130">
        <v>100000395849</v>
      </c>
      <c r="C2864" s="129">
        <v>0</v>
      </c>
      <c r="D2864" s="131" t="s">
        <v>1409</v>
      </c>
      <c r="E2864" s="131" t="s">
        <v>4473</v>
      </c>
      <c r="F2864" s="132">
        <v>275000</v>
      </c>
      <c r="G2864" s="132">
        <v>-196643.84</v>
      </c>
      <c r="H2864" s="132">
        <v>78356.160000000003</v>
      </c>
    </row>
    <row r="2865" spans="1:8" x14ac:dyDescent="0.5">
      <c r="A2865" s="129">
        <v>255</v>
      </c>
      <c r="B2865" s="130">
        <v>100000395850</v>
      </c>
      <c r="C2865" s="129">
        <v>0</v>
      </c>
      <c r="D2865" s="131" t="s">
        <v>1409</v>
      </c>
      <c r="E2865" s="131" t="s">
        <v>4473</v>
      </c>
      <c r="F2865" s="132">
        <v>275000</v>
      </c>
      <c r="G2865" s="132">
        <v>-196643.84</v>
      </c>
      <c r="H2865" s="132">
        <v>78356.160000000003</v>
      </c>
    </row>
    <row r="2866" spans="1:8" x14ac:dyDescent="0.5">
      <c r="A2866" s="129">
        <v>256</v>
      </c>
      <c r="B2866" s="130">
        <v>100000395851</v>
      </c>
      <c r="C2866" s="129">
        <v>0</v>
      </c>
      <c r="D2866" s="131" t="s">
        <v>1409</v>
      </c>
      <c r="E2866" s="131" t="s">
        <v>4473</v>
      </c>
      <c r="F2866" s="132">
        <v>275000</v>
      </c>
      <c r="G2866" s="132">
        <v>-196643.84</v>
      </c>
      <c r="H2866" s="132">
        <v>78356.160000000003</v>
      </c>
    </row>
    <row r="2867" spans="1:8" x14ac:dyDescent="0.5">
      <c r="A2867" s="129">
        <v>257</v>
      </c>
      <c r="B2867" s="130">
        <v>100000395852</v>
      </c>
      <c r="C2867" s="129">
        <v>0</v>
      </c>
      <c r="D2867" s="131" t="s">
        <v>1409</v>
      </c>
      <c r="E2867" s="131" t="s">
        <v>4473</v>
      </c>
      <c r="F2867" s="132">
        <v>275000</v>
      </c>
      <c r="G2867" s="132">
        <v>-196643.84</v>
      </c>
      <c r="H2867" s="132">
        <v>78356.160000000003</v>
      </c>
    </row>
    <row r="2868" spans="1:8" x14ac:dyDescent="0.5">
      <c r="A2868" s="129">
        <v>258</v>
      </c>
      <c r="B2868" s="130">
        <v>100000395853</v>
      </c>
      <c r="C2868" s="129">
        <v>0</v>
      </c>
      <c r="D2868" s="131" t="s">
        <v>1409</v>
      </c>
      <c r="E2868" s="131" t="s">
        <v>4473</v>
      </c>
      <c r="F2868" s="132">
        <v>275000</v>
      </c>
      <c r="G2868" s="132">
        <v>-196643.84</v>
      </c>
      <c r="H2868" s="132">
        <v>78356.160000000003</v>
      </c>
    </row>
    <row r="2869" spans="1:8" x14ac:dyDescent="0.5">
      <c r="A2869" s="129">
        <v>259</v>
      </c>
      <c r="B2869" s="130">
        <v>100000395854</v>
      </c>
      <c r="C2869" s="129">
        <v>0</v>
      </c>
      <c r="D2869" s="131" t="s">
        <v>1409</v>
      </c>
      <c r="E2869" s="131" t="s">
        <v>4473</v>
      </c>
      <c r="F2869" s="132">
        <v>275000</v>
      </c>
      <c r="G2869" s="132">
        <v>-196643.84</v>
      </c>
      <c r="H2869" s="132">
        <v>78356.160000000003</v>
      </c>
    </row>
    <row r="2870" spans="1:8" x14ac:dyDescent="0.5">
      <c r="A2870" s="129">
        <v>260</v>
      </c>
      <c r="B2870" s="130">
        <v>100000395855</v>
      </c>
      <c r="C2870" s="129">
        <v>0</v>
      </c>
      <c r="D2870" s="131" t="s">
        <v>1409</v>
      </c>
      <c r="E2870" s="131" t="s">
        <v>4473</v>
      </c>
      <c r="F2870" s="132">
        <v>275000</v>
      </c>
      <c r="G2870" s="132">
        <v>-196643.84</v>
      </c>
      <c r="H2870" s="132">
        <v>78356.160000000003</v>
      </c>
    </row>
    <row r="2871" spans="1:8" x14ac:dyDescent="0.5">
      <c r="A2871" s="129">
        <v>261</v>
      </c>
      <c r="B2871" s="130">
        <v>100000395856</v>
      </c>
      <c r="C2871" s="129">
        <v>0</v>
      </c>
      <c r="D2871" s="131" t="s">
        <v>1409</v>
      </c>
      <c r="E2871" s="131" t="s">
        <v>4474</v>
      </c>
      <c r="F2871" s="132">
        <v>55000</v>
      </c>
      <c r="G2871" s="132">
        <v>-39328.769999999997</v>
      </c>
      <c r="H2871" s="132">
        <v>15671.23</v>
      </c>
    </row>
    <row r="2872" spans="1:8" x14ac:dyDescent="0.5">
      <c r="A2872" s="129">
        <v>262</v>
      </c>
      <c r="B2872" s="130">
        <v>100000395857</v>
      </c>
      <c r="C2872" s="129">
        <v>0</v>
      </c>
      <c r="D2872" s="131" t="s">
        <v>1409</v>
      </c>
      <c r="E2872" s="131" t="s">
        <v>4474</v>
      </c>
      <c r="F2872" s="132">
        <v>55000</v>
      </c>
      <c r="G2872" s="132">
        <v>-39328.769999999997</v>
      </c>
      <c r="H2872" s="132">
        <v>15671.23</v>
      </c>
    </row>
    <row r="2873" spans="1:8" x14ac:dyDescent="0.5">
      <c r="A2873" s="129">
        <v>263</v>
      </c>
      <c r="B2873" s="130">
        <v>100000395858</v>
      </c>
      <c r="C2873" s="129">
        <v>0</v>
      </c>
      <c r="D2873" s="131" t="s">
        <v>1409</v>
      </c>
      <c r="E2873" s="131" t="s">
        <v>4474</v>
      </c>
      <c r="F2873" s="132">
        <v>55000</v>
      </c>
      <c r="G2873" s="132">
        <v>-39328.769999999997</v>
      </c>
      <c r="H2873" s="132">
        <v>15671.23</v>
      </c>
    </row>
    <row r="2874" spans="1:8" x14ac:dyDescent="0.5">
      <c r="A2874" s="129">
        <v>264</v>
      </c>
      <c r="B2874" s="130">
        <v>100000395859</v>
      </c>
      <c r="C2874" s="129">
        <v>0</v>
      </c>
      <c r="D2874" s="131" t="s">
        <v>1409</v>
      </c>
      <c r="E2874" s="131" t="s">
        <v>4474</v>
      </c>
      <c r="F2874" s="132">
        <v>55000</v>
      </c>
      <c r="G2874" s="132">
        <v>-39328.769999999997</v>
      </c>
      <c r="H2874" s="132">
        <v>15671.23</v>
      </c>
    </row>
    <row r="2875" spans="1:8" x14ac:dyDescent="0.5">
      <c r="A2875" s="129">
        <v>265</v>
      </c>
      <c r="B2875" s="130">
        <v>100000395860</v>
      </c>
      <c r="C2875" s="129">
        <v>0</v>
      </c>
      <c r="D2875" s="131" t="s">
        <v>1409</v>
      </c>
      <c r="E2875" s="131" t="s">
        <v>4474</v>
      </c>
      <c r="F2875" s="132">
        <v>55000</v>
      </c>
      <c r="G2875" s="132">
        <v>-39328.769999999997</v>
      </c>
      <c r="H2875" s="132">
        <v>15671.23</v>
      </c>
    </row>
    <row r="2876" spans="1:8" x14ac:dyDescent="0.5">
      <c r="A2876" s="129">
        <v>266</v>
      </c>
      <c r="B2876" s="130">
        <v>100000395861</v>
      </c>
      <c r="C2876" s="129">
        <v>0</v>
      </c>
      <c r="D2876" s="131" t="s">
        <v>1409</v>
      </c>
      <c r="E2876" s="131" t="s">
        <v>4474</v>
      </c>
      <c r="F2876" s="132">
        <v>55000</v>
      </c>
      <c r="G2876" s="132">
        <v>-39328.769999999997</v>
      </c>
      <c r="H2876" s="132">
        <v>15671.23</v>
      </c>
    </row>
    <row r="2877" spans="1:8" x14ac:dyDescent="0.5">
      <c r="A2877" s="129">
        <v>267</v>
      </c>
      <c r="B2877" s="130">
        <v>100000395862</v>
      </c>
      <c r="C2877" s="129">
        <v>0</v>
      </c>
      <c r="D2877" s="131" t="s">
        <v>1409</v>
      </c>
      <c r="E2877" s="131" t="s">
        <v>4474</v>
      </c>
      <c r="F2877" s="132">
        <v>55000</v>
      </c>
      <c r="G2877" s="132">
        <v>-39328.769999999997</v>
      </c>
      <c r="H2877" s="132">
        <v>15671.23</v>
      </c>
    </row>
    <row r="2878" spans="1:8" x14ac:dyDescent="0.5">
      <c r="A2878" s="129">
        <v>268</v>
      </c>
      <c r="B2878" s="130">
        <v>100000395863</v>
      </c>
      <c r="C2878" s="129">
        <v>0</v>
      </c>
      <c r="D2878" s="131" t="s">
        <v>1409</v>
      </c>
      <c r="E2878" s="131" t="s">
        <v>4474</v>
      </c>
      <c r="F2878" s="132">
        <v>55000</v>
      </c>
      <c r="G2878" s="132">
        <v>-39328.769999999997</v>
      </c>
      <c r="H2878" s="132">
        <v>15671.23</v>
      </c>
    </row>
    <row r="2879" spans="1:8" x14ac:dyDescent="0.5">
      <c r="A2879" s="129">
        <v>269</v>
      </c>
      <c r="B2879" s="130">
        <v>100000395864</v>
      </c>
      <c r="C2879" s="129">
        <v>0</v>
      </c>
      <c r="D2879" s="131" t="s">
        <v>1409</v>
      </c>
      <c r="E2879" s="131" t="s">
        <v>4474</v>
      </c>
      <c r="F2879" s="132">
        <v>55000</v>
      </c>
      <c r="G2879" s="132">
        <v>-39328.769999999997</v>
      </c>
      <c r="H2879" s="132">
        <v>15671.23</v>
      </c>
    </row>
    <row r="2880" spans="1:8" x14ac:dyDescent="0.5">
      <c r="A2880" s="129">
        <v>270</v>
      </c>
      <c r="B2880" s="130">
        <v>100000395865</v>
      </c>
      <c r="C2880" s="129">
        <v>0</v>
      </c>
      <c r="D2880" s="131" t="s">
        <v>1409</v>
      </c>
      <c r="E2880" s="131" t="s">
        <v>4474</v>
      </c>
      <c r="F2880" s="132">
        <v>55000</v>
      </c>
      <c r="G2880" s="132">
        <v>-39328.769999999997</v>
      </c>
      <c r="H2880" s="132">
        <v>15671.23</v>
      </c>
    </row>
    <row r="2881" spans="1:8" x14ac:dyDescent="0.5">
      <c r="A2881" s="129">
        <v>271</v>
      </c>
      <c r="B2881" s="130">
        <v>100000395866</v>
      </c>
      <c r="C2881" s="129">
        <v>0</v>
      </c>
      <c r="D2881" s="131" t="s">
        <v>1409</v>
      </c>
      <c r="E2881" s="131" t="s">
        <v>4474</v>
      </c>
      <c r="F2881" s="132">
        <v>55000</v>
      </c>
      <c r="G2881" s="132">
        <v>-39328.769999999997</v>
      </c>
      <c r="H2881" s="132">
        <v>15671.23</v>
      </c>
    </row>
    <row r="2882" spans="1:8" x14ac:dyDescent="0.5">
      <c r="A2882" s="129">
        <v>272</v>
      </c>
      <c r="B2882" s="130">
        <v>100000395867</v>
      </c>
      <c r="C2882" s="129">
        <v>0</v>
      </c>
      <c r="D2882" s="131" t="s">
        <v>1409</v>
      </c>
      <c r="E2882" s="131" t="s">
        <v>4474</v>
      </c>
      <c r="F2882" s="132">
        <v>55000</v>
      </c>
      <c r="G2882" s="132">
        <v>-39328.769999999997</v>
      </c>
      <c r="H2882" s="132">
        <v>15671.23</v>
      </c>
    </row>
    <row r="2883" spans="1:8" x14ac:dyDescent="0.5">
      <c r="A2883" s="129">
        <v>273</v>
      </c>
      <c r="B2883" s="130">
        <v>100000395868</v>
      </c>
      <c r="C2883" s="129">
        <v>0</v>
      </c>
      <c r="D2883" s="131" t="s">
        <v>1409</v>
      </c>
      <c r="E2883" s="131" t="s">
        <v>4474</v>
      </c>
      <c r="F2883" s="132">
        <v>55000</v>
      </c>
      <c r="G2883" s="132">
        <v>-39328.769999999997</v>
      </c>
      <c r="H2883" s="132">
        <v>15671.23</v>
      </c>
    </row>
    <row r="2884" spans="1:8" x14ac:dyDescent="0.5">
      <c r="A2884" s="129">
        <v>274</v>
      </c>
      <c r="B2884" s="130">
        <v>100000395869</v>
      </c>
      <c r="C2884" s="129">
        <v>0</v>
      </c>
      <c r="D2884" s="131" t="s">
        <v>1409</v>
      </c>
      <c r="E2884" s="131" t="s">
        <v>4474</v>
      </c>
      <c r="F2884" s="132">
        <v>55000</v>
      </c>
      <c r="G2884" s="132">
        <v>-39328.769999999997</v>
      </c>
      <c r="H2884" s="132">
        <v>15671.23</v>
      </c>
    </row>
    <row r="2885" spans="1:8" x14ac:dyDescent="0.5">
      <c r="A2885" s="129">
        <v>275</v>
      </c>
      <c r="B2885" s="130">
        <v>100000395870</v>
      </c>
      <c r="C2885" s="129">
        <v>0</v>
      </c>
      <c r="D2885" s="131" t="s">
        <v>1409</v>
      </c>
      <c r="E2885" s="131" t="s">
        <v>4474</v>
      </c>
      <c r="F2885" s="132">
        <v>55000</v>
      </c>
      <c r="G2885" s="132">
        <v>-39328.769999999997</v>
      </c>
      <c r="H2885" s="132">
        <v>15671.23</v>
      </c>
    </row>
    <row r="2886" spans="1:8" x14ac:dyDescent="0.5">
      <c r="A2886" s="129">
        <v>276</v>
      </c>
      <c r="B2886" s="130">
        <v>100000395871</v>
      </c>
      <c r="C2886" s="129">
        <v>0</v>
      </c>
      <c r="D2886" s="131" t="s">
        <v>1409</v>
      </c>
      <c r="E2886" s="131" t="s">
        <v>4474</v>
      </c>
      <c r="F2886" s="132">
        <v>55000</v>
      </c>
      <c r="G2886" s="132">
        <v>-39328.769999999997</v>
      </c>
      <c r="H2886" s="132">
        <v>15671.23</v>
      </c>
    </row>
    <row r="2887" spans="1:8" x14ac:dyDescent="0.5">
      <c r="A2887" s="129">
        <v>277</v>
      </c>
      <c r="B2887" s="130">
        <v>100000395872</v>
      </c>
      <c r="C2887" s="129">
        <v>0</v>
      </c>
      <c r="D2887" s="131" t="s">
        <v>1409</v>
      </c>
      <c r="E2887" s="131" t="s">
        <v>4474</v>
      </c>
      <c r="F2887" s="132">
        <v>55000</v>
      </c>
      <c r="G2887" s="132">
        <v>-39328.769999999997</v>
      </c>
      <c r="H2887" s="132">
        <v>15671.23</v>
      </c>
    </row>
    <row r="2888" spans="1:8" x14ac:dyDescent="0.5">
      <c r="A2888" s="129">
        <v>278</v>
      </c>
      <c r="B2888" s="130">
        <v>100000395873</v>
      </c>
      <c r="C2888" s="129">
        <v>0</v>
      </c>
      <c r="D2888" s="131" t="s">
        <v>1409</v>
      </c>
      <c r="E2888" s="131" t="s">
        <v>4474</v>
      </c>
      <c r="F2888" s="132">
        <v>55000</v>
      </c>
      <c r="G2888" s="132">
        <v>-39328.769999999997</v>
      </c>
      <c r="H2888" s="132">
        <v>15671.23</v>
      </c>
    </row>
    <row r="2889" spans="1:8" x14ac:dyDescent="0.5">
      <c r="A2889" s="129">
        <v>279</v>
      </c>
      <c r="B2889" s="130">
        <v>100000395874</v>
      </c>
      <c r="C2889" s="129">
        <v>0</v>
      </c>
      <c r="D2889" s="131" t="s">
        <v>1409</v>
      </c>
      <c r="E2889" s="131" t="s">
        <v>4474</v>
      </c>
      <c r="F2889" s="132">
        <v>55000</v>
      </c>
      <c r="G2889" s="132">
        <v>-39328.769999999997</v>
      </c>
      <c r="H2889" s="132">
        <v>15671.23</v>
      </c>
    </row>
    <row r="2890" spans="1:8" x14ac:dyDescent="0.5">
      <c r="A2890" s="129">
        <v>280</v>
      </c>
      <c r="B2890" s="130">
        <v>100000395875</v>
      </c>
      <c r="C2890" s="129">
        <v>0</v>
      </c>
      <c r="D2890" s="131" t="s">
        <v>1409</v>
      </c>
      <c r="E2890" s="131" t="s">
        <v>4474</v>
      </c>
      <c r="F2890" s="132">
        <v>55000</v>
      </c>
      <c r="G2890" s="132">
        <v>-39328.769999999997</v>
      </c>
      <c r="H2890" s="132">
        <v>15671.23</v>
      </c>
    </row>
    <row r="2891" spans="1:8" x14ac:dyDescent="0.5">
      <c r="A2891" s="129">
        <v>281</v>
      </c>
      <c r="B2891" s="130">
        <v>100000395876</v>
      </c>
      <c r="C2891" s="129">
        <v>0</v>
      </c>
      <c r="D2891" s="131" t="s">
        <v>1409</v>
      </c>
      <c r="E2891" s="131" t="s">
        <v>4474</v>
      </c>
      <c r="F2891" s="132">
        <v>55000</v>
      </c>
      <c r="G2891" s="132">
        <v>-39328.769999999997</v>
      </c>
      <c r="H2891" s="132">
        <v>15671.23</v>
      </c>
    </row>
    <row r="2892" spans="1:8" x14ac:dyDescent="0.5">
      <c r="A2892" s="129">
        <v>282</v>
      </c>
      <c r="B2892" s="130">
        <v>100000395877</v>
      </c>
      <c r="C2892" s="129">
        <v>0</v>
      </c>
      <c r="D2892" s="131" t="s">
        <v>1409</v>
      </c>
      <c r="E2892" s="131" t="s">
        <v>4474</v>
      </c>
      <c r="F2892" s="132">
        <v>55000</v>
      </c>
      <c r="G2892" s="132">
        <v>-39328.769999999997</v>
      </c>
      <c r="H2892" s="132">
        <v>15671.23</v>
      </c>
    </row>
    <row r="2893" spans="1:8" x14ac:dyDescent="0.5">
      <c r="A2893" s="129">
        <v>283</v>
      </c>
      <c r="B2893" s="130">
        <v>100000395878</v>
      </c>
      <c r="C2893" s="129">
        <v>0</v>
      </c>
      <c r="D2893" s="131" t="s">
        <v>1409</v>
      </c>
      <c r="E2893" s="131" t="s">
        <v>4474</v>
      </c>
      <c r="F2893" s="132">
        <v>55000</v>
      </c>
      <c r="G2893" s="132">
        <v>-39328.769999999997</v>
      </c>
      <c r="H2893" s="132">
        <v>15671.23</v>
      </c>
    </row>
    <row r="2894" spans="1:8" x14ac:dyDescent="0.5">
      <c r="A2894" s="129">
        <v>284</v>
      </c>
      <c r="B2894" s="130">
        <v>100000395879</v>
      </c>
      <c r="C2894" s="129">
        <v>0</v>
      </c>
      <c r="D2894" s="131" t="s">
        <v>1409</v>
      </c>
      <c r="E2894" s="131" t="s">
        <v>4474</v>
      </c>
      <c r="F2894" s="132">
        <v>55000</v>
      </c>
      <c r="G2894" s="132">
        <v>-39328.769999999997</v>
      </c>
      <c r="H2894" s="132">
        <v>15671.23</v>
      </c>
    </row>
    <row r="2895" spans="1:8" x14ac:dyDescent="0.5">
      <c r="A2895" s="129">
        <v>285</v>
      </c>
      <c r="B2895" s="130">
        <v>100000395880</v>
      </c>
      <c r="C2895" s="129">
        <v>0</v>
      </c>
      <c r="D2895" s="131" t="s">
        <v>1409</v>
      </c>
      <c r="E2895" s="131" t="s">
        <v>4475</v>
      </c>
      <c r="F2895" s="132">
        <v>25000</v>
      </c>
      <c r="G2895" s="132">
        <v>-17876.71</v>
      </c>
      <c r="H2895" s="132">
        <v>7123.29</v>
      </c>
    </row>
    <row r="2896" spans="1:8" x14ac:dyDescent="0.5">
      <c r="A2896" s="129">
        <v>286</v>
      </c>
      <c r="B2896" s="130">
        <v>100000395881</v>
      </c>
      <c r="C2896" s="129">
        <v>0</v>
      </c>
      <c r="D2896" s="131" t="s">
        <v>1409</v>
      </c>
      <c r="E2896" s="131" t="s">
        <v>4475</v>
      </c>
      <c r="F2896" s="132">
        <v>25000</v>
      </c>
      <c r="G2896" s="132">
        <v>-17876.71</v>
      </c>
      <c r="H2896" s="132">
        <v>7123.29</v>
      </c>
    </row>
    <row r="2897" spans="1:8" x14ac:dyDescent="0.5">
      <c r="A2897" s="129">
        <v>287</v>
      </c>
      <c r="B2897" s="130">
        <v>100000395882</v>
      </c>
      <c r="C2897" s="129">
        <v>0</v>
      </c>
      <c r="D2897" s="131" t="s">
        <v>1409</v>
      </c>
      <c r="E2897" s="131" t="s">
        <v>4475</v>
      </c>
      <c r="F2897" s="132">
        <v>25000</v>
      </c>
      <c r="G2897" s="132">
        <v>-17876.71</v>
      </c>
      <c r="H2897" s="132">
        <v>7123.29</v>
      </c>
    </row>
    <row r="2898" spans="1:8" x14ac:dyDescent="0.5">
      <c r="A2898" s="129">
        <v>288</v>
      </c>
      <c r="B2898" s="130">
        <v>100000395883</v>
      </c>
      <c r="C2898" s="129">
        <v>0</v>
      </c>
      <c r="D2898" s="131" t="s">
        <v>1409</v>
      </c>
      <c r="E2898" s="131" t="s">
        <v>4475</v>
      </c>
      <c r="F2898" s="132">
        <v>25000</v>
      </c>
      <c r="G2898" s="132">
        <v>-17876.71</v>
      </c>
      <c r="H2898" s="132">
        <v>7123.29</v>
      </c>
    </row>
    <row r="2899" spans="1:8" x14ac:dyDescent="0.5">
      <c r="A2899" s="129">
        <v>289</v>
      </c>
      <c r="B2899" s="130">
        <v>100000395884</v>
      </c>
      <c r="C2899" s="129">
        <v>0</v>
      </c>
      <c r="D2899" s="131" t="s">
        <v>1409</v>
      </c>
      <c r="E2899" s="131" t="s">
        <v>4475</v>
      </c>
      <c r="F2899" s="132">
        <v>25000</v>
      </c>
      <c r="G2899" s="132">
        <v>-17876.71</v>
      </c>
      <c r="H2899" s="132">
        <v>7123.29</v>
      </c>
    </row>
    <row r="2900" spans="1:8" x14ac:dyDescent="0.5">
      <c r="A2900" s="129">
        <v>290</v>
      </c>
      <c r="B2900" s="130">
        <v>100000395885</v>
      </c>
      <c r="C2900" s="129">
        <v>0</v>
      </c>
      <c r="D2900" s="131" t="s">
        <v>1409</v>
      </c>
      <c r="E2900" s="131" t="s">
        <v>4475</v>
      </c>
      <c r="F2900" s="132">
        <v>25000</v>
      </c>
      <c r="G2900" s="132">
        <v>-17876.71</v>
      </c>
      <c r="H2900" s="132">
        <v>7123.29</v>
      </c>
    </row>
    <row r="2901" spans="1:8" x14ac:dyDescent="0.5">
      <c r="A2901" s="129">
        <v>291</v>
      </c>
      <c r="B2901" s="130">
        <v>100000395886</v>
      </c>
      <c r="C2901" s="129">
        <v>0</v>
      </c>
      <c r="D2901" s="131" t="s">
        <v>1409</v>
      </c>
      <c r="E2901" s="131" t="s">
        <v>4475</v>
      </c>
      <c r="F2901" s="132">
        <v>25000</v>
      </c>
      <c r="G2901" s="132">
        <v>-17876.71</v>
      </c>
      <c r="H2901" s="132">
        <v>7123.29</v>
      </c>
    </row>
    <row r="2902" spans="1:8" x14ac:dyDescent="0.5">
      <c r="A2902" s="129">
        <v>292</v>
      </c>
      <c r="B2902" s="130">
        <v>100000395887</v>
      </c>
      <c r="C2902" s="129">
        <v>0</v>
      </c>
      <c r="D2902" s="131" t="s">
        <v>1409</v>
      </c>
      <c r="E2902" s="131" t="s">
        <v>4475</v>
      </c>
      <c r="F2902" s="132">
        <v>25000</v>
      </c>
      <c r="G2902" s="132">
        <v>-17876.71</v>
      </c>
      <c r="H2902" s="132">
        <v>7123.29</v>
      </c>
    </row>
    <row r="2903" spans="1:8" x14ac:dyDescent="0.5">
      <c r="A2903" s="129">
        <v>293</v>
      </c>
      <c r="B2903" s="130">
        <v>100000395888</v>
      </c>
      <c r="C2903" s="129">
        <v>0</v>
      </c>
      <c r="D2903" s="131" t="s">
        <v>1409</v>
      </c>
      <c r="E2903" s="131" t="s">
        <v>4475</v>
      </c>
      <c r="F2903" s="132">
        <v>25000</v>
      </c>
      <c r="G2903" s="132">
        <v>-17876.71</v>
      </c>
      <c r="H2903" s="132">
        <v>7123.29</v>
      </c>
    </row>
    <row r="2904" spans="1:8" x14ac:dyDescent="0.5">
      <c r="A2904" s="129">
        <v>294</v>
      </c>
      <c r="B2904" s="130">
        <v>100000395889</v>
      </c>
      <c r="C2904" s="129">
        <v>0</v>
      </c>
      <c r="D2904" s="131" t="s">
        <v>1409</v>
      </c>
      <c r="E2904" s="131" t="s">
        <v>4475</v>
      </c>
      <c r="F2904" s="132">
        <v>25000</v>
      </c>
      <c r="G2904" s="132">
        <v>-17876.71</v>
      </c>
      <c r="H2904" s="132">
        <v>7123.29</v>
      </c>
    </row>
    <row r="2905" spans="1:8" x14ac:dyDescent="0.5">
      <c r="A2905" s="129">
        <v>295</v>
      </c>
      <c r="B2905" s="130">
        <v>100000395890</v>
      </c>
      <c r="C2905" s="129">
        <v>0</v>
      </c>
      <c r="D2905" s="131" t="s">
        <v>1409</v>
      </c>
      <c r="E2905" s="131" t="s">
        <v>4475</v>
      </c>
      <c r="F2905" s="132">
        <v>25000</v>
      </c>
      <c r="G2905" s="132">
        <v>-17876.71</v>
      </c>
      <c r="H2905" s="132">
        <v>7123.29</v>
      </c>
    </row>
    <row r="2906" spans="1:8" x14ac:dyDescent="0.5">
      <c r="A2906" s="129">
        <v>296</v>
      </c>
      <c r="B2906" s="130">
        <v>100000395891</v>
      </c>
      <c r="C2906" s="129">
        <v>0</v>
      </c>
      <c r="D2906" s="131" t="s">
        <v>1409</v>
      </c>
      <c r="E2906" s="131" t="s">
        <v>4475</v>
      </c>
      <c r="F2906" s="132">
        <v>25000</v>
      </c>
      <c r="G2906" s="132">
        <v>-17876.71</v>
      </c>
      <c r="H2906" s="132">
        <v>7123.29</v>
      </c>
    </row>
    <row r="2907" spans="1:8" x14ac:dyDescent="0.5">
      <c r="A2907" s="129">
        <v>297</v>
      </c>
      <c r="B2907" s="130">
        <v>100000395892</v>
      </c>
      <c r="C2907" s="129">
        <v>0</v>
      </c>
      <c r="D2907" s="131" t="s">
        <v>1409</v>
      </c>
      <c r="E2907" s="131" t="s">
        <v>4475</v>
      </c>
      <c r="F2907" s="132">
        <v>25000</v>
      </c>
      <c r="G2907" s="132">
        <v>-17876.71</v>
      </c>
      <c r="H2907" s="132">
        <v>7123.29</v>
      </c>
    </row>
    <row r="2908" spans="1:8" x14ac:dyDescent="0.5">
      <c r="A2908" s="129">
        <v>298</v>
      </c>
      <c r="B2908" s="130">
        <v>100000395893</v>
      </c>
      <c r="C2908" s="129">
        <v>0</v>
      </c>
      <c r="D2908" s="131" t="s">
        <v>1409</v>
      </c>
      <c r="E2908" s="131" t="s">
        <v>4475</v>
      </c>
      <c r="F2908" s="132">
        <v>25000</v>
      </c>
      <c r="G2908" s="132">
        <v>-17876.71</v>
      </c>
      <c r="H2908" s="132">
        <v>7123.29</v>
      </c>
    </row>
    <row r="2909" spans="1:8" x14ac:dyDescent="0.5">
      <c r="A2909" s="129">
        <v>299</v>
      </c>
      <c r="B2909" s="130">
        <v>100000395894</v>
      </c>
      <c r="C2909" s="129">
        <v>0</v>
      </c>
      <c r="D2909" s="131" t="s">
        <v>1409</v>
      </c>
      <c r="E2909" s="131" t="s">
        <v>4475</v>
      </c>
      <c r="F2909" s="132">
        <v>25000</v>
      </c>
      <c r="G2909" s="132">
        <v>-17876.71</v>
      </c>
      <c r="H2909" s="132">
        <v>7123.29</v>
      </c>
    </row>
    <row r="2910" spans="1:8" x14ac:dyDescent="0.5">
      <c r="A2910" s="129">
        <v>300</v>
      </c>
      <c r="B2910" s="130">
        <v>100000395895</v>
      </c>
      <c r="C2910" s="129">
        <v>0</v>
      </c>
      <c r="D2910" s="131" t="s">
        <v>1409</v>
      </c>
      <c r="E2910" s="131" t="s">
        <v>4475</v>
      </c>
      <c r="F2910" s="132">
        <v>25000</v>
      </c>
      <c r="G2910" s="132">
        <v>-17876.71</v>
      </c>
      <c r="H2910" s="132">
        <v>7123.29</v>
      </c>
    </row>
    <row r="2911" spans="1:8" x14ac:dyDescent="0.5">
      <c r="A2911" s="129">
        <v>301</v>
      </c>
      <c r="B2911" s="130">
        <v>100000395896</v>
      </c>
      <c r="C2911" s="129">
        <v>0</v>
      </c>
      <c r="D2911" s="131" t="s">
        <v>1409</v>
      </c>
      <c r="E2911" s="131" t="s">
        <v>4475</v>
      </c>
      <c r="F2911" s="132">
        <v>25000</v>
      </c>
      <c r="G2911" s="132">
        <v>-17876.71</v>
      </c>
      <c r="H2911" s="132">
        <v>7123.29</v>
      </c>
    </row>
    <row r="2912" spans="1:8" x14ac:dyDescent="0.5">
      <c r="A2912" s="129">
        <v>302</v>
      </c>
      <c r="B2912" s="130">
        <v>100000395897</v>
      </c>
      <c r="C2912" s="129">
        <v>0</v>
      </c>
      <c r="D2912" s="131" t="s">
        <v>1409</v>
      </c>
      <c r="E2912" s="131" t="s">
        <v>4475</v>
      </c>
      <c r="F2912" s="132">
        <v>25000</v>
      </c>
      <c r="G2912" s="132">
        <v>-17876.71</v>
      </c>
      <c r="H2912" s="132">
        <v>7123.29</v>
      </c>
    </row>
    <row r="2913" spans="1:8" x14ac:dyDescent="0.5">
      <c r="A2913" s="129">
        <v>303</v>
      </c>
      <c r="B2913" s="130">
        <v>100000395898</v>
      </c>
      <c r="C2913" s="129">
        <v>0</v>
      </c>
      <c r="D2913" s="131" t="s">
        <v>1409</v>
      </c>
      <c r="E2913" s="131" t="s">
        <v>4475</v>
      </c>
      <c r="F2913" s="132">
        <v>25000</v>
      </c>
      <c r="G2913" s="132">
        <v>-17876.71</v>
      </c>
      <c r="H2913" s="132">
        <v>7123.29</v>
      </c>
    </row>
    <row r="2914" spans="1:8" x14ac:dyDescent="0.5">
      <c r="A2914" s="129">
        <v>304</v>
      </c>
      <c r="B2914" s="130">
        <v>100000395899</v>
      </c>
      <c r="C2914" s="129">
        <v>0</v>
      </c>
      <c r="D2914" s="131" t="s">
        <v>1409</v>
      </c>
      <c r="E2914" s="131" t="s">
        <v>4475</v>
      </c>
      <c r="F2914" s="132">
        <v>25000</v>
      </c>
      <c r="G2914" s="132">
        <v>-17876.71</v>
      </c>
      <c r="H2914" s="132">
        <v>7123.29</v>
      </c>
    </row>
    <row r="2915" spans="1:8" x14ac:dyDescent="0.5">
      <c r="A2915" s="129">
        <v>305</v>
      </c>
      <c r="B2915" s="130">
        <v>100000395900</v>
      </c>
      <c r="C2915" s="129">
        <v>0</v>
      </c>
      <c r="D2915" s="131" t="s">
        <v>1409</v>
      </c>
      <c r="E2915" s="131" t="s">
        <v>4475</v>
      </c>
      <c r="F2915" s="132">
        <v>25000</v>
      </c>
      <c r="G2915" s="132">
        <v>-17876.71</v>
      </c>
      <c r="H2915" s="132">
        <v>7123.29</v>
      </c>
    </row>
    <row r="2916" spans="1:8" x14ac:dyDescent="0.5">
      <c r="A2916" s="129">
        <v>306</v>
      </c>
      <c r="B2916" s="130">
        <v>100000395901</v>
      </c>
      <c r="C2916" s="129">
        <v>0</v>
      </c>
      <c r="D2916" s="131" t="s">
        <v>1409</v>
      </c>
      <c r="E2916" s="131" t="s">
        <v>4475</v>
      </c>
      <c r="F2916" s="132">
        <v>25000</v>
      </c>
      <c r="G2916" s="132">
        <v>-17876.71</v>
      </c>
      <c r="H2916" s="132">
        <v>7123.29</v>
      </c>
    </row>
    <row r="2917" spans="1:8" x14ac:dyDescent="0.5">
      <c r="A2917" s="129">
        <v>307</v>
      </c>
      <c r="B2917" s="130">
        <v>100000395902</v>
      </c>
      <c r="C2917" s="129">
        <v>0</v>
      </c>
      <c r="D2917" s="131" t="s">
        <v>1409</v>
      </c>
      <c r="E2917" s="131" t="s">
        <v>4475</v>
      </c>
      <c r="F2917" s="132">
        <v>25000</v>
      </c>
      <c r="G2917" s="132">
        <v>-17876.71</v>
      </c>
      <c r="H2917" s="132">
        <v>7123.29</v>
      </c>
    </row>
    <row r="2918" spans="1:8" x14ac:dyDescent="0.5">
      <c r="A2918" s="129">
        <v>308</v>
      </c>
      <c r="B2918" s="130">
        <v>100000395903</v>
      </c>
      <c r="C2918" s="129">
        <v>0</v>
      </c>
      <c r="D2918" s="131" t="s">
        <v>1409</v>
      </c>
      <c r="E2918" s="131" t="s">
        <v>4475</v>
      </c>
      <c r="F2918" s="132">
        <v>25000</v>
      </c>
      <c r="G2918" s="132">
        <v>-17876.71</v>
      </c>
      <c r="H2918" s="132">
        <v>7123.29</v>
      </c>
    </row>
    <row r="2919" spans="1:8" x14ac:dyDescent="0.5">
      <c r="A2919" s="129">
        <v>309</v>
      </c>
      <c r="B2919" s="130">
        <v>100000395904</v>
      </c>
      <c r="C2919" s="129">
        <v>0</v>
      </c>
      <c r="D2919" s="131" t="s">
        <v>1409</v>
      </c>
      <c r="E2919" s="131" t="s">
        <v>4475</v>
      </c>
      <c r="F2919" s="132">
        <v>25000</v>
      </c>
      <c r="G2919" s="132">
        <v>-17876.71</v>
      </c>
      <c r="H2919" s="132">
        <v>7123.29</v>
      </c>
    </row>
    <row r="2920" spans="1:8" x14ac:dyDescent="0.5">
      <c r="A2920" s="129">
        <v>310</v>
      </c>
      <c r="B2920" s="130">
        <v>100000395905</v>
      </c>
      <c r="C2920" s="129">
        <v>0</v>
      </c>
      <c r="D2920" s="131" t="s">
        <v>1409</v>
      </c>
      <c r="E2920" s="131" t="s">
        <v>4475</v>
      </c>
      <c r="F2920" s="132">
        <v>25000</v>
      </c>
      <c r="G2920" s="132">
        <v>-17876.71</v>
      </c>
      <c r="H2920" s="132">
        <v>7123.29</v>
      </c>
    </row>
    <row r="2921" spans="1:8" x14ac:dyDescent="0.5">
      <c r="A2921" s="129">
        <v>311</v>
      </c>
      <c r="B2921" s="130">
        <v>100000395906</v>
      </c>
      <c r="C2921" s="129">
        <v>0</v>
      </c>
      <c r="D2921" s="131" t="s">
        <v>1409</v>
      </c>
      <c r="E2921" s="131" t="s">
        <v>4475</v>
      </c>
      <c r="F2921" s="132">
        <v>25000</v>
      </c>
      <c r="G2921" s="132">
        <v>-17876.71</v>
      </c>
      <c r="H2921" s="132">
        <v>7123.29</v>
      </c>
    </row>
    <row r="2922" spans="1:8" x14ac:dyDescent="0.5">
      <c r="A2922" s="129">
        <v>312</v>
      </c>
      <c r="B2922" s="130">
        <v>100000395907</v>
      </c>
      <c r="C2922" s="129">
        <v>0</v>
      </c>
      <c r="D2922" s="131" t="s">
        <v>1409</v>
      </c>
      <c r="E2922" s="131" t="s">
        <v>4475</v>
      </c>
      <c r="F2922" s="132">
        <v>25000</v>
      </c>
      <c r="G2922" s="132">
        <v>-17876.71</v>
      </c>
      <c r="H2922" s="132">
        <v>7123.29</v>
      </c>
    </row>
    <row r="2923" spans="1:8" x14ac:dyDescent="0.5">
      <c r="A2923" s="129">
        <v>313</v>
      </c>
      <c r="B2923" s="130">
        <v>100000395908</v>
      </c>
      <c r="C2923" s="129">
        <v>0</v>
      </c>
      <c r="D2923" s="131" t="s">
        <v>1409</v>
      </c>
      <c r="E2923" s="131" t="s">
        <v>4475</v>
      </c>
      <c r="F2923" s="132">
        <v>25000</v>
      </c>
      <c r="G2923" s="132">
        <v>-17876.71</v>
      </c>
      <c r="H2923" s="132">
        <v>7123.29</v>
      </c>
    </row>
    <row r="2924" spans="1:8" x14ac:dyDescent="0.5">
      <c r="A2924" s="129">
        <v>314</v>
      </c>
      <c r="B2924" s="130">
        <v>100000395909</v>
      </c>
      <c r="C2924" s="129">
        <v>0</v>
      </c>
      <c r="D2924" s="131" t="s">
        <v>1409</v>
      </c>
      <c r="E2924" s="131" t="s">
        <v>4475</v>
      </c>
      <c r="F2924" s="132">
        <v>25000</v>
      </c>
      <c r="G2924" s="132">
        <v>-17876.71</v>
      </c>
      <c r="H2924" s="132">
        <v>7123.29</v>
      </c>
    </row>
    <row r="2925" spans="1:8" x14ac:dyDescent="0.5">
      <c r="A2925" s="129">
        <v>315</v>
      </c>
      <c r="B2925" s="130">
        <v>100000395910</v>
      </c>
      <c r="C2925" s="129">
        <v>0</v>
      </c>
      <c r="D2925" s="131" t="s">
        <v>1409</v>
      </c>
      <c r="E2925" s="131" t="s">
        <v>4475</v>
      </c>
      <c r="F2925" s="132">
        <v>25000</v>
      </c>
      <c r="G2925" s="132">
        <v>-17876.71</v>
      </c>
      <c r="H2925" s="132">
        <v>7123.29</v>
      </c>
    </row>
    <row r="2926" spans="1:8" x14ac:dyDescent="0.5">
      <c r="A2926" s="129">
        <v>316</v>
      </c>
      <c r="B2926" s="130">
        <v>100000395911</v>
      </c>
      <c r="C2926" s="129">
        <v>0</v>
      </c>
      <c r="D2926" s="131" t="s">
        <v>1409</v>
      </c>
      <c r="E2926" s="131" t="s">
        <v>4475</v>
      </c>
      <c r="F2926" s="132">
        <v>25000</v>
      </c>
      <c r="G2926" s="132">
        <v>-17876.71</v>
      </c>
      <c r="H2926" s="132">
        <v>7123.29</v>
      </c>
    </row>
    <row r="2927" spans="1:8" x14ac:dyDescent="0.5">
      <c r="A2927" s="129">
        <v>317</v>
      </c>
      <c r="B2927" s="130">
        <v>100000395912</v>
      </c>
      <c r="C2927" s="129">
        <v>0</v>
      </c>
      <c r="D2927" s="131" t="s">
        <v>1409</v>
      </c>
      <c r="E2927" s="131" t="s">
        <v>4475</v>
      </c>
      <c r="F2927" s="132">
        <v>25000</v>
      </c>
      <c r="G2927" s="132">
        <v>-17876.71</v>
      </c>
      <c r="H2927" s="132">
        <v>7123.29</v>
      </c>
    </row>
    <row r="2928" spans="1:8" x14ac:dyDescent="0.5">
      <c r="A2928" s="129">
        <v>318</v>
      </c>
      <c r="B2928" s="130">
        <v>100000395913</v>
      </c>
      <c r="C2928" s="129">
        <v>0</v>
      </c>
      <c r="D2928" s="131" t="s">
        <v>1409</v>
      </c>
      <c r="E2928" s="131" t="s">
        <v>4475</v>
      </c>
      <c r="F2928" s="132">
        <v>25000</v>
      </c>
      <c r="G2928" s="132">
        <v>-17876.71</v>
      </c>
      <c r="H2928" s="132">
        <v>7123.29</v>
      </c>
    </row>
    <row r="2929" spans="1:8" x14ac:dyDescent="0.5">
      <c r="A2929" s="129">
        <v>319</v>
      </c>
      <c r="B2929" s="130">
        <v>100000395914</v>
      </c>
      <c r="C2929" s="129">
        <v>0</v>
      </c>
      <c r="D2929" s="131" t="s">
        <v>1409</v>
      </c>
      <c r="E2929" s="131" t="s">
        <v>4475</v>
      </c>
      <c r="F2929" s="132">
        <v>25000</v>
      </c>
      <c r="G2929" s="132">
        <v>-17876.71</v>
      </c>
      <c r="H2929" s="132">
        <v>7123.29</v>
      </c>
    </row>
    <row r="2930" spans="1:8" x14ac:dyDescent="0.5">
      <c r="A2930" s="129">
        <v>320</v>
      </c>
      <c r="B2930" s="130">
        <v>100000395915</v>
      </c>
      <c r="C2930" s="129">
        <v>0</v>
      </c>
      <c r="D2930" s="131" t="s">
        <v>1409</v>
      </c>
      <c r="E2930" s="131" t="s">
        <v>4475</v>
      </c>
      <c r="F2930" s="132">
        <v>25000</v>
      </c>
      <c r="G2930" s="132">
        <v>-17876.71</v>
      </c>
      <c r="H2930" s="132">
        <v>7123.29</v>
      </c>
    </row>
    <row r="2931" spans="1:8" x14ac:dyDescent="0.5">
      <c r="A2931" s="129">
        <v>321</v>
      </c>
      <c r="B2931" s="130">
        <v>100000395916</v>
      </c>
      <c r="C2931" s="129">
        <v>0</v>
      </c>
      <c r="D2931" s="131" t="s">
        <v>1409</v>
      </c>
      <c r="E2931" s="131" t="s">
        <v>4475</v>
      </c>
      <c r="F2931" s="132">
        <v>25000</v>
      </c>
      <c r="G2931" s="132">
        <v>-17876.71</v>
      </c>
      <c r="H2931" s="132">
        <v>7123.29</v>
      </c>
    </row>
    <row r="2932" spans="1:8" x14ac:dyDescent="0.5">
      <c r="A2932" s="129">
        <v>322</v>
      </c>
      <c r="B2932" s="130">
        <v>100000395917</v>
      </c>
      <c r="C2932" s="129">
        <v>0</v>
      </c>
      <c r="D2932" s="131" t="s">
        <v>1409</v>
      </c>
      <c r="E2932" s="131" t="s">
        <v>4475</v>
      </c>
      <c r="F2932" s="132">
        <v>25000</v>
      </c>
      <c r="G2932" s="132">
        <v>-17876.71</v>
      </c>
      <c r="H2932" s="132">
        <v>7123.29</v>
      </c>
    </row>
    <row r="2933" spans="1:8" x14ac:dyDescent="0.5">
      <c r="A2933" s="129">
        <v>323</v>
      </c>
      <c r="B2933" s="130">
        <v>100000395918</v>
      </c>
      <c r="C2933" s="129">
        <v>0</v>
      </c>
      <c r="D2933" s="131" t="s">
        <v>1409</v>
      </c>
      <c r="E2933" s="131" t="s">
        <v>4475</v>
      </c>
      <c r="F2933" s="132">
        <v>25000</v>
      </c>
      <c r="G2933" s="132">
        <v>-17876.71</v>
      </c>
      <c r="H2933" s="132">
        <v>7123.29</v>
      </c>
    </row>
    <row r="2934" spans="1:8" x14ac:dyDescent="0.5">
      <c r="A2934" s="129">
        <v>324</v>
      </c>
      <c r="B2934" s="130">
        <v>100000395919</v>
      </c>
      <c r="C2934" s="129">
        <v>0</v>
      </c>
      <c r="D2934" s="131" t="s">
        <v>1409</v>
      </c>
      <c r="E2934" s="131" t="s">
        <v>4475</v>
      </c>
      <c r="F2934" s="132">
        <v>25000</v>
      </c>
      <c r="G2934" s="132">
        <v>-17876.71</v>
      </c>
      <c r="H2934" s="132">
        <v>7123.29</v>
      </c>
    </row>
    <row r="2935" spans="1:8" x14ac:dyDescent="0.5">
      <c r="A2935" s="129">
        <v>325</v>
      </c>
      <c r="B2935" s="130">
        <v>100000395920</v>
      </c>
      <c r="C2935" s="129">
        <v>0</v>
      </c>
      <c r="D2935" s="131" t="s">
        <v>1409</v>
      </c>
      <c r="E2935" s="131" t="s">
        <v>4475</v>
      </c>
      <c r="F2935" s="132">
        <v>25000</v>
      </c>
      <c r="G2935" s="132">
        <v>-17876.71</v>
      </c>
      <c r="H2935" s="132">
        <v>7123.29</v>
      </c>
    </row>
    <row r="2936" spans="1:8" x14ac:dyDescent="0.5">
      <c r="A2936" s="129">
        <v>326</v>
      </c>
      <c r="B2936" s="130">
        <v>100000395921</v>
      </c>
      <c r="C2936" s="129">
        <v>0</v>
      </c>
      <c r="D2936" s="131" t="s">
        <v>1409</v>
      </c>
      <c r="E2936" s="131" t="s">
        <v>4475</v>
      </c>
      <c r="F2936" s="132">
        <v>25000</v>
      </c>
      <c r="G2936" s="132">
        <v>-17876.71</v>
      </c>
      <c r="H2936" s="132">
        <v>7123.29</v>
      </c>
    </row>
    <row r="2937" spans="1:8" x14ac:dyDescent="0.5">
      <c r="A2937" s="129">
        <v>327</v>
      </c>
      <c r="B2937" s="130">
        <v>100000395922</v>
      </c>
      <c r="C2937" s="129">
        <v>0</v>
      </c>
      <c r="D2937" s="131" t="s">
        <v>1409</v>
      </c>
      <c r="E2937" s="131" t="s">
        <v>4475</v>
      </c>
      <c r="F2937" s="132">
        <v>25000</v>
      </c>
      <c r="G2937" s="132">
        <v>-17876.71</v>
      </c>
      <c r="H2937" s="132">
        <v>7123.29</v>
      </c>
    </row>
    <row r="2938" spans="1:8" x14ac:dyDescent="0.5">
      <c r="A2938" s="129">
        <v>328</v>
      </c>
      <c r="B2938" s="130">
        <v>100000395923</v>
      </c>
      <c r="C2938" s="129">
        <v>0</v>
      </c>
      <c r="D2938" s="131" t="s">
        <v>1409</v>
      </c>
      <c r="E2938" s="131" t="s">
        <v>4475</v>
      </c>
      <c r="F2938" s="132">
        <v>25000</v>
      </c>
      <c r="G2938" s="132">
        <v>-17876.71</v>
      </c>
      <c r="H2938" s="132">
        <v>7123.29</v>
      </c>
    </row>
    <row r="2939" spans="1:8" x14ac:dyDescent="0.5">
      <c r="A2939" s="129">
        <v>329</v>
      </c>
      <c r="B2939" s="130">
        <v>100000395924</v>
      </c>
      <c r="C2939" s="129">
        <v>0</v>
      </c>
      <c r="D2939" s="131" t="s">
        <v>1409</v>
      </c>
      <c r="E2939" s="131" t="s">
        <v>4475</v>
      </c>
      <c r="F2939" s="132">
        <v>25000</v>
      </c>
      <c r="G2939" s="132">
        <v>-17876.71</v>
      </c>
      <c r="H2939" s="132">
        <v>7123.29</v>
      </c>
    </row>
    <row r="2940" spans="1:8" x14ac:dyDescent="0.5">
      <c r="A2940" s="129">
        <v>330</v>
      </c>
      <c r="B2940" s="130">
        <v>100000395925</v>
      </c>
      <c r="C2940" s="129">
        <v>0</v>
      </c>
      <c r="D2940" s="131" t="s">
        <v>1409</v>
      </c>
      <c r="E2940" s="131" t="s">
        <v>4475</v>
      </c>
      <c r="F2940" s="132">
        <v>25000</v>
      </c>
      <c r="G2940" s="132">
        <v>-17876.71</v>
      </c>
      <c r="H2940" s="132">
        <v>7123.29</v>
      </c>
    </row>
    <row r="2941" spans="1:8" x14ac:dyDescent="0.5">
      <c r="A2941" s="129">
        <v>331</v>
      </c>
      <c r="B2941" s="130">
        <v>100000395926</v>
      </c>
      <c r="C2941" s="129">
        <v>0</v>
      </c>
      <c r="D2941" s="131" t="s">
        <v>1409</v>
      </c>
      <c r="E2941" s="131" t="s">
        <v>4475</v>
      </c>
      <c r="F2941" s="132">
        <v>25000</v>
      </c>
      <c r="G2941" s="132">
        <v>-17876.71</v>
      </c>
      <c r="H2941" s="132">
        <v>7123.29</v>
      </c>
    </row>
    <row r="2942" spans="1:8" x14ac:dyDescent="0.5">
      <c r="A2942" s="129">
        <v>332</v>
      </c>
      <c r="B2942" s="130">
        <v>100000395927</v>
      </c>
      <c r="C2942" s="129">
        <v>0</v>
      </c>
      <c r="D2942" s="131" t="s">
        <v>1409</v>
      </c>
      <c r="E2942" s="131" t="s">
        <v>4475</v>
      </c>
      <c r="F2942" s="132">
        <v>25000</v>
      </c>
      <c r="G2942" s="132">
        <v>-17876.71</v>
      </c>
      <c r="H2942" s="132">
        <v>7123.29</v>
      </c>
    </row>
    <row r="2943" spans="1:8" x14ac:dyDescent="0.5">
      <c r="A2943" s="129">
        <v>333</v>
      </c>
      <c r="B2943" s="130">
        <v>100000395928</v>
      </c>
      <c r="C2943" s="129">
        <v>0</v>
      </c>
      <c r="D2943" s="131" t="s">
        <v>1409</v>
      </c>
      <c r="E2943" s="131" t="s">
        <v>4475</v>
      </c>
      <c r="F2943" s="132">
        <v>25000</v>
      </c>
      <c r="G2943" s="132">
        <v>-17876.71</v>
      </c>
      <c r="H2943" s="132">
        <v>7123.29</v>
      </c>
    </row>
    <row r="2944" spans="1:8" x14ac:dyDescent="0.5">
      <c r="A2944" s="129">
        <v>334</v>
      </c>
      <c r="B2944" s="130">
        <v>100000395929</v>
      </c>
      <c r="C2944" s="129">
        <v>0</v>
      </c>
      <c r="D2944" s="131" t="s">
        <v>1409</v>
      </c>
      <c r="E2944" s="131" t="s">
        <v>4475</v>
      </c>
      <c r="F2944" s="132">
        <v>25000</v>
      </c>
      <c r="G2944" s="132">
        <v>-17876.71</v>
      </c>
      <c r="H2944" s="132">
        <v>7123.29</v>
      </c>
    </row>
    <row r="2945" spans="1:8" x14ac:dyDescent="0.5">
      <c r="A2945" s="129">
        <v>335</v>
      </c>
      <c r="B2945" s="130">
        <v>100000395930</v>
      </c>
      <c r="C2945" s="129">
        <v>0</v>
      </c>
      <c r="D2945" s="131" t="s">
        <v>1409</v>
      </c>
      <c r="E2945" s="131" t="s">
        <v>4475</v>
      </c>
      <c r="F2945" s="132">
        <v>25000</v>
      </c>
      <c r="G2945" s="132">
        <v>-17876.71</v>
      </c>
      <c r="H2945" s="132">
        <v>7123.29</v>
      </c>
    </row>
    <row r="2946" spans="1:8" x14ac:dyDescent="0.5">
      <c r="A2946" s="129">
        <v>336</v>
      </c>
      <c r="B2946" s="130">
        <v>100000395931</v>
      </c>
      <c r="C2946" s="129">
        <v>0</v>
      </c>
      <c r="D2946" s="131" t="s">
        <v>1409</v>
      </c>
      <c r="E2946" s="131" t="s">
        <v>4475</v>
      </c>
      <c r="F2946" s="132">
        <v>25000</v>
      </c>
      <c r="G2946" s="132">
        <v>-17876.71</v>
      </c>
      <c r="H2946" s="132">
        <v>7123.29</v>
      </c>
    </row>
    <row r="2947" spans="1:8" x14ac:dyDescent="0.5">
      <c r="A2947" s="129">
        <v>337</v>
      </c>
      <c r="B2947" s="130">
        <v>100000395932</v>
      </c>
      <c r="C2947" s="129">
        <v>0</v>
      </c>
      <c r="D2947" s="131" t="s">
        <v>1409</v>
      </c>
      <c r="E2947" s="131" t="s">
        <v>4475</v>
      </c>
      <c r="F2947" s="132">
        <v>25000</v>
      </c>
      <c r="G2947" s="132">
        <v>-17876.71</v>
      </c>
      <c r="H2947" s="132">
        <v>7123.29</v>
      </c>
    </row>
    <row r="2948" spans="1:8" x14ac:dyDescent="0.5">
      <c r="A2948" s="129">
        <v>338</v>
      </c>
      <c r="B2948" s="130">
        <v>100000395933</v>
      </c>
      <c r="C2948" s="129">
        <v>0</v>
      </c>
      <c r="D2948" s="131" t="s">
        <v>1409</v>
      </c>
      <c r="E2948" s="131" t="s">
        <v>4475</v>
      </c>
      <c r="F2948" s="132">
        <v>25000</v>
      </c>
      <c r="G2948" s="132">
        <v>-17876.71</v>
      </c>
      <c r="H2948" s="132">
        <v>7123.29</v>
      </c>
    </row>
    <row r="2949" spans="1:8" x14ac:dyDescent="0.5">
      <c r="A2949" s="129">
        <v>339</v>
      </c>
      <c r="B2949" s="130">
        <v>100000395934</v>
      </c>
      <c r="C2949" s="129">
        <v>0</v>
      </c>
      <c r="D2949" s="131" t="s">
        <v>1409</v>
      </c>
      <c r="E2949" s="131" t="s">
        <v>4475</v>
      </c>
      <c r="F2949" s="132">
        <v>25000</v>
      </c>
      <c r="G2949" s="132">
        <v>-17876.71</v>
      </c>
      <c r="H2949" s="132">
        <v>7123.29</v>
      </c>
    </row>
    <row r="2950" spans="1:8" x14ac:dyDescent="0.5">
      <c r="A2950" s="129">
        <v>340</v>
      </c>
      <c r="B2950" s="130">
        <v>100000395935</v>
      </c>
      <c r="C2950" s="129">
        <v>0</v>
      </c>
      <c r="D2950" s="131" t="s">
        <v>1409</v>
      </c>
      <c r="E2950" s="131" t="s">
        <v>4475</v>
      </c>
      <c r="F2950" s="132">
        <v>25000</v>
      </c>
      <c r="G2950" s="132">
        <v>-17876.71</v>
      </c>
      <c r="H2950" s="132">
        <v>7123.29</v>
      </c>
    </row>
    <row r="2951" spans="1:8" x14ac:dyDescent="0.5">
      <c r="A2951" s="129">
        <v>341</v>
      </c>
      <c r="B2951" s="130">
        <v>100000395936</v>
      </c>
      <c r="C2951" s="129">
        <v>0</v>
      </c>
      <c r="D2951" s="131" t="s">
        <v>1409</v>
      </c>
      <c r="E2951" s="131" t="s">
        <v>4476</v>
      </c>
      <c r="F2951" s="132">
        <v>19000</v>
      </c>
      <c r="G2951" s="132">
        <v>-13586.3</v>
      </c>
      <c r="H2951" s="132">
        <v>5413.7</v>
      </c>
    </row>
    <row r="2952" spans="1:8" x14ac:dyDescent="0.5">
      <c r="A2952" s="129">
        <v>342</v>
      </c>
      <c r="B2952" s="130">
        <v>100000395937</v>
      </c>
      <c r="C2952" s="129">
        <v>0</v>
      </c>
      <c r="D2952" s="131" t="s">
        <v>1409</v>
      </c>
      <c r="E2952" s="131" t="s">
        <v>4476</v>
      </c>
      <c r="F2952" s="132">
        <v>19000</v>
      </c>
      <c r="G2952" s="132">
        <v>-13586.3</v>
      </c>
      <c r="H2952" s="132">
        <v>5413.7</v>
      </c>
    </row>
    <row r="2953" spans="1:8" x14ac:dyDescent="0.5">
      <c r="A2953" s="129">
        <v>343</v>
      </c>
      <c r="B2953" s="130">
        <v>100000395938</v>
      </c>
      <c r="C2953" s="129">
        <v>0</v>
      </c>
      <c r="D2953" s="131" t="s">
        <v>1409</v>
      </c>
      <c r="E2953" s="131" t="s">
        <v>4476</v>
      </c>
      <c r="F2953" s="132">
        <v>19000</v>
      </c>
      <c r="G2953" s="132">
        <v>-13586.3</v>
      </c>
      <c r="H2953" s="132">
        <v>5413.7</v>
      </c>
    </row>
    <row r="2954" spans="1:8" x14ac:dyDescent="0.5">
      <c r="A2954" s="129">
        <v>344</v>
      </c>
      <c r="B2954" s="130">
        <v>100000395939</v>
      </c>
      <c r="C2954" s="129">
        <v>0</v>
      </c>
      <c r="D2954" s="131" t="s">
        <v>1409</v>
      </c>
      <c r="E2954" s="131" t="s">
        <v>4476</v>
      </c>
      <c r="F2954" s="132">
        <v>19000</v>
      </c>
      <c r="G2954" s="132">
        <v>-13586.3</v>
      </c>
      <c r="H2954" s="132">
        <v>5413.7</v>
      </c>
    </row>
    <row r="2955" spans="1:8" x14ac:dyDescent="0.5">
      <c r="A2955" s="129">
        <v>345</v>
      </c>
      <c r="B2955" s="130">
        <v>100000395940</v>
      </c>
      <c r="C2955" s="129">
        <v>0</v>
      </c>
      <c r="D2955" s="131" t="s">
        <v>1409</v>
      </c>
      <c r="E2955" s="131" t="s">
        <v>4476</v>
      </c>
      <c r="F2955" s="132">
        <v>19000</v>
      </c>
      <c r="G2955" s="132">
        <v>-13586.3</v>
      </c>
      <c r="H2955" s="132">
        <v>5413.7</v>
      </c>
    </row>
    <row r="2956" spans="1:8" x14ac:dyDescent="0.5">
      <c r="A2956" s="129">
        <v>346</v>
      </c>
      <c r="B2956" s="130">
        <v>100000395941</v>
      </c>
      <c r="C2956" s="129">
        <v>0</v>
      </c>
      <c r="D2956" s="131" t="s">
        <v>1409</v>
      </c>
      <c r="E2956" s="131" t="s">
        <v>4476</v>
      </c>
      <c r="F2956" s="132">
        <v>19000</v>
      </c>
      <c r="G2956" s="132">
        <v>-13586.3</v>
      </c>
      <c r="H2956" s="132">
        <v>5413.7</v>
      </c>
    </row>
    <row r="2957" spans="1:8" x14ac:dyDescent="0.5">
      <c r="A2957" s="129">
        <v>347</v>
      </c>
      <c r="B2957" s="130">
        <v>100000395942</v>
      </c>
      <c r="C2957" s="129">
        <v>0</v>
      </c>
      <c r="D2957" s="131" t="s">
        <v>1409</v>
      </c>
      <c r="E2957" s="131" t="s">
        <v>4476</v>
      </c>
      <c r="F2957" s="132">
        <v>19000</v>
      </c>
      <c r="G2957" s="132">
        <v>-13586.3</v>
      </c>
      <c r="H2957" s="132">
        <v>5413.7</v>
      </c>
    </row>
    <row r="2958" spans="1:8" x14ac:dyDescent="0.5">
      <c r="A2958" s="129">
        <v>348</v>
      </c>
      <c r="B2958" s="130">
        <v>100000395943</v>
      </c>
      <c r="C2958" s="129">
        <v>0</v>
      </c>
      <c r="D2958" s="131" t="s">
        <v>1409</v>
      </c>
      <c r="E2958" s="131" t="s">
        <v>4476</v>
      </c>
      <c r="F2958" s="132">
        <v>19000</v>
      </c>
      <c r="G2958" s="132">
        <v>-13586.3</v>
      </c>
      <c r="H2958" s="132">
        <v>5413.7</v>
      </c>
    </row>
    <row r="2959" spans="1:8" x14ac:dyDescent="0.5">
      <c r="A2959" s="129">
        <v>349</v>
      </c>
      <c r="B2959" s="130">
        <v>100000395944</v>
      </c>
      <c r="C2959" s="129">
        <v>0</v>
      </c>
      <c r="D2959" s="131" t="s">
        <v>1409</v>
      </c>
      <c r="E2959" s="131" t="s">
        <v>4476</v>
      </c>
      <c r="F2959" s="132">
        <v>19000</v>
      </c>
      <c r="G2959" s="132">
        <v>-13586.3</v>
      </c>
      <c r="H2959" s="132">
        <v>5413.7</v>
      </c>
    </row>
    <row r="2960" spans="1:8" x14ac:dyDescent="0.5">
      <c r="A2960" s="129">
        <v>350</v>
      </c>
      <c r="B2960" s="130">
        <v>100000395945</v>
      </c>
      <c r="C2960" s="129">
        <v>0</v>
      </c>
      <c r="D2960" s="131" t="s">
        <v>1409</v>
      </c>
      <c r="E2960" s="131" t="s">
        <v>4476</v>
      </c>
      <c r="F2960" s="132">
        <v>19000</v>
      </c>
      <c r="G2960" s="132">
        <v>-13586.3</v>
      </c>
      <c r="H2960" s="132">
        <v>5413.7</v>
      </c>
    </row>
    <row r="2961" spans="1:8" x14ac:dyDescent="0.5">
      <c r="A2961" s="129">
        <v>351</v>
      </c>
      <c r="B2961" s="130">
        <v>100000395946</v>
      </c>
      <c r="C2961" s="129">
        <v>0</v>
      </c>
      <c r="D2961" s="131" t="s">
        <v>1409</v>
      </c>
      <c r="E2961" s="131" t="s">
        <v>4476</v>
      </c>
      <c r="F2961" s="132">
        <v>19000</v>
      </c>
      <c r="G2961" s="132">
        <v>-13586.3</v>
      </c>
      <c r="H2961" s="132">
        <v>5413.7</v>
      </c>
    </row>
    <row r="2962" spans="1:8" x14ac:dyDescent="0.5">
      <c r="A2962" s="129">
        <v>352</v>
      </c>
      <c r="B2962" s="130">
        <v>100000395947</v>
      </c>
      <c r="C2962" s="129">
        <v>0</v>
      </c>
      <c r="D2962" s="131" t="s">
        <v>1409</v>
      </c>
      <c r="E2962" s="131" t="s">
        <v>4476</v>
      </c>
      <c r="F2962" s="132">
        <v>19000</v>
      </c>
      <c r="G2962" s="132">
        <v>-13586.3</v>
      </c>
      <c r="H2962" s="132">
        <v>5413.7</v>
      </c>
    </row>
    <row r="2963" spans="1:8" x14ac:dyDescent="0.5">
      <c r="A2963" s="129">
        <v>353</v>
      </c>
      <c r="B2963" s="130">
        <v>100000395948</v>
      </c>
      <c r="C2963" s="129">
        <v>0</v>
      </c>
      <c r="D2963" s="131" t="s">
        <v>1409</v>
      </c>
      <c r="E2963" s="131" t="s">
        <v>4476</v>
      </c>
      <c r="F2963" s="132">
        <v>19000</v>
      </c>
      <c r="G2963" s="132">
        <v>-13586.3</v>
      </c>
      <c r="H2963" s="132">
        <v>5413.7</v>
      </c>
    </row>
    <row r="2964" spans="1:8" x14ac:dyDescent="0.5">
      <c r="A2964" s="129">
        <v>354</v>
      </c>
      <c r="B2964" s="130">
        <v>100000395949</v>
      </c>
      <c r="C2964" s="129">
        <v>0</v>
      </c>
      <c r="D2964" s="131" t="s">
        <v>1409</v>
      </c>
      <c r="E2964" s="131" t="s">
        <v>4476</v>
      </c>
      <c r="F2964" s="132">
        <v>19000</v>
      </c>
      <c r="G2964" s="132">
        <v>-13586.3</v>
      </c>
      <c r="H2964" s="132">
        <v>5413.7</v>
      </c>
    </row>
    <row r="2965" spans="1:8" x14ac:dyDescent="0.5">
      <c r="A2965" s="129">
        <v>355</v>
      </c>
      <c r="B2965" s="130">
        <v>100000395950</v>
      </c>
      <c r="C2965" s="129">
        <v>0</v>
      </c>
      <c r="D2965" s="131" t="s">
        <v>1409</v>
      </c>
      <c r="E2965" s="131" t="s">
        <v>4476</v>
      </c>
      <c r="F2965" s="132">
        <v>19000</v>
      </c>
      <c r="G2965" s="132">
        <v>-13586.3</v>
      </c>
      <c r="H2965" s="132">
        <v>5413.7</v>
      </c>
    </row>
    <row r="2966" spans="1:8" x14ac:dyDescent="0.5">
      <c r="A2966" s="129">
        <v>356</v>
      </c>
      <c r="B2966" s="130">
        <v>100000395951</v>
      </c>
      <c r="C2966" s="129">
        <v>0</v>
      </c>
      <c r="D2966" s="131" t="s">
        <v>1409</v>
      </c>
      <c r="E2966" s="131" t="s">
        <v>4476</v>
      </c>
      <c r="F2966" s="132">
        <v>19000</v>
      </c>
      <c r="G2966" s="132">
        <v>-13586.3</v>
      </c>
      <c r="H2966" s="132">
        <v>5413.7</v>
      </c>
    </row>
    <row r="2967" spans="1:8" x14ac:dyDescent="0.5">
      <c r="A2967" s="129">
        <v>357</v>
      </c>
      <c r="B2967" s="130">
        <v>100000395952</v>
      </c>
      <c r="C2967" s="129">
        <v>0</v>
      </c>
      <c r="D2967" s="131" t="s">
        <v>1409</v>
      </c>
      <c r="E2967" s="131" t="s">
        <v>4476</v>
      </c>
      <c r="F2967" s="132">
        <v>19000</v>
      </c>
      <c r="G2967" s="132">
        <v>-13586.3</v>
      </c>
      <c r="H2967" s="132">
        <v>5413.7</v>
      </c>
    </row>
    <row r="2968" spans="1:8" x14ac:dyDescent="0.5">
      <c r="A2968" s="129">
        <v>358</v>
      </c>
      <c r="B2968" s="130">
        <v>100000395953</v>
      </c>
      <c r="C2968" s="129">
        <v>0</v>
      </c>
      <c r="D2968" s="131" t="s">
        <v>1409</v>
      </c>
      <c r="E2968" s="131" t="s">
        <v>4476</v>
      </c>
      <c r="F2968" s="132">
        <v>19000</v>
      </c>
      <c r="G2968" s="132">
        <v>-13586.3</v>
      </c>
      <c r="H2968" s="132">
        <v>5413.7</v>
      </c>
    </row>
    <row r="2969" spans="1:8" x14ac:dyDescent="0.5">
      <c r="A2969" s="129">
        <v>359</v>
      </c>
      <c r="B2969" s="130">
        <v>100000395954</v>
      </c>
      <c r="C2969" s="129">
        <v>0</v>
      </c>
      <c r="D2969" s="131" t="s">
        <v>1409</v>
      </c>
      <c r="E2969" s="131" t="s">
        <v>4476</v>
      </c>
      <c r="F2969" s="132">
        <v>19000</v>
      </c>
      <c r="G2969" s="132">
        <v>-13586.3</v>
      </c>
      <c r="H2969" s="132">
        <v>5413.7</v>
      </c>
    </row>
    <row r="2970" spans="1:8" x14ac:dyDescent="0.5">
      <c r="A2970" s="129">
        <v>360</v>
      </c>
      <c r="B2970" s="130">
        <v>100000395955</v>
      </c>
      <c r="C2970" s="129">
        <v>0</v>
      </c>
      <c r="D2970" s="131" t="s">
        <v>1409</v>
      </c>
      <c r="E2970" s="131" t="s">
        <v>4476</v>
      </c>
      <c r="F2970" s="132">
        <v>19000</v>
      </c>
      <c r="G2970" s="132">
        <v>-13586.3</v>
      </c>
      <c r="H2970" s="132">
        <v>5413.7</v>
      </c>
    </row>
    <row r="2971" spans="1:8" x14ac:dyDescent="0.5">
      <c r="A2971" s="129">
        <v>361</v>
      </c>
      <c r="B2971" s="130">
        <v>100000395956</v>
      </c>
      <c r="C2971" s="129">
        <v>0</v>
      </c>
      <c r="D2971" s="131" t="s">
        <v>1409</v>
      </c>
      <c r="E2971" s="131" t="s">
        <v>4476</v>
      </c>
      <c r="F2971" s="132">
        <v>19000</v>
      </c>
      <c r="G2971" s="132">
        <v>-13586.3</v>
      </c>
      <c r="H2971" s="132">
        <v>5413.7</v>
      </c>
    </row>
    <row r="2972" spans="1:8" x14ac:dyDescent="0.5">
      <c r="A2972" s="129">
        <v>362</v>
      </c>
      <c r="B2972" s="130">
        <v>100000395957</v>
      </c>
      <c r="C2972" s="129">
        <v>0</v>
      </c>
      <c r="D2972" s="131" t="s">
        <v>1409</v>
      </c>
      <c r="E2972" s="131" t="s">
        <v>4476</v>
      </c>
      <c r="F2972" s="132">
        <v>19000</v>
      </c>
      <c r="G2972" s="132">
        <v>-13586.3</v>
      </c>
      <c r="H2972" s="132">
        <v>5413.7</v>
      </c>
    </row>
    <row r="2973" spans="1:8" x14ac:dyDescent="0.5">
      <c r="A2973" s="129">
        <v>363</v>
      </c>
      <c r="B2973" s="130">
        <v>100000395958</v>
      </c>
      <c r="C2973" s="129">
        <v>0</v>
      </c>
      <c r="D2973" s="131" t="s">
        <v>1409</v>
      </c>
      <c r="E2973" s="131" t="s">
        <v>4476</v>
      </c>
      <c r="F2973" s="132">
        <v>19000</v>
      </c>
      <c r="G2973" s="132">
        <v>-13586.3</v>
      </c>
      <c r="H2973" s="132">
        <v>5413.7</v>
      </c>
    </row>
    <row r="2974" spans="1:8" x14ac:dyDescent="0.5">
      <c r="A2974" s="129">
        <v>364</v>
      </c>
      <c r="B2974" s="130">
        <v>100000395959</v>
      </c>
      <c r="C2974" s="129">
        <v>0</v>
      </c>
      <c r="D2974" s="131" t="s">
        <v>1409</v>
      </c>
      <c r="E2974" s="131" t="s">
        <v>4476</v>
      </c>
      <c r="F2974" s="132">
        <v>19000</v>
      </c>
      <c r="G2974" s="132">
        <v>-13586.3</v>
      </c>
      <c r="H2974" s="132">
        <v>5413.7</v>
      </c>
    </row>
    <row r="2975" spans="1:8" x14ac:dyDescent="0.5">
      <c r="A2975" s="129">
        <v>365</v>
      </c>
      <c r="B2975" s="130">
        <v>100000395960</v>
      </c>
      <c r="C2975" s="129">
        <v>0</v>
      </c>
      <c r="D2975" s="131" t="s">
        <v>1409</v>
      </c>
      <c r="E2975" s="131" t="s">
        <v>4476</v>
      </c>
      <c r="F2975" s="132">
        <v>19000</v>
      </c>
      <c r="G2975" s="132">
        <v>-13586.3</v>
      </c>
      <c r="H2975" s="132">
        <v>5413.7</v>
      </c>
    </row>
    <row r="2976" spans="1:8" x14ac:dyDescent="0.5">
      <c r="A2976" s="129">
        <v>366</v>
      </c>
      <c r="B2976" s="130">
        <v>100000395961</v>
      </c>
      <c r="C2976" s="129">
        <v>0</v>
      </c>
      <c r="D2976" s="131" t="s">
        <v>1409</v>
      </c>
      <c r="E2976" s="131" t="s">
        <v>4476</v>
      </c>
      <c r="F2976" s="132">
        <v>19000</v>
      </c>
      <c r="G2976" s="132">
        <v>-13586.3</v>
      </c>
      <c r="H2976" s="132">
        <v>5413.7</v>
      </c>
    </row>
    <row r="2977" spans="1:8" x14ac:dyDescent="0.5">
      <c r="A2977" s="129">
        <v>367</v>
      </c>
      <c r="B2977" s="130">
        <v>100000395962</v>
      </c>
      <c r="C2977" s="129">
        <v>0</v>
      </c>
      <c r="D2977" s="131" t="s">
        <v>1409</v>
      </c>
      <c r="E2977" s="131" t="s">
        <v>4476</v>
      </c>
      <c r="F2977" s="132">
        <v>19000</v>
      </c>
      <c r="G2977" s="132">
        <v>-13586.3</v>
      </c>
      <c r="H2977" s="132">
        <v>5413.7</v>
      </c>
    </row>
    <row r="2978" spans="1:8" x14ac:dyDescent="0.5">
      <c r="A2978" s="129">
        <v>368</v>
      </c>
      <c r="B2978" s="130">
        <v>100000395963</v>
      </c>
      <c r="C2978" s="129">
        <v>0</v>
      </c>
      <c r="D2978" s="131" t="s">
        <v>1409</v>
      </c>
      <c r="E2978" s="131" t="s">
        <v>4476</v>
      </c>
      <c r="F2978" s="132">
        <v>19000</v>
      </c>
      <c r="G2978" s="132">
        <v>-13586.3</v>
      </c>
      <c r="H2978" s="132">
        <v>5413.7</v>
      </c>
    </row>
    <row r="2979" spans="1:8" x14ac:dyDescent="0.5">
      <c r="A2979" s="129">
        <v>369</v>
      </c>
      <c r="B2979" s="130">
        <v>100000395964</v>
      </c>
      <c r="C2979" s="129">
        <v>0</v>
      </c>
      <c r="D2979" s="131" t="s">
        <v>1409</v>
      </c>
      <c r="E2979" s="131" t="s">
        <v>4476</v>
      </c>
      <c r="F2979" s="132">
        <v>19000</v>
      </c>
      <c r="G2979" s="132">
        <v>-13586.3</v>
      </c>
      <c r="H2979" s="132">
        <v>5413.7</v>
      </c>
    </row>
    <row r="2980" spans="1:8" x14ac:dyDescent="0.5">
      <c r="A2980" s="129">
        <v>370</v>
      </c>
      <c r="B2980" s="130">
        <v>100000395965</v>
      </c>
      <c r="C2980" s="129">
        <v>0</v>
      </c>
      <c r="D2980" s="131" t="s">
        <v>1409</v>
      </c>
      <c r="E2980" s="131" t="s">
        <v>4476</v>
      </c>
      <c r="F2980" s="132">
        <v>19000</v>
      </c>
      <c r="G2980" s="132">
        <v>-13586.3</v>
      </c>
      <c r="H2980" s="132">
        <v>5413.7</v>
      </c>
    </row>
    <row r="2981" spans="1:8" x14ac:dyDescent="0.5">
      <c r="A2981" s="129">
        <v>371</v>
      </c>
      <c r="B2981" s="130">
        <v>100000395966</v>
      </c>
      <c r="C2981" s="129">
        <v>0</v>
      </c>
      <c r="D2981" s="131" t="s">
        <v>1409</v>
      </c>
      <c r="E2981" s="131" t="s">
        <v>4476</v>
      </c>
      <c r="F2981" s="132">
        <v>19000</v>
      </c>
      <c r="G2981" s="132">
        <v>-13586.3</v>
      </c>
      <c r="H2981" s="132">
        <v>5413.7</v>
      </c>
    </row>
    <row r="2982" spans="1:8" x14ac:dyDescent="0.5">
      <c r="A2982" s="129">
        <v>372</v>
      </c>
      <c r="B2982" s="130">
        <v>100000395967</v>
      </c>
      <c r="C2982" s="129">
        <v>0</v>
      </c>
      <c r="D2982" s="131" t="s">
        <v>1409</v>
      </c>
      <c r="E2982" s="131" t="s">
        <v>4476</v>
      </c>
      <c r="F2982" s="132">
        <v>19000</v>
      </c>
      <c r="G2982" s="132">
        <v>-13586.3</v>
      </c>
      <c r="H2982" s="132">
        <v>5413.7</v>
      </c>
    </row>
    <row r="2983" spans="1:8" x14ac:dyDescent="0.5">
      <c r="A2983" s="129">
        <v>373</v>
      </c>
      <c r="B2983" s="130">
        <v>100000395968</v>
      </c>
      <c r="C2983" s="129">
        <v>0</v>
      </c>
      <c r="D2983" s="131" t="s">
        <v>1409</v>
      </c>
      <c r="E2983" s="131" t="s">
        <v>4476</v>
      </c>
      <c r="F2983" s="132">
        <v>19000</v>
      </c>
      <c r="G2983" s="132">
        <v>-13586.3</v>
      </c>
      <c r="H2983" s="132">
        <v>5413.7</v>
      </c>
    </row>
    <row r="2984" spans="1:8" x14ac:dyDescent="0.5">
      <c r="A2984" s="129">
        <v>374</v>
      </c>
      <c r="B2984" s="130">
        <v>100000395969</v>
      </c>
      <c r="C2984" s="129">
        <v>0</v>
      </c>
      <c r="D2984" s="131" t="s">
        <v>1409</v>
      </c>
      <c r="E2984" s="131" t="s">
        <v>4476</v>
      </c>
      <c r="F2984" s="132">
        <v>19000</v>
      </c>
      <c r="G2984" s="132">
        <v>-13586.3</v>
      </c>
      <c r="H2984" s="132">
        <v>5413.7</v>
      </c>
    </row>
    <row r="2985" spans="1:8" x14ac:dyDescent="0.5">
      <c r="A2985" s="129">
        <v>375</v>
      </c>
      <c r="B2985" s="130">
        <v>100000395970</v>
      </c>
      <c r="C2985" s="129">
        <v>0</v>
      </c>
      <c r="D2985" s="131" t="s">
        <v>1409</v>
      </c>
      <c r="E2985" s="131" t="s">
        <v>4476</v>
      </c>
      <c r="F2985" s="132">
        <v>19000</v>
      </c>
      <c r="G2985" s="132">
        <v>-13586.3</v>
      </c>
      <c r="H2985" s="132">
        <v>5413.7</v>
      </c>
    </row>
    <row r="2986" spans="1:8" x14ac:dyDescent="0.5">
      <c r="A2986" s="129">
        <v>376</v>
      </c>
      <c r="B2986" s="130">
        <v>100000395971</v>
      </c>
      <c r="C2986" s="129">
        <v>0</v>
      </c>
      <c r="D2986" s="131" t="s">
        <v>1409</v>
      </c>
      <c r="E2986" s="131" t="s">
        <v>4476</v>
      </c>
      <c r="F2986" s="132">
        <v>19000</v>
      </c>
      <c r="G2986" s="132">
        <v>-13586.3</v>
      </c>
      <c r="H2986" s="132">
        <v>5413.7</v>
      </c>
    </row>
    <row r="2987" spans="1:8" x14ac:dyDescent="0.5">
      <c r="A2987" s="129">
        <v>377</v>
      </c>
      <c r="B2987" s="130">
        <v>100000395972</v>
      </c>
      <c r="C2987" s="129">
        <v>0</v>
      </c>
      <c r="D2987" s="131" t="s">
        <v>1409</v>
      </c>
      <c r="E2987" s="131" t="s">
        <v>4476</v>
      </c>
      <c r="F2987" s="132">
        <v>19000</v>
      </c>
      <c r="G2987" s="132">
        <v>-13586.3</v>
      </c>
      <c r="H2987" s="132">
        <v>5413.7</v>
      </c>
    </row>
    <row r="2988" spans="1:8" x14ac:dyDescent="0.5">
      <c r="A2988" s="129">
        <v>378</v>
      </c>
      <c r="B2988" s="130">
        <v>100000395973</v>
      </c>
      <c r="C2988" s="129">
        <v>0</v>
      </c>
      <c r="D2988" s="131" t="s">
        <v>1409</v>
      </c>
      <c r="E2988" s="131" t="s">
        <v>4476</v>
      </c>
      <c r="F2988" s="132">
        <v>19000</v>
      </c>
      <c r="G2988" s="132">
        <v>-13586.3</v>
      </c>
      <c r="H2988" s="132">
        <v>5413.7</v>
      </c>
    </row>
    <row r="2989" spans="1:8" x14ac:dyDescent="0.5">
      <c r="A2989" s="129">
        <v>379</v>
      </c>
      <c r="B2989" s="130">
        <v>100000395974</v>
      </c>
      <c r="C2989" s="129">
        <v>0</v>
      </c>
      <c r="D2989" s="131" t="s">
        <v>1409</v>
      </c>
      <c r="E2989" s="131" t="s">
        <v>4476</v>
      </c>
      <c r="F2989" s="132">
        <v>19000</v>
      </c>
      <c r="G2989" s="132">
        <v>-13586.3</v>
      </c>
      <c r="H2989" s="132">
        <v>5413.7</v>
      </c>
    </row>
    <row r="2990" spans="1:8" x14ac:dyDescent="0.5">
      <c r="A2990" s="129">
        <v>380</v>
      </c>
      <c r="B2990" s="130">
        <v>100000395975</v>
      </c>
      <c r="C2990" s="129">
        <v>0</v>
      </c>
      <c r="D2990" s="131" t="s">
        <v>1409</v>
      </c>
      <c r="E2990" s="131" t="s">
        <v>4476</v>
      </c>
      <c r="F2990" s="132">
        <v>19000</v>
      </c>
      <c r="G2990" s="132">
        <v>-13586.3</v>
      </c>
      <c r="H2990" s="132">
        <v>5413.7</v>
      </c>
    </row>
    <row r="2991" spans="1:8" x14ac:dyDescent="0.5">
      <c r="A2991" s="129">
        <v>381</v>
      </c>
      <c r="B2991" s="130">
        <v>100000395976</v>
      </c>
      <c r="C2991" s="129">
        <v>0</v>
      </c>
      <c r="D2991" s="131" t="s">
        <v>1409</v>
      </c>
      <c r="E2991" s="131" t="s">
        <v>4476</v>
      </c>
      <c r="F2991" s="132">
        <v>19000</v>
      </c>
      <c r="G2991" s="132">
        <v>-13586.3</v>
      </c>
      <c r="H2991" s="132">
        <v>5413.7</v>
      </c>
    </row>
    <row r="2992" spans="1:8" x14ac:dyDescent="0.5">
      <c r="A2992" s="129">
        <v>382</v>
      </c>
      <c r="B2992" s="130">
        <v>100000395977</v>
      </c>
      <c r="C2992" s="129">
        <v>0</v>
      </c>
      <c r="D2992" s="131" t="s">
        <v>1409</v>
      </c>
      <c r="E2992" s="131" t="s">
        <v>4476</v>
      </c>
      <c r="F2992" s="132">
        <v>19000</v>
      </c>
      <c r="G2992" s="132">
        <v>-13586.3</v>
      </c>
      <c r="H2992" s="132">
        <v>5413.7</v>
      </c>
    </row>
    <row r="2993" spans="1:8" x14ac:dyDescent="0.5">
      <c r="A2993" s="129">
        <v>383</v>
      </c>
      <c r="B2993" s="130">
        <v>100000395978</v>
      </c>
      <c r="C2993" s="129">
        <v>0</v>
      </c>
      <c r="D2993" s="131" t="s">
        <v>1409</v>
      </c>
      <c r="E2993" s="131" t="s">
        <v>4476</v>
      </c>
      <c r="F2993" s="132">
        <v>19000</v>
      </c>
      <c r="G2993" s="132">
        <v>-13586.3</v>
      </c>
      <c r="H2993" s="132">
        <v>5413.7</v>
      </c>
    </row>
    <row r="2994" spans="1:8" x14ac:dyDescent="0.5">
      <c r="A2994" s="129">
        <v>384</v>
      </c>
      <c r="B2994" s="130">
        <v>100000395979</v>
      </c>
      <c r="C2994" s="129">
        <v>0</v>
      </c>
      <c r="D2994" s="131" t="s">
        <v>1409</v>
      </c>
      <c r="E2994" s="131" t="s">
        <v>4476</v>
      </c>
      <c r="F2994" s="132">
        <v>19000</v>
      </c>
      <c r="G2994" s="132">
        <v>-13586.3</v>
      </c>
      <c r="H2994" s="132">
        <v>5413.7</v>
      </c>
    </row>
    <row r="2995" spans="1:8" x14ac:dyDescent="0.5">
      <c r="A2995" s="129">
        <v>385</v>
      </c>
      <c r="B2995" s="130">
        <v>100000395980</v>
      </c>
      <c r="C2995" s="129">
        <v>0</v>
      </c>
      <c r="D2995" s="131" t="s">
        <v>1409</v>
      </c>
      <c r="E2995" s="131" t="s">
        <v>4476</v>
      </c>
      <c r="F2995" s="132">
        <v>19000</v>
      </c>
      <c r="G2995" s="132">
        <v>-13586.3</v>
      </c>
      <c r="H2995" s="132">
        <v>5413.7</v>
      </c>
    </row>
    <row r="2996" spans="1:8" x14ac:dyDescent="0.5">
      <c r="A2996" s="129">
        <v>386</v>
      </c>
      <c r="B2996" s="130">
        <v>100000395981</v>
      </c>
      <c r="C2996" s="129">
        <v>0</v>
      </c>
      <c r="D2996" s="131" t="s">
        <v>1409</v>
      </c>
      <c r="E2996" s="131" t="s">
        <v>4476</v>
      </c>
      <c r="F2996" s="132">
        <v>19000</v>
      </c>
      <c r="G2996" s="132">
        <v>-13586.3</v>
      </c>
      <c r="H2996" s="132">
        <v>5413.7</v>
      </c>
    </row>
    <row r="2997" spans="1:8" x14ac:dyDescent="0.5">
      <c r="A2997" s="129">
        <v>387</v>
      </c>
      <c r="B2997" s="130">
        <v>100000395982</v>
      </c>
      <c r="C2997" s="129">
        <v>0</v>
      </c>
      <c r="D2997" s="131" t="s">
        <v>1409</v>
      </c>
      <c r="E2997" s="131" t="s">
        <v>4476</v>
      </c>
      <c r="F2997" s="132">
        <v>19000</v>
      </c>
      <c r="G2997" s="132">
        <v>-13586.3</v>
      </c>
      <c r="H2997" s="132">
        <v>5413.7</v>
      </c>
    </row>
    <row r="2998" spans="1:8" x14ac:dyDescent="0.5">
      <c r="A2998" s="129">
        <v>388</v>
      </c>
      <c r="B2998" s="130">
        <v>100000395983</v>
      </c>
      <c r="C2998" s="129">
        <v>0</v>
      </c>
      <c r="D2998" s="131" t="s">
        <v>1409</v>
      </c>
      <c r="E2998" s="131" t="s">
        <v>4476</v>
      </c>
      <c r="F2998" s="132">
        <v>19000</v>
      </c>
      <c r="G2998" s="132">
        <v>-13586.3</v>
      </c>
      <c r="H2998" s="132">
        <v>5413.7</v>
      </c>
    </row>
    <row r="2999" spans="1:8" x14ac:dyDescent="0.5">
      <c r="A2999" s="129">
        <v>389</v>
      </c>
      <c r="B2999" s="130">
        <v>100000395984</v>
      </c>
      <c r="C2999" s="129">
        <v>0</v>
      </c>
      <c r="D2999" s="131" t="s">
        <v>1409</v>
      </c>
      <c r="E2999" s="131" t="s">
        <v>4476</v>
      </c>
      <c r="F2999" s="132">
        <v>19000</v>
      </c>
      <c r="G2999" s="132">
        <v>-13586.3</v>
      </c>
      <c r="H2999" s="132">
        <v>5413.7</v>
      </c>
    </row>
    <row r="3000" spans="1:8" x14ac:dyDescent="0.5">
      <c r="A3000" s="129">
        <v>390</v>
      </c>
      <c r="B3000" s="130">
        <v>100000395985</v>
      </c>
      <c r="C3000" s="129">
        <v>0</v>
      </c>
      <c r="D3000" s="131" t="s">
        <v>1409</v>
      </c>
      <c r="E3000" s="131" t="s">
        <v>4476</v>
      </c>
      <c r="F3000" s="132">
        <v>19000</v>
      </c>
      <c r="G3000" s="132">
        <v>-13586.3</v>
      </c>
      <c r="H3000" s="132">
        <v>5413.7</v>
      </c>
    </row>
    <row r="3001" spans="1:8" x14ac:dyDescent="0.5">
      <c r="A3001" s="129">
        <v>391</v>
      </c>
      <c r="B3001" s="130">
        <v>100000395986</v>
      </c>
      <c r="C3001" s="129">
        <v>0</v>
      </c>
      <c r="D3001" s="131" t="s">
        <v>1409</v>
      </c>
      <c r="E3001" s="131" t="s">
        <v>4476</v>
      </c>
      <c r="F3001" s="132">
        <v>19000</v>
      </c>
      <c r="G3001" s="132">
        <v>-13586.3</v>
      </c>
      <c r="H3001" s="132">
        <v>5413.7</v>
      </c>
    </row>
    <row r="3002" spans="1:8" x14ac:dyDescent="0.5">
      <c r="A3002" s="129">
        <v>392</v>
      </c>
      <c r="B3002" s="130">
        <v>100000395987</v>
      </c>
      <c r="C3002" s="129">
        <v>0</v>
      </c>
      <c r="D3002" s="131" t="s">
        <v>1409</v>
      </c>
      <c r="E3002" s="131" t="s">
        <v>4476</v>
      </c>
      <c r="F3002" s="132">
        <v>19000</v>
      </c>
      <c r="G3002" s="132">
        <v>-13586.3</v>
      </c>
      <c r="H3002" s="132">
        <v>5413.7</v>
      </c>
    </row>
    <row r="3003" spans="1:8" x14ac:dyDescent="0.5">
      <c r="A3003" s="129">
        <v>393</v>
      </c>
      <c r="B3003" s="130">
        <v>100000395988</v>
      </c>
      <c r="C3003" s="129">
        <v>0</v>
      </c>
      <c r="D3003" s="131" t="s">
        <v>1409</v>
      </c>
      <c r="E3003" s="131" t="s">
        <v>4476</v>
      </c>
      <c r="F3003" s="132">
        <v>19000</v>
      </c>
      <c r="G3003" s="132">
        <v>-13586.3</v>
      </c>
      <c r="H3003" s="132">
        <v>5413.7</v>
      </c>
    </row>
    <row r="3004" spans="1:8" x14ac:dyDescent="0.5">
      <c r="A3004" s="129">
        <v>394</v>
      </c>
      <c r="B3004" s="130">
        <v>100000395989</v>
      </c>
      <c r="C3004" s="129">
        <v>0</v>
      </c>
      <c r="D3004" s="131" t="s">
        <v>1409</v>
      </c>
      <c r="E3004" s="131" t="s">
        <v>4476</v>
      </c>
      <c r="F3004" s="132">
        <v>19000</v>
      </c>
      <c r="G3004" s="132">
        <v>-13586.3</v>
      </c>
      <c r="H3004" s="132">
        <v>5413.7</v>
      </c>
    </row>
    <row r="3005" spans="1:8" x14ac:dyDescent="0.5">
      <c r="A3005" s="129">
        <v>395</v>
      </c>
      <c r="B3005" s="130">
        <v>100000395990</v>
      </c>
      <c r="C3005" s="129">
        <v>0</v>
      </c>
      <c r="D3005" s="131" t="s">
        <v>1409</v>
      </c>
      <c r="E3005" s="131" t="s">
        <v>4476</v>
      </c>
      <c r="F3005" s="132">
        <v>19000</v>
      </c>
      <c r="G3005" s="132">
        <v>-13586.3</v>
      </c>
      <c r="H3005" s="132">
        <v>5413.7</v>
      </c>
    </row>
    <row r="3006" spans="1:8" x14ac:dyDescent="0.5">
      <c r="A3006" s="129">
        <v>396</v>
      </c>
      <c r="B3006" s="130">
        <v>100000395991</v>
      </c>
      <c r="C3006" s="129">
        <v>0</v>
      </c>
      <c r="D3006" s="131" t="s">
        <v>1409</v>
      </c>
      <c r="E3006" s="131" t="s">
        <v>4476</v>
      </c>
      <c r="F3006" s="132">
        <v>19000</v>
      </c>
      <c r="G3006" s="132">
        <v>-13586.3</v>
      </c>
      <c r="H3006" s="132">
        <v>5413.7</v>
      </c>
    </row>
    <row r="3007" spans="1:8" x14ac:dyDescent="0.5">
      <c r="A3007" s="129">
        <v>397</v>
      </c>
      <c r="B3007" s="130">
        <v>100000395992</v>
      </c>
      <c r="C3007" s="129">
        <v>0</v>
      </c>
      <c r="D3007" s="131" t="s">
        <v>1409</v>
      </c>
      <c r="E3007" s="131" t="s">
        <v>4477</v>
      </c>
      <c r="F3007" s="132">
        <v>10900</v>
      </c>
      <c r="G3007" s="132">
        <v>-7794.25</v>
      </c>
      <c r="H3007" s="132">
        <v>3105.75</v>
      </c>
    </row>
    <row r="3008" spans="1:8" x14ac:dyDescent="0.5">
      <c r="A3008" s="129">
        <v>398</v>
      </c>
      <c r="B3008" s="130">
        <v>100000395993</v>
      </c>
      <c r="C3008" s="129">
        <v>0</v>
      </c>
      <c r="D3008" s="131" t="s">
        <v>1409</v>
      </c>
      <c r="E3008" s="131" t="s">
        <v>4477</v>
      </c>
      <c r="F3008" s="132">
        <v>10900</v>
      </c>
      <c r="G3008" s="132">
        <v>-7794.25</v>
      </c>
      <c r="H3008" s="132">
        <v>3105.75</v>
      </c>
    </row>
    <row r="3009" spans="1:8" x14ac:dyDescent="0.5">
      <c r="A3009" s="129">
        <v>399</v>
      </c>
      <c r="B3009" s="130">
        <v>100000395994</v>
      </c>
      <c r="C3009" s="129">
        <v>0</v>
      </c>
      <c r="D3009" s="131" t="s">
        <v>1409</v>
      </c>
      <c r="E3009" s="131" t="s">
        <v>4477</v>
      </c>
      <c r="F3009" s="132">
        <v>10900</v>
      </c>
      <c r="G3009" s="132">
        <v>-7794.25</v>
      </c>
      <c r="H3009" s="132">
        <v>3105.75</v>
      </c>
    </row>
    <row r="3010" spans="1:8" x14ac:dyDescent="0.5">
      <c r="A3010" s="129">
        <v>400</v>
      </c>
      <c r="B3010" s="130">
        <v>100000395995</v>
      </c>
      <c r="C3010" s="129">
        <v>0</v>
      </c>
      <c r="D3010" s="131" t="s">
        <v>1409</v>
      </c>
      <c r="E3010" s="131" t="s">
        <v>4477</v>
      </c>
      <c r="F3010" s="132">
        <v>10900</v>
      </c>
      <c r="G3010" s="132">
        <v>-7794.25</v>
      </c>
      <c r="H3010" s="132">
        <v>3105.75</v>
      </c>
    </row>
    <row r="3011" spans="1:8" x14ac:dyDescent="0.5">
      <c r="A3011" s="129">
        <v>401</v>
      </c>
      <c r="B3011" s="130">
        <v>100000395996</v>
      </c>
      <c r="C3011" s="129">
        <v>0</v>
      </c>
      <c r="D3011" s="131" t="s">
        <v>1409</v>
      </c>
      <c r="E3011" s="131" t="s">
        <v>4477</v>
      </c>
      <c r="F3011" s="132">
        <v>10900</v>
      </c>
      <c r="G3011" s="132">
        <v>-7794.25</v>
      </c>
      <c r="H3011" s="132">
        <v>3105.75</v>
      </c>
    </row>
    <row r="3012" spans="1:8" x14ac:dyDescent="0.5">
      <c r="A3012" s="129">
        <v>402</v>
      </c>
      <c r="B3012" s="130">
        <v>100000395997</v>
      </c>
      <c r="C3012" s="129">
        <v>0</v>
      </c>
      <c r="D3012" s="131" t="s">
        <v>1409</v>
      </c>
      <c r="E3012" s="131" t="s">
        <v>4477</v>
      </c>
      <c r="F3012" s="132">
        <v>10900</v>
      </c>
      <c r="G3012" s="132">
        <v>-7794.25</v>
      </c>
      <c r="H3012" s="132">
        <v>3105.75</v>
      </c>
    </row>
    <row r="3013" spans="1:8" x14ac:dyDescent="0.5">
      <c r="A3013" s="129">
        <v>403</v>
      </c>
      <c r="B3013" s="130">
        <v>100000395998</v>
      </c>
      <c r="C3013" s="129">
        <v>0</v>
      </c>
      <c r="D3013" s="131" t="s">
        <v>1409</v>
      </c>
      <c r="E3013" s="131" t="s">
        <v>4477</v>
      </c>
      <c r="F3013" s="132">
        <v>10900</v>
      </c>
      <c r="G3013" s="132">
        <v>-7794.25</v>
      </c>
      <c r="H3013" s="132">
        <v>3105.75</v>
      </c>
    </row>
    <row r="3014" spans="1:8" x14ac:dyDescent="0.5">
      <c r="A3014" s="129">
        <v>404</v>
      </c>
      <c r="B3014" s="130">
        <v>100000395999</v>
      </c>
      <c r="C3014" s="129">
        <v>0</v>
      </c>
      <c r="D3014" s="131" t="s">
        <v>1409</v>
      </c>
      <c r="E3014" s="131" t="s">
        <v>4477</v>
      </c>
      <c r="F3014" s="132">
        <v>10900</v>
      </c>
      <c r="G3014" s="132">
        <v>-7794.25</v>
      </c>
      <c r="H3014" s="132">
        <v>3105.75</v>
      </c>
    </row>
    <row r="3015" spans="1:8" x14ac:dyDescent="0.5">
      <c r="A3015" s="129">
        <v>405</v>
      </c>
      <c r="B3015" s="130">
        <v>100000396000</v>
      </c>
      <c r="C3015" s="129">
        <v>0</v>
      </c>
      <c r="D3015" s="131" t="s">
        <v>1409</v>
      </c>
      <c r="E3015" s="131" t="s">
        <v>4477</v>
      </c>
      <c r="F3015" s="132">
        <v>10900</v>
      </c>
      <c r="G3015" s="132">
        <v>-7794.25</v>
      </c>
      <c r="H3015" s="132">
        <v>3105.75</v>
      </c>
    </row>
    <row r="3016" spans="1:8" x14ac:dyDescent="0.5">
      <c r="A3016" s="129">
        <v>406</v>
      </c>
      <c r="B3016" s="130">
        <v>100000396001</v>
      </c>
      <c r="C3016" s="129">
        <v>0</v>
      </c>
      <c r="D3016" s="131" t="s">
        <v>1409</v>
      </c>
      <c r="E3016" s="131" t="s">
        <v>4477</v>
      </c>
      <c r="F3016" s="132">
        <v>10900</v>
      </c>
      <c r="G3016" s="132">
        <v>-7794.25</v>
      </c>
      <c r="H3016" s="132">
        <v>3105.75</v>
      </c>
    </row>
    <row r="3017" spans="1:8" x14ac:dyDescent="0.5">
      <c r="A3017" s="129">
        <v>407</v>
      </c>
      <c r="B3017" s="130">
        <v>100000396002</v>
      </c>
      <c r="C3017" s="129">
        <v>0</v>
      </c>
      <c r="D3017" s="131" t="s">
        <v>1409</v>
      </c>
      <c r="E3017" s="131" t="s">
        <v>4477</v>
      </c>
      <c r="F3017" s="132">
        <v>10900</v>
      </c>
      <c r="G3017" s="132">
        <v>-7794.25</v>
      </c>
      <c r="H3017" s="132">
        <v>3105.75</v>
      </c>
    </row>
    <row r="3018" spans="1:8" x14ac:dyDescent="0.5">
      <c r="A3018" s="129">
        <v>408</v>
      </c>
      <c r="B3018" s="130">
        <v>100000396003</v>
      </c>
      <c r="C3018" s="129">
        <v>0</v>
      </c>
      <c r="D3018" s="131" t="s">
        <v>1409</v>
      </c>
      <c r="E3018" s="131" t="s">
        <v>4477</v>
      </c>
      <c r="F3018" s="132">
        <v>10900</v>
      </c>
      <c r="G3018" s="132">
        <v>-7794.25</v>
      </c>
      <c r="H3018" s="132">
        <v>3105.75</v>
      </c>
    </row>
    <row r="3019" spans="1:8" x14ac:dyDescent="0.5">
      <c r="A3019" s="129">
        <v>409</v>
      </c>
      <c r="B3019" s="130">
        <v>100000396004</v>
      </c>
      <c r="C3019" s="129">
        <v>0</v>
      </c>
      <c r="D3019" s="131" t="s">
        <v>1409</v>
      </c>
      <c r="E3019" s="131" t="s">
        <v>4477</v>
      </c>
      <c r="F3019" s="132">
        <v>10900</v>
      </c>
      <c r="G3019" s="132">
        <v>-7794.25</v>
      </c>
      <c r="H3019" s="132">
        <v>3105.75</v>
      </c>
    </row>
    <row r="3020" spans="1:8" x14ac:dyDescent="0.5">
      <c r="A3020" s="129">
        <v>410</v>
      </c>
      <c r="B3020" s="130">
        <v>100000396005</v>
      </c>
      <c r="C3020" s="129">
        <v>0</v>
      </c>
      <c r="D3020" s="131" t="s">
        <v>1409</v>
      </c>
      <c r="E3020" s="131" t="s">
        <v>4477</v>
      </c>
      <c r="F3020" s="132">
        <v>10900</v>
      </c>
      <c r="G3020" s="132">
        <v>-7794.25</v>
      </c>
      <c r="H3020" s="132">
        <v>3105.75</v>
      </c>
    </row>
    <row r="3021" spans="1:8" x14ac:dyDescent="0.5">
      <c r="A3021" s="129">
        <v>411</v>
      </c>
      <c r="B3021" s="130">
        <v>100000396006</v>
      </c>
      <c r="C3021" s="129">
        <v>0</v>
      </c>
      <c r="D3021" s="131" t="s">
        <v>1409</v>
      </c>
      <c r="E3021" s="131" t="s">
        <v>4477</v>
      </c>
      <c r="F3021" s="132">
        <v>10900</v>
      </c>
      <c r="G3021" s="132">
        <v>-7794.25</v>
      </c>
      <c r="H3021" s="132">
        <v>3105.75</v>
      </c>
    </row>
    <row r="3022" spans="1:8" x14ac:dyDescent="0.5">
      <c r="A3022" s="129">
        <v>412</v>
      </c>
      <c r="B3022" s="130">
        <v>100000396007</v>
      </c>
      <c r="C3022" s="129">
        <v>0</v>
      </c>
      <c r="D3022" s="131" t="s">
        <v>1409</v>
      </c>
      <c r="E3022" s="131" t="s">
        <v>4477</v>
      </c>
      <c r="F3022" s="132">
        <v>10900</v>
      </c>
      <c r="G3022" s="132">
        <v>-7794.25</v>
      </c>
      <c r="H3022" s="132">
        <v>3105.75</v>
      </c>
    </row>
    <row r="3023" spans="1:8" x14ac:dyDescent="0.5">
      <c r="A3023" s="129">
        <v>413</v>
      </c>
      <c r="B3023" s="130">
        <v>100000396008</v>
      </c>
      <c r="C3023" s="129">
        <v>0</v>
      </c>
      <c r="D3023" s="131" t="s">
        <v>1409</v>
      </c>
      <c r="E3023" s="131" t="s">
        <v>4477</v>
      </c>
      <c r="F3023" s="132">
        <v>10900</v>
      </c>
      <c r="G3023" s="132">
        <v>-7794.25</v>
      </c>
      <c r="H3023" s="132">
        <v>3105.75</v>
      </c>
    </row>
    <row r="3024" spans="1:8" x14ac:dyDescent="0.5">
      <c r="A3024" s="129">
        <v>414</v>
      </c>
      <c r="B3024" s="130">
        <v>100000396009</v>
      </c>
      <c r="C3024" s="129">
        <v>0</v>
      </c>
      <c r="D3024" s="131" t="s">
        <v>1409</v>
      </c>
      <c r="E3024" s="131" t="s">
        <v>4477</v>
      </c>
      <c r="F3024" s="132">
        <v>10900</v>
      </c>
      <c r="G3024" s="132">
        <v>-7794.25</v>
      </c>
      <c r="H3024" s="132">
        <v>3105.75</v>
      </c>
    </row>
    <row r="3025" spans="1:8" x14ac:dyDescent="0.5">
      <c r="A3025" s="129">
        <v>415</v>
      </c>
      <c r="B3025" s="130">
        <v>100000396010</v>
      </c>
      <c r="C3025" s="129">
        <v>0</v>
      </c>
      <c r="D3025" s="131" t="s">
        <v>1409</v>
      </c>
      <c r="E3025" s="131" t="s">
        <v>4477</v>
      </c>
      <c r="F3025" s="132">
        <v>10900</v>
      </c>
      <c r="G3025" s="132">
        <v>-7794.25</v>
      </c>
      <c r="H3025" s="132">
        <v>3105.75</v>
      </c>
    </row>
    <row r="3026" spans="1:8" x14ac:dyDescent="0.5">
      <c r="A3026" s="129">
        <v>416</v>
      </c>
      <c r="B3026" s="130">
        <v>100000396011</v>
      </c>
      <c r="C3026" s="129">
        <v>0</v>
      </c>
      <c r="D3026" s="131" t="s">
        <v>1409</v>
      </c>
      <c r="E3026" s="131" t="s">
        <v>4477</v>
      </c>
      <c r="F3026" s="132">
        <v>10900</v>
      </c>
      <c r="G3026" s="132">
        <v>-7794.25</v>
      </c>
      <c r="H3026" s="132">
        <v>3105.75</v>
      </c>
    </row>
    <row r="3027" spans="1:8" x14ac:dyDescent="0.5">
      <c r="A3027" s="129">
        <v>417</v>
      </c>
      <c r="B3027" s="130">
        <v>100000396012</v>
      </c>
      <c r="C3027" s="129">
        <v>0</v>
      </c>
      <c r="D3027" s="131" t="s">
        <v>1409</v>
      </c>
      <c r="E3027" s="131" t="s">
        <v>4477</v>
      </c>
      <c r="F3027" s="132">
        <v>10900</v>
      </c>
      <c r="G3027" s="132">
        <v>-7794.25</v>
      </c>
      <c r="H3027" s="132">
        <v>3105.75</v>
      </c>
    </row>
    <row r="3028" spans="1:8" x14ac:dyDescent="0.5">
      <c r="A3028" s="129">
        <v>418</v>
      </c>
      <c r="B3028" s="130">
        <v>100000396013</v>
      </c>
      <c r="C3028" s="129">
        <v>0</v>
      </c>
      <c r="D3028" s="131" t="s">
        <v>1409</v>
      </c>
      <c r="E3028" s="131" t="s">
        <v>4477</v>
      </c>
      <c r="F3028" s="132">
        <v>10900</v>
      </c>
      <c r="G3028" s="132">
        <v>-7794.25</v>
      </c>
      <c r="H3028" s="132">
        <v>3105.75</v>
      </c>
    </row>
    <row r="3029" spans="1:8" x14ac:dyDescent="0.5">
      <c r="A3029" s="129">
        <v>419</v>
      </c>
      <c r="B3029" s="130">
        <v>100000396014</v>
      </c>
      <c r="C3029" s="129">
        <v>0</v>
      </c>
      <c r="D3029" s="131" t="s">
        <v>1409</v>
      </c>
      <c r="E3029" s="131" t="s">
        <v>4477</v>
      </c>
      <c r="F3029" s="132">
        <v>10900</v>
      </c>
      <c r="G3029" s="132">
        <v>-7794.25</v>
      </c>
      <c r="H3029" s="132">
        <v>3105.75</v>
      </c>
    </row>
    <row r="3030" spans="1:8" x14ac:dyDescent="0.5">
      <c r="A3030" s="129">
        <v>420</v>
      </c>
      <c r="B3030" s="130">
        <v>100000396015</v>
      </c>
      <c r="C3030" s="129">
        <v>0</v>
      </c>
      <c r="D3030" s="131" t="s">
        <v>1409</v>
      </c>
      <c r="E3030" s="131" t="s">
        <v>4477</v>
      </c>
      <c r="F3030" s="132">
        <v>10900</v>
      </c>
      <c r="G3030" s="132">
        <v>-7794.25</v>
      </c>
      <c r="H3030" s="132">
        <v>3105.75</v>
      </c>
    </row>
    <row r="3031" spans="1:8" x14ac:dyDescent="0.5">
      <c r="A3031" s="129">
        <v>421</v>
      </c>
      <c r="B3031" s="130">
        <v>100000396016</v>
      </c>
      <c r="C3031" s="129">
        <v>0</v>
      </c>
      <c r="D3031" s="131" t="s">
        <v>1409</v>
      </c>
      <c r="E3031" s="131" t="s">
        <v>4477</v>
      </c>
      <c r="F3031" s="132">
        <v>10900</v>
      </c>
      <c r="G3031" s="132">
        <v>-7794.25</v>
      </c>
      <c r="H3031" s="132">
        <v>3105.75</v>
      </c>
    </row>
    <row r="3032" spans="1:8" x14ac:dyDescent="0.5">
      <c r="A3032" s="129">
        <v>422</v>
      </c>
      <c r="B3032" s="130">
        <v>100000396017</v>
      </c>
      <c r="C3032" s="129">
        <v>0</v>
      </c>
      <c r="D3032" s="131" t="s">
        <v>1409</v>
      </c>
      <c r="E3032" s="131" t="s">
        <v>4477</v>
      </c>
      <c r="F3032" s="132">
        <v>10900</v>
      </c>
      <c r="G3032" s="132">
        <v>-7794.25</v>
      </c>
      <c r="H3032" s="132">
        <v>3105.75</v>
      </c>
    </row>
    <row r="3033" spans="1:8" x14ac:dyDescent="0.5">
      <c r="A3033" s="129">
        <v>423</v>
      </c>
      <c r="B3033" s="130">
        <v>100000396018</v>
      </c>
      <c r="C3033" s="129">
        <v>0</v>
      </c>
      <c r="D3033" s="131" t="s">
        <v>1409</v>
      </c>
      <c r="E3033" s="131" t="s">
        <v>4477</v>
      </c>
      <c r="F3033" s="132">
        <v>10900</v>
      </c>
      <c r="G3033" s="132">
        <v>-7794.25</v>
      </c>
      <c r="H3033" s="132">
        <v>3105.75</v>
      </c>
    </row>
    <row r="3034" spans="1:8" x14ac:dyDescent="0.5">
      <c r="A3034" s="129">
        <v>424</v>
      </c>
      <c r="B3034" s="130">
        <v>100000396019</v>
      </c>
      <c r="C3034" s="129">
        <v>0</v>
      </c>
      <c r="D3034" s="131" t="s">
        <v>1409</v>
      </c>
      <c r="E3034" s="131" t="s">
        <v>4477</v>
      </c>
      <c r="F3034" s="132">
        <v>10900</v>
      </c>
      <c r="G3034" s="132">
        <v>-7794.25</v>
      </c>
      <c r="H3034" s="132">
        <v>3105.75</v>
      </c>
    </row>
    <row r="3035" spans="1:8" x14ac:dyDescent="0.5">
      <c r="A3035" s="129">
        <v>425</v>
      </c>
      <c r="B3035" s="130">
        <v>100000396020</v>
      </c>
      <c r="C3035" s="129">
        <v>0</v>
      </c>
      <c r="D3035" s="131" t="s">
        <v>1409</v>
      </c>
      <c r="E3035" s="131" t="s">
        <v>4477</v>
      </c>
      <c r="F3035" s="132">
        <v>10900</v>
      </c>
      <c r="G3035" s="132">
        <v>-7794.25</v>
      </c>
      <c r="H3035" s="132">
        <v>3105.75</v>
      </c>
    </row>
    <row r="3036" spans="1:8" x14ac:dyDescent="0.5">
      <c r="A3036" s="129">
        <v>426</v>
      </c>
      <c r="B3036" s="130">
        <v>100000396021</v>
      </c>
      <c r="C3036" s="129">
        <v>0</v>
      </c>
      <c r="D3036" s="131" t="s">
        <v>1409</v>
      </c>
      <c r="E3036" s="131" t="s">
        <v>4477</v>
      </c>
      <c r="F3036" s="132">
        <v>10900</v>
      </c>
      <c r="G3036" s="132">
        <v>-7794.25</v>
      </c>
      <c r="H3036" s="132">
        <v>3105.75</v>
      </c>
    </row>
    <row r="3037" spans="1:8" x14ac:dyDescent="0.5">
      <c r="A3037" s="129">
        <v>427</v>
      </c>
      <c r="B3037" s="130">
        <v>100000396022</v>
      </c>
      <c r="C3037" s="129">
        <v>0</v>
      </c>
      <c r="D3037" s="131" t="s">
        <v>1409</v>
      </c>
      <c r="E3037" s="131" t="s">
        <v>4477</v>
      </c>
      <c r="F3037" s="132">
        <v>10900</v>
      </c>
      <c r="G3037" s="132">
        <v>-7794.25</v>
      </c>
      <c r="H3037" s="132">
        <v>3105.75</v>
      </c>
    </row>
    <row r="3038" spans="1:8" x14ac:dyDescent="0.5">
      <c r="A3038" s="129">
        <v>428</v>
      </c>
      <c r="B3038" s="130">
        <v>100000396023</v>
      </c>
      <c r="C3038" s="129">
        <v>0</v>
      </c>
      <c r="D3038" s="131" t="s">
        <v>1409</v>
      </c>
      <c r="E3038" s="131" t="s">
        <v>4477</v>
      </c>
      <c r="F3038" s="132">
        <v>10900</v>
      </c>
      <c r="G3038" s="132">
        <v>-7794.25</v>
      </c>
      <c r="H3038" s="132">
        <v>3105.75</v>
      </c>
    </row>
    <row r="3039" spans="1:8" x14ac:dyDescent="0.5">
      <c r="A3039" s="129">
        <v>429</v>
      </c>
      <c r="B3039" s="130">
        <v>100000396024</v>
      </c>
      <c r="C3039" s="129">
        <v>0</v>
      </c>
      <c r="D3039" s="131" t="s">
        <v>1409</v>
      </c>
      <c r="E3039" s="131" t="s">
        <v>4477</v>
      </c>
      <c r="F3039" s="132">
        <v>10900</v>
      </c>
      <c r="G3039" s="132">
        <v>-7794.25</v>
      </c>
      <c r="H3039" s="132">
        <v>3105.75</v>
      </c>
    </row>
    <row r="3040" spans="1:8" x14ac:dyDescent="0.5">
      <c r="A3040" s="129">
        <v>430</v>
      </c>
      <c r="B3040" s="130">
        <v>100000396025</v>
      </c>
      <c r="C3040" s="129">
        <v>0</v>
      </c>
      <c r="D3040" s="131" t="s">
        <v>1409</v>
      </c>
      <c r="E3040" s="131" t="s">
        <v>4477</v>
      </c>
      <c r="F3040" s="132">
        <v>10900</v>
      </c>
      <c r="G3040" s="132">
        <v>-7794.25</v>
      </c>
      <c r="H3040" s="132">
        <v>3105.75</v>
      </c>
    </row>
    <row r="3041" spans="1:8" x14ac:dyDescent="0.5">
      <c r="A3041" s="129">
        <v>431</v>
      </c>
      <c r="B3041" s="130">
        <v>100000396026</v>
      </c>
      <c r="C3041" s="129">
        <v>0</v>
      </c>
      <c r="D3041" s="131" t="s">
        <v>1409</v>
      </c>
      <c r="E3041" s="131" t="s">
        <v>4477</v>
      </c>
      <c r="F3041" s="132">
        <v>10900</v>
      </c>
      <c r="G3041" s="132">
        <v>-7794.25</v>
      </c>
      <c r="H3041" s="132">
        <v>3105.75</v>
      </c>
    </row>
    <row r="3042" spans="1:8" x14ac:dyDescent="0.5">
      <c r="A3042" s="129">
        <v>432</v>
      </c>
      <c r="B3042" s="130">
        <v>100000396027</v>
      </c>
      <c r="C3042" s="129">
        <v>0</v>
      </c>
      <c r="D3042" s="131" t="s">
        <v>1409</v>
      </c>
      <c r="E3042" s="131" t="s">
        <v>4477</v>
      </c>
      <c r="F3042" s="132">
        <v>10900</v>
      </c>
      <c r="G3042" s="132">
        <v>-7794.25</v>
      </c>
      <c r="H3042" s="132">
        <v>3105.75</v>
      </c>
    </row>
    <row r="3043" spans="1:8" x14ac:dyDescent="0.5">
      <c r="A3043" s="129">
        <v>433</v>
      </c>
      <c r="B3043" s="130">
        <v>100000396028</v>
      </c>
      <c r="C3043" s="129">
        <v>0</v>
      </c>
      <c r="D3043" s="131" t="s">
        <v>1409</v>
      </c>
      <c r="E3043" s="131" t="s">
        <v>4477</v>
      </c>
      <c r="F3043" s="132">
        <v>10900</v>
      </c>
      <c r="G3043" s="132">
        <v>-7794.25</v>
      </c>
      <c r="H3043" s="132">
        <v>3105.75</v>
      </c>
    </row>
    <row r="3044" spans="1:8" x14ac:dyDescent="0.5">
      <c r="A3044" s="129">
        <v>434</v>
      </c>
      <c r="B3044" s="130">
        <v>100000396029</v>
      </c>
      <c r="C3044" s="129">
        <v>0</v>
      </c>
      <c r="D3044" s="131" t="s">
        <v>1409</v>
      </c>
      <c r="E3044" s="131" t="s">
        <v>4477</v>
      </c>
      <c r="F3044" s="132">
        <v>10900</v>
      </c>
      <c r="G3044" s="132">
        <v>-7794.25</v>
      </c>
      <c r="H3044" s="132">
        <v>3105.75</v>
      </c>
    </row>
    <row r="3045" spans="1:8" x14ac:dyDescent="0.5">
      <c r="A3045" s="129">
        <v>435</v>
      </c>
      <c r="B3045" s="130">
        <v>100000396030</v>
      </c>
      <c r="C3045" s="129">
        <v>0</v>
      </c>
      <c r="D3045" s="131" t="s">
        <v>1409</v>
      </c>
      <c r="E3045" s="131" t="s">
        <v>4477</v>
      </c>
      <c r="F3045" s="132">
        <v>10900</v>
      </c>
      <c r="G3045" s="132">
        <v>-7794.25</v>
      </c>
      <c r="H3045" s="132">
        <v>3105.75</v>
      </c>
    </row>
    <row r="3046" spans="1:8" x14ac:dyDescent="0.5">
      <c r="A3046" s="129">
        <v>436</v>
      </c>
      <c r="B3046" s="130">
        <v>100000396031</v>
      </c>
      <c r="C3046" s="129">
        <v>0</v>
      </c>
      <c r="D3046" s="131" t="s">
        <v>1409</v>
      </c>
      <c r="E3046" s="131" t="s">
        <v>4477</v>
      </c>
      <c r="F3046" s="132">
        <v>10900</v>
      </c>
      <c r="G3046" s="132">
        <v>-7794.25</v>
      </c>
      <c r="H3046" s="132">
        <v>3105.75</v>
      </c>
    </row>
    <row r="3047" spans="1:8" x14ac:dyDescent="0.5">
      <c r="A3047" s="129">
        <v>437</v>
      </c>
      <c r="B3047" s="130">
        <v>100000396032</v>
      </c>
      <c r="C3047" s="129">
        <v>0</v>
      </c>
      <c r="D3047" s="131" t="s">
        <v>1409</v>
      </c>
      <c r="E3047" s="131" t="s">
        <v>4477</v>
      </c>
      <c r="F3047" s="132">
        <v>10900</v>
      </c>
      <c r="G3047" s="132">
        <v>-7794.25</v>
      </c>
      <c r="H3047" s="132">
        <v>3105.75</v>
      </c>
    </row>
    <row r="3048" spans="1:8" x14ac:dyDescent="0.5">
      <c r="A3048" s="129">
        <v>438</v>
      </c>
      <c r="B3048" s="130">
        <v>100000396033</v>
      </c>
      <c r="C3048" s="129">
        <v>0</v>
      </c>
      <c r="D3048" s="131" t="s">
        <v>1409</v>
      </c>
      <c r="E3048" s="131" t="s">
        <v>4477</v>
      </c>
      <c r="F3048" s="132">
        <v>10900</v>
      </c>
      <c r="G3048" s="132">
        <v>-7794.25</v>
      </c>
      <c r="H3048" s="132">
        <v>3105.75</v>
      </c>
    </row>
    <row r="3049" spans="1:8" x14ac:dyDescent="0.5">
      <c r="A3049" s="129">
        <v>439</v>
      </c>
      <c r="B3049" s="130">
        <v>100000396034</v>
      </c>
      <c r="C3049" s="129">
        <v>0</v>
      </c>
      <c r="D3049" s="131" t="s">
        <v>1409</v>
      </c>
      <c r="E3049" s="131" t="s">
        <v>4477</v>
      </c>
      <c r="F3049" s="132">
        <v>10900</v>
      </c>
      <c r="G3049" s="132">
        <v>-7794.25</v>
      </c>
      <c r="H3049" s="132">
        <v>3105.75</v>
      </c>
    </row>
    <row r="3050" spans="1:8" x14ac:dyDescent="0.5">
      <c r="A3050" s="129">
        <v>440</v>
      </c>
      <c r="B3050" s="130">
        <v>100000396035</v>
      </c>
      <c r="C3050" s="129">
        <v>0</v>
      </c>
      <c r="D3050" s="131" t="s">
        <v>1409</v>
      </c>
      <c r="E3050" s="131" t="s">
        <v>4477</v>
      </c>
      <c r="F3050" s="132">
        <v>10900</v>
      </c>
      <c r="G3050" s="132">
        <v>-7794.25</v>
      </c>
      <c r="H3050" s="132">
        <v>3105.75</v>
      </c>
    </row>
    <row r="3051" spans="1:8" x14ac:dyDescent="0.5">
      <c r="A3051" s="129">
        <v>441</v>
      </c>
      <c r="B3051" s="130">
        <v>100000396036</v>
      </c>
      <c r="C3051" s="129">
        <v>0</v>
      </c>
      <c r="D3051" s="131" t="s">
        <v>1409</v>
      </c>
      <c r="E3051" s="131" t="s">
        <v>4477</v>
      </c>
      <c r="F3051" s="132">
        <v>10900</v>
      </c>
      <c r="G3051" s="132">
        <v>-7794.25</v>
      </c>
      <c r="H3051" s="132">
        <v>3105.75</v>
      </c>
    </row>
    <row r="3052" spans="1:8" x14ac:dyDescent="0.5">
      <c r="A3052" s="129">
        <v>442</v>
      </c>
      <c r="B3052" s="130">
        <v>100000396037</v>
      </c>
      <c r="C3052" s="129">
        <v>0</v>
      </c>
      <c r="D3052" s="131" t="s">
        <v>1409</v>
      </c>
      <c r="E3052" s="131" t="s">
        <v>4477</v>
      </c>
      <c r="F3052" s="132">
        <v>10900</v>
      </c>
      <c r="G3052" s="132">
        <v>-7794.25</v>
      </c>
      <c r="H3052" s="132">
        <v>3105.75</v>
      </c>
    </row>
    <row r="3053" spans="1:8" x14ac:dyDescent="0.5">
      <c r="A3053" s="129">
        <v>443</v>
      </c>
      <c r="B3053" s="130">
        <v>100000396038</v>
      </c>
      <c r="C3053" s="129">
        <v>0</v>
      </c>
      <c r="D3053" s="131" t="s">
        <v>1409</v>
      </c>
      <c r="E3053" s="131" t="s">
        <v>4477</v>
      </c>
      <c r="F3053" s="132">
        <v>10900</v>
      </c>
      <c r="G3053" s="132">
        <v>-7794.25</v>
      </c>
      <c r="H3053" s="132">
        <v>3105.75</v>
      </c>
    </row>
    <row r="3054" spans="1:8" x14ac:dyDescent="0.5">
      <c r="A3054" s="129">
        <v>444</v>
      </c>
      <c r="B3054" s="130">
        <v>100000396039</v>
      </c>
      <c r="C3054" s="129">
        <v>0</v>
      </c>
      <c r="D3054" s="131" t="s">
        <v>1409</v>
      </c>
      <c r="E3054" s="131" t="s">
        <v>4477</v>
      </c>
      <c r="F3054" s="132">
        <v>10900</v>
      </c>
      <c r="G3054" s="132">
        <v>-7794.25</v>
      </c>
      <c r="H3054" s="132">
        <v>3105.75</v>
      </c>
    </row>
    <row r="3055" spans="1:8" x14ac:dyDescent="0.5">
      <c r="A3055" s="129">
        <v>445</v>
      </c>
      <c r="B3055" s="130">
        <v>100000396040</v>
      </c>
      <c r="C3055" s="129">
        <v>0</v>
      </c>
      <c r="D3055" s="131" t="s">
        <v>1409</v>
      </c>
      <c r="E3055" s="131" t="s">
        <v>4477</v>
      </c>
      <c r="F3055" s="132">
        <v>10900</v>
      </c>
      <c r="G3055" s="132">
        <v>-7794.25</v>
      </c>
      <c r="H3055" s="132">
        <v>3105.75</v>
      </c>
    </row>
    <row r="3056" spans="1:8" x14ac:dyDescent="0.5">
      <c r="A3056" s="129">
        <v>446</v>
      </c>
      <c r="B3056" s="130">
        <v>100000396041</v>
      </c>
      <c r="C3056" s="129">
        <v>0</v>
      </c>
      <c r="D3056" s="131" t="s">
        <v>1409</v>
      </c>
      <c r="E3056" s="131" t="s">
        <v>4477</v>
      </c>
      <c r="F3056" s="132">
        <v>10900</v>
      </c>
      <c r="G3056" s="132">
        <v>-7794.25</v>
      </c>
      <c r="H3056" s="132">
        <v>3105.75</v>
      </c>
    </row>
    <row r="3057" spans="1:8" x14ac:dyDescent="0.5">
      <c r="A3057" s="129">
        <v>447</v>
      </c>
      <c r="B3057" s="130">
        <v>100000396042</v>
      </c>
      <c r="C3057" s="129">
        <v>0</v>
      </c>
      <c r="D3057" s="131" t="s">
        <v>1409</v>
      </c>
      <c r="E3057" s="131" t="s">
        <v>4477</v>
      </c>
      <c r="F3057" s="132">
        <v>10900</v>
      </c>
      <c r="G3057" s="132">
        <v>-7794.25</v>
      </c>
      <c r="H3057" s="132">
        <v>3105.75</v>
      </c>
    </row>
    <row r="3058" spans="1:8" x14ac:dyDescent="0.5">
      <c r="A3058" s="129">
        <v>448</v>
      </c>
      <c r="B3058" s="130">
        <v>100000396043</v>
      </c>
      <c r="C3058" s="129">
        <v>0</v>
      </c>
      <c r="D3058" s="131" t="s">
        <v>1409</v>
      </c>
      <c r="E3058" s="131" t="s">
        <v>4477</v>
      </c>
      <c r="F3058" s="132">
        <v>10900</v>
      </c>
      <c r="G3058" s="132">
        <v>-7794.25</v>
      </c>
      <c r="H3058" s="132">
        <v>3105.75</v>
      </c>
    </row>
    <row r="3059" spans="1:8" x14ac:dyDescent="0.5">
      <c r="A3059" s="129">
        <v>449</v>
      </c>
      <c r="B3059" s="130">
        <v>100000396044</v>
      </c>
      <c r="C3059" s="129">
        <v>0</v>
      </c>
      <c r="D3059" s="131" t="s">
        <v>1409</v>
      </c>
      <c r="E3059" s="131" t="s">
        <v>4477</v>
      </c>
      <c r="F3059" s="132">
        <v>10900</v>
      </c>
      <c r="G3059" s="132">
        <v>-7794.25</v>
      </c>
      <c r="H3059" s="132">
        <v>3105.75</v>
      </c>
    </row>
    <row r="3060" spans="1:8" x14ac:dyDescent="0.5">
      <c r="A3060" s="129">
        <v>450</v>
      </c>
      <c r="B3060" s="130">
        <v>100000396045</v>
      </c>
      <c r="C3060" s="129">
        <v>0</v>
      </c>
      <c r="D3060" s="131" t="s">
        <v>1409</v>
      </c>
      <c r="E3060" s="131" t="s">
        <v>4477</v>
      </c>
      <c r="F3060" s="132">
        <v>10900</v>
      </c>
      <c r="G3060" s="132">
        <v>-7794.25</v>
      </c>
      <c r="H3060" s="132">
        <v>3105.75</v>
      </c>
    </row>
    <row r="3061" spans="1:8" x14ac:dyDescent="0.5">
      <c r="A3061" s="129">
        <v>451</v>
      </c>
      <c r="B3061" s="130">
        <v>100000396046</v>
      </c>
      <c r="C3061" s="129">
        <v>0</v>
      </c>
      <c r="D3061" s="131" t="s">
        <v>1409</v>
      </c>
      <c r="E3061" s="131" t="s">
        <v>4477</v>
      </c>
      <c r="F3061" s="132">
        <v>10900</v>
      </c>
      <c r="G3061" s="132">
        <v>-7794.25</v>
      </c>
      <c r="H3061" s="132">
        <v>3105.75</v>
      </c>
    </row>
    <row r="3062" spans="1:8" x14ac:dyDescent="0.5">
      <c r="A3062" s="129">
        <v>452</v>
      </c>
      <c r="B3062" s="130">
        <v>100000396047</v>
      </c>
      <c r="C3062" s="129">
        <v>0</v>
      </c>
      <c r="D3062" s="131" t="s">
        <v>1409</v>
      </c>
      <c r="E3062" s="131" t="s">
        <v>4477</v>
      </c>
      <c r="F3062" s="132">
        <v>10900</v>
      </c>
      <c r="G3062" s="132">
        <v>-7794.25</v>
      </c>
      <c r="H3062" s="132">
        <v>3105.75</v>
      </c>
    </row>
    <row r="3063" spans="1:8" x14ac:dyDescent="0.5">
      <c r="A3063" s="129">
        <v>453</v>
      </c>
      <c r="B3063" s="130">
        <v>100000396048</v>
      </c>
      <c r="C3063" s="129">
        <v>0</v>
      </c>
      <c r="D3063" s="131" t="s">
        <v>1409</v>
      </c>
      <c r="E3063" s="131" t="s">
        <v>4477</v>
      </c>
      <c r="F3063" s="132">
        <v>10900</v>
      </c>
      <c r="G3063" s="132">
        <v>-7794.25</v>
      </c>
      <c r="H3063" s="132">
        <v>3105.75</v>
      </c>
    </row>
    <row r="3064" spans="1:8" x14ac:dyDescent="0.5">
      <c r="A3064" s="129">
        <v>454</v>
      </c>
      <c r="B3064" s="130">
        <v>100000396049</v>
      </c>
      <c r="C3064" s="129">
        <v>0</v>
      </c>
      <c r="D3064" s="131" t="s">
        <v>1409</v>
      </c>
      <c r="E3064" s="131" t="s">
        <v>4477</v>
      </c>
      <c r="F3064" s="132">
        <v>10900</v>
      </c>
      <c r="G3064" s="132">
        <v>-7794.25</v>
      </c>
      <c r="H3064" s="132">
        <v>3105.75</v>
      </c>
    </row>
    <row r="3065" spans="1:8" x14ac:dyDescent="0.5">
      <c r="A3065" s="129">
        <v>455</v>
      </c>
      <c r="B3065" s="130">
        <v>100000396050</v>
      </c>
      <c r="C3065" s="129">
        <v>0</v>
      </c>
      <c r="D3065" s="131" t="s">
        <v>1409</v>
      </c>
      <c r="E3065" s="131" t="s">
        <v>4477</v>
      </c>
      <c r="F3065" s="132">
        <v>10900</v>
      </c>
      <c r="G3065" s="132">
        <v>-7794.25</v>
      </c>
      <c r="H3065" s="132">
        <v>3105.75</v>
      </c>
    </row>
    <row r="3066" spans="1:8" x14ac:dyDescent="0.5">
      <c r="A3066" s="129">
        <v>456</v>
      </c>
      <c r="B3066" s="130">
        <v>100000396051</v>
      </c>
      <c r="C3066" s="129">
        <v>0</v>
      </c>
      <c r="D3066" s="131" t="s">
        <v>1409</v>
      </c>
      <c r="E3066" s="131" t="s">
        <v>4477</v>
      </c>
      <c r="F3066" s="132">
        <v>10900</v>
      </c>
      <c r="G3066" s="132">
        <v>-7794.25</v>
      </c>
      <c r="H3066" s="132">
        <v>3105.75</v>
      </c>
    </row>
    <row r="3067" spans="1:8" x14ac:dyDescent="0.5">
      <c r="A3067" s="129">
        <v>457</v>
      </c>
      <c r="B3067" s="130">
        <v>100000396052</v>
      </c>
      <c r="C3067" s="129">
        <v>0</v>
      </c>
      <c r="D3067" s="131" t="s">
        <v>1409</v>
      </c>
      <c r="E3067" s="131" t="s">
        <v>4477</v>
      </c>
      <c r="F3067" s="132">
        <v>10900</v>
      </c>
      <c r="G3067" s="132">
        <v>-7794.25</v>
      </c>
      <c r="H3067" s="132">
        <v>3105.75</v>
      </c>
    </row>
    <row r="3068" spans="1:8" x14ac:dyDescent="0.5">
      <c r="A3068" s="129">
        <v>458</v>
      </c>
      <c r="B3068" s="130">
        <v>100000396053</v>
      </c>
      <c r="C3068" s="129">
        <v>0</v>
      </c>
      <c r="D3068" s="131" t="s">
        <v>1409</v>
      </c>
      <c r="E3068" s="131" t="s">
        <v>4477</v>
      </c>
      <c r="F3068" s="132">
        <v>10900</v>
      </c>
      <c r="G3068" s="132">
        <v>-7794.25</v>
      </c>
      <c r="H3068" s="132">
        <v>3105.75</v>
      </c>
    </row>
    <row r="3069" spans="1:8" x14ac:dyDescent="0.5">
      <c r="A3069" s="129">
        <v>459</v>
      </c>
      <c r="B3069" s="130">
        <v>100000396054</v>
      </c>
      <c r="C3069" s="129">
        <v>0</v>
      </c>
      <c r="D3069" s="131" t="s">
        <v>1409</v>
      </c>
      <c r="E3069" s="131" t="s">
        <v>4477</v>
      </c>
      <c r="F3069" s="132">
        <v>10900</v>
      </c>
      <c r="G3069" s="132">
        <v>-7794.25</v>
      </c>
      <c r="H3069" s="132">
        <v>3105.75</v>
      </c>
    </row>
    <row r="3070" spans="1:8" x14ac:dyDescent="0.5">
      <c r="A3070" s="129">
        <v>460</v>
      </c>
      <c r="B3070" s="130">
        <v>100000396055</v>
      </c>
      <c r="C3070" s="129">
        <v>0</v>
      </c>
      <c r="D3070" s="131" t="s">
        <v>1409</v>
      </c>
      <c r="E3070" s="131" t="s">
        <v>4477</v>
      </c>
      <c r="F3070" s="132">
        <v>10900</v>
      </c>
      <c r="G3070" s="132">
        <v>-7794.25</v>
      </c>
      <c r="H3070" s="132">
        <v>3105.75</v>
      </c>
    </row>
    <row r="3071" spans="1:8" x14ac:dyDescent="0.5">
      <c r="A3071" s="129">
        <v>461</v>
      </c>
      <c r="B3071" s="130">
        <v>100000396056</v>
      </c>
      <c r="C3071" s="129">
        <v>0</v>
      </c>
      <c r="D3071" s="131" t="s">
        <v>1409</v>
      </c>
      <c r="E3071" s="131" t="s">
        <v>4477</v>
      </c>
      <c r="F3071" s="132">
        <v>10900</v>
      </c>
      <c r="G3071" s="132">
        <v>-7794.25</v>
      </c>
      <c r="H3071" s="132">
        <v>3105.75</v>
      </c>
    </row>
    <row r="3072" spans="1:8" x14ac:dyDescent="0.5">
      <c r="A3072" s="129">
        <v>462</v>
      </c>
      <c r="B3072" s="130">
        <v>100000396057</v>
      </c>
      <c r="C3072" s="129">
        <v>0</v>
      </c>
      <c r="D3072" s="131" t="s">
        <v>1409</v>
      </c>
      <c r="E3072" s="131" t="s">
        <v>4477</v>
      </c>
      <c r="F3072" s="132">
        <v>10900</v>
      </c>
      <c r="G3072" s="132">
        <v>-7794.25</v>
      </c>
      <c r="H3072" s="132">
        <v>3105.75</v>
      </c>
    </row>
    <row r="3073" spans="1:8" x14ac:dyDescent="0.5">
      <c r="A3073" s="129">
        <v>463</v>
      </c>
      <c r="B3073" s="130">
        <v>100000396058</v>
      </c>
      <c r="C3073" s="129">
        <v>0</v>
      </c>
      <c r="D3073" s="131" t="s">
        <v>1409</v>
      </c>
      <c r="E3073" s="131" t="s">
        <v>4477</v>
      </c>
      <c r="F3073" s="132">
        <v>10900</v>
      </c>
      <c r="G3073" s="132">
        <v>-7794.25</v>
      </c>
      <c r="H3073" s="132">
        <v>3105.75</v>
      </c>
    </row>
    <row r="3074" spans="1:8" x14ac:dyDescent="0.5">
      <c r="A3074" s="129">
        <v>464</v>
      </c>
      <c r="B3074" s="130">
        <v>100000396059</v>
      </c>
      <c r="C3074" s="129">
        <v>0</v>
      </c>
      <c r="D3074" s="131" t="s">
        <v>1409</v>
      </c>
      <c r="E3074" s="131" t="s">
        <v>4477</v>
      </c>
      <c r="F3074" s="132">
        <v>10900</v>
      </c>
      <c r="G3074" s="132">
        <v>-7794.25</v>
      </c>
      <c r="H3074" s="132">
        <v>3105.75</v>
      </c>
    </row>
    <row r="3075" spans="1:8" x14ac:dyDescent="0.5">
      <c r="A3075" s="129">
        <v>465</v>
      </c>
      <c r="B3075" s="130">
        <v>100000396060</v>
      </c>
      <c r="C3075" s="129">
        <v>0</v>
      </c>
      <c r="D3075" s="131" t="s">
        <v>1409</v>
      </c>
      <c r="E3075" s="131" t="s">
        <v>4477</v>
      </c>
      <c r="F3075" s="132">
        <v>10900</v>
      </c>
      <c r="G3075" s="132">
        <v>-7794.25</v>
      </c>
      <c r="H3075" s="132">
        <v>3105.75</v>
      </c>
    </row>
    <row r="3076" spans="1:8" x14ac:dyDescent="0.5">
      <c r="A3076" s="129">
        <v>466</v>
      </c>
      <c r="B3076" s="130">
        <v>100000396061</v>
      </c>
      <c r="C3076" s="129">
        <v>0</v>
      </c>
      <c r="D3076" s="131" t="s">
        <v>1409</v>
      </c>
      <c r="E3076" s="131" t="s">
        <v>4477</v>
      </c>
      <c r="F3076" s="132">
        <v>10900</v>
      </c>
      <c r="G3076" s="132">
        <v>-7794.25</v>
      </c>
      <c r="H3076" s="132">
        <v>3105.75</v>
      </c>
    </row>
    <row r="3077" spans="1:8" x14ac:dyDescent="0.5">
      <c r="A3077" s="129">
        <v>467</v>
      </c>
      <c r="B3077" s="130">
        <v>100000396062</v>
      </c>
      <c r="C3077" s="129">
        <v>0</v>
      </c>
      <c r="D3077" s="131" t="s">
        <v>1409</v>
      </c>
      <c r="E3077" s="131" t="s">
        <v>4477</v>
      </c>
      <c r="F3077" s="132">
        <v>10900</v>
      </c>
      <c r="G3077" s="132">
        <v>-7794.25</v>
      </c>
      <c r="H3077" s="132">
        <v>3105.75</v>
      </c>
    </row>
    <row r="3078" spans="1:8" x14ac:dyDescent="0.5">
      <c r="A3078" s="129">
        <v>468</v>
      </c>
      <c r="B3078" s="130">
        <v>100000396063</v>
      </c>
      <c r="C3078" s="129">
        <v>0</v>
      </c>
      <c r="D3078" s="131" t="s">
        <v>1409</v>
      </c>
      <c r="E3078" s="131" t="s">
        <v>4477</v>
      </c>
      <c r="F3078" s="132">
        <v>10900</v>
      </c>
      <c r="G3078" s="132">
        <v>-7794.25</v>
      </c>
      <c r="H3078" s="132">
        <v>3105.75</v>
      </c>
    </row>
    <row r="3079" spans="1:8" x14ac:dyDescent="0.5">
      <c r="A3079" s="129">
        <v>469</v>
      </c>
      <c r="B3079" s="130">
        <v>100000396064</v>
      </c>
      <c r="C3079" s="129">
        <v>0</v>
      </c>
      <c r="D3079" s="131" t="s">
        <v>1409</v>
      </c>
      <c r="E3079" s="131" t="s">
        <v>4477</v>
      </c>
      <c r="F3079" s="132">
        <v>10900</v>
      </c>
      <c r="G3079" s="132">
        <v>-7794.25</v>
      </c>
      <c r="H3079" s="132">
        <v>3105.75</v>
      </c>
    </row>
    <row r="3080" spans="1:8" x14ac:dyDescent="0.5">
      <c r="A3080" s="129">
        <v>470</v>
      </c>
      <c r="B3080" s="130">
        <v>100000396065</v>
      </c>
      <c r="C3080" s="129">
        <v>0</v>
      </c>
      <c r="D3080" s="131" t="s">
        <v>1409</v>
      </c>
      <c r="E3080" s="131" t="s">
        <v>4477</v>
      </c>
      <c r="F3080" s="132">
        <v>10900</v>
      </c>
      <c r="G3080" s="132">
        <v>-7794.25</v>
      </c>
      <c r="H3080" s="132">
        <v>3105.75</v>
      </c>
    </row>
    <row r="3081" spans="1:8" x14ac:dyDescent="0.5">
      <c r="A3081" s="129">
        <v>471</v>
      </c>
      <c r="B3081" s="130">
        <v>100000396066</v>
      </c>
      <c r="C3081" s="129">
        <v>0</v>
      </c>
      <c r="D3081" s="131" t="s">
        <v>1409</v>
      </c>
      <c r="E3081" s="131" t="s">
        <v>4477</v>
      </c>
      <c r="F3081" s="132">
        <v>10900</v>
      </c>
      <c r="G3081" s="132">
        <v>-7794.25</v>
      </c>
      <c r="H3081" s="132">
        <v>3105.75</v>
      </c>
    </row>
    <row r="3082" spans="1:8" x14ac:dyDescent="0.5">
      <c r="A3082" s="129">
        <v>472</v>
      </c>
      <c r="B3082" s="130">
        <v>100000396067</v>
      </c>
      <c r="C3082" s="129">
        <v>0</v>
      </c>
      <c r="D3082" s="131" t="s">
        <v>1409</v>
      </c>
      <c r="E3082" s="131" t="s">
        <v>4477</v>
      </c>
      <c r="F3082" s="132">
        <v>10900</v>
      </c>
      <c r="G3082" s="132">
        <v>-7794.25</v>
      </c>
      <c r="H3082" s="132">
        <v>3105.75</v>
      </c>
    </row>
    <row r="3083" spans="1:8" x14ac:dyDescent="0.5">
      <c r="A3083" s="129">
        <v>473</v>
      </c>
      <c r="B3083" s="130">
        <v>100000396068</v>
      </c>
      <c r="C3083" s="129">
        <v>0</v>
      </c>
      <c r="D3083" s="131" t="s">
        <v>1409</v>
      </c>
      <c r="E3083" s="131" t="s">
        <v>4477</v>
      </c>
      <c r="F3083" s="132">
        <v>10900</v>
      </c>
      <c r="G3083" s="132">
        <v>-7794.25</v>
      </c>
      <c r="H3083" s="132">
        <v>3105.75</v>
      </c>
    </row>
    <row r="3084" spans="1:8" x14ac:dyDescent="0.5">
      <c r="A3084" s="129">
        <v>474</v>
      </c>
      <c r="B3084" s="130">
        <v>100000396069</v>
      </c>
      <c r="C3084" s="129">
        <v>0</v>
      </c>
      <c r="D3084" s="131" t="s">
        <v>1409</v>
      </c>
      <c r="E3084" s="131" t="s">
        <v>4477</v>
      </c>
      <c r="F3084" s="132">
        <v>10900</v>
      </c>
      <c r="G3084" s="132">
        <v>-7794.25</v>
      </c>
      <c r="H3084" s="132">
        <v>3105.75</v>
      </c>
    </row>
    <row r="3085" spans="1:8" x14ac:dyDescent="0.5">
      <c r="A3085" s="129">
        <v>475</v>
      </c>
      <c r="B3085" s="130">
        <v>100000396070</v>
      </c>
      <c r="C3085" s="129">
        <v>0</v>
      </c>
      <c r="D3085" s="131" t="s">
        <v>1409</v>
      </c>
      <c r="E3085" s="131" t="s">
        <v>4477</v>
      </c>
      <c r="F3085" s="132">
        <v>10900</v>
      </c>
      <c r="G3085" s="132">
        <v>-7794.25</v>
      </c>
      <c r="H3085" s="132">
        <v>3105.75</v>
      </c>
    </row>
    <row r="3086" spans="1:8" x14ac:dyDescent="0.5">
      <c r="A3086" s="129">
        <v>476</v>
      </c>
      <c r="B3086" s="130">
        <v>100000396071</v>
      </c>
      <c r="C3086" s="129">
        <v>0</v>
      </c>
      <c r="D3086" s="131" t="s">
        <v>1409</v>
      </c>
      <c r="E3086" s="131" t="s">
        <v>4477</v>
      </c>
      <c r="F3086" s="132">
        <v>10900</v>
      </c>
      <c r="G3086" s="132">
        <v>-7794.25</v>
      </c>
      <c r="H3086" s="132">
        <v>3105.75</v>
      </c>
    </row>
    <row r="3087" spans="1:8" x14ac:dyDescent="0.5">
      <c r="A3087" s="129">
        <v>477</v>
      </c>
      <c r="B3087" s="130">
        <v>100000396072</v>
      </c>
      <c r="C3087" s="129">
        <v>0</v>
      </c>
      <c r="D3087" s="131" t="s">
        <v>1409</v>
      </c>
      <c r="E3087" s="131" t="s">
        <v>4477</v>
      </c>
      <c r="F3087" s="132">
        <v>10900</v>
      </c>
      <c r="G3087" s="132">
        <v>-7794.25</v>
      </c>
      <c r="H3087" s="132">
        <v>3105.75</v>
      </c>
    </row>
    <row r="3088" spans="1:8" x14ac:dyDescent="0.5">
      <c r="A3088" s="129">
        <v>478</v>
      </c>
      <c r="B3088" s="130">
        <v>100000396073</v>
      </c>
      <c r="C3088" s="129">
        <v>0</v>
      </c>
      <c r="D3088" s="131" t="s">
        <v>1409</v>
      </c>
      <c r="E3088" s="131" t="s">
        <v>4477</v>
      </c>
      <c r="F3088" s="132">
        <v>10900</v>
      </c>
      <c r="G3088" s="132">
        <v>-7794.25</v>
      </c>
      <c r="H3088" s="132">
        <v>3105.75</v>
      </c>
    </row>
    <row r="3089" spans="1:8" x14ac:dyDescent="0.5">
      <c r="A3089" s="129">
        <v>479</v>
      </c>
      <c r="B3089" s="130">
        <v>100000396074</v>
      </c>
      <c r="C3089" s="129">
        <v>0</v>
      </c>
      <c r="D3089" s="131" t="s">
        <v>1409</v>
      </c>
      <c r="E3089" s="131" t="s">
        <v>4477</v>
      </c>
      <c r="F3089" s="132">
        <v>10900</v>
      </c>
      <c r="G3089" s="132">
        <v>-7794.25</v>
      </c>
      <c r="H3089" s="132">
        <v>3105.75</v>
      </c>
    </row>
    <row r="3090" spans="1:8" x14ac:dyDescent="0.5">
      <c r="A3090" s="129">
        <v>480</v>
      </c>
      <c r="B3090" s="130">
        <v>100000396075</v>
      </c>
      <c r="C3090" s="129">
        <v>0</v>
      </c>
      <c r="D3090" s="131" t="s">
        <v>1409</v>
      </c>
      <c r="E3090" s="131" t="s">
        <v>4477</v>
      </c>
      <c r="F3090" s="132">
        <v>10900</v>
      </c>
      <c r="G3090" s="132">
        <v>-7794.25</v>
      </c>
      <c r="H3090" s="132">
        <v>3105.75</v>
      </c>
    </row>
    <row r="3091" spans="1:8" x14ac:dyDescent="0.5">
      <c r="A3091" s="129">
        <v>481</v>
      </c>
      <c r="B3091" s="130">
        <v>100000396076</v>
      </c>
      <c r="C3091" s="129">
        <v>0</v>
      </c>
      <c r="D3091" s="131" t="s">
        <v>1409</v>
      </c>
      <c r="E3091" s="131" t="s">
        <v>4477</v>
      </c>
      <c r="F3091" s="132">
        <v>10900</v>
      </c>
      <c r="G3091" s="132">
        <v>-7794.25</v>
      </c>
      <c r="H3091" s="132">
        <v>3105.75</v>
      </c>
    </row>
    <row r="3092" spans="1:8" x14ac:dyDescent="0.5">
      <c r="A3092" s="129">
        <v>482</v>
      </c>
      <c r="B3092" s="130">
        <v>100000396077</v>
      </c>
      <c r="C3092" s="129">
        <v>0</v>
      </c>
      <c r="D3092" s="131" t="s">
        <v>1409</v>
      </c>
      <c r="E3092" s="131" t="s">
        <v>4477</v>
      </c>
      <c r="F3092" s="132">
        <v>10900</v>
      </c>
      <c r="G3092" s="132">
        <v>-7794.25</v>
      </c>
      <c r="H3092" s="132">
        <v>3105.75</v>
      </c>
    </row>
    <row r="3093" spans="1:8" x14ac:dyDescent="0.5">
      <c r="A3093" s="129">
        <v>483</v>
      </c>
      <c r="B3093" s="130">
        <v>100000396078</v>
      </c>
      <c r="C3093" s="129">
        <v>0</v>
      </c>
      <c r="D3093" s="131" t="s">
        <v>1409</v>
      </c>
      <c r="E3093" s="131" t="s">
        <v>4477</v>
      </c>
      <c r="F3093" s="132">
        <v>10900</v>
      </c>
      <c r="G3093" s="132">
        <v>-7794.25</v>
      </c>
      <c r="H3093" s="132">
        <v>3105.75</v>
      </c>
    </row>
    <row r="3094" spans="1:8" x14ac:dyDescent="0.5">
      <c r="A3094" s="129">
        <v>484</v>
      </c>
      <c r="B3094" s="130">
        <v>100000396079</v>
      </c>
      <c r="C3094" s="129">
        <v>0</v>
      </c>
      <c r="D3094" s="131" t="s">
        <v>1409</v>
      </c>
      <c r="E3094" s="131" t="s">
        <v>4477</v>
      </c>
      <c r="F3094" s="132">
        <v>10900</v>
      </c>
      <c r="G3094" s="132">
        <v>-7794.25</v>
      </c>
      <c r="H3094" s="132">
        <v>3105.75</v>
      </c>
    </row>
    <row r="3095" spans="1:8" x14ac:dyDescent="0.5">
      <c r="A3095" s="129">
        <v>485</v>
      </c>
      <c r="B3095" s="130">
        <v>100000396080</v>
      </c>
      <c r="C3095" s="129">
        <v>0</v>
      </c>
      <c r="D3095" s="131" t="s">
        <v>1409</v>
      </c>
      <c r="E3095" s="131" t="s">
        <v>4477</v>
      </c>
      <c r="F3095" s="132">
        <v>10900</v>
      </c>
      <c r="G3095" s="132">
        <v>-7794.25</v>
      </c>
      <c r="H3095" s="132">
        <v>3105.75</v>
      </c>
    </row>
    <row r="3096" spans="1:8" x14ac:dyDescent="0.5">
      <c r="A3096" s="129">
        <v>486</v>
      </c>
      <c r="B3096" s="130">
        <v>100000396081</v>
      </c>
      <c r="C3096" s="129">
        <v>0</v>
      </c>
      <c r="D3096" s="131" t="s">
        <v>1409</v>
      </c>
      <c r="E3096" s="131" t="s">
        <v>4477</v>
      </c>
      <c r="F3096" s="132">
        <v>10900</v>
      </c>
      <c r="G3096" s="132">
        <v>-7794.25</v>
      </c>
      <c r="H3096" s="132">
        <v>3105.75</v>
      </c>
    </row>
    <row r="3097" spans="1:8" x14ac:dyDescent="0.5">
      <c r="A3097" s="129">
        <v>487</v>
      </c>
      <c r="B3097" s="130">
        <v>100000396082</v>
      </c>
      <c r="C3097" s="129">
        <v>0</v>
      </c>
      <c r="D3097" s="131" t="s">
        <v>1409</v>
      </c>
      <c r="E3097" s="131" t="s">
        <v>4477</v>
      </c>
      <c r="F3097" s="132">
        <v>10900</v>
      </c>
      <c r="G3097" s="132">
        <v>-7794.25</v>
      </c>
      <c r="H3097" s="132">
        <v>3105.75</v>
      </c>
    </row>
    <row r="3098" spans="1:8" x14ac:dyDescent="0.5">
      <c r="A3098" s="129">
        <v>488</v>
      </c>
      <c r="B3098" s="130">
        <v>100000396083</v>
      </c>
      <c r="C3098" s="129">
        <v>0</v>
      </c>
      <c r="D3098" s="131" t="s">
        <v>1409</v>
      </c>
      <c r="E3098" s="131" t="s">
        <v>4477</v>
      </c>
      <c r="F3098" s="132">
        <v>10900</v>
      </c>
      <c r="G3098" s="132">
        <v>-7794.25</v>
      </c>
      <c r="H3098" s="132">
        <v>3105.75</v>
      </c>
    </row>
    <row r="3099" spans="1:8" x14ac:dyDescent="0.5">
      <c r="A3099" s="129">
        <v>489</v>
      </c>
      <c r="B3099" s="130">
        <v>100000396084</v>
      </c>
      <c r="C3099" s="129">
        <v>0</v>
      </c>
      <c r="D3099" s="131" t="s">
        <v>1409</v>
      </c>
      <c r="E3099" s="131" t="s">
        <v>4477</v>
      </c>
      <c r="F3099" s="132">
        <v>10900</v>
      </c>
      <c r="G3099" s="132">
        <v>-7794.25</v>
      </c>
      <c r="H3099" s="132">
        <v>3105.75</v>
      </c>
    </row>
    <row r="3100" spans="1:8" x14ac:dyDescent="0.5">
      <c r="A3100" s="129">
        <v>490</v>
      </c>
      <c r="B3100" s="130">
        <v>100000396085</v>
      </c>
      <c r="C3100" s="129">
        <v>0</v>
      </c>
      <c r="D3100" s="131" t="s">
        <v>1409</v>
      </c>
      <c r="E3100" s="131" t="s">
        <v>4477</v>
      </c>
      <c r="F3100" s="132">
        <v>10900</v>
      </c>
      <c r="G3100" s="132">
        <v>-7794.25</v>
      </c>
      <c r="H3100" s="132">
        <v>3105.75</v>
      </c>
    </row>
    <row r="3101" spans="1:8" x14ac:dyDescent="0.5">
      <c r="A3101" s="129">
        <v>491</v>
      </c>
      <c r="B3101" s="130">
        <v>100000396086</v>
      </c>
      <c r="C3101" s="129">
        <v>0</v>
      </c>
      <c r="D3101" s="131" t="s">
        <v>1409</v>
      </c>
      <c r="E3101" s="131" t="s">
        <v>4477</v>
      </c>
      <c r="F3101" s="132">
        <v>10900</v>
      </c>
      <c r="G3101" s="132">
        <v>-7794.25</v>
      </c>
      <c r="H3101" s="132">
        <v>3105.75</v>
      </c>
    </row>
    <row r="3102" spans="1:8" x14ac:dyDescent="0.5">
      <c r="A3102" s="129">
        <v>492</v>
      </c>
      <c r="B3102" s="130">
        <v>100000396087</v>
      </c>
      <c r="C3102" s="129">
        <v>0</v>
      </c>
      <c r="D3102" s="131" t="s">
        <v>1409</v>
      </c>
      <c r="E3102" s="131" t="s">
        <v>4477</v>
      </c>
      <c r="F3102" s="132">
        <v>10900</v>
      </c>
      <c r="G3102" s="132">
        <v>-7794.25</v>
      </c>
      <c r="H3102" s="132">
        <v>3105.75</v>
      </c>
    </row>
    <row r="3103" spans="1:8" x14ac:dyDescent="0.5">
      <c r="A3103" s="129">
        <v>493</v>
      </c>
      <c r="B3103" s="130">
        <v>100000396088</v>
      </c>
      <c r="C3103" s="129">
        <v>0</v>
      </c>
      <c r="D3103" s="131" t="s">
        <v>1409</v>
      </c>
      <c r="E3103" s="131" t="s">
        <v>4477</v>
      </c>
      <c r="F3103" s="132">
        <v>10900</v>
      </c>
      <c r="G3103" s="132">
        <v>-7794.25</v>
      </c>
      <c r="H3103" s="132">
        <v>3105.75</v>
      </c>
    </row>
    <row r="3104" spans="1:8" x14ac:dyDescent="0.5">
      <c r="A3104" s="129">
        <v>494</v>
      </c>
      <c r="B3104" s="130">
        <v>100000396089</v>
      </c>
      <c r="C3104" s="129">
        <v>0</v>
      </c>
      <c r="D3104" s="131" t="s">
        <v>1409</v>
      </c>
      <c r="E3104" s="131" t="s">
        <v>4477</v>
      </c>
      <c r="F3104" s="132">
        <v>10900</v>
      </c>
      <c r="G3104" s="132">
        <v>-7794.25</v>
      </c>
      <c r="H3104" s="132">
        <v>3105.75</v>
      </c>
    </row>
    <row r="3105" spans="1:8" x14ac:dyDescent="0.5">
      <c r="A3105" s="129">
        <v>495</v>
      </c>
      <c r="B3105" s="130">
        <v>100000396090</v>
      </c>
      <c r="C3105" s="129">
        <v>0</v>
      </c>
      <c r="D3105" s="131" t="s">
        <v>1409</v>
      </c>
      <c r="E3105" s="131" t="s">
        <v>4477</v>
      </c>
      <c r="F3105" s="132">
        <v>10900</v>
      </c>
      <c r="G3105" s="132">
        <v>-7794.25</v>
      </c>
      <c r="H3105" s="132">
        <v>3105.75</v>
      </c>
    </row>
    <row r="3106" spans="1:8" x14ac:dyDescent="0.5">
      <c r="A3106" s="129">
        <v>496</v>
      </c>
      <c r="B3106" s="130">
        <v>100000396091</v>
      </c>
      <c r="C3106" s="129">
        <v>0</v>
      </c>
      <c r="D3106" s="131" t="s">
        <v>1409</v>
      </c>
      <c r="E3106" s="131" t="s">
        <v>4477</v>
      </c>
      <c r="F3106" s="132">
        <v>10900</v>
      </c>
      <c r="G3106" s="132">
        <v>-7794.25</v>
      </c>
      <c r="H3106" s="132">
        <v>3105.75</v>
      </c>
    </row>
    <row r="3107" spans="1:8" x14ac:dyDescent="0.5">
      <c r="A3107" s="129">
        <v>497</v>
      </c>
      <c r="B3107" s="130">
        <v>100000396092</v>
      </c>
      <c r="C3107" s="129">
        <v>0</v>
      </c>
      <c r="D3107" s="131" t="s">
        <v>1409</v>
      </c>
      <c r="E3107" s="131" t="s">
        <v>4478</v>
      </c>
      <c r="F3107" s="132">
        <v>350000</v>
      </c>
      <c r="G3107" s="132">
        <v>-250273.97</v>
      </c>
      <c r="H3107" s="132">
        <v>99726.03</v>
      </c>
    </row>
    <row r="3108" spans="1:8" x14ac:dyDescent="0.5">
      <c r="A3108" s="129">
        <v>498</v>
      </c>
      <c r="B3108" s="130">
        <v>100000396093</v>
      </c>
      <c r="C3108" s="129">
        <v>0</v>
      </c>
      <c r="D3108" s="131" t="s">
        <v>1409</v>
      </c>
      <c r="E3108" s="131" t="s">
        <v>4478</v>
      </c>
      <c r="F3108" s="132">
        <v>350000</v>
      </c>
      <c r="G3108" s="132">
        <v>-250273.97</v>
      </c>
      <c r="H3108" s="132">
        <v>99726.03</v>
      </c>
    </row>
    <row r="3109" spans="1:8" x14ac:dyDescent="0.5">
      <c r="A3109" s="129">
        <v>499</v>
      </c>
      <c r="B3109" s="130">
        <v>100000396094</v>
      </c>
      <c r="C3109" s="129">
        <v>0</v>
      </c>
      <c r="D3109" s="131" t="s">
        <v>1409</v>
      </c>
      <c r="E3109" s="131" t="s">
        <v>4478</v>
      </c>
      <c r="F3109" s="132">
        <v>35000</v>
      </c>
      <c r="G3109" s="132">
        <v>-25027.4</v>
      </c>
      <c r="H3109" s="132">
        <v>9972.6</v>
      </c>
    </row>
    <row r="3110" spans="1:8" x14ac:dyDescent="0.5">
      <c r="A3110" s="129">
        <v>500</v>
      </c>
      <c r="B3110" s="130">
        <v>100000396095</v>
      </c>
      <c r="C3110" s="129">
        <v>0</v>
      </c>
      <c r="D3110" s="131" t="s">
        <v>1409</v>
      </c>
      <c r="E3110" s="131" t="s">
        <v>4478</v>
      </c>
      <c r="F3110" s="132">
        <v>35000</v>
      </c>
      <c r="G3110" s="132">
        <v>-25027.4</v>
      </c>
      <c r="H3110" s="132">
        <v>9972.6</v>
      </c>
    </row>
    <row r="3111" spans="1:8" x14ac:dyDescent="0.5">
      <c r="A3111" s="129">
        <v>501</v>
      </c>
      <c r="B3111" s="130">
        <v>100000396096</v>
      </c>
      <c r="C3111" s="129">
        <v>0</v>
      </c>
      <c r="D3111" s="131" t="s">
        <v>1409</v>
      </c>
      <c r="E3111" s="131" t="s">
        <v>4478</v>
      </c>
      <c r="F3111" s="132">
        <v>35000</v>
      </c>
      <c r="G3111" s="132">
        <v>-25027.4</v>
      </c>
      <c r="H3111" s="132">
        <v>9972.6</v>
      </c>
    </row>
    <row r="3112" spans="1:8" x14ac:dyDescent="0.5">
      <c r="A3112" s="129">
        <v>502</v>
      </c>
      <c r="B3112" s="130">
        <v>100000396097</v>
      </c>
      <c r="C3112" s="129">
        <v>0</v>
      </c>
      <c r="D3112" s="131" t="s">
        <v>1409</v>
      </c>
      <c r="E3112" s="131" t="s">
        <v>4478</v>
      </c>
      <c r="F3112" s="132">
        <v>35000</v>
      </c>
      <c r="G3112" s="132">
        <v>-25027.4</v>
      </c>
      <c r="H3112" s="132">
        <v>9972.6</v>
      </c>
    </row>
    <row r="3113" spans="1:8" x14ac:dyDescent="0.5">
      <c r="A3113" s="129">
        <v>503</v>
      </c>
      <c r="B3113" s="130">
        <v>100000396098</v>
      </c>
      <c r="C3113" s="129">
        <v>0</v>
      </c>
      <c r="D3113" s="131" t="s">
        <v>1409</v>
      </c>
      <c r="E3113" s="131" t="s">
        <v>4478</v>
      </c>
      <c r="F3113" s="132">
        <v>35000</v>
      </c>
      <c r="G3113" s="132">
        <v>-25027.4</v>
      </c>
      <c r="H3113" s="132">
        <v>9972.6</v>
      </c>
    </row>
    <row r="3114" spans="1:8" x14ac:dyDescent="0.5">
      <c r="A3114" s="129">
        <v>504</v>
      </c>
      <c r="B3114" s="130">
        <v>100000396099</v>
      </c>
      <c r="C3114" s="129">
        <v>0</v>
      </c>
      <c r="D3114" s="131" t="s">
        <v>1409</v>
      </c>
      <c r="E3114" s="131" t="s">
        <v>4478</v>
      </c>
      <c r="F3114" s="132">
        <v>35000</v>
      </c>
      <c r="G3114" s="132">
        <v>-25027.4</v>
      </c>
      <c r="H3114" s="132">
        <v>9972.6</v>
      </c>
    </row>
    <row r="3115" spans="1:8" x14ac:dyDescent="0.5">
      <c r="A3115" s="129">
        <v>505</v>
      </c>
      <c r="B3115" s="130">
        <v>100000396100</v>
      </c>
      <c r="C3115" s="129">
        <v>0</v>
      </c>
      <c r="D3115" s="131" t="s">
        <v>1409</v>
      </c>
      <c r="E3115" s="131" t="s">
        <v>4478</v>
      </c>
      <c r="F3115" s="132">
        <v>35000</v>
      </c>
      <c r="G3115" s="132">
        <v>-25027.4</v>
      </c>
      <c r="H3115" s="132">
        <v>9972.6</v>
      </c>
    </row>
    <row r="3116" spans="1:8" x14ac:dyDescent="0.5">
      <c r="A3116" s="129">
        <v>506</v>
      </c>
      <c r="B3116" s="130">
        <v>100000396101</v>
      </c>
      <c r="C3116" s="129">
        <v>0</v>
      </c>
      <c r="D3116" s="131" t="s">
        <v>1409</v>
      </c>
      <c r="E3116" s="131" t="s">
        <v>4478</v>
      </c>
      <c r="F3116" s="132">
        <v>35000</v>
      </c>
      <c r="G3116" s="132">
        <v>-25027.4</v>
      </c>
      <c r="H3116" s="132">
        <v>9972.6</v>
      </c>
    </row>
    <row r="3117" spans="1:8" x14ac:dyDescent="0.5">
      <c r="A3117" s="129">
        <v>507</v>
      </c>
      <c r="B3117" s="130">
        <v>100000396102</v>
      </c>
      <c r="C3117" s="129">
        <v>0</v>
      </c>
      <c r="D3117" s="131" t="s">
        <v>1409</v>
      </c>
      <c r="E3117" s="131" t="s">
        <v>4478</v>
      </c>
      <c r="F3117" s="132">
        <v>35000</v>
      </c>
      <c r="G3117" s="132">
        <v>-25027.4</v>
      </c>
      <c r="H3117" s="132">
        <v>9972.6</v>
      </c>
    </row>
    <row r="3118" spans="1:8" x14ac:dyDescent="0.5">
      <c r="A3118" s="129">
        <v>508</v>
      </c>
      <c r="B3118" s="130">
        <v>100000396103</v>
      </c>
      <c r="C3118" s="129">
        <v>0</v>
      </c>
      <c r="D3118" s="131" t="s">
        <v>1409</v>
      </c>
      <c r="E3118" s="131" t="s">
        <v>4478</v>
      </c>
      <c r="F3118" s="132">
        <v>35000</v>
      </c>
      <c r="G3118" s="132">
        <v>-25027.4</v>
      </c>
      <c r="H3118" s="132">
        <v>9972.6</v>
      </c>
    </row>
    <row r="3119" spans="1:8" x14ac:dyDescent="0.5">
      <c r="A3119" s="129">
        <v>509</v>
      </c>
      <c r="B3119" s="130">
        <v>100000396104</v>
      </c>
      <c r="C3119" s="129">
        <v>0</v>
      </c>
      <c r="D3119" s="131" t="s">
        <v>1409</v>
      </c>
      <c r="E3119" s="131" t="s">
        <v>4478</v>
      </c>
      <c r="F3119" s="132">
        <v>35000</v>
      </c>
      <c r="G3119" s="132">
        <v>-25027.4</v>
      </c>
      <c r="H3119" s="132">
        <v>9972.6</v>
      </c>
    </row>
    <row r="3120" spans="1:8" x14ac:dyDescent="0.5">
      <c r="A3120" s="129">
        <v>510</v>
      </c>
      <c r="B3120" s="130">
        <v>100000396105</v>
      </c>
      <c r="C3120" s="129">
        <v>0</v>
      </c>
      <c r="D3120" s="131" t="s">
        <v>1409</v>
      </c>
      <c r="E3120" s="131" t="s">
        <v>4478</v>
      </c>
      <c r="F3120" s="132">
        <v>35000</v>
      </c>
      <c r="G3120" s="132">
        <v>-25027.4</v>
      </c>
      <c r="H3120" s="132">
        <v>9972.6</v>
      </c>
    </row>
    <row r="3121" spans="1:8" x14ac:dyDescent="0.5">
      <c r="A3121" s="129">
        <v>511</v>
      </c>
      <c r="B3121" s="130">
        <v>100000396106</v>
      </c>
      <c r="C3121" s="129">
        <v>0</v>
      </c>
      <c r="D3121" s="131" t="s">
        <v>1409</v>
      </c>
      <c r="E3121" s="131" t="s">
        <v>4478</v>
      </c>
      <c r="F3121" s="132">
        <v>35000</v>
      </c>
      <c r="G3121" s="132">
        <v>-25027.4</v>
      </c>
      <c r="H3121" s="132">
        <v>9972.6</v>
      </c>
    </row>
    <row r="3122" spans="1:8" x14ac:dyDescent="0.5">
      <c r="A3122" s="129">
        <v>512</v>
      </c>
      <c r="B3122" s="130">
        <v>100000396107</v>
      </c>
      <c r="C3122" s="129">
        <v>0</v>
      </c>
      <c r="D3122" s="131" t="s">
        <v>1409</v>
      </c>
      <c r="E3122" s="131" t="s">
        <v>4478</v>
      </c>
      <c r="F3122" s="132">
        <v>35000</v>
      </c>
      <c r="G3122" s="132">
        <v>-25027.4</v>
      </c>
      <c r="H3122" s="132">
        <v>9972.6</v>
      </c>
    </row>
    <row r="3123" spans="1:8" x14ac:dyDescent="0.5">
      <c r="A3123" s="129">
        <v>513</v>
      </c>
      <c r="B3123" s="130">
        <v>100000396108</v>
      </c>
      <c r="C3123" s="129">
        <v>0</v>
      </c>
      <c r="D3123" s="131" t="s">
        <v>1409</v>
      </c>
      <c r="E3123" s="131" t="s">
        <v>4478</v>
      </c>
      <c r="F3123" s="132">
        <v>35000</v>
      </c>
      <c r="G3123" s="132">
        <v>-25027.4</v>
      </c>
      <c r="H3123" s="132">
        <v>9972.6</v>
      </c>
    </row>
    <row r="3124" spans="1:8" x14ac:dyDescent="0.5">
      <c r="A3124" s="129">
        <v>514</v>
      </c>
      <c r="B3124" s="130">
        <v>100000396109</v>
      </c>
      <c r="C3124" s="129">
        <v>0</v>
      </c>
      <c r="D3124" s="131" t="s">
        <v>1409</v>
      </c>
      <c r="E3124" s="131" t="s">
        <v>4478</v>
      </c>
      <c r="F3124" s="132">
        <v>35000</v>
      </c>
      <c r="G3124" s="132">
        <v>-25027.4</v>
      </c>
      <c r="H3124" s="132">
        <v>9972.6</v>
      </c>
    </row>
    <row r="3125" spans="1:8" x14ac:dyDescent="0.5">
      <c r="A3125" s="129">
        <v>515</v>
      </c>
      <c r="B3125" s="130">
        <v>100000396110</v>
      </c>
      <c r="C3125" s="129">
        <v>0</v>
      </c>
      <c r="D3125" s="131" t="s">
        <v>1409</v>
      </c>
      <c r="E3125" s="131" t="s">
        <v>4478</v>
      </c>
      <c r="F3125" s="132">
        <v>35000</v>
      </c>
      <c r="G3125" s="132">
        <v>-25027.4</v>
      </c>
      <c r="H3125" s="132">
        <v>9972.6</v>
      </c>
    </row>
    <row r="3126" spans="1:8" x14ac:dyDescent="0.5">
      <c r="A3126" s="129">
        <v>516</v>
      </c>
      <c r="B3126" s="130">
        <v>100000396111</v>
      </c>
      <c r="C3126" s="129">
        <v>0</v>
      </c>
      <c r="D3126" s="131" t="s">
        <v>1409</v>
      </c>
      <c r="E3126" s="131" t="s">
        <v>4478</v>
      </c>
      <c r="F3126" s="132">
        <v>35000</v>
      </c>
      <c r="G3126" s="132">
        <v>-25027.4</v>
      </c>
      <c r="H3126" s="132">
        <v>9972.6</v>
      </c>
    </row>
    <row r="3127" spans="1:8" x14ac:dyDescent="0.5">
      <c r="A3127" s="129">
        <v>517</v>
      </c>
      <c r="B3127" s="130">
        <v>100000396112</v>
      </c>
      <c r="C3127" s="129">
        <v>0</v>
      </c>
      <c r="D3127" s="131" t="s">
        <v>1409</v>
      </c>
      <c r="E3127" s="131" t="s">
        <v>4478</v>
      </c>
      <c r="F3127" s="132">
        <v>35000</v>
      </c>
      <c r="G3127" s="132">
        <v>-25027.4</v>
      </c>
      <c r="H3127" s="132">
        <v>9972.6</v>
      </c>
    </row>
    <row r="3128" spans="1:8" x14ac:dyDescent="0.5">
      <c r="A3128" s="129">
        <v>518</v>
      </c>
      <c r="B3128" s="130">
        <v>100000396113</v>
      </c>
      <c r="C3128" s="129">
        <v>0</v>
      </c>
      <c r="D3128" s="131" t="s">
        <v>1409</v>
      </c>
      <c r="E3128" s="131" t="s">
        <v>4478</v>
      </c>
      <c r="F3128" s="132">
        <v>35000</v>
      </c>
      <c r="G3128" s="132">
        <v>-25027.4</v>
      </c>
      <c r="H3128" s="132">
        <v>9972.6</v>
      </c>
    </row>
    <row r="3129" spans="1:8" x14ac:dyDescent="0.5">
      <c r="A3129" s="129">
        <v>519</v>
      </c>
      <c r="B3129" s="130">
        <v>100000396114</v>
      </c>
      <c r="C3129" s="129">
        <v>0</v>
      </c>
      <c r="D3129" s="131" t="s">
        <v>1409</v>
      </c>
      <c r="E3129" s="131" t="s">
        <v>4478</v>
      </c>
      <c r="F3129" s="132">
        <v>35000</v>
      </c>
      <c r="G3129" s="132">
        <v>-25027.4</v>
      </c>
      <c r="H3129" s="132">
        <v>9972.6</v>
      </c>
    </row>
    <row r="3130" spans="1:8" x14ac:dyDescent="0.5">
      <c r="A3130" s="129">
        <v>520</v>
      </c>
      <c r="B3130" s="130">
        <v>100000396115</v>
      </c>
      <c r="C3130" s="129">
        <v>0</v>
      </c>
      <c r="D3130" s="131" t="s">
        <v>1409</v>
      </c>
      <c r="E3130" s="131" t="s">
        <v>4478</v>
      </c>
      <c r="F3130" s="132">
        <v>35000</v>
      </c>
      <c r="G3130" s="132">
        <v>-25027.4</v>
      </c>
      <c r="H3130" s="132">
        <v>9972.6</v>
      </c>
    </row>
    <row r="3131" spans="1:8" x14ac:dyDescent="0.5">
      <c r="A3131" s="129">
        <v>521</v>
      </c>
      <c r="B3131" s="130">
        <v>100000396116</v>
      </c>
      <c r="C3131" s="129">
        <v>0</v>
      </c>
      <c r="D3131" s="131" t="s">
        <v>1409</v>
      </c>
      <c r="E3131" s="131" t="s">
        <v>4478</v>
      </c>
      <c r="F3131" s="132">
        <v>35000</v>
      </c>
      <c r="G3131" s="132">
        <v>-25027.4</v>
      </c>
      <c r="H3131" s="132">
        <v>9972.6</v>
      </c>
    </row>
    <row r="3132" spans="1:8" x14ac:dyDescent="0.5">
      <c r="A3132" s="129">
        <v>522</v>
      </c>
      <c r="B3132" s="130">
        <v>100000396117</v>
      </c>
      <c r="C3132" s="129">
        <v>0</v>
      </c>
      <c r="D3132" s="131" t="s">
        <v>1409</v>
      </c>
      <c r="E3132" s="131" t="s">
        <v>4478</v>
      </c>
      <c r="F3132" s="132">
        <v>35000</v>
      </c>
      <c r="G3132" s="132">
        <v>-25027.4</v>
      </c>
      <c r="H3132" s="132">
        <v>9972.6</v>
      </c>
    </row>
    <row r="3133" spans="1:8" x14ac:dyDescent="0.5">
      <c r="A3133" s="129">
        <v>523</v>
      </c>
      <c r="B3133" s="130">
        <v>100000396118</v>
      </c>
      <c r="C3133" s="129">
        <v>0</v>
      </c>
      <c r="D3133" s="131" t="s">
        <v>1409</v>
      </c>
      <c r="E3133" s="131" t="s">
        <v>4478</v>
      </c>
      <c r="F3133" s="132">
        <v>35000</v>
      </c>
      <c r="G3133" s="132">
        <v>-25027.4</v>
      </c>
      <c r="H3133" s="132">
        <v>9972.6</v>
      </c>
    </row>
    <row r="3134" spans="1:8" x14ac:dyDescent="0.5">
      <c r="A3134" s="129">
        <v>524</v>
      </c>
      <c r="B3134" s="130">
        <v>100000396119</v>
      </c>
      <c r="C3134" s="129">
        <v>0</v>
      </c>
      <c r="D3134" s="131" t="s">
        <v>1409</v>
      </c>
      <c r="E3134" s="131" t="s">
        <v>4478</v>
      </c>
      <c r="F3134" s="132">
        <v>35000</v>
      </c>
      <c r="G3134" s="132">
        <v>-25027.4</v>
      </c>
      <c r="H3134" s="132">
        <v>9972.6</v>
      </c>
    </row>
    <row r="3135" spans="1:8" x14ac:dyDescent="0.5">
      <c r="A3135" s="129">
        <v>525</v>
      </c>
      <c r="B3135" s="130">
        <v>100000396208</v>
      </c>
      <c r="C3135" s="129">
        <v>0</v>
      </c>
      <c r="D3135" s="131" t="s">
        <v>1409</v>
      </c>
      <c r="E3135" s="131" t="s">
        <v>4479</v>
      </c>
      <c r="F3135" s="132">
        <v>6500</v>
      </c>
      <c r="G3135" s="132">
        <v>-4647.95</v>
      </c>
      <c r="H3135" s="132">
        <v>1852.05</v>
      </c>
    </row>
    <row r="3136" spans="1:8" x14ac:dyDescent="0.5">
      <c r="A3136" s="129">
        <v>526</v>
      </c>
      <c r="B3136" s="130">
        <v>100000396209</v>
      </c>
      <c r="C3136" s="129">
        <v>0</v>
      </c>
      <c r="D3136" s="131" t="s">
        <v>1409</v>
      </c>
      <c r="E3136" s="131" t="s">
        <v>4479</v>
      </c>
      <c r="F3136" s="132">
        <v>6500</v>
      </c>
      <c r="G3136" s="132">
        <v>-4647.95</v>
      </c>
      <c r="H3136" s="132">
        <v>1852.05</v>
      </c>
    </row>
    <row r="3137" spans="1:8" x14ac:dyDescent="0.5">
      <c r="A3137" s="129">
        <v>527</v>
      </c>
      <c r="B3137" s="130">
        <v>100000396210</v>
      </c>
      <c r="C3137" s="129">
        <v>0</v>
      </c>
      <c r="D3137" s="131" t="s">
        <v>1409</v>
      </c>
      <c r="E3137" s="131" t="s">
        <v>4479</v>
      </c>
      <c r="F3137" s="132">
        <v>6500</v>
      </c>
      <c r="G3137" s="132">
        <v>-4647.95</v>
      </c>
      <c r="H3137" s="132">
        <v>1852.05</v>
      </c>
    </row>
    <row r="3138" spans="1:8" x14ac:dyDescent="0.5">
      <c r="A3138" s="129">
        <v>528</v>
      </c>
      <c r="B3138" s="130">
        <v>100000396211</v>
      </c>
      <c r="C3138" s="129">
        <v>0</v>
      </c>
      <c r="D3138" s="131" t="s">
        <v>1409</v>
      </c>
      <c r="E3138" s="131" t="s">
        <v>4479</v>
      </c>
      <c r="F3138" s="132">
        <v>6500</v>
      </c>
      <c r="G3138" s="132">
        <v>-4647.95</v>
      </c>
      <c r="H3138" s="132">
        <v>1852.05</v>
      </c>
    </row>
    <row r="3139" spans="1:8" x14ac:dyDescent="0.5">
      <c r="A3139" s="129">
        <v>529</v>
      </c>
      <c r="B3139" s="130">
        <v>100000396212</v>
      </c>
      <c r="C3139" s="129">
        <v>0</v>
      </c>
      <c r="D3139" s="131" t="s">
        <v>1409</v>
      </c>
      <c r="E3139" s="131" t="s">
        <v>4479</v>
      </c>
      <c r="F3139" s="132">
        <v>6500</v>
      </c>
      <c r="G3139" s="132">
        <v>-4647.95</v>
      </c>
      <c r="H3139" s="132">
        <v>1852.05</v>
      </c>
    </row>
    <row r="3140" spans="1:8" x14ac:dyDescent="0.5">
      <c r="A3140" s="129">
        <v>530</v>
      </c>
      <c r="B3140" s="130">
        <v>100000396213</v>
      </c>
      <c r="C3140" s="129">
        <v>0</v>
      </c>
      <c r="D3140" s="131" t="s">
        <v>1409</v>
      </c>
      <c r="E3140" s="131" t="s">
        <v>4479</v>
      </c>
      <c r="F3140" s="132">
        <v>6500</v>
      </c>
      <c r="G3140" s="132">
        <v>-4647.95</v>
      </c>
      <c r="H3140" s="132">
        <v>1852.05</v>
      </c>
    </row>
    <row r="3141" spans="1:8" x14ac:dyDescent="0.5">
      <c r="A3141" s="129">
        <v>531</v>
      </c>
      <c r="B3141" s="130">
        <v>100000396214</v>
      </c>
      <c r="C3141" s="129">
        <v>0</v>
      </c>
      <c r="D3141" s="131" t="s">
        <v>1409</v>
      </c>
      <c r="E3141" s="131" t="s">
        <v>4479</v>
      </c>
      <c r="F3141" s="132">
        <v>6500</v>
      </c>
      <c r="G3141" s="132">
        <v>-4647.95</v>
      </c>
      <c r="H3141" s="132">
        <v>1852.05</v>
      </c>
    </row>
    <row r="3142" spans="1:8" x14ac:dyDescent="0.5">
      <c r="A3142" s="129">
        <v>532</v>
      </c>
      <c r="B3142" s="130">
        <v>100000396215</v>
      </c>
      <c r="C3142" s="129">
        <v>0</v>
      </c>
      <c r="D3142" s="131" t="s">
        <v>1409</v>
      </c>
      <c r="E3142" s="131" t="s">
        <v>4479</v>
      </c>
      <c r="F3142" s="132">
        <v>6500</v>
      </c>
      <c r="G3142" s="132">
        <v>-4647.95</v>
      </c>
      <c r="H3142" s="132">
        <v>1852.05</v>
      </c>
    </row>
    <row r="3143" spans="1:8" x14ac:dyDescent="0.5">
      <c r="A3143" s="129">
        <v>533</v>
      </c>
      <c r="B3143" s="130">
        <v>100000396216</v>
      </c>
      <c r="C3143" s="129">
        <v>0</v>
      </c>
      <c r="D3143" s="131" t="s">
        <v>1409</v>
      </c>
      <c r="E3143" s="131" t="s">
        <v>4479</v>
      </c>
      <c r="F3143" s="132">
        <v>6500</v>
      </c>
      <c r="G3143" s="132">
        <v>-4647.95</v>
      </c>
      <c r="H3143" s="132">
        <v>1852.05</v>
      </c>
    </row>
    <row r="3144" spans="1:8" x14ac:dyDescent="0.5">
      <c r="A3144" s="129">
        <v>534</v>
      </c>
      <c r="B3144" s="130">
        <v>100000396217</v>
      </c>
      <c r="C3144" s="129">
        <v>0</v>
      </c>
      <c r="D3144" s="131" t="s">
        <v>1409</v>
      </c>
      <c r="E3144" s="131" t="s">
        <v>4479</v>
      </c>
      <c r="F3144" s="132">
        <v>6500</v>
      </c>
      <c r="G3144" s="132">
        <v>-4647.95</v>
      </c>
      <c r="H3144" s="132">
        <v>1852.05</v>
      </c>
    </row>
    <row r="3145" spans="1:8" x14ac:dyDescent="0.5">
      <c r="A3145" s="129">
        <v>535</v>
      </c>
      <c r="B3145" s="130">
        <v>100000396218</v>
      </c>
      <c r="C3145" s="129">
        <v>0</v>
      </c>
      <c r="D3145" s="131" t="s">
        <v>1409</v>
      </c>
      <c r="E3145" s="131" t="s">
        <v>4479</v>
      </c>
      <c r="F3145" s="132">
        <v>6500</v>
      </c>
      <c r="G3145" s="132">
        <v>-4647.95</v>
      </c>
      <c r="H3145" s="132">
        <v>1852.05</v>
      </c>
    </row>
    <row r="3146" spans="1:8" x14ac:dyDescent="0.5">
      <c r="A3146" s="129">
        <v>536</v>
      </c>
      <c r="B3146" s="130">
        <v>100000396219</v>
      </c>
      <c r="C3146" s="129">
        <v>0</v>
      </c>
      <c r="D3146" s="131" t="s">
        <v>1409</v>
      </c>
      <c r="E3146" s="131" t="s">
        <v>4479</v>
      </c>
      <c r="F3146" s="132">
        <v>6500</v>
      </c>
      <c r="G3146" s="132">
        <v>-4647.95</v>
      </c>
      <c r="H3146" s="132">
        <v>1852.05</v>
      </c>
    </row>
    <row r="3147" spans="1:8" x14ac:dyDescent="0.5">
      <c r="A3147" s="129">
        <v>537</v>
      </c>
      <c r="B3147" s="130">
        <v>100000396220</v>
      </c>
      <c r="C3147" s="129">
        <v>0</v>
      </c>
      <c r="D3147" s="131" t="s">
        <v>1409</v>
      </c>
      <c r="E3147" s="131" t="s">
        <v>4479</v>
      </c>
      <c r="F3147" s="132">
        <v>6500</v>
      </c>
      <c r="G3147" s="132">
        <v>-4647.95</v>
      </c>
      <c r="H3147" s="132">
        <v>1852.05</v>
      </c>
    </row>
    <row r="3148" spans="1:8" x14ac:dyDescent="0.5">
      <c r="A3148" s="129">
        <v>538</v>
      </c>
      <c r="B3148" s="130">
        <v>100000396221</v>
      </c>
      <c r="C3148" s="129">
        <v>0</v>
      </c>
      <c r="D3148" s="131" t="s">
        <v>1409</v>
      </c>
      <c r="E3148" s="131" t="s">
        <v>4479</v>
      </c>
      <c r="F3148" s="132">
        <v>6500</v>
      </c>
      <c r="G3148" s="132">
        <v>-4647.95</v>
      </c>
      <c r="H3148" s="132">
        <v>1852.05</v>
      </c>
    </row>
    <row r="3149" spans="1:8" x14ac:dyDescent="0.5">
      <c r="A3149" s="129">
        <v>539</v>
      </c>
      <c r="B3149" s="130">
        <v>100000396222</v>
      </c>
      <c r="C3149" s="129">
        <v>0</v>
      </c>
      <c r="D3149" s="131" t="s">
        <v>1409</v>
      </c>
      <c r="E3149" s="131" t="s">
        <v>4479</v>
      </c>
      <c r="F3149" s="132">
        <v>6500</v>
      </c>
      <c r="G3149" s="132">
        <v>-4647.95</v>
      </c>
      <c r="H3149" s="132">
        <v>1852.05</v>
      </c>
    </row>
    <row r="3150" spans="1:8" x14ac:dyDescent="0.5">
      <c r="A3150" s="129">
        <v>540</v>
      </c>
      <c r="B3150" s="130">
        <v>100000396223</v>
      </c>
      <c r="C3150" s="129">
        <v>0</v>
      </c>
      <c r="D3150" s="131" t="s">
        <v>1409</v>
      </c>
      <c r="E3150" s="131" t="s">
        <v>4479</v>
      </c>
      <c r="F3150" s="132">
        <v>6500</v>
      </c>
      <c r="G3150" s="132">
        <v>-4647.95</v>
      </c>
      <c r="H3150" s="132">
        <v>1852.05</v>
      </c>
    </row>
    <row r="3151" spans="1:8" x14ac:dyDescent="0.5">
      <c r="A3151" s="129">
        <v>541</v>
      </c>
      <c r="B3151" s="130">
        <v>100000396224</v>
      </c>
      <c r="C3151" s="129">
        <v>0</v>
      </c>
      <c r="D3151" s="131" t="s">
        <v>1409</v>
      </c>
      <c r="E3151" s="131" t="s">
        <v>4479</v>
      </c>
      <c r="F3151" s="132">
        <v>6500</v>
      </c>
      <c r="G3151" s="132">
        <v>-4647.95</v>
      </c>
      <c r="H3151" s="132">
        <v>1852.05</v>
      </c>
    </row>
    <row r="3152" spans="1:8" x14ac:dyDescent="0.5">
      <c r="A3152" s="129">
        <v>542</v>
      </c>
      <c r="B3152" s="130">
        <v>100000396225</v>
      </c>
      <c r="C3152" s="129">
        <v>0</v>
      </c>
      <c r="D3152" s="131" t="s">
        <v>1409</v>
      </c>
      <c r="E3152" s="131" t="s">
        <v>4479</v>
      </c>
      <c r="F3152" s="132">
        <v>6500</v>
      </c>
      <c r="G3152" s="132">
        <v>-4647.95</v>
      </c>
      <c r="H3152" s="132">
        <v>1852.05</v>
      </c>
    </row>
    <row r="3153" spans="1:8" x14ac:dyDescent="0.5">
      <c r="A3153" s="129">
        <v>543</v>
      </c>
      <c r="B3153" s="130">
        <v>100000396226</v>
      </c>
      <c r="C3153" s="129">
        <v>0</v>
      </c>
      <c r="D3153" s="131" t="s">
        <v>1409</v>
      </c>
      <c r="E3153" s="131" t="s">
        <v>4479</v>
      </c>
      <c r="F3153" s="132">
        <v>6500</v>
      </c>
      <c r="G3153" s="132">
        <v>-4647.95</v>
      </c>
      <c r="H3153" s="132">
        <v>1852.05</v>
      </c>
    </row>
    <row r="3154" spans="1:8" x14ac:dyDescent="0.5">
      <c r="A3154" s="129">
        <v>544</v>
      </c>
      <c r="B3154" s="130">
        <v>100000396227</v>
      </c>
      <c r="C3154" s="129">
        <v>0</v>
      </c>
      <c r="D3154" s="131" t="s">
        <v>1409</v>
      </c>
      <c r="E3154" s="131" t="s">
        <v>4479</v>
      </c>
      <c r="F3154" s="132">
        <v>6500</v>
      </c>
      <c r="G3154" s="132">
        <v>-4647.95</v>
      </c>
      <c r="H3154" s="132">
        <v>1852.05</v>
      </c>
    </row>
    <row r="3155" spans="1:8" x14ac:dyDescent="0.5">
      <c r="A3155" s="129">
        <v>545</v>
      </c>
      <c r="B3155" s="130">
        <v>100000396228</v>
      </c>
      <c r="C3155" s="129">
        <v>0</v>
      </c>
      <c r="D3155" s="131" t="s">
        <v>1409</v>
      </c>
      <c r="E3155" s="131" t="s">
        <v>4479</v>
      </c>
      <c r="F3155" s="132">
        <v>6500</v>
      </c>
      <c r="G3155" s="132">
        <v>-4647.95</v>
      </c>
      <c r="H3155" s="132">
        <v>1852.05</v>
      </c>
    </row>
    <row r="3156" spans="1:8" x14ac:dyDescent="0.5">
      <c r="A3156" s="129">
        <v>546</v>
      </c>
      <c r="B3156" s="130">
        <v>100000396229</v>
      </c>
      <c r="C3156" s="129">
        <v>0</v>
      </c>
      <c r="D3156" s="131" t="s">
        <v>1409</v>
      </c>
      <c r="E3156" s="131" t="s">
        <v>4479</v>
      </c>
      <c r="F3156" s="132">
        <v>6500</v>
      </c>
      <c r="G3156" s="132">
        <v>-4647.95</v>
      </c>
      <c r="H3156" s="132">
        <v>1852.05</v>
      </c>
    </row>
    <row r="3157" spans="1:8" x14ac:dyDescent="0.5">
      <c r="A3157" s="129">
        <v>547</v>
      </c>
      <c r="B3157" s="130">
        <v>100000396230</v>
      </c>
      <c r="C3157" s="129">
        <v>0</v>
      </c>
      <c r="D3157" s="131" t="s">
        <v>1409</v>
      </c>
      <c r="E3157" s="131" t="s">
        <v>4479</v>
      </c>
      <c r="F3157" s="132">
        <v>6500</v>
      </c>
      <c r="G3157" s="132">
        <v>-4647.95</v>
      </c>
      <c r="H3157" s="132">
        <v>1852.05</v>
      </c>
    </row>
    <row r="3158" spans="1:8" x14ac:dyDescent="0.5">
      <c r="A3158" s="129">
        <v>548</v>
      </c>
      <c r="B3158" s="130">
        <v>100000396231</v>
      </c>
      <c r="C3158" s="129">
        <v>0</v>
      </c>
      <c r="D3158" s="131" t="s">
        <v>1409</v>
      </c>
      <c r="E3158" s="131" t="s">
        <v>4479</v>
      </c>
      <c r="F3158" s="132">
        <v>6500</v>
      </c>
      <c r="G3158" s="132">
        <v>-4647.95</v>
      </c>
      <c r="H3158" s="132">
        <v>1852.05</v>
      </c>
    </row>
    <row r="3159" spans="1:8" x14ac:dyDescent="0.5">
      <c r="A3159" s="129">
        <v>549</v>
      </c>
      <c r="B3159" s="130">
        <v>100000450197</v>
      </c>
      <c r="C3159" s="129">
        <v>0</v>
      </c>
      <c r="D3159" s="131" t="s">
        <v>187</v>
      </c>
      <c r="E3159" s="131" t="s">
        <v>4480</v>
      </c>
      <c r="F3159" s="132">
        <v>14209600</v>
      </c>
      <c r="G3159" s="132">
        <v>-12774393.43</v>
      </c>
      <c r="H3159" s="132">
        <v>1435206.57</v>
      </c>
    </row>
    <row r="3160" spans="1:8" x14ac:dyDescent="0.5">
      <c r="A3160" s="129">
        <v>550</v>
      </c>
      <c r="B3160" s="130">
        <v>100000450211</v>
      </c>
      <c r="C3160" s="129">
        <v>0</v>
      </c>
      <c r="D3160" s="131" t="s">
        <v>187</v>
      </c>
      <c r="E3160" s="131" t="s">
        <v>4481</v>
      </c>
      <c r="F3160" s="132">
        <v>1927706</v>
      </c>
      <c r="G3160" s="132">
        <v>-1733002.68</v>
      </c>
      <c r="H3160" s="132">
        <v>194703.32</v>
      </c>
    </row>
    <row r="3161" spans="1:8" x14ac:dyDescent="0.5">
      <c r="A3161" s="129">
        <v>551</v>
      </c>
      <c r="B3161" s="130">
        <v>100000450218</v>
      </c>
      <c r="C3161" s="129">
        <v>0</v>
      </c>
      <c r="D3161" s="131" t="s">
        <v>187</v>
      </c>
      <c r="E3161" s="131" t="s">
        <v>4482</v>
      </c>
      <c r="F3161" s="132">
        <v>1604442</v>
      </c>
      <c r="G3161" s="132">
        <v>-1442389.18</v>
      </c>
      <c r="H3161" s="132">
        <v>162052.82</v>
      </c>
    </row>
    <row r="3162" spans="1:8" x14ac:dyDescent="0.5">
      <c r="A3162" s="129">
        <v>552</v>
      </c>
      <c r="B3162" s="130">
        <v>100000450227</v>
      </c>
      <c r="C3162" s="129">
        <v>0</v>
      </c>
      <c r="D3162" s="131" t="s">
        <v>187</v>
      </c>
      <c r="E3162" s="131" t="s">
        <v>4483</v>
      </c>
      <c r="F3162" s="132">
        <v>628600</v>
      </c>
      <c r="G3162" s="132">
        <v>-565109.76000000001</v>
      </c>
      <c r="H3162" s="132">
        <v>63490.239999999998</v>
      </c>
    </row>
    <row r="3163" spans="1:8" x14ac:dyDescent="0.5">
      <c r="A3163" s="129">
        <v>553</v>
      </c>
      <c r="B3163" s="130">
        <v>100000450235</v>
      </c>
      <c r="C3163" s="129">
        <v>0</v>
      </c>
      <c r="D3163" s="131" t="s">
        <v>187</v>
      </c>
      <c r="E3163" s="131" t="s">
        <v>4484</v>
      </c>
      <c r="F3163" s="132">
        <v>251440</v>
      </c>
      <c r="G3163" s="132">
        <v>-226043.9</v>
      </c>
      <c r="H3163" s="132">
        <v>25396.1</v>
      </c>
    </row>
    <row r="3164" spans="1:8" x14ac:dyDescent="0.5">
      <c r="A3164" s="129">
        <v>554</v>
      </c>
      <c r="B3164" s="130">
        <v>100000450242</v>
      </c>
      <c r="C3164" s="129">
        <v>0</v>
      </c>
      <c r="D3164" s="131" t="s">
        <v>187</v>
      </c>
      <c r="E3164" s="131" t="s">
        <v>4485</v>
      </c>
      <c r="F3164" s="132">
        <v>653100</v>
      </c>
      <c r="G3164" s="132">
        <v>-587135.19999999995</v>
      </c>
      <c r="H3164" s="132">
        <v>65964.800000000003</v>
      </c>
    </row>
    <row r="3165" spans="1:8" x14ac:dyDescent="0.5">
      <c r="A3165" s="129">
        <v>555</v>
      </c>
      <c r="B3165" s="130">
        <v>100000450248</v>
      </c>
      <c r="C3165" s="129">
        <v>0</v>
      </c>
      <c r="D3165" s="131" t="s">
        <v>187</v>
      </c>
      <c r="E3165" s="131" t="s">
        <v>4486</v>
      </c>
      <c r="F3165" s="132">
        <v>87080</v>
      </c>
      <c r="G3165" s="132">
        <v>-78284.69</v>
      </c>
      <c r="H3165" s="132">
        <v>8795.31</v>
      </c>
    </row>
    <row r="3166" spans="1:8" x14ac:dyDescent="0.5">
      <c r="A3166" s="129">
        <v>556</v>
      </c>
      <c r="B3166" s="130">
        <v>100000450249</v>
      </c>
      <c r="C3166" s="129">
        <v>0</v>
      </c>
      <c r="D3166" s="131" t="s">
        <v>187</v>
      </c>
      <c r="E3166" s="131" t="s">
        <v>4487</v>
      </c>
      <c r="F3166" s="132">
        <v>2957220</v>
      </c>
      <c r="G3166" s="132">
        <v>-2658533.09</v>
      </c>
      <c r="H3166" s="132">
        <v>298686.90999999997</v>
      </c>
    </row>
    <row r="3167" spans="1:8" x14ac:dyDescent="0.5">
      <c r="A3167" s="129">
        <v>557</v>
      </c>
      <c r="B3167" s="130">
        <v>100000450255</v>
      </c>
      <c r="C3167" s="129">
        <v>0</v>
      </c>
      <c r="D3167" s="131" t="s">
        <v>187</v>
      </c>
      <c r="E3167" s="131" t="s">
        <v>4488</v>
      </c>
      <c r="F3167" s="132">
        <v>394296</v>
      </c>
      <c r="G3167" s="132">
        <v>-354471.08</v>
      </c>
      <c r="H3167" s="132">
        <v>39824.92</v>
      </c>
    </row>
    <row r="3168" spans="1:8" x14ac:dyDescent="0.5">
      <c r="A3168" s="129">
        <v>558</v>
      </c>
      <c r="B3168" s="130">
        <v>100000452494</v>
      </c>
      <c r="C3168" s="129">
        <v>0</v>
      </c>
      <c r="D3168" s="131" t="s">
        <v>894</v>
      </c>
      <c r="E3168" s="131" t="s">
        <v>895</v>
      </c>
      <c r="F3168" s="132">
        <v>21614</v>
      </c>
      <c r="G3168" s="132">
        <v>-9691.76</v>
      </c>
      <c r="H3168" s="132">
        <v>11922.24</v>
      </c>
    </row>
    <row r="3169" spans="1:8" x14ac:dyDescent="0.5">
      <c r="A3169" s="129">
        <v>559</v>
      </c>
      <c r="B3169" s="130">
        <v>100000452495</v>
      </c>
      <c r="C3169" s="129">
        <v>0</v>
      </c>
      <c r="D3169" s="131" t="s">
        <v>894</v>
      </c>
      <c r="E3169" s="131" t="s">
        <v>895</v>
      </c>
      <c r="F3169" s="132">
        <v>21614</v>
      </c>
      <c r="G3169" s="132">
        <v>-9691.76</v>
      </c>
      <c r="H3169" s="132">
        <v>11922.24</v>
      </c>
    </row>
    <row r="3170" spans="1:8" x14ac:dyDescent="0.5">
      <c r="A3170" s="129">
        <v>560</v>
      </c>
      <c r="B3170" s="130">
        <v>100000452496</v>
      </c>
      <c r="C3170" s="129">
        <v>0</v>
      </c>
      <c r="D3170" s="131" t="s">
        <v>894</v>
      </c>
      <c r="E3170" s="131" t="s">
        <v>895</v>
      </c>
      <c r="F3170" s="132">
        <v>21614</v>
      </c>
      <c r="G3170" s="132">
        <v>-9691.76</v>
      </c>
      <c r="H3170" s="132">
        <v>11922.24</v>
      </c>
    </row>
    <row r="3171" spans="1:8" x14ac:dyDescent="0.5">
      <c r="A3171" s="129">
        <v>561</v>
      </c>
      <c r="B3171" s="130">
        <v>100000452497</v>
      </c>
      <c r="C3171" s="129">
        <v>0</v>
      </c>
      <c r="D3171" s="131" t="s">
        <v>894</v>
      </c>
      <c r="E3171" s="131" t="s">
        <v>895</v>
      </c>
      <c r="F3171" s="132">
        <v>21614</v>
      </c>
      <c r="G3171" s="132">
        <v>-9691.76</v>
      </c>
      <c r="H3171" s="132">
        <v>11922.24</v>
      </c>
    </row>
    <row r="3172" spans="1:8" x14ac:dyDescent="0.5">
      <c r="A3172" s="129">
        <v>562</v>
      </c>
      <c r="B3172" s="130">
        <v>100000452498</v>
      </c>
      <c r="C3172" s="129">
        <v>0</v>
      </c>
      <c r="D3172" s="131" t="s">
        <v>894</v>
      </c>
      <c r="E3172" s="131" t="s">
        <v>895</v>
      </c>
      <c r="F3172" s="132">
        <v>21614</v>
      </c>
      <c r="G3172" s="132">
        <v>-9691.76</v>
      </c>
      <c r="H3172" s="132">
        <v>11922.24</v>
      </c>
    </row>
    <row r="3173" spans="1:8" x14ac:dyDescent="0.5">
      <c r="A3173" s="129">
        <v>563</v>
      </c>
      <c r="B3173" s="130">
        <v>100000452499</v>
      </c>
      <c r="C3173" s="129">
        <v>0</v>
      </c>
      <c r="D3173" s="131" t="s">
        <v>894</v>
      </c>
      <c r="E3173" s="131" t="s">
        <v>895</v>
      </c>
      <c r="F3173" s="132">
        <v>21614</v>
      </c>
      <c r="G3173" s="132">
        <v>-9691.76</v>
      </c>
      <c r="H3173" s="132">
        <v>11922.24</v>
      </c>
    </row>
    <row r="3174" spans="1:8" x14ac:dyDescent="0.5">
      <c r="A3174" s="129">
        <v>564</v>
      </c>
      <c r="B3174" s="130">
        <v>100000452500</v>
      </c>
      <c r="C3174" s="129">
        <v>0</v>
      </c>
      <c r="D3174" s="131" t="s">
        <v>894</v>
      </c>
      <c r="E3174" s="131" t="s">
        <v>895</v>
      </c>
      <c r="F3174" s="132">
        <v>21614</v>
      </c>
      <c r="G3174" s="132">
        <v>-9691.76</v>
      </c>
      <c r="H3174" s="132">
        <v>11922.24</v>
      </c>
    </row>
    <row r="3175" spans="1:8" x14ac:dyDescent="0.5">
      <c r="A3175" s="129">
        <v>565</v>
      </c>
      <c r="B3175" s="130">
        <v>100000452501</v>
      </c>
      <c r="C3175" s="129">
        <v>0</v>
      </c>
      <c r="D3175" s="131" t="s">
        <v>894</v>
      </c>
      <c r="E3175" s="131" t="s">
        <v>895</v>
      </c>
      <c r="F3175" s="132">
        <v>21614</v>
      </c>
      <c r="G3175" s="132">
        <v>-9691.76</v>
      </c>
      <c r="H3175" s="132">
        <v>11922.24</v>
      </c>
    </row>
    <row r="3176" spans="1:8" x14ac:dyDescent="0.5">
      <c r="A3176" s="129">
        <v>566</v>
      </c>
      <c r="B3176" s="130">
        <v>100000452502</v>
      </c>
      <c r="C3176" s="129">
        <v>0</v>
      </c>
      <c r="D3176" s="131" t="s">
        <v>894</v>
      </c>
      <c r="E3176" s="131" t="s">
        <v>895</v>
      </c>
      <c r="F3176" s="132">
        <v>21614</v>
      </c>
      <c r="G3176" s="132">
        <v>-9691.76</v>
      </c>
      <c r="H3176" s="132">
        <v>11922.24</v>
      </c>
    </row>
    <row r="3177" spans="1:8" x14ac:dyDescent="0.5">
      <c r="A3177" s="129">
        <v>567</v>
      </c>
      <c r="B3177" s="130">
        <v>100000452503</v>
      </c>
      <c r="C3177" s="129">
        <v>0</v>
      </c>
      <c r="D3177" s="131" t="s">
        <v>894</v>
      </c>
      <c r="E3177" s="131" t="s">
        <v>895</v>
      </c>
      <c r="F3177" s="132">
        <v>21614</v>
      </c>
      <c r="G3177" s="132">
        <v>-9691.76</v>
      </c>
      <c r="H3177" s="132">
        <v>11922.24</v>
      </c>
    </row>
    <row r="3178" spans="1:8" x14ac:dyDescent="0.5">
      <c r="A3178" s="129">
        <v>568</v>
      </c>
      <c r="B3178" s="130">
        <v>100000452504</v>
      </c>
      <c r="C3178" s="129">
        <v>0</v>
      </c>
      <c r="D3178" s="131" t="s">
        <v>894</v>
      </c>
      <c r="E3178" s="131" t="s">
        <v>895</v>
      </c>
      <c r="F3178" s="132">
        <v>21614</v>
      </c>
      <c r="G3178" s="132">
        <v>-9691.76</v>
      </c>
      <c r="H3178" s="132">
        <v>11922.24</v>
      </c>
    </row>
    <row r="3179" spans="1:8" x14ac:dyDescent="0.5">
      <c r="A3179" s="129">
        <v>569</v>
      </c>
      <c r="B3179" s="130">
        <v>100000452505</v>
      </c>
      <c r="C3179" s="129">
        <v>0</v>
      </c>
      <c r="D3179" s="131" t="s">
        <v>894</v>
      </c>
      <c r="E3179" s="131" t="s">
        <v>895</v>
      </c>
      <c r="F3179" s="132">
        <v>21614</v>
      </c>
      <c r="G3179" s="132">
        <v>-9691.76</v>
      </c>
      <c r="H3179" s="132">
        <v>11922.24</v>
      </c>
    </row>
    <row r="3180" spans="1:8" x14ac:dyDescent="0.5">
      <c r="A3180" s="129">
        <v>570</v>
      </c>
      <c r="B3180" s="130">
        <v>100000452506</v>
      </c>
      <c r="C3180" s="129">
        <v>0</v>
      </c>
      <c r="D3180" s="131" t="s">
        <v>894</v>
      </c>
      <c r="E3180" s="131" t="s">
        <v>895</v>
      </c>
      <c r="F3180" s="132">
        <v>21614</v>
      </c>
      <c r="G3180" s="132">
        <v>-9691.76</v>
      </c>
      <c r="H3180" s="132">
        <v>11922.24</v>
      </c>
    </row>
    <row r="3181" spans="1:8" x14ac:dyDescent="0.5">
      <c r="A3181" s="129">
        <v>571</v>
      </c>
      <c r="B3181" s="130">
        <v>100000452507</v>
      </c>
      <c r="C3181" s="129">
        <v>0</v>
      </c>
      <c r="D3181" s="131" t="s">
        <v>894</v>
      </c>
      <c r="E3181" s="131" t="s">
        <v>895</v>
      </c>
      <c r="F3181" s="132">
        <v>21614</v>
      </c>
      <c r="G3181" s="132">
        <v>-9691.76</v>
      </c>
      <c r="H3181" s="132">
        <v>11922.24</v>
      </c>
    </row>
    <row r="3182" spans="1:8" x14ac:dyDescent="0.5">
      <c r="A3182" s="129">
        <v>572</v>
      </c>
      <c r="B3182" s="130">
        <v>100000452508</v>
      </c>
      <c r="C3182" s="129">
        <v>0</v>
      </c>
      <c r="D3182" s="131" t="s">
        <v>894</v>
      </c>
      <c r="E3182" s="131" t="s">
        <v>895</v>
      </c>
      <c r="F3182" s="132">
        <v>21614</v>
      </c>
      <c r="G3182" s="132">
        <v>-9691.76</v>
      </c>
      <c r="H3182" s="132">
        <v>11922.24</v>
      </c>
    </row>
    <row r="3183" spans="1:8" x14ac:dyDescent="0.5">
      <c r="A3183" s="129">
        <v>573</v>
      </c>
      <c r="B3183" s="130">
        <v>100000452509</v>
      </c>
      <c r="C3183" s="129">
        <v>0</v>
      </c>
      <c r="D3183" s="131" t="s">
        <v>894</v>
      </c>
      <c r="E3183" s="131" t="s">
        <v>895</v>
      </c>
      <c r="F3183" s="132">
        <v>21614</v>
      </c>
      <c r="G3183" s="132">
        <v>-9691.76</v>
      </c>
      <c r="H3183" s="132">
        <v>11922.24</v>
      </c>
    </row>
    <row r="3184" spans="1:8" x14ac:dyDescent="0.5">
      <c r="A3184" s="129">
        <v>574</v>
      </c>
      <c r="B3184" s="130">
        <v>100000452510</v>
      </c>
      <c r="C3184" s="129">
        <v>0</v>
      </c>
      <c r="D3184" s="131" t="s">
        <v>894</v>
      </c>
      <c r="E3184" s="131" t="s">
        <v>895</v>
      </c>
      <c r="F3184" s="132">
        <v>21614</v>
      </c>
      <c r="G3184" s="132">
        <v>-9691.76</v>
      </c>
      <c r="H3184" s="132">
        <v>11922.24</v>
      </c>
    </row>
    <row r="3185" spans="1:8" x14ac:dyDescent="0.5">
      <c r="A3185" s="129">
        <v>575</v>
      </c>
      <c r="B3185" s="130">
        <v>100000452511</v>
      </c>
      <c r="C3185" s="129">
        <v>0</v>
      </c>
      <c r="D3185" s="131" t="s">
        <v>894</v>
      </c>
      <c r="E3185" s="131" t="s">
        <v>895</v>
      </c>
      <c r="F3185" s="132">
        <v>21614</v>
      </c>
      <c r="G3185" s="132">
        <v>-9691.76</v>
      </c>
      <c r="H3185" s="132">
        <v>11922.24</v>
      </c>
    </row>
    <row r="3186" spans="1:8" x14ac:dyDescent="0.5">
      <c r="A3186" s="129">
        <v>576</v>
      </c>
      <c r="B3186" s="130">
        <v>100000452512</v>
      </c>
      <c r="C3186" s="129">
        <v>0</v>
      </c>
      <c r="D3186" s="131" t="s">
        <v>894</v>
      </c>
      <c r="E3186" s="131" t="s">
        <v>895</v>
      </c>
      <c r="F3186" s="132">
        <v>21614</v>
      </c>
      <c r="G3186" s="132">
        <v>-9691.76</v>
      </c>
      <c r="H3186" s="132">
        <v>11922.24</v>
      </c>
    </row>
    <row r="3187" spans="1:8" x14ac:dyDescent="0.5">
      <c r="A3187" s="129">
        <v>577</v>
      </c>
      <c r="B3187" s="130">
        <v>100000452513</v>
      </c>
      <c r="C3187" s="129">
        <v>0</v>
      </c>
      <c r="D3187" s="131" t="s">
        <v>894</v>
      </c>
      <c r="E3187" s="131" t="s">
        <v>895</v>
      </c>
      <c r="F3187" s="132">
        <v>21614</v>
      </c>
      <c r="G3187" s="132">
        <v>-9691.76</v>
      </c>
      <c r="H3187" s="132">
        <v>11922.24</v>
      </c>
    </row>
    <row r="3188" spans="1:8" x14ac:dyDescent="0.5">
      <c r="A3188" s="129">
        <v>578</v>
      </c>
      <c r="B3188" s="130">
        <v>100000452514</v>
      </c>
      <c r="C3188" s="129">
        <v>0</v>
      </c>
      <c r="D3188" s="131" t="s">
        <v>894</v>
      </c>
      <c r="E3188" s="131" t="s">
        <v>895</v>
      </c>
      <c r="F3188" s="132">
        <v>21614</v>
      </c>
      <c r="G3188" s="132">
        <v>-9691.76</v>
      </c>
      <c r="H3188" s="132">
        <v>11922.24</v>
      </c>
    </row>
    <row r="3189" spans="1:8" x14ac:dyDescent="0.5">
      <c r="A3189" s="129">
        <v>579</v>
      </c>
      <c r="B3189" s="130">
        <v>100000452515</v>
      </c>
      <c r="C3189" s="129">
        <v>0</v>
      </c>
      <c r="D3189" s="131" t="s">
        <v>894</v>
      </c>
      <c r="E3189" s="131" t="s">
        <v>895</v>
      </c>
      <c r="F3189" s="132">
        <v>21614</v>
      </c>
      <c r="G3189" s="132">
        <v>-9691.76</v>
      </c>
      <c r="H3189" s="132">
        <v>11922.24</v>
      </c>
    </row>
    <row r="3190" spans="1:8" x14ac:dyDescent="0.5">
      <c r="A3190" s="129">
        <v>580</v>
      </c>
      <c r="B3190" s="130">
        <v>100000452516</v>
      </c>
      <c r="C3190" s="129">
        <v>0</v>
      </c>
      <c r="D3190" s="131" t="s">
        <v>894</v>
      </c>
      <c r="E3190" s="131" t="s">
        <v>895</v>
      </c>
      <c r="F3190" s="132">
        <v>21614</v>
      </c>
      <c r="G3190" s="132">
        <v>-9691.76</v>
      </c>
      <c r="H3190" s="132">
        <v>11922.24</v>
      </c>
    </row>
    <row r="3191" spans="1:8" x14ac:dyDescent="0.5">
      <c r="A3191" s="129">
        <v>581</v>
      </c>
      <c r="B3191" s="130">
        <v>100000452517</v>
      </c>
      <c r="C3191" s="129">
        <v>0</v>
      </c>
      <c r="D3191" s="131" t="s">
        <v>894</v>
      </c>
      <c r="E3191" s="131" t="s">
        <v>895</v>
      </c>
      <c r="F3191" s="132">
        <v>21614</v>
      </c>
      <c r="G3191" s="132">
        <v>-9691.76</v>
      </c>
      <c r="H3191" s="132">
        <v>11922.24</v>
      </c>
    </row>
    <row r="3192" spans="1:8" x14ac:dyDescent="0.5">
      <c r="A3192" s="129">
        <v>582</v>
      </c>
      <c r="B3192" s="130">
        <v>100000452518</v>
      </c>
      <c r="C3192" s="129">
        <v>0</v>
      </c>
      <c r="D3192" s="131" t="s">
        <v>894</v>
      </c>
      <c r="E3192" s="131" t="s">
        <v>895</v>
      </c>
      <c r="F3192" s="132">
        <v>21614</v>
      </c>
      <c r="G3192" s="132">
        <v>-9691.76</v>
      </c>
      <c r="H3192" s="132">
        <v>11922.24</v>
      </c>
    </row>
    <row r="3193" spans="1:8" x14ac:dyDescent="0.5">
      <c r="A3193" s="129">
        <v>583</v>
      </c>
      <c r="B3193" s="130">
        <v>100000452519</v>
      </c>
      <c r="C3193" s="129">
        <v>0</v>
      </c>
      <c r="D3193" s="131" t="s">
        <v>894</v>
      </c>
      <c r="E3193" s="131" t="s">
        <v>895</v>
      </c>
      <c r="F3193" s="132">
        <v>21614</v>
      </c>
      <c r="G3193" s="132">
        <v>-9691.76</v>
      </c>
      <c r="H3193" s="132">
        <v>11922.24</v>
      </c>
    </row>
    <row r="3194" spans="1:8" x14ac:dyDescent="0.5">
      <c r="A3194" s="129">
        <v>584</v>
      </c>
      <c r="B3194" s="130">
        <v>100000452520</v>
      </c>
      <c r="C3194" s="129">
        <v>0</v>
      </c>
      <c r="D3194" s="131" t="s">
        <v>894</v>
      </c>
      <c r="E3194" s="131" t="s">
        <v>895</v>
      </c>
      <c r="F3194" s="132">
        <v>21614</v>
      </c>
      <c r="G3194" s="132">
        <v>-9691.76</v>
      </c>
      <c r="H3194" s="132">
        <v>11922.24</v>
      </c>
    </row>
    <row r="3195" spans="1:8" x14ac:dyDescent="0.5">
      <c r="A3195" s="129">
        <v>585</v>
      </c>
      <c r="B3195" s="130">
        <v>100000452521</v>
      </c>
      <c r="C3195" s="129">
        <v>0</v>
      </c>
      <c r="D3195" s="131" t="s">
        <v>894</v>
      </c>
      <c r="E3195" s="131" t="s">
        <v>895</v>
      </c>
      <c r="F3195" s="132">
        <v>21614</v>
      </c>
      <c r="G3195" s="132">
        <v>-9691.76</v>
      </c>
      <c r="H3195" s="132">
        <v>11922.24</v>
      </c>
    </row>
    <row r="3196" spans="1:8" x14ac:dyDescent="0.5">
      <c r="A3196" s="129">
        <v>586</v>
      </c>
      <c r="B3196" s="130">
        <v>100000452522</v>
      </c>
      <c r="C3196" s="129">
        <v>0</v>
      </c>
      <c r="D3196" s="131" t="s">
        <v>894</v>
      </c>
      <c r="E3196" s="131" t="s">
        <v>895</v>
      </c>
      <c r="F3196" s="132">
        <v>21614</v>
      </c>
      <c r="G3196" s="132">
        <v>-9691.76</v>
      </c>
      <c r="H3196" s="132">
        <v>11922.24</v>
      </c>
    </row>
    <row r="3197" spans="1:8" x14ac:dyDescent="0.5">
      <c r="A3197" s="129">
        <v>587</v>
      </c>
      <c r="B3197" s="130">
        <v>100000452523</v>
      </c>
      <c r="C3197" s="129">
        <v>0</v>
      </c>
      <c r="D3197" s="131" t="s">
        <v>894</v>
      </c>
      <c r="E3197" s="131" t="s">
        <v>895</v>
      </c>
      <c r="F3197" s="132">
        <v>21614</v>
      </c>
      <c r="G3197" s="132">
        <v>-9691.76</v>
      </c>
      <c r="H3197" s="132">
        <v>11922.24</v>
      </c>
    </row>
    <row r="3198" spans="1:8" x14ac:dyDescent="0.5">
      <c r="A3198" s="129">
        <v>588</v>
      </c>
      <c r="B3198" s="130">
        <v>100000452524</v>
      </c>
      <c r="C3198" s="129">
        <v>0</v>
      </c>
      <c r="D3198" s="131" t="s">
        <v>894</v>
      </c>
      <c r="E3198" s="131" t="s">
        <v>895</v>
      </c>
      <c r="F3198" s="132">
        <v>21614</v>
      </c>
      <c r="G3198" s="132">
        <v>-9691.76</v>
      </c>
      <c r="H3198" s="132">
        <v>11922.24</v>
      </c>
    </row>
    <row r="3199" spans="1:8" x14ac:dyDescent="0.5">
      <c r="A3199" s="129">
        <v>589</v>
      </c>
      <c r="B3199" s="130">
        <v>100000452525</v>
      </c>
      <c r="C3199" s="129">
        <v>0</v>
      </c>
      <c r="D3199" s="131" t="s">
        <v>894</v>
      </c>
      <c r="E3199" s="131" t="s">
        <v>895</v>
      </c>
      <c r="F3199" s="132">
        <v>21614</v>
      </c>
      <c r="G3199" s="132">
        <v>-9691.76</v>
      </c>
      <c r="H3199" s="132">
        <v>11922.24</v>
      </c>
    </row>
    <row r="3200" spans="1:8" x14ac:dyDescent="0.5">
      <c r="A3200" s="129">
        <v>590</v>
      </c>
      <c r="B3200" s="130">
        <v>100000452526</v>
      </c>
      <c r="C3200" s="129">
        <v>0</v>
      </c>
      <c r="D3200" s="131" t="s">
        <v>894</v>
      </c>
      <c r="E3200" s="131" t="s">
        <v>895</v>
      </c>
      <c r="F3200" s="132">
        <v>21614</v>
      </c>
      <c r="G3200" s="132">
        <v>-9691.76</v>
      </c>
      <c r="H3200" s="132">
        <v>11922.24</v>
      </c>
    </row>
    <row r="3201" spans="1:8" x14ac:dyDescent="0.5">
      <c r="A3201" s="129">
        <v>591</v>
      </c>
      <c r="B3201" s="130">
        <v>100000452527</v>
      </c>
      <c r="C3201" s="129">
        <v>0</v>
      </c>
      <c r="D3201" s="131" t="s">
        <v>894</v>
      </c>
      <c r="E3201" s="131" t="s">
        <v>895</v>
      </c>
      <c r="F3201" s="132">
        <v>21614</v>
      </c>
      <c r="G3201" s="132">
        <v>-9691.76</v>
      </c>
      <c r="H3201" s="132">
        <v>11922.24</v>
      </c>
    </row>
    <row r="3202" spans="1:8" x14ac:dyDescent="0.5">
      <c r="A3202" s="129">
        <v>592</v>
      </c>
      <c r="B3202" s="130">
        <v>100000452528</v>
      </c>
      <c r="C3202" s="129">
        <v>0</v>
      </c>
      <c r="D3202" s="131" t="s">
        <v>894</v>
      </c>
      <c r="E3202" s="131" t="s">
        <v>895</v>
      </c>
      <c r="F3202" s="132">
        <v>21614</v>
      </c>
      <c r="G3202" s="132">
        <v>-9691.76</v>
      </c>
      <c r="H3202" s="132">
        <v>11922.24</v>
      </c>
    </row>
    <row r="3203" spans="1:8" x14ac:dyDescent="0.5">
      <c r="A3203" s="129">
        <v>593</v>
      </c>
      <c r="B3203" s="130">
        <v>100000452529</v>
      </c>
      <c r="C3203" s="129">
        <v>0</v>
      </c>
      <c r="D3203" s="131" t="s">
        <v>894</v>
      </c>
      <c r="E3203" s="131" t="s">
        <v>895</v>
      </c>
      <c r="F3203" s="132">
        <v>21614</v>
      </c>
      <c r="G3203" s="132">
        <v>-9691.76</v>
      </c>
      <c r="H3203" s="132">
        <v>11922.24</v>
      </c>
    </row>
    <row r="3204" spans="1:8" x14ac:dyDescent="0.5">
      <c r="A3204" s="129">
        <v>594</v>
      </c>
      <c r="B3204" s="130">
        <v>100000452530</v>
      </c>
      <c r="C3204" s="129">
        <v>0</v>
      </c>
      <c r="D3204" s="131" t="s">
        <v>894</v>
      </c>
      <c r="E3204" s="131" t="s">
        <v>895</v>
      </c>
      <c r="F3204" s="132">
        <v>21614</v>
      </c>
      <c r="G3204" s="132">
        <v>-9691.76</v>
      </c>
      <c r="H3204" s="132">
        <v>11922.24</v>
      </c>
    </row>
    <row r="3205" spans="1:8" x14ac:dyDescent="0.5">
      <c r="A3205" s="129">
        <v>595</v>
      </c>
      <c r="B3205" s="130">
        <v>100000452531</v>
      </c>
      <c r="C3205" s="129">
        <v>0</v>
      </c>
      <c r="D3205" s="131" t="s">
        <v>894</v>
      </c>
      <c r="E3205" s="131" t="s">
        <v>895</v>
      </c>
      <c r="F3205" s="132">
        <v>21614</v>
      </c>
      <c r="G3205" s="132">
        <v>-9691.76</v>
      </c>
      <c r="H3205" s="132">
        <v>11922.24</v>
      </c>
    </row>
    <row r="3206" spans="1:8" x14ac:dyDescent="0.5">
      <c r="A3206" s="129">
        <v>596</v>
      </c>
      <c r="B3206" s="130">
        <v>100000452532</v>
      </c>
      <c r="C3206" s="129">
        <v>0</v>
      </c>
      <c r="D3206" s="131" t="s">
        <v>894</v>
      </c>
      <c r="E3206" s="131" t="s">
        <v>895</v>
      </c>
      <c r="F3206" s="132">
        <v>21614</v>
      </c>
      <c r="G3206" s="132">
        <v>-9691.76</v>
      </c>
      <c r="H3206" s="132">
        <v>11922.24</v>
      </c>
    </row>
    <row r="3207" spans="1:8" x14ac:dyDescent="0.5">
      <c r="A3207" s="129">
        <v>597</v>
      </c>
      <c r="B3207" s="130">
        <v>100000452533</v>
      </c>
      <c r="C3207" s="129">
        <v>0</v>
      </c>
      <c r="D3207" s="131" t="s">
        <v>894</v>
      </c>
      <c r="E3207" s="131" t="s">
        <v>895</v>
      </c>
      <c r="F3207" s="132">
        <v>21614</v>
      </c>
      <c r="G3207" s="132">
        <v>-9691.76</v>
      </c>
      <c r="H3207" s="132">
        <v>11922.24</v>
      </c>
    </row>
    <row r="3208" spans="1:8" x14ac:dyDescent="0.5">
      <c r="A3208" s="129">
        <v>598</v>
      </c>
      <c r="B3208" s="130">
        <v>100000452534</v>
      </c>
      <c r="C3208" s="129">
        <v>0</v>
      </c>
      <c r="D3208" s="131" t="s">
        <v>894</v>
      </c>
      <c r="E3208" s="131" t="s">
        <v>895</v>
      </c>
      <c r="F3208" s="132">
        <v>21614</v>
      </c>
      <c r="G3208" s="132">
        <v>-9691.76</v>
      </c>
      <c r="H3208" s="132">
        <v>11922.24</v>
      </c>
    </row>
    <row r="3209" spans="1:8" x14ac:dyDescent="0.5">
      <c r="A3209" s="129">
        <v>599</v>
      </c>
      <c r="B3209" s="130">
        <v>100000452535</v>
      </c>
      <c r="C3209" s="129">
        <v>0</v>
      </c>
      <c r="D3209" s="131" t="s">
        <v>894</v>
      </c>
      <c r="E3209" s="131" t="s">
        <v>895</v>
      </c>
      <c r="F3209" s="132">
        <v>21614</v>
      </c>
      <c r="G3209" s="132">
        <v>-9691.76</v>
      </c>
      <c r="H3209" s="132">
        <v>11922.24</v>
      </c>
    </row>
    <row r="3210" spans="1:8" x14ac:dyDescent="0.5">
      <c r="A3210" s="129">
        <v>600</v>
      </c>
      <c r="B3210" s="130">
        <v>100000452536</v>
      </c>
      <c r="C3210" s="129">
        <v>0</v>
      </c>
      <c r="D3210" s="131" t="s">
        <v>894</v>
      </c>
      <c r="E3210" s="131" t="s">
        <v>895</v>
      </c>
      <c r="F3210" s="132">
        <v>21614</v>
      </c>
      <c r="G3210" s="132">
        <v>-9691.76</v>
      </c>
      <c r="H3210" s="132">
        <v>11922.24</v>
      </c>
    </row>
    <row r="3211" spans="1:8" x14ac:dyDescent="0.5">
      <c r="A3211" s="129">
        <v>601</v>
      </c>
      <c r="B3211" s="130">
        <v>100000452537</v>
      </c>
      <c r="C3211" s="129">
        <v>0</v>
      </c>
      <c r="D3211" s="131" t="s">
        <v>894</v>
      </c>
      <c r="E3211" s="131" t="s">
        <v>895</v>
      </c>
      <c r="F3211" s="132">
        <v>21614</v>
      </c>
      <c r="G3211" s="132">
        <v>-9691.76</v>
      </c>
      <c r="H3211" s="132">
        <v>11922.24</v>
      </c>
    </row>
    <row r="3212" spans="1:8" x14ac:dyDescent="0.5">
      <c r="A3212" s="129">
        <v>602</v>
      </c>
      <c r="B3212" s="130">
        <v>100000452538</v>
      </c>
      <c r="C3212" s="129">
        <v>0</v>
      </c>
      <c r="D3212" s="131" t="s">
        <v>894</v>
      </c>
      <c r="E3212" s="131" t="s">
        <v>895</v>
      </c>
      <c r="F3212" s="132">
        <v>21614</v>
      </c>
      <c r="G3212" s="132">
        <v>-9691.76</v>
      </c>
      <c r="H3212" s="132">
        <v>11922.24</v>
      </c>
    </row>
    <row r="3213" spans="1:8" x14ac:dyDescent="0.5">
      <c r="A3213" s="129">
        <v>603</v>
      </c>
      <c r="B3213" s="130">
        <v>100000452539</v>
      </c>
      <c r="C3213" s="129">
        <v>0</v>
      </c>
      <c r="D3213" s="131" t="s">
        <v>894</v>
      </c>
      <c r="E3213" s="131" t="s">
        <v>895</v>
      </c>
      <c r="F3213" s="132">
        <v>21614</v>
      </c>
      <c r="G3213" s="132">
        <v>-9691.76</v>
      </c>
      <c r="H3213" s="132">
        <v>11922.24</v>
      </c>
    </row>
    <row r="3214" spans="1:8" x14ac:dyDescent="0.5">
      <c r="A3214" s="129">
        <v>604</v>
      </c>
      <c r="B3214" s="130">
        <v>100000452540</v>
      </c>
      <c r="C3214" s="129">
        <v>0</v>
      </c>
      <c r="D3214" s="131" t="s">
        <v>894</v>
      </c>
      <c r="E3214" s="131" t="s">
        <v>895</v>
      </c>
      <c r="F3214" s="132">
        <v>21614</v>
      </c>
      <c r="G3214" s="132">
        <v>-9691.76</v>
      </c>
      <c r="H3214" s="132">
        <v>11922.24</v>
      </c>
    </row>
    <row r="3215" spans="1:8" x14ac:dyDescent="0.5">
      <c r="A3215" s="129">
        <v>605</v>
      </c>
      <c r="B3215" s="130">
        <v>100000452541</v>
      </c>
      <c r="C3215" s="129">
        <v>0</v>
      </c>
      <c r="D3215" s="131" t="s">
        <v>894</v>
      </c>
      <c r="E3215" s="131" t="s">
        <v>895</v>
      </c>
      <c r="F3215" s="132">
        <v>21614</v>
      </c>
      <c r="G3215" s="132">
        <v>-9691.76</v>
      </c>
      <c r="H3215" s="132">
        <v>11922.24</v>
      </c>
    </row>
    <row r="3216" spans="1:8" x14ac:dyDescent="0.5">
      <c r="A3216" s="129">
        <v>606</v>
      </c>
      <c r="B3216" s="130">
        <v>100000452542</v>
      </c>
      <c r="C3216" s="129">
        <v>0</v>
      </c>
      <c r="D3216" s="131" t="s">
        <v>894</v>
      </c>
      <c r="E3216" s="131" t="s">
        <v>895</v>
      </c>
      <c r="F3216" s="132">
        <v>21614</v>
      </c>
      <c r="G3216" s="132">
        <v>-9691.76</v>
      </c>
      <c r="H3216" s="132">
        <v>11922.24</v>
      </c>
    </row>
    <row r="3217" spans="1:8" x14ac:dyDescent="0.5">
      <c r="A3217" s="129">
        <v>607</v>
      </c>
      <c r="B3217" s="130">
        <v>100000452543</v>
      </c>
      <c r="C3217" s="129">
        <v>0</v>
      </c>
      <c r="D3217" s="131" t="s">
        <v>894</v>
      </c>
      <c r="E3217" s="131" t="s">
        <v>895</v>
      </c>
      <c r="F3217" s="132">
        <v>21614</v>
      </c>
      <c r="G3217" s="132">
        <v>-9691.76</v>
      </c>
      <c r="H3217" s="132">
        <v>11922.24</v>
      </c>
    </row>
    <row r="3218" spans="1:8" x14ac:dyDescent="0.5">
      <c r="A3218" s="129">
        <v>608</v>
      </c>
      <c r="B3218" s="130">
        <v>100000452544</v>
      </c>
      <c r="C3218" s="129">
        <v>0</v>
      </c>
      <c r="D3218" s="131" t="s">
        <v>894</v>
      </c>
      <c r="E3218" s="131" t="s">
        <v>895</v>
      </c>
      <c r="F3218" s="132">
        <v>21614</v>
      </c>
      <c r="G3218" s="132">
        <v>-9691.76</v>
      </c>
      <c r="H3218" s="132">
        <v>11922.24</v>
      </c>
    </row>
    <row r="3219" spans="1:8" x14ac:dyDescent="0.5">
      <c r="A3219" s="129">
        <v>609</v>
      </c>
      <c r="B3219" s="130">
        <v>100000452545</v>
      </c>
      <c r="C3219" s="129">
        <v>0</v>
      </c>
      <c r="D3219" s="131" t="s">
        <v>894</v>
      </c>
      <c r="E3219" s="131" t="s">
        <v>895</v>
      </c>
      <c r="F3219" s="132">
        <v>21614</v>
      </c>
      <c r="G3219" s="132">
        <v>-9691.76</v>
      </c>
      <c r="H3219" s="132">
        <v>11922.24</v>
      </c>
    </row>
    <row r="3220" spans="1:8" x14ac:dyDescent="0.5">
      <c r="A3220" s="129">
        <v>610</v>
      </c>
      <c r="B3220" s="130">
        <v>100000452546</v>
      </c>
      <c r="C3220" s="129">
        <v>0</v>
      </c>
      <c r="D3220" s="131" t="s">
        <v>894</v>
      </c>
      <c r="E3220" s="131" t="s">
        <v>895</v>
      </c>
      <c r="F3220" s="132">
        <v>21614</v>
      </c>
      <c r="G3220" s="132">
        <v>-9691.76</v>
      </c>
      <c r="H3220" s="132">
        <v>11922.24</v>
      </c>
    </row>
    <row r="3221" spans="1:8" x14ac:dyDescent="0.5">
      <c r="A3221" s="129">
        <v>611</v>
      </c>
      <c r="B3221" s="130">
        <v>100000452547</v>
      </c>
      <c r="C3221" s="129">
        <v>0</v>
      </c>
      <c r="D3221" s="131" t="s">
        <v>894</v>
      </c>
      <c r="E3221" s="131" t="s">
        <v>895</v>
      </c>
      <c r="F3221" s="132">
        <v>21614</v>
      </c>
      <c r="G3221" s="132">
        <v>-9691.76</v>
      </c>
      <c r="H3221" s="132">
        <v>11922.24</v>
      </c>
    </row>
    <row r="3222" spans="1:8" x14ac:dyDescent="0.5">
      <c r="A3222" s="129">
        <v>612</v>
      </c>
      <c r="B3222" s="130">
        <v>100000452548</v>
      </c>
      <c r="C3222" s="129">
        <v>0</v>
      </c>
      <c r="D3222" s="131" t="s">
        <v>894</v>
      </c>
      <c r="E3222" s="131" t="s">
        <v>895</v>
      </c>
      <c r="F3222" s="132">
        <v>21614</v>
      </c>
      <c r="G3222" s="132">
        <v>-9691.76</v>
      </c>
      <c r="H3222" s="132">
        <v>11922.24</v>
      </c>
    </row>
    <row r="3223" spans="1:8" x14ac:dyDescent="0.5">
      <c r="A3223" s="129">
        <v>613</v>
      </c>
      <c r="B3223" s="130">
        <v>100000452549</v>
      </c>
      <c r="C3223" s="129">
        <v>0</v>
      </c>
      <c r="D3223" s="131" t="s">
        <v>894</v>
      </c>
      <c r="E3223" s="131" t="s">
        <v>895</v>
      </c>
      <c r="F3223" s="132">
        <v>21614</v>
      </c>
      <c r="G3223" s="132">
        <v>-9691.76</v>
      </c>
      <c r="H3223" s="132">
        <v>11922.24</v>
      </c>
    </row>
    <row r="3224" spans="1:8" x14ac:dyDescent="0.5">
      <c r="A3224" s="129">
        <v>614</v>
      </c>
      <c r="B3224" s="130">
        <v>100000452550</v>
      </c>
      <c r="C3224" s="129">
        <v>0</v>
      </c>
      <c r="D3224" s="131" t="s">
        <v>894</v>
      </c>
      <c r="E3224" s="131" t="s">
        <v>895</v>
      </c>
      <c r="F3224" s="132">
        <v>21614</v>
      </c>
      <c r="G3224" s="132">
        <v>-9691.76</v>
      </c>
      <c r="H3224" s="132">
        <v>11922.24</v>
      </c>
    </row>
    <row r="3225" spans="1:8" x14ac:dyDescent="0.5">
      <c r="A3225" s="129">
        <v>615</v>
      </c>
      <c r="B3225" s="130">
        <v>100000452551</v>
      </c>
      <c r="C3225" s="129">
        <v>0</v>
      </c>
      <c r="D3225" s="131" t="s">
        <v>894</v>
      </c>
      <c r="E3225" s="131" t="s">
        <v>895</v>
      </c>
      <c r="F3225" s="132">
        <v>21614</v>
      </c>
      <c r="G3225" s="132">
        <v>-9691.76</v>
      </c>
      <c r="H3225" s="132">
        <v>11922.24</v>
      </c>
    </row>
    <row r="3226" spans="1:8" x14ac:dyDescent="0.5">
      <c r="A3226" s="129">
        <v>616</v>
      </c>
      <c r="B3226" s="130">
        <v>100000452552</v>
      </c>
      <c r="C3226" s="129">
        <v>0</v>
      </c>
      <c r="D3226" s="131" t="s">
        <v>894</v>
      </c>
      <c r="E3226" s="131" t="s">
        <v>895</v>
      </c>
      <c r="F3226" s="132">
        <v>21614</v>
      </c>
      <c r="G3226" s="132">
        <v>-9691.76</v>
      </c>
      <c r="H3226" s="132">
        <v>11922.24</v>
      </c>
    </row>
    <row r="3227" spans="1:8" x14ac:dyDescent="0.5">
      <c r="A3227" s="129">
        <v>617</v>
      </c>
      <c r="B3227" s="130">
        <v>100000452553</v>
      </c>
      <c r="C3227" s="129">
        <v>0</v>
      </c>
      <c r="D3227" s="131" t="s">
        <v>894</v>
      </c>
      <c r="E3227" s="131" t="s">
        <v>895</v>
      </c>
      <c r="F3227" s="132">
        <v>21614</v>
      </c>
      <c r="G3227" s="132">
        <v>-9691.76</v>
      </c>
      <c r="H3227" s="132">
        <v>11922.24</v>
      </c>
    </row>
    <row r="3228" spans="1:8" x14ac:dyDescent="0.5">
      <c r="A3228" s="129">
        <v>618</v>
      </c>
      <c r="B3228" s="130">
        <v>100000452554</v>
      </c>
      <c r="C3228" s="129">
        <v>0</v>
      </c>
      <c r="D3228" s="131" t="s">
        <v>894</v>
      </c>
      <c r="E3228" s="131" t="s">
        <v>895</v>
      </c>
      <c r="F3228" s="132">
        <v>21614</v>
      </c>
      <c r="G3228" s="132">
        <v>-9691.76</v>
      </c>
      <c r="H3228" s="132">
        <v>11922.24</v>
      </c>
    </row>
    <row r="3229" spans="1:8" x14ac:dyDescent="0.5">
      <c r="A3229" s="129">
        <v>619</v>
      </c>
      <c r="B3229" s="130">
        <v>100000452555</v>
      </c>
      <c r="C3229" s="129">
        <v>0</v>
      </c>
      <c r="D3229" s="131" t="s">
        <v>894</v>
      </c>
      <c r="E3229" s="131" t="s">
        <v>895</v>
      </c>
      <c r="F3229" s="132">
        <v>21614</v>
      </c>
      <c r="G3229" s="132">
        <v>-9691.76</v>
      </c>
      <c r="H3229" s="132">
        <v>11922.24</v>
      </c>
    </row>
    <row r="3230" spans="1:8" x14ac:dyDescent="0.5">
      <c r="A3230" s="129">
        <v>620</v>
      </c>
      <c r="B3230" s="130">
        <v>100000452556</v>
      </c>
      <c r="C3230" s="129">
        <v>0</v>
      </c>
      <c r="D3230" s="131" t="s">
        <v>894</v>
      </c>
      <c r="E3230" s="131" t="s">
        <v>895</v>
      </c>
      <c r="F3230" s="132">
        <v>21614</v>
      </c>
      <c r="G3230" s="132">
        <v>-9691.76</v>
      </c>
      <c r="H3230" s="132">
        <v>11922.24</v>
      </c>
    </row>
    <row r="3231" spans="1:8" x14ac:dyDescent="0.5">
      <c r="A3231" s="129">
        <v>621</v>
      </c>
      <c r="B3231" s="130">
        <v>100000452557</v>
      </c>
      <c r="C3231" s="129">
        <v>0</v>
      </c>
      <c r="D3231" s="131" t="s">
        <v>894</v>
      </c>
      <c r="E3231" s="131" t="s">
        <v>895</v>
      </c>
      <c r="F3231" s="132">
        <v>21614</v>
      </c>
      <c r="G3231" s="132">
        <v>-9691.76</v>
      </c>
      <c r="H3231" s="132">
        <v>11922.24</v>
      </c>
    </row>
    <row r="3232" spans="1:8" x14ac:dyDescent="0.5">
      <c r="A3232" s="129">
        <v>622</v>
      </c>
      <c r="B3232" s="130">
        <v>100000453005</v>
      </c>
      <c r="C3232" s="129">
        <v>0</v>
      </c>
      <c r="D3232" s="131" t="s">
        <v>894</v>
      </c>
      <c r="E3232" s="131" t="s">
        <v>895</v>
      </c>
      <c r="F3232" s="132">
        <v>21614</v>
      </c>
      <c r="G3232" s="132">
        <v>-9691.76</v>
      </c>
      <c r="H3232" s="132">
        <v>11922.24</v>
      </c>
    </row>
    <row r="3233" spans="1:8" x14ac:dyDescent="0.5">
      <c r="A3233" s="129">
        <v>623</v>
      </c>
      <c r="B3233" s="130">
        <v>100000453006</v>
      </c>
      <c r="C3233" s="129">
        <v>0</v>
      </c>
      <c r="D3233" s="131" t="s">
        <v>894</v>
      </c>
      <c r="E3233" s="131" t="s">
        <v>895</v>
      </c>
      <c r="F3233" s="132">
        <v>21614</v>
      </c>
      <c r="G3233" s="132">
        <v>-9691.76</v>
      </c>
      <c r="H3233" s="132">
        <v>11922.24</v>
      </c>
    </row>
    <row r="3234" spans="1:8" x14ac:dyDescent="0.5">
      <c r="A3234" s="129">
        <v>624</v>
      </c>
      <c r="B3234" s="130">
        <v>100000453007</v>
      </c>
      <c r="C3234" s="129">
        <v>0</v>
      </c>
      <c r="D3234" s="131" t="s">
        <v>894</v>
      </c>
      <c r="E3234" s="131" t="s">
        <v>895</v>
      </c>
      <c r="F3234" s="132">
        <v>21614</v>
      </c>
      <c r="G3234" s="132">
        <v>-9691.76</v>
      </c>
      <c r="H3234" s="132">
        <v>11922.24</v>
      </c>
    </row>
    <row r="3235" spans="1:8" x14ac:dyDescent="0.5">
      <c r="A3235" s="129">
        <v>625</v>
      </c>
      <c r="B3235" s="130">
        <v>100000453008</v>
      </c>
      <c r="C3235" s="129">
        <v>0</v>
      </c>
      <c r="D3235" s="131" t="s">
        <v>894</v>
      </c>
      <c r="E3235" s="131" t="s">
        <v>895</v>
      </c>
      <c r="F3235" s="132">
        <v>21614</v>
      </c>
      <c r="G3235" s="132">
        <v>-9691.76</v>
      </c>
      <c r="H3235" s="132">
        <v>11922.24</v>
      </c>
    </row>
    <row r="3236" spans="1:8" x14ac:dyDescent="0.5">
      <c r="A3236" s="129">
        <v>626</v>
      </c>
      <c r="B3236" s="130">
        <v>100000453009</v>
      </c>
      <c r="C3236" s="129">
        <v>0</v>
      </c>
      <c r="D3236" s="131" t="s">
        <v>894</v>
      </c>
      <c r="E3236" s="131" t="s">
        <v>895</v>
      </c>
      <c r="F3236" s="132">
        <v>21614</v>
      </c>
      <c r="G3236" s="132">
        <v>-9691.76</v>
      </c>
      <c r="H3236" s="132">
        <v>11922.24</v>
      </c>
    </row>
    <row r="3237" spans="1:8" x14ac:dyDescent="0.5">
      <c r="A3237" s="129">
        <v>627</v>
      </c>
      <c r="B3237" s="130">
        <v>100000467849</v>
      </c>
      <c r="C3237" s="129">
        <v>0</v>
      </c>
      <c r="D3237" s="131" t="s">
        <v>128</v>
      </c>
      <c r="E3237" s="131" t="s">
        <v>129</v>
      </c>
      <c r="F3237" s="132">
        <v>58295520</v>
      </c>
      <c r="G3237" s="132">
        <v>-21203937.850000001</v>
      </c>
      <c r="H3237" s="132">
        <v>37091582.149999999</v>
      </c>
    </row>
    <row r="3238" spans="1:8" x14ac:dyDescent="0.5">
      <c r="A3238" s="129">
        <v>628</v>
      </c>
      <c r="B3238" s="130">
        <v>100000469216</v>
      </c>
      <c r="C3238" s="129">
        <v>0</v>
      </c>
      <c r="D3238" s="131" t="s">
        <v>896</v>
      </c>
      <c r="E3238" s="131" t="s">
        <v>4489</v>
      </c>
      <c r="F3238" s="132">
        <v>16000</v>
      </c>
      <c r="G3238" s="132">
        <v>-5523.28</v>
      </c>
      <c r="H3238" s="132">
        <v>10476.719999999999</v>
      </c>
    </row>
    <row r="3239" spans="1:8" x14ac:dyDescent="0.5">
      <c r="A3239" s="129">
        <v>629</v>
      </c>
      <c r="B3239" s="130">
        <v>100000469217</v>
      </c>
      <c r="C3239" s="129">
        <v>0</v>
      </c>
      <c r="D3239" s="131" t="s">
        <v>896</v>
      </c>
      <c r="E3239" s="131" t="s">
        <v>4489</v>
      </c>
      <c r="F3239" s="132">
        <v>16000</v>
      </c>
      <c r="G3239" s="132">
        <v>-5523.28</v>
      </c>
      <c r="H3239" s="132">
        <v>10476.719999999999</v>
      </c>
    </row>
    <row r="3240" spans="1:8" x14ac:dyDescent="0.5">
      <c r="A3240" s="129">
        <v>630</v>
      </c>
      <c r="B3240" s="130">
        <v>100000469218</v>
      </c>
      <c r="C3240" s="129">
        <v>0</v>
      </c>
      <c r="D3240" s="131" t="s">
        <v>896</v>
      </c>
      <c r="E3240" s="131" t="s">
        <v>4489</v>
      </c>
      <c r="F3240" s="132">
        <v>16000</v>
      </c>
      <c r="G3240" s="132">
        <v>-5523.36</v>
      </c>
      <c r="H3240" s="132">
        <v>10476.64</v>
      </c>
    </row>
    <row r="3241" spans="1:8" x14ac:dyDescent="0.5">
      <c r="A3241" s="129">
        <v>631</v>
      </c>
      <c r="B3241" s="130">
        <v>100000469219</v>
      </c>
      <c r="C3241" s="129">
        <v>0</v>
      </c>
      <c r="D3241" s="131" t="s">
        <v>896</v>
      </c>
      <c r="E3241" s="131" t="s">
        <v>4490</v>
      </c>
      <c r="F3241" s="132">
        <v>16000</v>
      </c>
      <c r="G3241" s="132">
        <v>-5523.28</v>
      </c>
      <c r="H3241" s="132">
        <v>10476.719999999999</v>
      </c>
    </row>
    <row r="3242" spans="1:8" x14ac:dyDescent="0.5">
      <c r="A3242" s="129">
        <v>632</v>
      </c>
      <c r="B3242" s="130">
        <v>100000469220</v>
      </c>
      <c r="C3242" s="129">
        <v>0</v>
      </c>
      <c r="D3242" s="131" t="s">
        <v>896</v>
      </c>
      <c r="E3242" s="131" t="s">
        <v>4490</v>
      </c>
      <c r="F3242" s="132">
        <v>16000</v>
      </c>
      <c r="G3242" s="132">
        <v>-5523.28</v>
      </c>
      <c r="H3242" s="132">
        <v>10476.719999999999</v>
      </c>
    </row>
    <row r="3243" spans="1:8" x14ac:dyDescent="0.5">
      <c r="A3243" s="129">
        <v>633</v>
      </c>
      <c r="B3243" s="130">
        <v>100000469221</v>
      </c>
      <c r="C3243" s="129">
        <v>0</v>
      </c>
      <c r="D3243" s="131" t="s">
        <v>896</v>
      </c>
      <c r="E3243" s="131" t="s">
        <v>4490</v>
      </c>
      <c r="F3243" s="132">
        <v>16000</v>
      </c>
      <c r="G3243" s="132">
        <v>-5523.28</v>
      </c>
      <c r="H3243" s="132">
        <v>10476.719999999999</v>
      </c>
    </row>
    <row r="3244" spans="1:8" x14ac:dyDescent="0.5">
      <c r="A3244" s="129">
        <v>634</v>
      </c>
      <c r="B3244" s="130">
        <v>100000469232</v>
      </c>
      <c r="C3244" s="129">
        <v>0</v>
      </c>
      <c r="D3244" s="131" t="s">
        <v>896</v>
      </c>
      <c r="E3244" s="131" t="s">
        <v>4491</v>
      </c>
      <c r="F3244" s="132">
        <v>16000</v>
      </c>
      <c r="G3244" s="132">
        <v>-5523.28</v>
      </c>
      <c r="H3244" s="132">
        <v>10476.719999999999</v>
      </c>
    </row>
    <row r="3245" spans="1:8" x14ac:dyDescent="0.5">
      <c r="A3245" s="129">
        <v>635</v>
      </c>
      <c r="B3245" s="130">
        <v>100000469233</v>
      </c>
      <c r="C3245" s="129">
        <v>0</v>
      </c>
      <c r="D3245" s="131" t="s">
        <v>896</v>
      </c>
      <c r="E3245" s="131" t="s">
        <v>4491</v>
      </c>
      <c r="F3245" s="132">
        <v>16000</v>
      </c>
      <c r="G3245" s="132">
        <v>-5523.28</v>
      </c>
      <c r="H3245" s="132">
        <v>10476.719999999999</v>
      </c>
    </row>
    <row r="3246" spans="1:8" x14ac:dyDescent="0.5">
      <c r="A3246" s="129">
        <v>636</v>
      </c>
      <c r="B3246" s="130">
        <v>100000469234</v>
      </c>
      <c r="C3246" s="129">
        <v>0</v>
      </c>
      <c r="D3246" s="131" t="s">
        <v>896</v>
      </c>
      <c r="E3246" s="131" t="s">
        <v>4491</v>
      </c>
      <c r="F3246" s="132">
        <v>16000</v>
      </c>
      <c r="G3246" s="132">
        <v>-5523.28</v>
      </c>
      <c r="H3246" s="132">
        <v>10476.719999999999</v>
      </c>
    </row>
    <row r="3247" spans="1:8" x14ac:dyDescent="0.5">
      <c r="A3247" s="129">
        <v>637</v>
      </c>
      <c r="B3247" s="130">
        <v>100000469235</v>
      </c>
      <c r="C3247" s="129">
        <v>0</v>
      </c>
      <c r="D3247" s="131" t="s">
        <v>896</v>
      </c>
      <c r="E3247" s="131" t="s">
        <v>4492</v>
      </c>
      <c r="F3247" s="132">
        <v>16000</v>
      </c>
      <c r="G3247" s="132">
        <v>-5523.28</v>
      </c>
      <c r="H3247" s="132">
        <v>10476.719999999999</v>
      </c>
    </row>
    <row r="3248" spans="1:8" x14ac:dyDescent="0.5">
      <c r="A3248" s="129">
        <v>638</v>
      </c>
      <c r="B3248" s="130">
        <v>100000469236</v>
      </c>
      <c r="C3248" s="129">
        <v>0</v>
      </c>
      <c r="D3248" s="131" t="s">
        <v>896</v>
      </c>
      <c r="E3248" s="131" t="s">
        <v>4492</v>
      </c>
      <c r="F3248" s="132">
        <v>16000</v>
      </c>
      <c r="G3248" s="132">
        <v>-5523.28</v>
      </c>
      <c r="H3248" s="132">
        <v>10476.719999999999</v>
      </c>
    </row>
    <row r="3249" spans="1:8" x14ac:dyDescent="0.5">
      <c r="A3249" s="129">
        <v>639</v>
      </c>
      <c r="B3249" s="130">
        <v>100000469237</v>
      </c>
      <c r="C3249" s="129">
        <v>0</v>
      </c>
      <c r="D3249" s="131" t="s">
        <v>896</v>
      </c>
      <c r="E3249" s="131" t="s">
        <v>4492</v>
      </c>
      <c r="F3249" s="132">
        <v>16000</v>
      </c>
      <c r="G3249" s="132">
        <v>-5523.28</v>
      </c>
      <c r="H3249" s="132">
        <v>10476.719999999999</v>
      </c>
    </row>
    <row r="3250" spans="1:8" x14ac:dyDescent="0.5">
      <c r="A3250" s="129">
        <v>640</v>
      </c>
      <c r="B3250" s="130">
        <v>100000469238</v>
      </c>
      <c r="C3250" s="129">
        <v>0</v>
      </c>
      <c r="D3250" s="131" t="s">
        <v>896</v>
      </c>
      <c r="E3250" s="131" t="s">
        <v>4493</v>
      </c>
      <c r="F3250" s="132">
        <v>16000</v>
      </c>
      <c r="G3250" s="132">
        <v>-5523.28</v>
      </c>
      <c r="H3250" s="132">
        <v>10476.719999999999</v>
      </c>
    </row>
    <row r="3251" spans="1:8" x14ac:dyDescent="0.5">
      <c r="A3251" s="129">
        <v>641</v>
      </c>
      <c r="B3251" s="130">
        <v>100000469239</v>
      </c>
      <c r="C3251" s="129">
        <v>0</v>
      </c>
      <c r="D3251" s="131" t="s">
        <v>896</v>
      </c>
      <c r="E3251" s="131" t="s">
        <v>4493</v>
      </c>
      <c r="F3251" s="132">
        <v>16000</v>
      </c>
      <c r="G3251" s="132">
        <v>-5523.28</v>
      </c>
      <c r="H3251" s="132">
        <v>10476.719999999999</v>
      </c>
    </row>
    <row r="3252" spans="1:8" x14ac:dyDescent="0.5">
      <c r="A3252" s="129">
        <v>642</v>
      </c>
      <c r="B3252" s="130">
        <v>100000469240</v>
      </c>
      <c r="C3252" s="129">
        <v>0</v>
      </c>
      <c r="D3252" s="131" t="s">
        <v>896</v>
      </c>
      <c r="E3252" s="131" t="s">
        <v>4493</v>
      </c>
      <c r="F3252" s="132">
        <v>16000</v>
      </c>
      <c r="G3252" s="132">
        <v>-5523.28</v>
      </c>
      <c r="H3252" s="132">
        <v>10476.719999999999</v>
      </c>
    </row>
    <row r="3253" spans="1:8" x14ac:dyDescent="0.5">
      <c r="A3253" s="129">
        <v>643</v>
      </c>
      <c r="B3253" s="130">
        <v>100000469529</v>
      </c>
      <c r="C3253" s="129">
        <v>0</v>
      </c>
      <c r="D3253" s="131" t="s">
        <v>128</v>
      </c>
      <c r="E3253" s="131" t="s">
        <v>1707</v>
      </c>
      <c r="F3253" s="132">
        <v>19900</v>
      </c>
      <c r="G3253" s="132">
        <v>-7178.54</v>
      </c>
      <c r="H3253" s="132">
        <v>12721.46</v>
      </c>
    </row>
    <row r="3254" spans="1:8" x14ac:dyDescent="0.5">
      <c r="A3254" s="129">
        <v>644</v>
      </c>
      <c r="B3254" s="130">
        <v>100000469530</v>
      </c>
      <c r="C3254" s="129">
        <v>0</v>
      </c>
      <c r="D3254" s="131" t="s">
        <v>128</v>
      </c>
      <c r="E3254" s="131" t="s">
        <v>1707</v>
      </c>
      <c r="F3254" s="132">
        <v>19900</v>
      </c>
      <c r="G3254" s="132">
        <v>-7178.54</v>
      </c>
      <c r="H3254" s="132">
        <v>12721.46</v>
      </c>
    </row>
    <row r="3255" spans="1:8" x14ac:dyDescent="0.5">
      <c r="A3255" s="129">
        <v>645</v>
      </c>
      <c r="B3255" s="130">
        <v>100000469531</v>
      </c>
      <c r="C3255" s="129">
        <v>0</v>
      </c>
      <c r="D3255" s="131" t="s">
        <v>128</v>
      </c>
      <c r="E3255" s="131" t="s">
        <v>1707</v>
      </c>
      <c r="F3255" s="132">
        <v>19900</v>
      </c>
      <c r="G3255" s="132">
        <v>-7178.54</v>
      </c>
      <c r="H3255" s="132">
        <v>12721.46</v>
      </c>
    </row>
    <row r="3256" spans="1:8" x14ac:dyDescent="0.5">
      <c r="A3256" s="129">
        <v>646</v>
      </c>
      <c r="B3256" s="130">
        <v>100000469532</v>
      </c>
      <c r="C3256" s="129">
        <v>0</v>
      </c>
      <c r="D3256" s="131" t="s">
        <v>128</v>
      </c>
      <c r="E3256" s="131" t="s">
        <v>1707</v>
      </c>
      <c r="F3256" s="132">
        <v>19900</v>
      </c>
      <c r="G3256" s="132">
        <v>-7178.54</v>
      </c>
      <c r="H3256" s="132">
        <v>12721.46</v>
      </c>
    </row>
    <row r="3257" spans="1:8" x14ac:dyDescent="0.5">
      <c r="A3257" s="129">
        <v>647</v>
      </c>
      <c r="B3257" s="130">
        <v>100000469533</v>
      </c>
      <c r="C3257" s="129">
        <v>0</v>
      </c>
      <c r="D3257" s="131" t="s">
        <v>128</v>
      </c>
      <c r="E3257" s="131" t="s">
        <v>1707</v>
      </c>
      <c r="F3257" s="132">
        <v>19900</v>
      </c>
      <c r="G3257" s="132">
        <v>-7178.54</v>
      </c>
      <c r="H3257" s="132">
        <v>12721.46</v>
      </c>
    </row>
    <row r="3258" spans="1:8" x14ac:dyDescent="0.5">
      <c r="A3258" s="129">
        <v>648</v>
      </c>
      <c r="B3258" s="130">
        <v>100000469534</v>
      </c>
      <c r="C3258" s="129">
        <v>0</v>
      </c>
      <c r="D3258" s="131" t="s">
        <v>128</v>
      </c>
      <c r="E3258" s="131" t="s">
        <v>1707</v>
      </c>
      <c r="F3258" s="132">
        <v>19900</v>
      </c>
      <c r="G3258" s="132">
        <v>-7178.54</v>
      </c>
      <c r="H3258" s="132">
        <v>12721.46</v>
      </c>
    </row>
    <row r="3259" spans="1:8" x14ac:dyDescent="0.5">
      <c r="A3259" s="129">
        <v>649</v>
      </c>
      <c r="B3259" s="130">
        <v>100000469535</v>
      </c>
      <c r="C3259" s="129">
        <v>0</v>
      </c>
      <c r="D3259" s="131" t="s">
        <v>128</v>
      </c>
      <c r="E3259" s="131" t="s">
        <v>1707</v>
      </c>
      <c r="F3259" s="132">
        <v>19900</v>
      </c>
      <c r="G3259" s="132">
        <v>-7178.54</v>
      </c>
      <c r="H3259" s="132">
        <v>12721.46</v>
      </c>
    </row>
    <row r="3260" spans="1:8" x14ac:dyDescent="0.5">
      <c r="A3260" s="129">
        <v>650</v>
      </c>
      <c r="B3260" s="130">
        <v>100000469536</v>
      </c>
      <c r="C3260" s="129">
        <v>0</v>
      </c>
      <c r="D3260" s="131" t="s">
        <v>128</v>
      </c>
      <c r="E3260" s="131" t="s">
        <v>1707</v>
      </c>
      <c r="F3260" s="132">
        <v>19900</v>
      </c>
      <c r="G3260" s="132">
        <v>-7178.54</v>
      </c>
      <c r="H3260" s="132">
        <v>12721.46</v>
      </c>
    </row>
    <row r="3261" spans="1:8" x14ac:dyDescent="0.5">
      <c r="A3261" s="129">
        <v>651</v>
      </c>
      <c r="B3261" s="130">
        <v>100000469537</v>
      </c>
      <c r="C3261" s="129">
        <v>0</v>
      </c>
      <c r="D3261" s="131" t="s">
        <v>128</v>
      </c>
      <c r="E3261" s="131" t="s">
        <v>1707</v>
      </c>
      <c r="F3261" s="132">
        <v>19900</v>
      </c>
      <c r="G3261" s="132">
        <v>-7178.54</v>
      </c>
      <c r="H3261" s="132">
        <v>12721.46</v>
      </c>
    </row>
    <row r="3262" spans="1:8" x14ac:dyDescent="0.5">
      <c r="A3262" s="129">
        <v>652</v>
      </c>
      <c r="B3262" s="130">
        <v>100000469538</v>
      </c>
      <c r="C3262" s="129">
        <v>0</v>
      </c>
      <c r="D3262" s="131" t="s">
        <v>128</v>
      </c>
      <c r="E3262" s="131" t="s">
        <v>1707</v>
      </c>
      <c r="F3262" s="132">
        <v>19900</v>
      </c>
      <c r="G3262" s="132">
        <v>-7178.54</v>
      </c>
      <c r="H3262" s="132">
        <v>12721.46</v>
      </c>
    </row>
    <row r="3263" spans="1:8" x14ac:dyDescent="0.5">
      <c r="A3263" s="129">
        <v>653</v>
      </c>
      <c r="B3263" s="130">
        <v>100000469539</v>
      </c>
      <c r="C3263" s="129">
        <v>0</v>
      </c>
      <c r="D3263" s="131" t="s">
        <v>128</v>
      </c>
      <c r="E3263" s="131" t="s">
        <v>1707</v>
      </c>
      <c r="F3263" s="132">
        <v>19900</v>
      </c>
      <c r="G3263" s="132">
        <v>-7178.54</v>
      </c>
      <c r="H3263" s="132">
        <v>12721.46</v>
      </c>
    </row>
    <row r="3264" spans="1:8" x14ac:dyDescent="0.5">
      <c r="A3264" s="129">
        <v>654</v>
      </c>
      <c r="B3264" s="130">
        <v>100000469540</v>
      </c>
      <c r="C3264" s="129">
        <v>0</v>
      </c>
      <c r="D3264" s="131" t="s">
        <v>128</v>
      </c>
      <c r="E3264" s="131" t="s">
        <v>1707</v>
      </c>
      <c r="F3264" s="132">
        <v>19900</v>
      </c>
      <c r="G3264" s="132">
        <v>-7178.54</v>
      </c>
      <c r="H3264" s="132">
        <v>12721.46</v>
      </c>
    </row>
    <row r="3265" spans="1:8" x14ac:dyDescent="0.5">
      <c r="A3265" s="129">
        <v>655</v>
      </c>
      <c r="B3265" s="130">
        <v>100000469541</v>
      </c>
      <c r="C3265" s="129">
        <v>0</v>
      </c>
      <c r="D3265" s="131" t="s">
        <v>128</v>
      </c>
      <c r="E3265" s="131" t="s">
        <v>1707</v>
      </c>
      <c r="F3265" s="132">
        <v>19900</v>
      </c>
      <c r="G3265" s="132">
        <v>-7178.54</v>
      </c>
      <c r="H3265" s="132">
        <v>12721.46</v>
      </c>
    </row>
    <row r="3266" spans="1:8" x14ac:dyDescent="0.5">
      <c r="A3266" s="129">
        <v>656</v>
      </c>
      <c r="B3266" s="130">
        <v>100000469542</v>
      </c>
      <c r="C3266" s="129">
        <v>0</v>
      </c>
      <c r="D3266" s="131" t="s">
        <v>128</v>
      </c>
      <c r="E3266" s="131" t="s">
        <v>1707</v>
      </c>
      <c r="F3266" s="132">
        <v>19900</v>
      </c>
      <c r="G3266" s="132">
        <v>-7178.54</v>
      </c>
      <c r="H3266" s="132">
        <v>12721.46</v>
      </c>
    </row>
    <row r="3267" spans="1:8" x14ac:dyDescent="0.5">
      <c r="A3267" s="129">
        <v>657</v>
      </c>
      <c r="B3267" s="130">
        <v>100000469546</v>
      </c>
      <c r="C3267" s="129">
        <v>0</v>
      </c>
      <c r="D3267" s="131" t="s">
        <v>128</v>
      </c>
      <c r="E3267" s="131" t="s">
        <v>4494</v>
      </c>
      <c r="F3267" s="132">
        <v>9580</v>
      </c>
      <c r="G3267" s="132">
        <v>-3455.8</v>
      </c>
      <c r="H3267" s="132">
        <v>6124.2</v>
      </c>
    </row>
    <row r="3268" spans="1:8" x14ac:dyDescent="0.5">
      <c r="A3268" s="129">
        <v>658</v>
      </c>
      <c r="B3268" s="130">
        <v>100000469606</v>
      </c>
      <c r="C3268" s="129">
        <v>0</v>
      </c>
      <c r="D3268" s="131" t="s">
        <v>128</v>
      </c>
      <c r="E3268" s="131" t="s">
        <v>4495</v>
      </c>
      <c r="F3268" s="132">
        <v>300000</v>
      </c>
      <c r="G3268" s="132">
        <v>-111267.6</v>
      </c>
      <c r="H3268" s="132">
        <v>188732.4</v>
      </c>
    </row>
    <row r="3269" spans="1:8" x14ac:dyDescent="0.5">
      <c r="A3269" s="129">
        <v>659</v>
      </c>
      <c r="B3269" s="130">
        <v>100000469607</v>
      </c>
      <c r="C3269" s="129">
        <v>0</v>
      </c>
      <c r="D3269" s="131" t="s">
        <v>128</v>
      </c>
      <c r="E3269" s="131" t="s">
        <v>4495</v>
      </c>
      <c r="F3269" s="132">
        <v>300000</v>
      </c>
      <c r="G3269" s="132">
        <v>-111267.6</v>
      </c>
      <c r="H3269" s="132">
        <v>188732.4</v>
      </c>
    </row>
    <row r="3270" spans="1:8" x14ac:dyDescent="0.5">
      <c r="A3270" s="129">
        <v>660</v>
      </c>
      <c r="B3270" s="130">
        <v>100000469608</v>
      </c>
      <c r="C3270" s="129">
        <v>0</v>
      </c>
      <c r="D3270" s="131" t="s">
        <v>128</v>
      </c>
      <c r="E3270" s="131" t="s">
        <v>4495</v>
      </c>
      <c r="F3270" s="132">
        <v>300000</v>
      </c>
      <c r="G3270" s="132">
        <v>-111267.6</v>
      </c>
      <c r="H3270" s="132">
        <v>188732.4</v>
      </c>
    </row>
    <row r="3271" spans="1:8" x14ac:dyDescent="0.5">
      <c r="A3271" s="129">
        <v>661</v>
      </c>
      <c r="B3271" s="130">
        <v>100000469609</v>
      </c>
      <c r="C3271" s="129">
        <v>0</v>
      </c>
      <c r="D3271" s="131" t="s">
        <v>128</v>
      </c>
      <c r="E3271" s="131" t="s">
        <v>4495</v>
      </c>
      <c r="F3271" s="132">
        <v>300000</v>
      </c>
      <c r="G3271" s="132">
        <v>-111267.6</v>
      </c>
      <c r="H3271" s="132">
        <v>188732.4</v>
      </c>
    </row>
    <row r="3272" spans="1:8" x14ac:dyDescent="0.5">
      <c r="A3272" s="129">
        <v>662</v>
      </c>
      <c r="B3272" s="130">
        <v>100000469610</v>
      </c>
      <c r="C3272" s="129">
        <v>0</v>
      </c>
      <c r="D3272" s="131" t="s">
        <v>128</v>
      </c>
      <c r="E3272" s="131" t="s">
        <v>4495</v>
      </c>
      <c r="F3272" s="132">
        <v>180000</v>
      </c>
      <c r="G3272" s="132">
        <v>-66760.56</v>
      </c>
      <c r="H3272" s="132">
        <v>113239.44</v>
      </c>
    </row>
    <row r="3273" spans="1:8" x14ac:dyDescent="0.5">
      <c r="A3273" s="129">
        <v>663</v>
      </c>
      <c r="B3273" s="130">
        <v>100000469611</v>
      </c>
      <c r="C3273" s="129">
        <v>0</v>
      </c>
      <c r="D3273" s="131" t="s">
        <v>128</v>
      </c>
      <c r="E3273" s="131" t="s">
        <v>4496</v>
      </c>
      <c r="F3273" s="132">
        <v>800000</v>
      </c>
      <c r="G3273" s="132">
        <v>-296713.61</v>
      </c>
      <c r="H3273" s="132">
        <v>503286.39</v>
      </c>
    </row>
    <row r="3274" spans="1:8" x14ac:dyDescent="0.5">
      <c r="A3274" s="129">
        <v>664</v>
      </c>
      <c r="B3274" s="130">
        <v>100000469612</v>
      </c>
      <c r="C3274" s="129">
        <v>0</v>
      </c>
      <c r="D3274" s="131" t="s">
        <v>128</v>
      </c>
      <c r="E3274" s="131" t="s">
        <v>4497</v>
      </c>
      <c r="F3274" s="132">
        <v>100000</v>
      </c>
      <c r="G3274" s="132">
        <v>-37089.199999999997</v>
      </c>
      <c r="H3274" s="132">
        <v>62910.8</v>
      </c>
    </row>
    <row r="3275" spans="1:8" x14ac:dyDescent="0.5">
      <c r="A3275" s="129">
        <v>665</v>
      </c>
      <c r="B3275" s="130">
        <v>100000469613</v>
      </c>
      <c r="C3275" s="129">
        <v>0</v>
      </c>
      <c r="D3275" s="131" t="s">
        <v>128</v>
      </c>
      <c r="E3275" s="131" t="s">
        <v>4497</v>
      </c>
      <c r="F3275" s="132">
        <v>100000</v>
      </c>
      <c r="G3275" s="132">
        <v>-37089.199999999997</v>
      </c>
      <c r="H3275" s="132">
        <v>62910.8</v>
      </c>
    </row>
    <row r="3276" spans="1:8" x14ac:dyDescent="0.5">
      <c r="A3276" s="129">
        <v>666</v>
      </c>
      <c r="B3276" s="130">
        <v>100000469614</v>
      </c>
      <c r="C3276" s="129">
        <v>0</v>
      </c>
      <c r="D3276" s="131" t="s">
        <v>128</v>
      </c>
      <c r="E3276" s="131" t="s">
        <v>4498</v>
      </c>
      <c r="F3276" s="132">
        <v>60000</v>
      </c>
      <c r="G3276" s="132">
        <v>-22253.52</v>
      </c>
      <c r="H3276" s="132">
        <v>37746.480000000003</v>
      </c>
    </row>
    <row r="3277" spans="1:8" x14ac:dyDescent="0.5">
      <c r="A3277" s="129">
        <v>667</v>
      </c>
      <c r="B3277" s="130">
        <v>100000469615</v>
      </c>
      <c r="C3277" s="129">
        <v>0</v>
      </c>
      <c r="D3277" s="131" t="s">
        <v>128</v>
      </c>
      <c r="E3277" s="131" t="s">
        <v>4499</v>
      </c>
      <c r="F3277" s="132">
        <v>300000</v>
      </c>
      <c r="G3277" s="132">
        <v>-111267.6</v>
      </c>
      <c r="H3277" s="132">
        <v>188732.4</v>
      </c>
    </row>
    <row r="3278" spans="1:8" x14ac:dyDescent="0.5">
      <c r="A3278" s="129">
        <v>668</v>
      </c>
      <c r="B3278" s="130">
        <v>100000469616</v>
      </c>
      <c r="C3278" s="129">
        <v>0</v>
      </c>
      <c r="D3278" s="131" t="s">
        <v>128</v>
      </c>
      <c r="E3278" s="131" t="s">
        <v>4499</v>
      </c>
      <c r="F3278" s="132">
        <v>300000</v>
      </c>
      <c r="G3278" s="132">
        <v>-111267.6</v>
      </c>
      <c r="H3278" s="132">
        <v>188732.4</v>
      </c>
    </row>
    <row r="3279" spans="1:8" x14ac:dyDescent="0.5">
      <c r="A3279" s="129">
        <v>669</v>
      </c>
      <c r="B3279" s="130">
        <v>100000469617</v>
      </c>
      <c r="C3279" s="129">
        <v>0</v>
      </c>
      <c r="D3279" s="131" t="s">
        <v>128</v>
      </c>
      <c r="E3279" s="131" t="s">
        <v>4500</v>
      </c>
      <c r="F3279" s="132">
        <v>40000</v>
      </c>
      <c r="G3279" s="132">
        <v>-14835.68</v>
      </c>
      <c r="H3279" s="132">
        <v>25164.32</v>
      </c>
    </row>
    <row r="3280" spans="1:8" x14ac:dyDescent="0.5">
      <c r="A3280" s="129">
        <v>670</v>
      </c>
      <c r="B3280" s="130">
        <v>100000469618</v>
      </c>
      <c r="C3280" s="129">
        <v>0</v>
      </c>
      <c r="D3280" s="131" t="s">
        <v>128</v>
      </c>
      <c r="E3280" s="131" t="s">
        <v>4501</v>
      </c>
      <c r="F3280" s="132">
        <v>150000</v>
      </c>
      <c r="G3280" s="132">
        <v>-55633.8</v>
      </c>
      <c r="H3280" s="132">
        <v>94366.2</v>
      </c>
    </row>
    <row r="3281" spans="1:8" x14ac:dyDescent="0.5">
      <c r="A3281" s="129">
        <v>671</v>
      </c>
      <c r="B3281" s="130">
        <v>100000469619</v>
      </c>
      <c r="C3281" s="129">
        <v>0</v>
      </c>
      <c r="D3281" s="131" t="s">
        <v>128</v>
      </c>
      <c r="E3281" s="131" t="s">
        <v>4502</v>
      </c>
      <c r="F3281" s="132">
        <v>150000</v>
      </c>
      <c r="G3281" s="132">
        <v>-55633.8</v>
      </c>
      <c r="H3281" s="132">
        <v>94366.2</v>
      </c>
    </row>
    <row r="3282" spans="1:8" x14ac:dyDescent="0.5">
      <c r="A3282" s="129">
        <v>672</v>
      </c>
      <c r="B3282" s="130">
        <v>100000469620</v>
      </c>
      <c r="C3282" s="129">
        <v>0</v>
      </c>
      <c r="D3282" s="131" t="s">
        <v>128</v>
      </c>
      <c r="E3282" s="131" t="s">
        <v>4503</v>
      </c>
      <c r="F3282" s="132">
        <v>84000</v>
      </c>
      <c r="G3282" s="132">
        <v>-31154.93</v>
      </c>
      <c r="H3282" s="132">
        <v>52845.07</v>
      </c>
    </row>
    <row r="3283" spans="1:8" x14ac:dyDescent="0.5">
      <c r="A3283" s="129">
        <v>673</v>
      </c>
      <c r="B3283" s="130">
        <v>100000469621</v>
      </c>
      <c r="C3283" s="129">
        <v>0</v>
      </c>
      <c r="D3283" s="131" t="s">
        <v>128</v>
      </c>
      <c r="E3283" s="131" t="s">
        <v>4503</v>
      </c>
      <c r="F3283" s="132">
        <v>84000</v>
      </c>
      <c r="G3283" s="132">
        <v>-31154.93</v>
      </c>
      <c r="H3283" s="132">
        <v>52845.07</v>
      </c>
    </row>
    <row r="3284" spans="1:8" x14ac:dyDescent="0.5">
      <c r="A3284" s="129">
        <v>674</v>
      </c>
      <c r="B3284" s="130">
        <v>100000469622</v>
      </c>
      <c r="C3284" s="129">
        <v>0</v>
      </c>
      <c r="D3284" s="131" t="s">
        <v>128</v>
      </c>
      <c r="E3284" s="131" t="s">
        <v>4503</v>
      </c>
      <c r="F3284" s="132">
        <v>84000</v>
      </c>
      <c r="G3284" s="132">
        <v>-31154.93</v>
      </c>
      <c r="H3284" s="132">
        <v>52845.07</v>
      </c>
    </row>
    <row r="3285" spans="1:8" x14ac:dyDescent="0.5">
      <c r="A3285" s="129">
        <v>675</v>
      </c>
      <c r="B3285" s="130">
        <v>100000469623</v>
      </c>
      <c r="C3285" s="129">
        <v>0</v>
      </c>
      <c r="D3285" s="131" t="s">
        <v>128</v>
      </c>
      <c r="E3285" s="131" t="s">
        <v>4503</v>
      </c>
      <c r="F3285" s="132">
        <v>84000</v>
      </c>
      <c r="G3285" s="132">
        <v>-31154.93</v>
      </c>
      <c r="H3285" s="132">
        <v>52845.07</v>
      </c>
    </row>
    <row r="3286" spans="1:8" x14ac:dyDescent="0.5">
      <c r="A3286" s="129">
        <v>676</v>
      </c>
      <c r="B3286" s="130">
        <v>100000469624</v>
      </c>
      <c r="C3286" s="129">
        <v>0</v>
      </c>
      <c r="D3286" s="131" t="s">
        <v>128</v>
      </c>
      <c r="E3286" s="131" t="s">
        <v>4503</v>
      </c>
      <c r="F3286" s="132">
        <v>84000</v>
      </c>
      <c r="G3286" s="132">
        <v>-31154.93</v>
      </c>
      <c r="H3286" s="132">
        <v>52845.07</v>
      </c>
    </row>
    <row r="3287" spans="1:8" x14ac:dyDescent="0.5">
      <c r="A3287" s="129">
        <v>677</v>
      </c>
      <c r="B3287" s="130">
        <v>100000469625</v>
      </c>
      <c r="C3287" s="129">
        <v>0</v>
      </c>
      <c r="D3287" s="131" t="s">
        <v>128</v>
      </c>
      <c r="E3287" s="131" t="s">
        <v>4503</v>
      </c>
      <c r="F3287" s="132">
        <v>84000</v>
      </c>
      <c r="G3287" s="132">
        <v>-31154.93</v>
      </c>
      <c r="H3287" s="132">
        <v>52845.07</v>
      </c>
    </row>
    <row r="3288" spans="1:8" x14ac:dyDescent="0.5">
      <c r="A3288" s="129">
        <v>678</v>
      </c>
      <c r="B3288" s="130">
        <v>100000469626</v>
      </c>
      <c r="C3288" s="129">
        <v>0</v>
      </c>
      <c r="D3288" s="131" t="s">
        <v>128</v>
      </c>
      <c r="E3288" s="131" t="s">
        <v>4503</v>
      </c>
      <c r="F3288" s="132">
        <v>84000</v>
      </c>
      <c r="G3288" s="132">
        <v>-31154.93</v>
      </c>
      <c r="H3288" s="132">
        <v>52845.07</v>
      </c>
    </row>
    <row r="3289" spans="1:8" x14ac:dyDescent="0.5">
      <c r="A3289" s="129">
        <v>679</v>
      </c>
      <c r="B3289" s="130">
        <v>100000469627</v>
      </c>
      <c r="C3289" s="129">
        <v>0</v>
      </c>
      <c r="D3289" s="131" t="s">
        <v>128</v>
      </c>
      <c r="E3289" s="131" t="s">
        <v>4503</v>
      </c>
      <c r="F3289" s="132">
        <v>84000</v>
      </c>
      <c r="G3289" s="132">
        <v>-31154.93</v>
      </c>
      <c r="H3289" s="132">
        <v>52845.07</v>
      </c>
    </row>
    <row r="3290" spans="1:8" x14ac:dyDescent="0.5">
      <c r="A3290" s="129">
        <v>680</v>
      </c>
      <c r="B3290" s="130">
        <v>100000469628</v>
      </c>
      <c r="C3290" s="129">
        <v>0</v>
      </c>
      <c r="D3290" s="131" t="s">
        <v>128</v>
      </c>
      <c r="E3290" s="131" t="s">
        <v>4503</v>
      </c>
      <c r="F3290" s="132">
        <v>84000</v>
      </c>
      <c r="G3290" s="132">
        <v>-31154.93</v>
      </c>
      <c r="H3290" s="132">
        <v>52845.07</v>
      </c>
    </row>
    <row r="3291" spans="1:8" x14ac:dyDescent="0.5">
      <c r="A3291" s="129">
        <v>681</v>
      </c>
      <c r="B3291" s="130">
        <v>100000469629</v>
      </c>
      <c r="C3291" s="129">
        <v>0</v>
      </c>
      <c r="D3291" s="131" t="s">
        <v>128</v>
      </c>
      <c r="E3291" s="131" t="s">
        <v>4503</v>
      </c>
      <c r="F3291" s="132">
        <v>84000</v>
      </c>
      <c r="G3291" s="132">
        <v>-31154.93</v>
      </c>
      <c r="H3291" s="132">
        <v>52845.07</v>
      </c>
    </row>
    <row r="3292" spans="1:8" x14ac:dyDescent="0.5">
      <c r="A3292" s="129">
        <v>682</v>
      </c>
      <c r="B3292" s="130">
        <v>100000469630</v>
      </c>
      <c r="C3292" s="129">
        <v>0</v>
      </c>
      <c r="D3292" s="131" t="s">
        <v>128</v>
      </c>
      <c r="E3292" s="131" t="s">
        <v>4503</v>
      </c>
      <c r="F3292" s="132">
        <v>84000</v>
      </c>
      <c r="G3292" s="132">
        <v>-31154.93</v>
      </c>
      <c r="H3292" s="132">
        <v>52845.07</v>
      </c>
    </row>
    <row r="3293" spans="1:8" x14ac:dyDescent="0.5">
      <c r="A3293" s="129">
        <v>683</v>
      </c>
      <c r="B3293" s="130">
        <v>100000469631</v>
      </c>
      <c r="C3293" s="129">
        <v>0</v>
      </c>
      <c r="D3293" s="131" t="s">
        <v>128</v>
      </c>
      <c r="E3293" s="131" t="s">
        <v>4503</v>
      </c>
      <c r="F3293" s="132">
        <v>84000</v>
      </c>
      <c r="G3293" s="132">
        <v>-31154.93</v>
      </c>
      <c r="H3293" s="132">
        <v>52845.07</v>
      </c>
    </row>
    <row r="3294" spans="1:8" x14ac:dyDescent="0.5">
      <c r="A3294" s="129">
        <v>684</v>
      </c>
      <c r="B3294" s="130">
        <v>100000469632</v>
      </c>
      <c r="C3294" s="129">
        <v>0</v>
      </c>
      <c r="D3294" s="131" t="s">
        <v>128</v>
      </c>
      <c r="E3294" s="131" t="s">
        <v>4503</v>
      </c>
      <c r="F3294" s="132">
        <v>84000</v>
      </c>
      <c r="G3294" s="132">
        <v>-31154.93</v>
      </c>
      <c r="H3294" s="132">
        <v>52845.07</v>
      </c>
    </row>
    <row r="3295" spans="1:8" x14ac:dyDescent="0.5">
      <c r="A3295" s="129">
        <v>685</v>
      </c>
      <c r="B3295" s="130">
        <v>100000469633</v>
      </c>
      <c r="C3295" s="129">
        <v>0</v>
      </c>
      <c r="D3295" s="131" t="s">
        <v>128</v>
      </c>
      <c r="E3295" s="131" t="s">
        <v>4503</v>
      </c>
      <c r="F3295" s="132">
        <v>84000</v>
      </c>
      <c r="G3295" s="132">
        <v>-31154.93</v>
      </c>
      <c r="H3295" s="132">
        <v>52845.07</v>
      </c>
    </row>
    <row r="3296" spans="1:8" x14ac:dyDescent="0.5">
      <c r="A3296" s="129">
        <v>686</v>
      </c>
      <c r="B3296" s="130">
        <v>100000469634</v>
      </c>
      <c r="C3296" s="129">
        <v>0</v>
      </c>
      <c r="D3296" s="131" t="s">
        <v>128</v>
      </c>
      <c r="E3296" s="131" t="s">
        <v>4503</v>
      </c>
      <c r="F3296" s="132">
        <v>84000</v>
      </c>
      <c r="G3296" s="132">
        <v>-31154.93</v>
      </c>
      <c r="H3296" s="132">
        <v>52845.07</v>
      </c>
    </row>
    <row r="3297" spans="1:8" x14ac:dyDescent="0.5">
      <c r="A3297" s="129">
        <v>687</v>
      </c>
      <c r="B3297" s="130">
        <v>100000469635</v>
      </c>
      <c r="C3297" s="129">
        <v>0</v>
      </c>
      <c r="D3297" s="131" t="s">
        <v>128</v>
      </c>
      <c r="E3297" s="131" t="s">
        <v>4503</v>
      </c>
      <c r="F3297" s="132">
        <v>84000</v>
      </c>
      <c r="G3297" s="132">
        <v>-31154.93</v>
      </c>
      <c r="H3297" s="132">
        <v>52845.07</v>
      </c>
    </row>
    <row r="3298" spans="1:8" x14ac:dyDescent="0.5">
      <c r="A3298" s="129">
        <v>688</v>
      </c>
      <c r="B3298" s="130">
        <v>100000469636</v>
      </c>
      <c r="C3298" s="129">
        <v>0</v>
      </c>
      <c r="D3298" s="131" t="s">
        <v>128</v>
      </c>
      <c r="E3298" s="131" t="s">
        <v>4503</v>
      </c>
      <c r="F3298" s="132">
        <v>84000</v>
      </c>
      <c r="G3298" s="132">
        <v>-31154.93</v>
      </c>
      <c r="H3298" s="132">
        <v>52845.07</v>
      </c>
    </row>
    <row r="3299" spans="1:8" x14ac:dyDescent="0.5">
      <c r="A3299" s="129">
        <v>689</v>
      </c>
      <c r="B3299" s="130">
        <v>100000469637</v>
      </c>
      <c r="C3299" s="129">
        <v>0</v>
      </c>
      <c r="D3299" s="131" t="s">
        <v>128</v>
      </c>
      <c r="E3299" s="131" t="s">
        <v>4503</v>
      </c>
      <c r="F3299" s="132">
        <v>84000</v>
      </c>
      <c r="G3299" s="132">
        <v>-31154.93</v>
      </c>
      <c r="H3299" s="132">
        <v>52845.07</v>
      </c>
    </row>
    <row r="3300" spans="1:8" x14ac:dyDescent="0.5">
      <c r="A3300" s="129">
        <v>690</v>
      </c>
      <c r="B3300" s="130">
        <v>100000469638</v>
      </c>
      <c r="C3300" s="129">
        <v>0</v>
      </c>
      <c r="D3300" s="131" t="s">
        <v>128</v>
      </c>
      <c r="E3300" s="131" t="s">
        <v>4503</v>
      </c>
      <c r="F3300" s="132">
        <v>84000</v>
      </c>
      <c r="G3300" s="132">
        <v>-31154.93</v>
      </c>
      <c r="H3300" s="132">
        <v>52845.07</v>
      </c>
    </row>
    <row r="3301" spans="1:8" x14ac:dyDescent="0.5">
      <c r="A3301" s="129">
        <v>691</v>
      </c>
      <c r="B3301" s="130">
        <v>100000469639</v>
      </c>
      <c r="C3301" s="129">
        <v>0</v>
      </c>
      <c r="D3301" s="131" t="s">
        <v>128</v>
      </c>
      <c r="E3301" s="131" t="s">
        <v>4503</v>
      </c>
      <c r="F3301" s="132">
        <v>84000</v>
      </c>
      <c r="G3301" s="132">
        <v>-31154.93</v>
      </c>
      <c r="H3301" s="132">
        <v>52845.07</v>
      </c>
    </row>
    <row r="3302" spans="1:8" x14ac:dyDescent="0.5">
      <c r="A3302" s="129">
        <v>692</v>
      </c>
      <c r="B3302" s="130">
        <v>100000469640</v>
      </c>
      <c r="C3302" s="129">
        <v>0</v>
      </c>
      <c r="D3302" s="131" t="s">
        <v>128</v>
      </c>
      <c r="E3302" s="131" t="s">
        <v>4503</v>
      </c>
      <c r="F3302" s="132">
        <v>84000</v>
      </c>
      <c r="G3302" s="132">
        <v>-31154.93</v>
      </c>
      <c r="H3302" s="132">
        <v>52845.07</v>
      </c>
    </row>
    <row r="3303" spans="1:8" x14ac:dyDescent="0.5">
      <c r="A3303" s="129">
        <v>693</v>
      </c>
      <c r="B3303" s="130">
        <v>100000469641</v>
      </c>
      <c r="C3303" s="129">
        <v>0</v>
      </c>
      <c r="D3303" s="131" t="s">
        <v>128</v>
      </c>
      <c r="E3303" s="131" t="s">
        <v>4503</v>
      </c>
      <c r="F3303" s="132">
        <v>84000</v>
      </c>
      <c r="G3303" s="132">
        <v>-31154.93</v>
      </c>
      <c r="H3303" s="132">
        <v>52845.07</v>
      </c>
    </row>
    <row r="3304" spans="1:8" x14ac:dyDescent="0.5">
      <c r="A3304" s="129">
        <v>694</v>
      </c>
      <c r="B3304" s="130">
        <v>100000469642</v>
      </c>
      <c r="C3304" s="129">
        <v>0</v>
      </c>
      <c r="D3304" s="131" t="s">
        <v>128</v>
      </c>
      <c r="E3304" s="131" t="s">
        <v>4503</v>
      </c>
      <c r="F3304" s="132">
        <v>84000</v>
      </c>
      <c r="G3304" s="132">
        <v>-31154.93</v>
      </c>
      <c r="H3304" s="132">
        <v>52845.07</v>
      </c>
    </row>
    <row r="3305" spans="1:8" x14ac:dyDescent="0.5">
      <c r="A3305" s="129">
        <v>695</v>
      </c>
      <c r="B3305" s="130">
        <v>100000469643</v>
      </c>
      <c r="C3305" s="129">
        <v>0</v>
      </c>
      <c r="D3305" s="131" t="s">
        <v>128</v>
      </c>
      <c r="E3305" s="131" t="s">
        <v>4503</v>
      </c>
      <c r="F3305" s="132">
        <v>84000</v>
      </c>
      <c r="G3305" s="132">
        <v>-31154.93</v>
      </c>
      <c r="H3305" s="132">
        <v>52845.07</v>
      </c>
    </row>
    <row r="3306" spans="1:8" x14ac:dyDescent="0.5">
      <c r="A3306" s="129">
        <v>696</v>
      </c>
      <c r="B3306" s="130">
        <v>100000469644</v>
      </c>
      <c r="C3306" s="129">
        <v>0</v>
      </c>
      <c r="D3306" s="131" t="s">
        <v>128</v>
      </c>
      <c r="E3306" s="131" t="s">
        <v>4504</v>
      </c>
      <c r="F3306" s="132">
        <v>12500</v>
      </c>
      <c r="G3306" s="132">
        <v>-4636.1499999999996</v>
      </c>
      <c r="H3306" s="132">
        <v>7863.85</v>
      </c>
    </row>
    <row r="3307" spans="1:8" x14ac:dyDescent="0.5">
      <c r="A3307" s="129">
        <v>697</v>
      </c>
      <c r="B3307" s="130">
        <v>100000469645</v>
      </c>
      <c r="C3307" s="129">
        <v>0</v>
      </c>
      <c r="D3307" s="131" t="s">
        <v>128</v>
      </c>
      <c r="E3307" s="131" t="s">
        <v>4504</v>
      </c>
      <c r="F3307" s="132">
        <v>12500</v>
      </c>
      <c r="G3307" s="132">
        <v>-4636.1499999999996</v>
      </c>
      <c r="H3307" s="132">
        <v>7863.85</v>
      </c>
    </row>
    <row r="3308" spans="1:8" x14ac:dyDescent="0.5">
      <c r="A3308" s="129">
        <v>698</v>
      </c>
      <c r="B3308" s="130">
        <v>100000469646</v>
      </c>
      <c r="C3308" s="129">
        <v>0</v>
      </c>
      <c r="D3308" s="131" t="s">
        <v>128</v>
      </c>
      <c r="E3308" s="131" t="s">
        <v>4504</v>
      </c>
      <c r="F3308" s="132">
        <v>12500</v>
      </c>
      <c r="G3308" s="132">
        <v>-4636.1499999999996</v>
      </c>
      <c r="H3308" s="132">
        <v>7863.85</v>
      </c>
    </row>
    <row r="3309" spans="1:8" x14ac:dyDescent="0.5">
      <c r="A3309" s="129">
        <v>699</v>
      </c>
      <c r="B3309" s="130">
        <v>100000469647</v>
      </c>
      <c r="C3309" s="129">
        <v>0</v>
      </c>
      <c r="D3309" s="131" t="s">
        <v>128</v>
      </c>
      <c r="E3309" s="131" t="s">
        <v>4504</v>
      </c>
      <c r="F3309" s="132">
        <v>12500</v>
      </c>
      <c r="G3309" s="132">
        <v>-4636.1499999999996</v>
      </c>
      <c r="H3309" s="132">
        <v>7863.85</v>
      </c>
    </row>
    <row r="3310" spans="1:8" x14ac:dyDescent="0.5">
      <c r="A3310" s="129">
        <v>700</v>
      </c>
      <c r="B3310" s="130">
        <v>100000469648</v>
      </c>
      <c r="C3310" s="129">
        <v>0</v>
      </c>
      <c r="D3310" s="131" t="s">
        <v>128</v>
      </c>
      <c r="E3310" s="131" t="s">
        <v>4504</v>
      </c>
      <c r="F3310" s="132">
        <v>12500</v>
      </c>
      <c r="G3310" s="132">
        <v>-4636.1499999999996</v>
      </c>
      <c r="H3310" s="132">
        <v>7863.85</v>
      </c>
    </row>
    <row r="3311" spans="1:8" x14ac:dyDescent="0.5">
      <c r="A3311" s="129">
        <v>701</v>
      </c>
      <c r="B3311" s="130">
        <v>100000469649</v>
      </c>
      <c r="C3311" s="129">
        <v>0</v>
      </c>
      <c r="D3311" s="131" t="s">
        <v>128</v>
      </c>
      <c r="E3311" s="131" t="s">
        <v>4504</v>
      </c>
      <c r="F3311" s="132">
        <v>12500</v>
      </c>
      <c r="G3311" s="132">
        <v>-4636.1499999999996</v>
      </c>
      <c r="H3311" s="132">
        <v>7863.85</v>
      </c>
    </row>
    <row r="3312" spans="1:8" x14ac:dyDescent="0.5">
      <c r="A3312" s="129">
        <v>702</v>
      </c>
      <c r="B3312" s="130">
        <v>100000469650</v>
      </c>
      <c r="C3312" s="129">
        <v>0</v>
      </c>
      <c r="D3312" s="131" t="s">
        <v>128</v>
      </c>
      <c r="E3312" s="131" t="s">
        <v>4504</v>
      </c>
      <c r="F3312" s="132">
        <v>12500</v>
      </c>
      <c r="G3312" s="132">
        <v>-4636.1499999999996</v>
      </c>
      <c r="H3312" s="132">
        <v>7863.85</v>
      </c>
    </row>
    <row r="3313" spans="1:8" x14ac:dyDescent="0.5">
      <c r="A3313" s="129">
        <v>703</v>
      </c>
      <c r="B3313" s="130">
        <v>100000469651</v>
      </c>
      <c r="C3313" s="129">
        <v>0</v>
      </c>
      <c r="D3313" s="131" t="s">
        <v>128</v>
      </c>
      <c r="E3313" s="131" t="s">
        <v>4504</v>
      </c>
      <c r="F3313" s="132">
        <v>12500</v>
      </c>
      <c r="G3313" s="132">
        <v>-4636.1499999999996</v>
      </c>
      <c r="H3313" s="132">
        <v>7863.85</v>
      </c>
    </row>
    <row r="3314" spans="1:8" x14ac:dyDescent="0.5">
      <c r="A3314" s="129">
        <v>704</v>
      </c>
      <c r="B3314" s="130">
        <v>100000469652</v>
      </c>
      <c r="C3314" s="129">
        <v>0</v>
      </c>
      <c r="D3314" s="131" t="s">
        <v>128</v>
      </c>
      <c r="E3314" s="131" t="s">
        <v>4504</v>
      </c>
      <c r="F3314" s="132">
        <v>12500</v>
      </c>
      <c r="G3314" s="132">
        <v>-4636.1499999999996</v>
      </c>
      <c r="H3314" s="132">
        <v>7863.85</v>
      </c>
    </row>
    <row r="3315" spans="1:8" x14ac:dyDescent="0.5">
      <c r="A3315" s="129">
        <v>705</v>
      </c>
      <c r="B3315" s="130">
        <v>100000469653</v>
      </c>
      <c r="C3315" s="129">
        <v>0</v>
      </c>
      <c r="D3315" s="131" t="s">
        <v>128</v>
      </c>
      <c r="E3315" s="131" t="s">
        <v>4504</v>
      </c>
      <c r="F3315" s="132">
        <v>12500</v>
      </c>
      <c r="G3315" s="132">
        <v>-4636.1499999999996</v>
      </c>
      <c r="H3315" s="132">
        <v>7863.85</v>
      </c>
    </row>
    <row r="3316" spans="1:8" x14ac:dyDescent="0.5">
      <c r="A3316" s="129">
        <v>706</v>
      </c>
      <c r="B3316" s="130">
        <v>100000469654</v>
      </c>
      <c r="C3316" s="129">
        <v>0</v>
      </c>
      <c r="D3316" s="131" t="s">
        <v>128</v>
      </c>
      <c r="E3316" s="131" t="s">
        <v>4504</v>
      </c>
      <c r="F3316" s="132">
        <v>12500</v>
      </c>
      <c r="G3316" s="132">
        <v>-4636.1499999999996</v>
      </c>
      <c r="H3316" s="132">
        <v>7863.85</v>
      </c>
    </row>
    <row r="3317" spans="1:8" x14ac:dyDescent="0.5">
      <c r="A3317" s="129">
        <v>707</v>
      </c>
      <c r="B3317" s="130">
        <v>100000469655</v>
      </c>
      <c r="C3317" s="129">
        <v>0</v>
      </c>
      <c r="D3317" s="131" t="s">
        <v>128</v>
      </c>
      <c r="E3317" s="131" t="s">
        <v>4504</v>
      </c>
      <c r="F3317" s="132">
        <v>12500</v>
      </c>
      <c r="G3317" s="132">
        <v>-4636.1499999999996</v>
      </c>
      <c r="H3317" s="132">
        <v>7863.85</v>
      </c>
    </row>
    <row r="3318" spans="1:8" x14ac:dyDescent="0.5">
      <c r="A3318" s="129">
        <v>708</v>
      </c>
      <c r="B3318" s="130">
        <v>100000469656</v>
      </c>
      <c r="C3318" s="129">
        <v>0</v>
      </c>
      <c r="D3318" s="131" t="s">
        <v>128</v>
      </c>
      <c r="E3318" s="131" t="s">
        <v>4504</v>
      </c>
      <c r="F3318" s="132">
        <v>12500</v>
      </c>
      <c r="G3318" s="132">
        <v>-4636.1499999999996</v>
      </c>
      <c r="H3318" s="132">
        <v>7863.85</v>
      </c>
    </row>
    <row r="3319" spans="1:8" x14ac:dyDescent="0.5">
      <c r="A3319" s="129">
        <v>709</v>
      </c>
      <c r="B3319" s="130">
        <v>100000469657</v>
      </c>
      <c r="C3319" s="129">
        <v>0</v>
      </c>
      <c r="D3319" s="131" t="s">
        <v>128</v>
      </c>
      <c r="E3319" s="131" t="s">
        <v>4504</v>
      </c>
      <c r="F3319" s="132">
        <v>12500</v>
      </c>
      <c r="G3319" s="132">
        <v>-4636.1499999999996</v>
      </c>
      <c r="H3319" s="132">
        <v>7863.85</v>
      </c>
    </row>
    <row r="3320" spans="1:8" x14ac:dyDescent="0.5">
      <c r="A3320" s="129">
        <v>710</v>
      </c>
      <c r="B3320" s="130">
        <v>100000469658</v>
      </c>
      <c r="C3320" s="129">
        <v>0</v>
      </c>
      <c r="D3320" s="131" t="s">
        <v>128</v>
      </c>
      <c r="E3320" s="131" t="s">
        <v>4504</v>
      </c>
      <c r="F3320" s="132">
        <v>12500</v>
      </c>
      <c r="G3320" s="132">
        <v>-4636.1499999999996</v>
      </c>
      <c r="H3320" s="132">
        <v>7863.85</v>
      </c>
    </row>
    <row r="3321" spans="1:8" x14ac:dyDescent="0.5">
      <c r="A3321" s="129">
        <v>711</v>
      </c>
      <c r="B3321" s="130">
        <v>100000469659</v>
      </c>
      <c r="C3321" s="129">
        <v>0</v>
      </c>
      <c r="D3321" s="131" t="s">
        <v>128</v>
      </c>
      <c r="E3321" s="131" t="s">
        <v>4504</v>
      </c>
      <c r="F3321" s="132">
        <v>12500</v>
      </c>
      <c r="G3321" s="132">
        <v>-4636.1499999999996</v>
      </c>
      <c r="H3321" s="132">
        <v>7863.85</v>
      </c>
    </row>
    <row r="3322" spans="1:8" x14ac:dyDescent="0.5">
      <c r="A3322" s="129">
        <v>712</v>
      </c>
      <c r="B3322" s="130">
        <v>100000469660</v>
      </c>
      <c r="C3322" s="129">
        <v>0</v>
      </c>
      <c r="D3322" s="131" t="s">
        <v>128</v>
      </c>
      <c r="E3322" s="131" t="s">
        <v>4504</v>
      </c>
      <c r="F3322" s="132">
        <v>12500</v>
      </c>
      <c r="G3322" s="132">
        <v>-4636.1499999999996</v>
      </c>
      <c r="H3322" s="132">
        <v>7863.85</v>
      </c>
    </row>
    <row r="3323" spans="1:8" x14ac:dyDescent="0.5">
      <c r="A3323" s="129">
        <v>713</v>
      </c>
      <c r="B3323" s="130">
        <v>100000469661</v>
      </c>
      <c r="C3323" s="129">
        <v>0</v>
      </c>
      <c r="D3323" s="131" t="s">
        <v>128</v>
      </c>
      <c r="E3323" s="131" t="s">
        <v>4504</v>
      </c>
      <c r="F3323" s="132">
        <v>12500</v>
      </c>
      <c r="G3323" s="132">
        <v>-4636.1499999999996</v>
      </c>
      <c r="H3323" s="132">
        <v>7863.85</v>
      </c>
    </row>
    <row r="3324" spans="1:8" x14ac:dyDescent="0.5">
      <c r="A3324" s="129">
        <v>714</v>
      </c>
      <c r="B3324" s="130">
        <v>100000469662</v>
      </c>
      <c r="C3324" s="129">
        <v>0</v>
      </c>
      <c r="D3324" s="131" t="s">
        <v>128</v>
      </c>
      <c r="E3324" s="131" t="s">
        <v>4504</v>
      </c>
      <c r="F3324" s="132">
        <v>12500</v>
      </c>
      <c r="G3324" s="132">
        <v>-4636.1499999999996</v>
      </c>
      <c r="H3324" s="132">
        <v>7863.85</v>
      </c>
    </row>
    <row r="3325" spans="1:8" x14ac:dyDescent="0.5">
      <c r="A3325" s="129">
        <v>715</v>
      </c>
      <c r="B3325" s="130">
        <v>100000469663</v>
      </c>
      <c r="C3325" s="129">
        <v>0</v>
      </c>
      <c r="D3325" s="131" t="s">
        <v>128</v>
      </c>
      <c r="E3325" s="131" t="s">
        <v>4504</v>
      </c>
      <c r="F3325" s="132">
        <v>12500</v>
      </c>
      <c r="G3325" s="132">
        <v>-4636.1499999999996</v>
      </c>
      <c r="H3325" s="132">
        <v>7863.85</v>
      </c>
    </row>
    <row r="3326" spans="1:8" x14ac:dyDescent="0.5">
      <c r="A3326" s="129">
        <v>716</v>
      </c>
      <c r="B3326" s="130">
        <v>100000469664</v>
      </c>
      <c r="C3326" s="129">
        <v>0</v>
      </c>
      <c r="D3326" s="131" t="s">
        <v>128</v>
      </c>
      <c r="E3326" s="131" t="s">
        <v>4504</v>
      </c>
      <c r="F3326" s="132">
        <v>12500</v>
      </c>
      <c r="G3326" s="132">
        <v>-4636.1499999999996</v>
      </c>
      <c r="H3326" s="132">
        <v>7863.85</v>
      </c>
    </row>
    <row r="3327" spans="1:8" x14ac:dyDescent="0.5">
      <c r="A3327" s="129">
        <v>717</v>
      </c>
      <c r="B3327" s="130">
        <v>100000469665</v>
      </c>
      <c r="C3327" s="129">
        <v>0</v>
      </c>
      <c r="D3327" s="131" t="s">
        <v>128</v>
      </c>
      <c r="E3327" s="131" t="s">
        <v>4504</v>
      </c>
      <c r="F3327" s="132">
        <v>12500</v>
      </c>
      <c r="G3327" s="132">
        <v>-4636.1499999999996</v>
      </c>
      <c r="H3327" s="132">
        <v>7863.85</v>
      </c>
    </row>
    <row r="3328" spans="1:8" x14ac:dyDescent="0.5">
      <c r="A3328" s="129">
        <v>718</v>
      </c>
      <c r="B3328" s="130">
        <v>100000469666</v>
      </c>
      <c r="C3328" s="129">
        <v>0</v>
      </c>
      <c r="D3328" s="131" t="s">
        <v>128</v>
      </c>
      <c r="E3328" s="131" t="s">
        <v>4504</v>
      </c>
      <c r="F3328" s="132">
        <v>12500</v>
      </c>
      <c r="G3328" s="132">
        <v>-4636.1499999999996</v>
      </c>
      <c r="H3328" s="132">
        <v>7863.85</v>
      </c>
    </row>
    <row r="3329" spans="1:8" x14ac:dyDescent="0.5">
      <c r="A3329" s="129">
        <v>719</v>
      </c>
      <c r="B3329" s="130">
        <v>100000469667</v>
      </c>
      <c r="C3329" s="129">
        <v>0</v>
      </c>
      <c r="D3329" s="131" t="s">
        <v>128</v>
      </c>
      <c r="E3329" s="131" t="s">
        <v>4504</v>
      </c>
      <c r="F3329" s="132">
        <v>12500</v>
      </c>
      <c r="G3329" s="132">
        <v>-4636.1499999999996</v>
      </c>
      <c r="H3329" s="132">
        <v>7863.85</v>
      </c>
    </row>
    <row r="3330" spans="1:8" x14ac:dyDescent="0.5">
      <c r="A3330" s="129">
        <v>720</v>
      </c>
      <c r="B3330" s="130">
        <v>100000469668</v>
      </c>
      <c r="C3330" s="129">
        <v>0</v>
      </c>
      <c r="D3330" s="131" t="s">
        <v>128</v>
      </c>
      <c r="E3330" s="131" t="s">
        <v>4505</v>
      </c>
      <c r="F3330" s="132">
        <v>54000</v>
      </c>
      <c r="G3330" s="132">
        <v>-20028.169999999998</v>
      </c>
      <c r="H3330" s="132">
        <v>33971.83</v>
      </c>
    </row>
    <row r="3331" spans="1:8" x14ac:dyDescent="0.5">
      <c r="A3331" s="129">
        <v>721</v>
      </c>
      <c r="B3331" s="130">
        <v>100000469669</v>
      </c>
      <c r="C3331" s="129">
        <v>0</v>
      </c>
      <c r="D3331" s="131" t="s">
        <v>128</v>
      </c>
      <c r="E3331" s="131" t="s">
        <v>4505</v>
      </c>
      <c r="F3331" s="132">
        <v>54000</v>
      </c>
      <c r="G3331" s="132">
        <v>-20028.169999999998</v>
      </c>
      <c r="H3331" s="132">
        <v>33971.83</v>
      </c>
    </row>
    <row r="3332" spans="1:8" x14ac:dyDescent="0.5">
      <c r="A3332" s="129">
        <v>722</v>
      </c>
      <c r="B3332" s="130">
        <v>100000469670</v>
      </c>
      <c r="C3332" s="129">
        <v>0</v>
      </c>
      <c r="D3332" s="131" t="s">
        <v>128</v>
      </c>
      <c r="E3332" s="131" t="s">
        <v>4505</v>
      </c>
      <c r="F3332" s="132">
        <v>54000</v>
      </c>
      <c r="G3332" s="132">
        <v>-20028.169999999998</v>
      </c>
      <c r="H3332" s="132">
        <v>33971.83</v>
      </c>
    </row>
    <row r="3333" spans="1:8" x14ac:dyDescent="0.5">
      <c r="A3333" s="129">
        <v>723</v>
      </c>
      <c r="B3333" s="130">
        <v>100000469671</v>
      </c>
      <c r="C3333" s="129">
        <v>0</v>
      </c>
      <c r="D3333" s="131" t="s">
        <v>128</v>
      </c>
      <c r="E3333" s="131" t="s">
        <v>4505</v>
      </c>
      <c r="F3333" s="132">
        <v>54000</v>
      </c>
      <c r="G3333" s="132">
        <v>-20028.169999999998</v>
      </c>
      <c r="H3333" s="132">
        <v>33971.83</v>
      </c>
    </row>
    <row r="3334" spans="1:8" x14ac:dyDescent="0.5">
      <c r="A3334" s="129">
        <v>724</v>
      </c>
      <c r="B3334" s="130">
        <v>100000469672</v>
      </c>
      <c r="C3334" s="129">
        <v>0</v>
      </c>
      <c r="D3334" s="131" t="s">
        <v>128</v>
      </c>
      <c r="E3334" s="131" t="s">
        <v>4505</v>
      </c>
      <c r="F3334" s="132">
        <v>54000</v>
      </c>
      <c r="G3334" s="132">
        <v>-20028.169999999998</v>
      </c>
      <c r="H3334" s="132">
        <v>33971.83</v>
      </c>
    </row>
    <row r="3335" spans="1:8" x14ac:dyDescent="0.5">
      <c r="A3335" s="129">
        <v>725</v>
      </c>
      <c r="B3335" s="130">
        <v>100000469673</v>
      </c>
      <c r="C3335" s="129">
        <v>0</v>
      </c>
      <c r="D3335" s="131" t="s">
        <v>128</v>
      </c>
      <c r="E3335" s="131" t="s">
        <v>4505</v>
      </c>
      <c r="F3335" s="132">
        <v>54000</v>
      </c>
      <c r="G3335" s="132">
        <v>-20028.169999999998</v>
      </c>
      <c r="H3335" s="132">
        <v>33971.83</v>
      </c>
    </row>
    <row r="3336" spans="1:8" x14ac:dyDescent="0.5">
      <c r="A3336" s="129">
        <v>726</v>
      </c>
      <c r="B3336" s="130">
        <v>100000469674</v>
      </c>
      <c r="C3336" s="129">
        <v>0</v>
      </c>
      <c r="D3336" s="131" t="s">
        <v>128</v>
      </c>
      <c r="E3336" s="131" t="s">
        <v>4505</v>
      </c>
      <c r="F3336" s="132">
        <v>54000</v>
      </c>
      <c r="G3336" s="132">
        <v>-20028.169999999998</v>
      </c>
      <c r="H3336" s="132">
        <v>33971.83</v>
      </c>
    </row>
    <row r="3337" spans="1:8" x14ac:dyDescent="0.5">
      <c r="A3337" s="129">
        <v>727</v>
      </c>
      <c r="B3337" s="130">
        <v>100000469675</v>
      </c>
      <c r="C3337" s="129">
        <v>0</v>
      </c>
      <c r="D3337" s="131" t="s">
        <v>128</v>
      </c>
      <c r="E3337" s="131" t="s">
        <v>4505</v>
      </c>
      <c r="F3337" s="132">
        <v>54000</v>
      </c>
      <c r="G3337" s="132">
        <v>-20028.169999999998</v>
      </c>
      <c r="H3337" s="132">
        <v>33971.83</v>
      </c>
    </row>
    <row r="3338" spans="1:8" x14ac:dyDescent="0.5">
      <c r="A3338" s="129">
        <v>728</v>
      </c>
      <c r="B3338" s="130">
        <v>100000469676</v>
      </c>
      <c r="C3338" s="129">
        <v>0</v>
      </c>
      <c r="D3338" s="131" t="s">
        <v>128</v>
      </c>
      <c r="E3338" s="131" t="s">
        <v>4505</v>
      </c>
      <c r="F3338" s="132">
        <v>54000</v>
      </c>
      <c r="G3338" s="132">
        <v>-20028.169999999998</v>
      </c>
      <c r="H3338" s="132">
        <v>33971.83</v>
      </c>
    </row>
    <row r="3339" spans="1:8" x14ac:dyDescent="0.5">
      <c r="A3339" s="129">
        <v>729</v>
      </c>
      <c r="B3339" s="130">
        <v>100000469677</v>
      </c>
      <c r="C3339" s="129">
        <v>0</v>
      </c>
      <c r="D3339" s="131" t="s">
        <v>128</v>
      </c>
      <c r="E3339" s="131" t="s">
        <v>4505</v>
      </c>
      <c r="F3339" s="132">
        <v>54000</v>
      </c>
      <c r="G3339" s="132">
        <v>-20028.169999999998</v>
      </c>
      <c r="H3339" s="132">
        <v>33971.83</v>
      </c>
    </row>
    <row r="3340" spans="1:8" x14ac:dyDescent="0.5">
      <c r="A3340" s="129">
        <v>730</v>
      </c>
      <c r="B3340" s="130">
        <v>100000469678</v>
      </c>
      <c r="C3340" s="129">
        <v>0</v>
      </c>
      <c r="D3340" s="131" t="s">
        <v>128</v>
      </c>
      <c r="E3340" s="131" t="s">
        <v>4505</v>
      </c>
      <c r="F3340" s="132">
        <v>54000</v>
      </c>
      <c r="G3340" s="132">
        <v>-20028.169999999998</v>
      </c>
      <c r="H3340" s="132">
        <v>33971.83</v>
      </c>
    </row>
    <row r="3341" spans="1:8" x14ac:dyDescent="0.5">
      <c r="A3341" s="129">
        <v>731</v>
      </c>
      <c r="B3341" s="130">
        <v>100000469679</v>
      </c>
      <c r="C3341" s="129">
        <v>0</v>
      </c>
      <c r="D3341" s="131" t="s">
        <v>128</v>
      </c>
      <c r="E3341" s="131" t="s">
        <v>4505</v>
      </c>
      <c r="F3341" s="132">
        <v>54000</v>
      </c>
      <c r="G3341" s="132">
        <v>-20028.169999999998</v>
      </c>
      <c r="H3341" s="132">
        <v>33971.83</v>
      </c>
    </row>
    <row r="3342" spans="1:8" x14ac:dyDescent="0.5">
      <c r="A3342" s="129">
        <v>732</v>
      </c>
      <c r="B3342" s="130">
        <v>100000469680</v>
      </c>
      <c r="C3342" s="129">
        <v>0</v>
      </c>
      <c r="D3342" s="131" t="s">
        <v>128</v>
      </c>
      <c r="E3342" s="131" t="s">
        <v>4505</v>
      </c>
      <c r="F3342" s="132">
        <v>54000</v>
      </c>
      <c r="G3342" s="132">
        <v>-20028.169999999998</v>
      </c>
      <c r="H3342" s="132">
        <v>33971.83</v>
      </c>
    </row>
    <row r="3343" spans="1:8" x14ac:dyDescent="0.5">
      <c r="A3343" s="129">
        <v>733</v>
      </c>
      <c r="B3343" s="130">
        <v>100000469681</v>
      </c>
      <c r="C3343" s="129">
        <v>0</v>
      </c>
      <c r="D3343" s="131" t="s">
        <v>128</v>
      </c>
      <c r="E3343" s="131" t="s">
        <v>4505</v>
      </c>
      <c r="F3343" s="132">
        <v>54000</v>
      </c>
      <c r="G3343" s="132">
        <v>-20028.169999999998</v>
      </c>
      <c r="H3343" s="132">
        <v>33971.83</v>
      </c>
    </row>
    <row r="3344" spans="1:8" x14ac:dyDescent="0.5">
      <c r="A3344" s="129">
        <v>734</v>
      </c>
      <c r="B3344" s="130">
        <v>100000469682</v>
      </c>
      <c r="C3344" s="129">
        <v>0</v>
      </c>
      <c r="D3344" s="131" t="s">
        <v>128</v>
      </c>
      <c r="E3344" s="131" t="s">
        <v>4505</v>
      </c>
      <c r="F3344" s="132">
        <v>54000</v>
      </c>
      <c r="G3344" s="132">
        <v>-20028.169999999998</v>
      </c>
      <c r="H3344" s="132">
        <v>33971.83</v>
      </c>
    </row>
    <row r="3345" spans="1:8" x14ac:dyDescent="0.5">
      <c r="A3345" s="129">
        <v>735</v>
      </c>
      <c r="B3345" s="130">
        <v>100000469683</v>
      </c>
      <c r="C3345" s="129">
        <v>0</v>
      </c>
      <c r="D3345" s="131" t="s">
        <v>128</v>
      </c>
      <c r="E3345" s="131" t="s">
        <v>4505</v>
      </c>
      <c r="F3345" s="132">
        <v>54000</v>
      </c>
      <c r="G3345" s="132">
        <v>-20028.169999999998</v>
      </c>
      <c r="H3345" s="132">
        <v>33971.83</v>
      </c>
    </row>
    <row r="3346" spans="1:8" x14ac:dyDescent="0.5">
      <c r="A3346" s="129">
        <v>736</v>
      </c>
      <c r="B3346" s="130">
        <v>100000469684</v>
      </c>
      <c r="C3346" s="129">
        <v>0</v>
      </c>
      <c r="D3346" s="131" t="s">
        <v>128</v>
      </c>
      <c r="E3346" s="131" t="s">
        <v>4505</v>
      </c>
      <c r="F3346" s="132">
        <v>54000</v>
      </c>
      <c r="G3346" s="132">
        <v>-20028.169999999998</v>
      </c>
      <c r="H3346" s="132">
        <v>33971.83</v>
      </c>
    </row>
    <row r="3347" spans="1:8" x14ac:dyDescent="0.5">
      <c r="A3347" s="129">
        <v>737</v>
      </c>
      <c r="B3347" s="130">
        <v>100000469685</v>
      </c>
      <c r="C3347" s="129">
        <v>0</v>
      </c>
      <c r="D3347" s="131" t="s">
        <v>128</v>
      </c>
      <c r="E3347" s="131" t="s">
        <v>4505</v>
      </c>
      <c r="F3347" s="132">
        <v>54000</v>
      </c>
      <c r="G3347" s="132">
        <v>-20028.169999999998</v>
      </c>
      <c r="H3347" s="132">
        <v>33971.83</v>
      </c>
    </row>
    <row r="3348" spans="1:8" x14ac:dyDescent="0.5">
      <c r="A3348" s="129">
        <v>738</v>
      </c>
      <c r="B3348" s="130">
        <v>100000469686</v>
      </c>
      <c r="C3348" s="129">
        <v>0</v>
      </c>
      <c r="D3348" s="131" t="s">
        <v>128</v>
      </c>
      <c r="E3348" s="131" t="s">
        <v>4505</v>
      </c>
      <c r="F3348" s="132">
        <v>54000</v>
      </c>
      <c r="G3348" s="132">
        <v>-20028.169999999998</v>
      </c>
      <c r="H3348" s="132">
        <v>33971.83</v>
      </c>
    </row>
    <row r="3349" spans="1:8" x14ac:dyDescent="0.5">
      <c r="A3349" s="129">
        <v>739</v>
      </c>
      <c r="B3349" s="130">
        <v>100000469687</v>
      </c>
      <c r="C3349" s="129">
        <v>0</v>
      </c>
      <c r="D3349" s="131" t="s">
        <v>128</v>
      </c>
      <c r="E3349" s="131" t="s">
        <v>4505</v>
      </c>
      <c r="F3349" s="132">
        <v>54000</v>
      </c>
      <c r="G3349" s="132">
        <v>-20028.169999999998</v>
      </c>
      <c r="H3349" s="132">
        <v>33971.83</v>
      </c>
    </row>
    <row r="3350" spans="1:8" x14ac:dyDescent="0.5">
      <c r="A3350" s="129">
        <v>740</v>
      </c>
      <c r="B3350" s="130">
        <v>100000469688</v>
      </c>
      <c r="C3350" s="129">
        <v>0</v>
      </c>
      <c r="D3350" s="131" t="s">
        <v>128</v>
      </c>
      <c r="E3350" s="131" t="s">
        <v>4505</v>
      </c>
      <c r="F3350" s="132">
        <v>54000</v>
      </c>
      <c r="G3350" s="132">
        <v>-20028.169999999998</v>
      </c>
      <c r="H3350" s="132">
        <v>33971.83</v>
      </c>
    </row>
    <row r="3351" spans="1:8" x14ac:dyDescent="0.5">
      <c r="A3351" s="129">
        <v>741</v>
      </c>
      <c r="B3351" s="130">
        <v>100000469689</v>
      </c>
      <c r="C3351" s="129">
        <v>0</v>
      </c>
      <c r="D3351" s="131" t="s">
        <v>128</v>
      </c>
      <c r="E3351" s="131" t="s">
        <v>4505</v>
      </c>
      <c r="F3351" s="132">
        <v>54000</v>
      </c>
      <c r="G3351" s="132">
        <v>-20028.169999999998</v>
      </c>
      <c r="H3351" s="132">
        <v>33971.83</v>
      </c>
    </row>
    <row r="3352" spans="1:8" x14ac:dyDescent="0.5">
      <c r="A3352" s="129">
        <v>742</v>
      </c>
      <c r="B3352" s="130">
        <v>100000469690</v>
      </c>
      <c r="C3352" s="129">
        <v>0</v>
      </c>
      <c r="D3352" s="131" t="s">
        <v>128</v>
      </c>
      <c r="E3352" s="131" t="s">
        <v>4505</v>
      </c>
      <c r="F3352" s="132">
        <v>54000</v>
      </c>
      <c r="G3352" s="132">
        <v>-20028.169999999998</v>
      </c>
      <c r="H3352" s="132">
        <v>33971.83</v>
      </c>
    </row>
    <row r="3353" spans="1:8" x14ac:dyDescent="0.5">
      <c r="A3353" s="129">
        <v>743</v>
      </c>
      <c r="B3353" s="130">
        <v>100000469691</v>
      </c>
      <c r="C3353" s="129">
        <v>0</v>
      </c>
      <c r="D3353" s="131" t="s">
        <v>128</v>
      </c>
      <c r="E3353" s="131" t="s">
        <v>4505</v>
      </c>
      <c r="F3353" s="132">
        <v>54000</v>
      </c>
      <c r="G3353" s="132">
        <v>-20028.169999999998</v>
      </c>
      <c r="H3353" s="132">
        <v>33971.83</v>
      </c>
    </row>
    <row r="3354" spans="1:8" x14ac:dyDescent="0.5">
      <c r="A3354" s="129">
        <v>744</v>
      </c>
      <c r="B3354" s="130">
        <v>100000469692</v>
      </c>
      <c r="C3354" s="129">
        <v>0</v>
      </c>
      <c r="D3354" s="131" t="s">
        <v>128</v>
      </c>
      <c r="E3354" s="131" t="s">
        <v>4506</v>
      </c>
      <c r="F3354" s="132">
        <v>50000</v>
      </c>
      <c r="G3354" s="132">
        <v>-18544.599999999999</v>
      </c>
      <c r="H3354" s="132">
        <v>31455.4</v>
      </c>
    </row>
    <row r="3355" spans="1:8" x14ac:dyDescent="0.5">
      <c r="A3355" s="129">
        <v>745</v>
      </c>
      <c r="B3355" s="130">
        <v>100000469693</v>
      </c>
      <c r="C3355" s="129">
        <v>0</v>
      </c>
      <c r="D3355" s="131" t="s">
        <v>128</v>
      </c>
      <c r="E3355" s="131" t="s">
        <v>4506</v>
      </c>
      <c r="F3355" s="132">
        <v>50000</v>
      </c>
      <c r="G3355" s="132">
        <v>-18544.599999999999</v>
      </c>
      <c r="H3355" s="132">
        <v>31455.4</v>
      </c>
    </row>
    <row r="3356" spans="1:8" x14ac:dyDescent="0.5">
      <c r="A3356" s="129">
        <v>746</v>
      </c>
      <c r="B3356" s="130">
        <v>100000469694</v>
      </c>
      <c r="C3356" s="129">
        <v>0</v>
      </c>
      <c r="D3356" s="131" t="s">
        <v>128</v>
      </c>
      <c r="E3356" s="131" t="s">
        <v>4506</v>
      </c>
      <c r="F3356" s="132">
        <v>50000</v>
      </c>
      <c r="G3356" s="132">
        <v>-18544.599999999999</v>
      </c>
      <c r="H3356" s="132">
        <v>31455.4</v>
      </c>
    </row>
    <row r="3357" spans="1:8" x14ac:dyDescent="0.5">
      <c r="A3357" s="129">
        <v>747</v>
      </c>
      <c r="B3357" s="130">
        <v>100000469695</v>
      </c>
      <c r="C3357" s="129">
        <v>0</v>
      </c>
      <c r="D3357" s="131" t="s">
        <v>128</v>
      </c>
      <c r="E3357" s="131" t="s">
        <v>4507</v>
      </c>
      <c r="F3357" s="132">
        <v>50000</v>
      </c>
      <c r="G3357" s="132">
        <v>-18544.599999999999</v>
      </c>
      <c r="H3357" s="132">
        <v>31455.4</v>
      </c>
    </row>
    <row r="3358" spans="1:8" x14ac:dyDescent="0.5">
      <c r="A3358" s="129">
        <v>748</v>
      </c>
      <c r="B3358" s="130">
        <v>100000469696</v>
      </c>
      <c r="C3358" s="129">
        <v>0</v>
      </c>
      <c r="D3358" s="131" t="s">
        <v>128</v>
      </c>
      <c r="E3358" s="131" t="s">
        <v>4507</v>
      </c>
      <c r="F3358" s="132">
        <v>50000</v>
      </c>
      <c r="G3358" s="132">
        <v>-18544.599999999999</v>
      </c>
      <c r="H3358" s="132">
        <v>31455.4</v>
      </c>
    </row>
    <row r="3359" spans="1:8" x14ac:dyDescent="0.5">
      <c r="A3359" s="129">
        <v>749</v>
      </c>
      <c r="B3359" s="130">
        <v>100000469697</v>
      </c>
      <c r="C3359" s="129">
        <v>0</v>
      </c>
      <c r="D3359" s="131" t="s">
        <v>128</v>
      </c>
      <c r="E3359" s="131" t="s">
        <v>4507</v>
      </c>
      <c r="F3359" s="132">
        <v>50000</v>
      </c>
      <c r="G3359" s="132">
        <v>-18544.599999999999</v>
      </c>
      <c r="H3359" s="132">
        <v>31455.4</v>
      </c>
    </row>
    <row r="3360" spans="1:8" x14ac:dyDescent="0.5">
      <c r="A3360" s="129">
        <v>750</v>
      </c>
      <c r="B3360" s="130">
        <v>100000469702</v>
      </c>
      <c r="C3360" s="129">
        <v>0</v>
      </c>
      <c r="D3360" s="131" t="s">
        <v>128</v>
      </c>
      <c r="E3360" s="131" t="s">
        <v>4508</v>
      </c>
      <c r="F3360" s="132">
        <v>1495000</v>
      </c>
      <c r="G3360" s="132">
        <v>-719275.27</v>
      </c>
      <c r="H3360" s="132">
        <v>775724.73</v>
      </c>
    </row>
    <row r="3361" spans="1:8" x14ac:dyDescent="0.5">
      <c r="A3361" s="129"/>
      <c r="B3361" s="130">
        <v>100000469702</v>
      </c>
      <c r="C3361" s="162">
        <v>1</v>
      </c>
      <c r="D3361" s="131" t="s">
        <v>128</v>
      </c>
      <c r="E3361" s="131" t="s">
        <v>4508</v>
      </c>
      <c r="F3361" s="132">
        <v>2000000</v>
      </c>
      <c r="G3361" s="132">
        <v>-962241.17</v>
      </c>
      <c r="H3361" s="132">
        <v>1037758.83</v>
      </c>
    </row>
    <row r="3362" spans="1:8" x14ac:dyDescent="0.5">
      <c r="A3362" s="129">
        <v>751</v>
      </c>
      <c r="B3362" s="130">
        <v>100000469703</v>
      </c>
      <c r="C3362" s="129">
        <v>0</v>
      </c>
      <c r="D3362" s="131" t="s">
        <v>128</v>
      </c>
      <c r="E3362" s="131" t="s">
        <v>4509</v>
      </c>
      <c r="F3362" s="132">
        <v>402500</v>
      </c>
      <c r="G3362" s="132">
        <v>-193651.03</v>
      </c>
      <c r="H3362" s="132">
        <v>208848.97</v>
      </c>
    </row>
    <row r="3363" spans="1:8" x14ac:dyDescent="0.5">
      <c r="A3363" s="129">
        <v>752</v>
      </c>
      <c r="B3363" s="130">
        <v>100000469704</v>
      </c>
      <c r="C3363" s="129">
        <v>0</v>
      </c>
      <c r="D3363" s="131" t="s">
        <v>128</v>
      </c>
      <c r="E3363" s="131" t="s">
        <v>4509</v>
      </c>
      <c r="F3363" s="132">
        <v>402500</v>
      </c>
      <c r="G3363" s="132">
        <v>-193651.03</v>
      </c>
      <c r="H3363" s="132">
        <v>208848.97</v>
      </c>
    </row>
    <row r="3364" spans="1:8" x14ac:dyDescent="0.5">
      <c r="A3364" s="129">
        <v>753</v>
      </c>
      <c r="B3364" s="130">
        <v>100000469705</v>
      </c>
      <c r="C3364" s="129">
        <v>0</v>
      </c>
      <c r="D3364" s="131" t="s">
        <v>128</v>
      </c>
      <c r="E3364" s="131" t="s">
        <v>4509</v>
      </c>
      <c r="F3364" s="132">
        <v>402500</v>
      </c>
      <c r="G3364" s="132">
        <v>-193651.03</v>
      </c>
      <c r="H3364" s="132">
        <v>208848.97</v>
      </c>
    </row>
    <row r="3365" spans="1:8" x14ac:dyDescent="0.5">
      <c r="A3365" s="129">
        <v>754</v>
      </c>
      <c r="B3365" s="130">
        <v>100000469706</v>
      </c>
      <c r="C3365" s="129">
        <v>0</v>
      </c>
      <c r="D3365" s="131" t="s">
        <v>128</v>
      </c>
      <c r="E3365" s="131" t="s">
        <v>4509</v>
      </c>
      <c r="F3365" s="132">
        <v>402500</v>
      </c>
      <c r="G3365" s="132">
        <v>-193651.03</v>
      </c>
      <c r="H3365" s="132">
        <v>208848.97</v>
      </c>
    </row>
    <row r="3366" spans="1:8" x14ac:dyDescent="0.5">
      <c r="A3366" s="129">
        <v>755</v>
      </c>
      <c r="B3366" s="130">
        <v>100000469707</v>
      </c>
      <c r="C3366" s="129">
        <v>0</v>
      </c>
      <c r="D3366" s="131" t="s">
        <v>128</v>
      </c>
      <c r="E3366" s="131" t="s">
        <v>4509</v>
      </c>
      <c r="F3366" s="132">
        <v>402500</v>
      </c>
      <c r="G3366" s="132">
        <v>-193651.03</v>
      </c>
      <c r="H3366" s="132">
        <v>208848.97</v>
      </c>
    </row>
    <row r="3367" spans="1:8" x14ac:dyDescent="0.5">
      <c r="A3367" s="129">
        <v>756</v>
      </c>
      <c r="B3367" s="130">
        <v>100000469708</v>
      </c>
      <c r="C3367" s="129">
        <v>0</v>
      </c>
      <c r="D3367" s="131" t="s">
        <v>128</v>
      </c>
      <c r="E3367" s="131" t="s">
        <v>4509</v>
      </c>
      <c r="F3367" s="132">
        <v>402500</v>
      </c>
      <c r="G3367" s="132">
        <v>-193651.03</v>
      </c>
      <c r="H3367" s="132">
        <v>208848.97</v>
      </c>
    </row>
    <row r="3368" spans="1:8" x14ac:dyDescent="0.5">
      <c r="A3368" s="129">
        <v>757</v>
      </c>
      <c r="B3368" s="130">
        <v>100000469709</v>
      </c>
      <c r="C3368" s="129">
        <v>0</v>
      </c>
      <c r="D3368" s="131" t="s">
        <v>128</v>
      </c>
      <c r="E3368" s="131" t="s">
        <v>4509</v>
      </c>
      <c r="F3368" s="132">
        <v>402500</v>
      </c>
      <c r="G3368" s="132">
        <v>-193651.03</v>
      </c>
      <c r="H3368" s="132">
        <v>208848.97</v>
      </c>
    </row>
    <row r="3369" spans="1:8" x14ac:dyDescent="0.5">
      <c r="A3369" s="129">
        <v>758</v>
      </c>
      <c r="B3369" s="130">
        <v>100000469710</v>
      </c>
      <c r="C3369" s="129">
        <v>0</v>
      </c>
      <c r="D3369" s="131" t="s">
        <v>128</v>
      </c>
      <c r="E3369" s="131" t="s">
        <v>4509</v>
      </c>
      <c r="F3369" s="132">
        <v>402500</v>
      </c>
      <c r="G3369" s="132">
        <v>-193651.03</v>
      </c>
      <c r="H3369" s="132">
        <v>208848.97</v>
      </c>
    </row>
    <row r="3370" spans="1:8" x14ac:dyDescent="0.5">
      <c r="A3370" s="129">
        <v>759</v>
      </c>
      <c r="B3370" s="130">
        <v>100000469711</v>
      </c>
      <c r="C3370" s="129">
        <v>0</v>
      </c>
      <c r="D3370" s="131" t="s">
        <v>128</v>
      </c>
      <c r="E3370" s="131" t="s">
        <v>4509</v>
      </c>
      <c r="F3370" s="132">
        <v>402500</v>
      </c>
      <c r="G3370" s="132">
        <v>-193651.03</v>
      </c>
      <c r="H3370" s="132">
        <v>208848.97</v>
      </c>
    </row>
    <row r="3371" spans="1:8" x14ac:dyDescent="0.5">
      <c r="A3371" s="129">
        <v>760</v>
      </c>
      <c r="B3371" s="130">
        <v>100000469712</v>
      </c>
      <c r="C3371" s="129">
        <v>0</v>
      </c>
      <c r="D3371" s="131" t="s">
        <v>128</v>
      </c>
      <c r="E3371" s="131" t="s">
        <v>4509</v>
      </c>
      <c r="F3371" s="132">
        <v>402500</v>
      </c>
      <c r="G3371" s="132">
        <v>-193651.03</v>
      </c>
      <c r="H3371" s="132">
        <v>208848.97</v>
      </c>
    </row>
    <row r="3372" spans="1:8" x14ac:dyDescent="0.5">
      <c r="A3372" s="129">
        <v>761</v>
      </c>
      <c r="B3372" s="130">
        <v>100000469713</v>
      </c>
      <c r="C3372" s="129">
        <v>0</v>
      </c>
      <c r="D3372" s="131" t="s">
        <v>128</v>
      </c>
      <c r="E3372" s="131" t="s">
        <v>4510</v>
      </c>
      <c r="F3372" s="132">
        <v>25800</v>
      </c>
      <c r="G3372" s="132">
        <v>-12412.91</v>
      </c>
      <c r="H3372" s="132">
        <v>13387.09</v>
      </c>
    </row>
    <row r="3373" spans="1:8" x14ac:dyDescent="0.5">
      <c r="A3373" s="129">
        <v>762</v>
      </c>
      <c r="B3373" s="130">
        <v>100000469714</v>
      </c>
      <c r="C3373" s="129">
        <v>0</v>
      </c>
      <c r="D3373" s="131" t="s">
        <v>128</v>
      </c>
      <c r="E3373" s="131" t="s">
        <v>4510</v>
      </c>
      <c r="F3373" s="132">
        <v>25800</v>
      </c>
      <c r="G3373" s="132">
        <v>-12412.91</v>
      </c>
      <c r="H3373" s="132">
        <v>13387.09</v>
      </c>
    </row>
    <row r="3374" spans="1:8" x14ac:dyDescent="0.5">
      <c r="A3374" s="129">
        <v>763</v>
      </c>
      <c r="B3374" s="130">
        <v>100000469715</v>
      </c>
      <c r="C3374" s="129">
        <v>0</v>
      </c>
      <c r="D3374" s="131" t="s">
        <v>128</v>
      </c>
      <c r="E3374" s="131" t="s">
        <v>4510</v>
      </c>
      <c r="F3374" s="132">
        <v>25800</v>
      </c>
      <c r="G3374" s="132">
        <v>-12412.91</v>
      </c>
      <c r="H3374" s="132">
        <v>13387.09</v>
      </c>
    </row>
    <row r="3375" spans="1:8" x14ac:dyDescent="0.5">
      <c r="A3375" s="129">
        <v>764</v>
      </c>
      <c r="B3375" s="130">
        <v>100000469716</v>
      </c>
      <c r="C3375" s="129">
        <v>0</v>
      </c>
      <c r="D3375" s="131" t="s">
        <v>128</v>
      </c>
      <c r="E3375" s="131" t="s">
        <v>4510</v>
      </c>
      <c r="F3375" s="132">
        <v>25800</v>
      </c>
      <c r="G3375" s="132">
        <v>-12412.91</v>
      </c>
      <c r="H3375" s="132">
        <v>13387.09</v>
      </c>
    </row>
    <row r="3376" spans="1:8" x14ac:dyDescent="0.5">
      <c r="A3376" s="129">
        <v>765</v>
      </c>
      <c r="B3376" s="130">
        <v>100000469717</v>
      </c>
      <c r="C3376" s="129">
        <v>0</v>
      </c>
      <c r="D3376" s="131" t="s">
        <v>128</v>
      </c>
      <c r="E3376" s="131" t="s">
        <v>4510</v>
      </c>
      <c r="F3376" s="132">
        <v>25800</v>
      </c>
      <c r="G3376" s="132">
        <v>-12412.91</v>
      </c>
      <c r="H3376" s="132">
        <v>13387.09</v>
      </c>
    </row>
    <row r="3377" spans="1:8" x14ac:dyDescent="0.5">
      <c r="A3377" s="129">
        <v>766</v>
      </c>
      <c r="B3377" s="130">
        <v>100000469718</v>
      </c>
      <c r="C3377" s="129">
        <v>0</v>
      </c>
      <c r="D3377" s="131" t="s">
        <v>128</v>
      </c>
      <c r="E3377" s="131" t="s">
        <v>4510</v>
      </c>
      <c r="F3377" s="132">
        <v>25800</v>
      </c>
      <c r="G3377" s="132">
        <v>-12412.91</v>
      </c>
      <c r="H3377" s="132">
        <v>13387.09</v>
      </c>
    </row>
    <row r="3378" spans="1:8" x14ac:dyDescent="0.5">
      <c r="A3378" s="129">
        <v>767</v>
      </c>
      <c r="B3378" s="130">
        <v>100000469719</v>
      </c>
      <c r="C3378" s="129">
        <v>0</v>
      </c>
      <c r="D3378" s="131" t="s">
        <v>128</v>
      </c>
      <c r="E3378" s="131" t="s">
        <v>4510</v>
      </c>
      <c r="F3378" s="132">
        <v>25800</v>
      </c>
      <c r="G3378" s="132">
        <v>-12412.91</v>
      </c>
      <c r="H3378" s="132">
        <v>13387.09</v>
      </c>
    </row>
    <row r="3379" spans="1:8" x14ac:dyDescent="0.5">
      <c r="A3379" s="129">
        <v>768</v>
      </c>
      <c r="B3379" s="130">
        <v>100000469720</v>
      </c>
      <c r="C3379" s="129">
        <v>0</v>
      </c>
      <c r="D3379" s="131" t="s">
        <v>128</v>
      </c>
      <c r="E3379" s="131" t="s">
        <v>4510</v>
      </c>
      <c r="F3379" s="132">
        <v>25800</v>
      </c>
      <c r="G3379" s="132">
        <v>-12412.91</v>
      </c>
      <c r="H3379" s="132">
        <v>13387.09</v>
      </c>
    </row>
    <row r="3380" spans="1:8" x14ac:dyDescent="0.5">
      <c r="A3380" s="129">
        <v>769</v>
      </c>
      <c r="B3380" s="130">
        <v>100000469721</v>
      </c>
      <c r="C3380" s="129">
        <v>0</v>
      </c>
      <c r="D3380" s="131" t="s">
        <v>128</v>
      </c>
      <c r="E3380" s="131" t="s">
        <v>4511</v>
      </c>
      <c r="F3380" s="132">
        <v>287500</v>
      </c>
      <c r="G3380" s="132">
        <v>-138322.17000000001</v>
      </c>
      <c r="H3380" s="132">
        <v>149177.82999999999</v>
      </c>
    </row>
    <row r="3381" spans="1:8" x14ac:dyDescent="0.5">
      <c r="A3381" s="129">
        <v>770</v>
      </c>
      <c r="B3381" s="130">
        <v>100000469722</v>
      </c>
      <c r="C3381" s="129">
        <v>0</v>
      </c>
      <c r="D3381" s="131" t="s">
        <v>128</v>
      </c>
      <c r="E3381" s="131" t="s">
        <v>4511</v>
      </c>
      <c r="F3381" s="132">
        <v>287500</v>
      </c>
      <c r="G3381" s="132">
        <v>-138322.17000000001</v>
      </c>
      <c r="H3381" s="132">
        <v>149177.82999999999</v>
      </c>
    </row>
    <row r="3382" spans="1:8" x14ac:dyDescent="0.5">
      <c r="A3382" s="129">
        <v>771</v>
      </c>
      <c r="B3382" s="130">
        <v>100000469723</v>
      </c>
      <c r="C3382" s="129">
        <v>0</v>
      </c>
      <c r="D3382" s="131" t="s">
        <v>128</v>
      </c>
      <c r="E3382" s="131" t="s">
        <v>4511</v>
      </c>
      <c r="F3382" s="132">
        <v>287500</v>
      </c>
      <c r="G3382" s="132">
        <v>-138322.17000000001</v>
      </c>
      <c r="H3382" s="132">
        <v>149177.82999999999</v>
      </c>
    </row>
    <row r="3383" spans="1:8" x14ac:dyDescent="0.5">
      <c r="A3383" s="129">
        <v>772</v>
      </c>
      <c r="B3383" s="130">
        <v>100000469724</v>
      </c>
      <c r="C3383" s="129">
        <v>0</v>
      </c>
      <c r="D3383" s="131" t="s">
        <v>128</v>
      </c>
      <c r="E3383" s="131" t="s">
        <v>4511</v>
      </c>
      <c r="F3383" s="132">
        <v>287500</v>
      </c>
      <c r="G3383" s="132">
        <v>-138322.17000000001</v>
      </c>
      <c r="H3383" s="132">
        <v>149177.82999999999</v>
      </c>
    </row>
    <row r="3384" spans="1:8" x14ac:dyDescent="0.5">
      <c r="A3384" s="129">
        <v>773</v>
      </c>
      <c r="B3384" s="130">
        <v>100000469725</v>
      </c>
      <c r="C3384" s="129">
        <v>0</v>
      </c>
      <c r="D3384" s="131" t="s">
        <v>128</v>
      </c>
      <c r="E3384" s="131" t="s">
        <v>4511</v>
      </c>
      <c r="F3384" s="132">
        <v>287500</v>
      </c>
      <c r="G3384" s="132">
        <v>-138322.17000000001</v>
      </c>
      <c r="H3384" s="132">
        <v>149177.82999999999</v>
      </c>
    </row>
    <row r="3385" spans="1:8" x14ac:dyDescent="0.5">
      <c r="A3385" s="129">
        <v>774</v>
      </c>
      <c r="B3385" s="130">
        <v>100000469726</v>
      </c>
      <c r="C3385" s="129">
        <v>0</v>
      </c>
      <c r="D3385" s="131" t="s">
        <v>128</v>
      </c>
      <c r="E3385" s="131" t="s">
        <v>4511</v>
      </c>
      <c r="F3385" s="132">
        <v>287500</v>
      </c>
      <c r="G3385" s="132">
        <v>-138322.17000000001</v>
      </c>
      <c r="H3385" s="132">
        <v>149177.82999999999</v>
      </c>
    </row>
    <row r="3386" spans="1:8" x14ac:dyDescent="0.5">
      <c r="A3386" s="129">
        <v>775</v>
      </c>
      <c r="B3386" s="130">
        <v>100000469727</v>
      </c>
      <c r="C3386" s="129">
        <v>0</v>
      </c>
      <c r="D3386" s="131" t="s">
        <v>128</v>
      </c>
      <c r="E3386" s="131" t="s">
        <v>4511</v>
      </c>
      <c r="F3386" s="132">
        <v>287500</v>
      </c>
      <c r="G3386" s="132">
        <v>-138322.17000000001</v>
      </c>
      <c r="H3386" s="132">
        <v>149177.82999999999</v>
      </c>
    </row>
    <row r="3387" spans="1:8" x14ac:dyDescent="0.5">
      <c r="A3387" s="129">
        <v>776</v>
      </c>
      <c r="B3387" s="130">
        <v>100000469728</v>
      </c>
      <c r="C3387" s="129">
        <v>0</v>
      </c>
      <c r="D3387" s="131" t="s">
        <v>128</v>
      </c>
      <c r="E3387" s="131" t="s">
        <v>4512</v>
      </c>
      <c r="F3387" s="132">
        <v>10925</v>
      </c>
      <c r="G3387" s="132">
        <v>-5256.24</v>
      </c>
      <c r="H3387" s="132">
        <v>5668.76</v>
      </c>
    </row>
    <row r="3388" spans="1:8" x14ac:dyDescent="0.5">
      <c r="A3388" s="129">
        <v>777</v>
      </c>
      <c r="B3388" s="130">
        <v>100000469729</v>
      </c>
      <c r="C3388" s="129">
        <v>0</v>
      </c>
      <c r="D3388" s="131" t="s">
        <v>128</v>
      </c>
      <c r="E3388" s="131" t="s">
        <v>4512</v>
      </c>
      <c r="F3388" s="132">
        <v>10925</v>
      </c>
      <c r="G3388" s="132">
        <v>-5256.24</v>
      </c>
      <c r="H3388" s="132">
        <v>5668.76</v>
      </c>
    </row>
    <row r="3389" spans="1:8" x14ac:dyDescent="0.5">
      <c r="A3389" s="129">
        <v>778</v>
      </c>
      <c r="B3389" s="130">
        <v>100000469730</v>
      </c>
      <c r="C3389" s="129">
        <v>0</v>
      </c>
      <c r="D3389" s="131" t="s">
        <v>128</v>
      </c>
      <c r="E3389" s="131" t="s">
        <v>4512</v>
      </c>
      <c r="F3389" s="132">
        <v>10925</v>
      </c>
      <c r="G3389" s="132">
        <v>-5256.24</v>
      </c>
      <c r="H3389" s="132">
        <v>5668.76</v>
      </c>
    </row>
    <row r="3390" spans="1:8" x14ac:dyDescent="0.5">
      <c r="A3390" s="129">
        <v>779</v>
      </c>
      <c r="B3390" s="130">
        <v>100000469731</v>
      </c>
      <c r="C3390" s="129">
        <v>0</v>
      </c>
      <c r="D3390" s="131" t="s">
        <v>128</v>
      </c>
      <c r="E3390" s="131" t="s">
        <v>4512</v>
      </c>
      <c r="F3390" s="132">
        <v>10925</v>
      </c>
      <c r="G3390" s="132">
        <v>-5256.24</v>
      </c>
      <c r="H3390" s="132">
        <v>5668.76</v>
      </c>
    </row>
    <row r="3391" spans="1:8" x14ac:dyDescent="0.5">
      <c r="A3391" s="129">
        <v>780</v>
      </c>
      <c r="B3391" s="130">
        <v>100000469732</v>
      </c>
      <c r="C3391" s="129">
        <v>0</v>
      </c>
      <c r="D3391" s="131" t="s">
        <v>128</v>
      </c>
      <c r="E3391" s="131" t="s">
        <v>4512</v>
      </c>
      <c r="F3391" s="132">
        <v>10925</v>
      </c>
      <c r="G3391" s="132">
        <v>-5256.24</v>
      </c>
      <c r="H3391" s="132">
        <v>5668.76</v>
      </c>
    </row>
    <row r="3392" spans="1:8" x14ac:dyDescent="0.5">
      <c r="A3392" s="129">
        <v>781</v>
      </c>
      <c r="B3392" s="130">
        <v>100000469733</v>
      </c>
      <c r="C3392" s="129">
        <v>0</v>
      </c>
      <c r="D3392" s="131" t="s">
        <v>128</v>
      </c>
      <c r="E3392" s="131" t="s">
        <v>4512</v>
      </c>
      <c r="F3392" s="132">
        <v>10925</v>
      </c>
      <c r="G3392" s="132">
        <v>-5256.24</v>
      </c>
      <c r="H3392" s="132">
        <v>5668.76</v>
      </c>
    </row>
    <row r="3393" spans="1:8" x14ac:dyDescent="0.5">
      <c r="A3393" s="129">
        <v>782</v>
      </c>
      <c r="B3393" s="130">
        <v>100000469734</v>
      </c>
      <c r="C3393" s="129">
        <v>0</v>
      </c>
      <c r="D3393" s="131" t="s">
        <v>128</v>
      </c>
      <c r="E3393" s="131" t="s">
        <v>4512</v>
      </c>
      <c r="F3393" s="132">
        <v>10925</v>
      </c>
      <c r="G3393" s="132">
        <v>-5256.24</v>
      </c>
      <c r="H3393" s="132">
        <v>5668.76</v>
      </c>
    </row>
    <row r="3394" spans="1:8" x14ac:dyDescent="0.5">
      <c r="A3394" s="129">
        <v>783</v>
      </c>
      <c r="B3394" s="130">
        <v>100000469735</v>
      </c>
      <c r="C3394" s="129">
        <v>0</v>
      </c>
      <c r="D3394" s="131" t="s">
        <v>128</v>
      </c>
      <c r="E3394" s="131" t="s">
        <v>4513</v>
      </c>
      <c r="F3394" s="132">
        <v>19000</v>
      </c>
      <c r="G3394" s="132">
        <v>-9141.2900000000009</v>
      </c>
      <c r="H3394" s="132">
        <v>9858.7099999999991</v>
      </c>
    </row>
    <row r="3395" spans="1:8" x14ac:dyDescent="0.5">
      <c r="A3395" s="129">
        <v>784</v>
      </c>
      <c r="B3395" s="130">
        <v>100000469736</v>
      </c>
      <c r="C3395" s="129">
        <v>0</v>
      </c>
      <c r="D3395" s="131" t="s">
        <v>128</v>
      </c>
      <c r="E3395" s="131" t="s">
        <v>4513</v>
      </c>
      <c r="F3395" s="132">
        <v>19000</v>
      </c>
      <c r="G3395" s="132">
        <v>-9141.2900000000009</v>
      </c>
      <c r="H3395" s="132">
        <v>9858.7099999999991</v>
      </c>
    </row>
    <row r="3396" spans="1:8" x14ac:dyDescent="0.5">
      <c r="A3396" s="129">
        <v>785</v>
      </c>
      <c r="B3396" s="130">
        <v>100000469737</v>
      </c>
      <c r="C3396" s="129">
        <v>0</v>
      </c>
      <c r="D3396" s="131" t="s">
        <v>128</v>
      </c>
      <c r="E3396" s="131" t="s">
        <v>4513</v>
      </c>
      <c r="F3396" s="132">
        <v>19000</v>
      </c>
      <c r="G3396" s="132">
        <v>-9141.2900000000009</v>
      </c>
      <c r="H3396" s="132">
        <v>9858.7099999999991</v>
      </c>
    </row>
    <row r="3397" spans="1:8" x14ac:dyDescent="0.5">
      <c r="A3397" s="129">
        <v>786</v>
      </c>
      <c r="B3397" s="130">
        <v>100000469738</v>
      </c>
      <c r="C3397" s="129">
        <v>0</v>
      </c>
      <c r="D3397" s="131" t="s">
        <v>128</v>
      </c>
      <c r="E3397" s="131" t="s">
        <v>4513</v>
      </c>
      <c r="F3397" s="132">
        <v>19000</v>
      </c>
      <c r="G3397" s="132">
        <v>-9141.2900000000009</v>
      </c>
      <c r="H3397" s="132">
        <v>9858.7099999999991</v>
      </c>
    </row>
    <row r="3398" spans="1:8" x14ac:dyDescent="0.5">
      <c r="A3398" s="129">
        <v>787</v>
      </c>
      <c r="B3398" s="130">
        <v>100000469739</v>
      </c>
      <c r="C3398" s="129">
        <v>0</v>
      </c>
      <c r="D3398" s="131" t="s">
        <v>128</v>
      </c>
      <c r="E3398" s="131" t="s">
        <v>4514</v>
      </c>
      <c r="F3398" s="132">
        <v>9900</v>
      </c>
      <c r="G3398" s="132">
        <v>-4763.09</v>
      </c>
      <c r="H3398" s="132">
        <v>5136.91</v>
      </c>
    </row>
    <row r="3399" spans="1:8" x14ac:dyDescent="0.5">
      <c r="A3399" s="129">
        <v>788</v>
      </c>
      <c r="B3399" s="130">
        <v>100000469740</v>
      </c>
      <c r="C3399" s="129">
        <v>0</v>
      </c>
      <c r="D3399" s="131" t="s">
        <v>128</v>
      </c>
      <c r="E3399" s="131" t="s">
        <v>4514</v>
      </c>
      <c r="F3399" s="132">
        <v>9900</v>
      </c>
      <c r="G3399" s="132">
        <v>-4763.09</v>
      </c>
      <c r="H3399" s="132">
        <v>5136.91</v>
      </c>
    </row>
    <row r="3400" spans="1:8" x14ac:dyDescent="0.5">
      <c r="A3400" s="129">
        <v>789</v>
      </c>
      <c r="B3400" s="130">
        <v>100000469741</v>
      </c>
      <c r="C3400" s="129">
        <v>0</v>
      </c>
      <c r="D3400" s="131" t="s">
        <v>128</v>
      </c>
      <c r="E3400" s="131" t="s">
        <v>4514</v>
      </c>
      <c r="F3400" s="132">
        <v>9900</v>
      </c>
      <c r="G3400" s="132">
        <v>-4763.09</v>
      </c>
      <c r="H3400" s="132">
        <v>5136.91</v>
      </c>
    </row>
    <row r="3401" spans="1:8" x14ac:dyDescent="0.5">
      <c r="A3401" s="129">
        <v>790</v>
      </c>
      <c r="B3401" s="130">
        <v>100000469742</v>
      </c>
      <c r="C3401" s="129">
        <v>0</v>
      </c>
      <c r="D3401" s="131" t="s">
        <v>128</v>
      </c>
      <c r="E3401" s="131" t="s">
        <v>4514</v>
      </c>
      <c r="F3401" s="132">
        <v>9900</v>
      </c>
      <c r="G3401" s="132">
        <v>-4763.09</v>
      </c>
      <c r="H3401" s="132">
        <v>5136.91</v>
      </c>
    </row>
    <row r="3402" spans="1:8" x14ac:dyDescent="0.5">
      <c r="A3402" s="129">
        <v>791</v>
      </c>
      <c r="B3402" s="130">
        <v>100000469743</v>
      </c>
      <c r="C3402" s="129">
        <v>0</v>
      </c>
      <c r="D3402" s="131" t="s">
        <v>128</v>
      </c>
      <c r="E3402" s="131" t="s">
        <v>4515</v>
      </c>
      <c r="F3402" s="132">
        <v>345000</v>
      </c>
      <c r="G3402" s="132">
        <v>-165986.6</v>
      </c>
      <c r="H3402" s="132">
        <v>179013.4</v>
      </c>
    </row>
    <row r="3403" spans="1:8" x14ac:dyDescent="0.5">
      <c r="A3403" s="129">
        <v>792</v>
      </c>
      <c r="B3403" s="130">
        <v>100000470790</v>
      </c>
      <c r="C3403" s="129">
        <v>0</v>
      </c>
      <c r="D3403" s="131" t="s">
        <v>128</v>
      </c>
      <c r="E3403" s="131" t="s">
        <v>4516</v>
      </c>
      <c r="F3403" s="132">
        <v>100000</v>
      </c>
      <c r="G3403" s="132">
        <v>-38201.160000000003</v>
      </c>
      <c r="H3403" s="132">
        <v>61798.84</v>
      </c>
    </row>
    <row r="3404" spans="1:8" x14ac:dyDescent="0.5">
      <c r="A3404" s="129"/>
      <c r="B3404" s="130">
        <v>100000470790</v>
      </c>
      <c r="C3404" s="162">
        <v>1</v>
      </c>
      <c r="D3404" s="131" t="s">
        <v>128</v>
      </c>
      <c r="E3404" s="131" t="s">
        <v>4516</v>
      </c>
      <c r="F3404" s="132">
        <v>120000</v>
      </c>
      <c r="G3404" s="132">
        <v>-45841.39</v>
      </c>
      <c r="H3404" s="132">
        <v>74158.61</v>
      </c>
    </row>
    <row r="3405" spans="1:8" x14ac:dyDescent="0.5">
      <c r="A3405" s="129"/>
      <c r="B3405" s="130">
        <v>100000470790</v>
      </c>
      <c r="C3405" s="162">
        <v>2</v>
      </c>
      <c r="D3405" s="131" t="s">
        <v>128</v>
      </c>
      <c r="E3405" s="131" t="s">
        <v>4516</v>
      </c>
      <c r="F3405" s="132">
        <v>13000</v>
      </c>
      <c r="G3405" s="132">
        <v>-4966.1499999999996</v>
      </c>
      <c r="H3405" s="132">
        <v>8033.85</v>
      </c>
    </row>
    <row r="3406" spans="1:8" x14ac:dyDescent="0.5">
      <c r="A3406" s="129"/>
      <c r="B3406" s="130">
        <v>100000470790</v>
      </c>
      <c r="C3406" s="162">
        <v>3</v>
      </c>
      <c r="D3406" s="131" t="s">
        <v>128</v>
      </c>
      <c r="E3406" s="131" t="s">
        <v>4516</v>
      </c>
      <c r="F3406" s="132">
        <v>20000</v>
      </c>
      <c r="G3406" s="132">
        <v>-7640.23</v>
      </c>
      <c r="H3406" s="132">
        <v>12359.77</v>
      </c>
    </row>
    <row r="3407" spans="1:8" x14ac:dyDescent="0.5">
      <c r="A3407" s="129"/>
      <c r="B3407" s="130">
        <v>100000470790</v>
      </c>
      <c r="C3407" s="162">
        <v>4</v>
      </c>
      <c r="D3407" s="131" t="s">
        <v>128</v>
      </c>
      <c r="E3407" s="131" t="s">
        <v>4516</v>
      </c>
      <c r="F3407" s="132">
        <v>20000</v>
      </c>
      <c r="G3407" s="132">
        <v>-7640.23</v>
      </c>
      <c r="H3407" s="132">
        <v>12359.77</v>
      </c>
    </row>
    <row r="3408" spans="1:8" x14ac:dyDescent="0.5">
      <c r="A3408" s="129"/>
      <c r="B3408" s="130">
        <v>100000470790</v>
      </c>
      <c r="C3408" s="162">
        <v>5</v>
      </c>
      <c r="D3408" s="131" t="s">
        <v>128</v>
      </c>
      <c r="E3408" s="131" t="s">
        <v>4516</v>
      </c>
      <c r="F3408" s="132">
        <v>20000</v>
      </c>
      <c r="G3408" s="132">
        <v>-7640.23</v>
      </c>
      <c r="H3408" s="132">
        <v>12359.77</v>
      </c>
    </row>
    <row r="3409" spans="1:8" x14ac:dyDescent="0.5">
      <c r="A3409" s="129"/>
      <c r="B3409" s="130">
        <v>100000470790</v>
      </c>
      <c r="C3409" s="162">
        <v>6</v>
      </c>
      <c r="D3409" s="131" t="s">
        <v>128</v>
      </c>
      <c r="E3409" s="131" t="s">
        <v>4516</v>
      </c>
      <c r="F3409" s="132">
        <v>20000</v>
      </c>
      <c r="G3409" s="132">
        <v>-7640.23</v>
      </c>
      <c r="H3409" s="132">
        <v>12359.77</v>
      </c>
    </row>
    <row r="3410" spans="1:8" x14ac:dyDescent="0.5">
      <c r="A3410" s="129"/>
      <c r="B3410" s="130">
        <v>100000470790</v>
      </c>
      <c r="C3410" s="162">
        <v>7</v>
      </c>
      <c r="D3410" s="131" t="s">
        <v>128</v>
      </c>
      <c r="E3410" s="131" t="s">
        <v>4516</v>
      </c>
      <c r="F3410" s="132">
        <v>20000</v>
      </c>
      <c r="G3410" s="132">
        <v>-7640.23</v>
      </c>
      <c r="H3410" s="132">
        <v>12359.77</v>
      </c>
    </row>
    <row r="3411" spans="1:8" x14ac:dyDescent="0.5">
      <c r="A3411" s="129"/>
      <c r="B3411" s="130">
        <v>100000470790</v>
      </c>
      <c r="C3411" s="162">
        <v>8</v>
      </c>
      <c r="D3411" s="131" t="s">
        <v>128</v>
      </c>
      <c r="E3411" s="131" t="s">
        <v>4516</v>
      </c>
      <c r="F3411" s="132">
        <v>20000</v>
      </c>
      <c r="G3411" s="132">
        <v>-7640.23</v>
      </c>
      <c r="H3411" s="132">
        <v>12359.77</v>
      </c>
    </row>
    <row r="3412" spans="1:8" x14ac:dyDescent="0.5">
      <c r="A3412" s="129"/>
      <c r="B3412" s="130">
        <v>100000470790</v>
      </c>
      <c r="C3412" s="162">
        <v>9</v>
      </c>
      <c r="D3412" s="131" t="s">
        <v>128</v>
      </c>
      <c r="E3412" s="131" t="s">
        <v>4516</v>
      </c>
      <c r="F3412" s="132">
        <v>5900</v>
      </c>
      <c r="G3412" s="132">
        <v>-2253.87</v>
      </c>
      <c r="H3412" s="132">
        <v>3646.13</v>
      </c>
    </row>
    <row r="3413" spans="1:8" x14ac:dyDescent="0.5">
      <c r="A3413" s="129"/>
      <c r="B3413" s="130">
        <v>100000470790</v>
      </c>
      <c r="C3413" s="162">
        <v>10</v>
      </c>
      <c r="D3413" s="131" t="s">
        <v>128</v>
      </c>
      <c r="E3413" s="131" t="s">
        <v>4516</v>
      </c>
      <c r="F3413" s="132">
        <v>5900</v>
      </c>
      <c r="G3413" s="132">
        <v>-2253.87</v>
      </c>
      <c r="H3413" s="132">
        <v>3646.13</v>
      </c>
    </row>
    <row r="3414" spans="1:8" x14ac:dyDescent="0.5">
      <c r="A3414" s="129"/>
      <c r="B3414" s="130">
        <v>100000470790</v>
      </c>
      <c r="C3414" s="162">
        <v>11</v>
      </c>
      <c r="D3414" s="131" t="s">
        <v>128</v>
      </c>
      <c r="E3414" s="131" t="s">
        <v>4516</v>
      </c>
      <c r="F3414" s="132">
        <v>5900</v>
      </c>
      <c r="G3414" s="132">
        <v>-2253.87</v>
      </c>
      <c r="H3414" s="132">
        <v>3646.13</v>
      </c>
    </row>
    <row r="3415" spans="1:8" x14ac:dyDescent="0.5">
      <c r="A3415" s="129"/>
      <c r="B3415" s="130">
        <v>100000470790</v>
      </c>
      <c r="C3415" s="162">
        <v>12</v>
      </c>
      <c r="D3415" s="131" t="s">
        <v>128</v>
      </c>
      <c r="E3415" s="131" t="s">
        <v>4516</v>
      </c>
      <c r="F3415" s="132">
        <v>5900</v>
      </c>
      <c r="G3415" s="132">
        <v>-2253.87</v>
      </c>
      <c r="H3415" s="132">
        <v>3646.13</v>
      </c>
    </row>
    <row r="3416" spans="1:8" x14ac:dyDescent="0.5">
      <c r="A3416" s="129"/>
      <c r="B3416" s="130">
        <v>100000470790</v>
      </c>
      <c r="C3416" s="162">
        <v>13</v>
      </c>
      <c r="D3416" s="131" t="s">
        <v>128</v>
      </c>
      <c r="E3416" s="131" t="s">
        <v>4516</v>
      </c>
      <c r="F3416" s="132">
        <v>5900</v>
      </c>
      <c r="G3416" s="132">
        <v>-2253.87</v>
      </c>
      <c r="H3416" s="132">
        <v>3646.13</v>
      </c>
    </row>
    <row r="3417" spans="1:8" x14ac:dyDescent="0.5">
      <c r="A3417" s="129"/>
      <c r="B3417" s="130">
        <v>100000470790</v>
      </c>
      <c r="C3417" s="162">
        <v>14</v>
      </c>
      <c r="D3417" s="131" t="s">
        <v>128</v>
      </c>
      <c r="E3417" s="131" t="s">
        <v>4516</v>
      </c>
      <c r="F3417" s="132">
        <v>5900</v>
      </c>
      <c r="G3417" s="132">
        <v>-2253.87</v>
      </c>
      <c r="H3417" s="132">
        <v>3646.13</v>
      </c>
    </row>
    <row r="3418" spans="1:8" x14ac:dyDescent="0.5">
      <c r="A3418" s="129"/>
      <c r="B3418" s="130">
        <v>100000470790</v>
      </c>
      <c r="C3418" s="162">
        <v>15</v>
      </c>
      <c r="D3418" s="131" t="s">
        <v>128</v>
      </c>
      <c r="E3418" s="131" t="s">
        <v>4516</v>
      </c>
      <c r="F3418" s="132">
        <v>20000</v>
      </c>
      <c r="G3418" s="132">
        <v>-7640.23</v>
      </c>
      <c r="H3418" s="132">
        <v>12359.77</v>
      </c>
    </row>
    <row r="3419" spans="1:8" x14ac:dyDescent="0.5">
      <c r="A3419" s="129"/>
      <c r="B3419" s="130">
        <v>100000470790</v>
      </c>
      <c r="C3419" s="162">
        <v>16</v>
      </c>
      <c r="D3419" s="131" t="s">
        <v>128</v>
      </c>
      <c r="E3419" s="131" t="s">
        <v>4516</v>
      </c>
      <c r="F3419" s="132">
        <v>20000</v>
      </c>
      <c r="G3419" s="132">
        <v>-7640.23</v>
      </c>
      <c r="H3419" s="132">
        <v>12359.77</v>
      </c>
    </row>
    <row r="3420" spans="1:8" x14ac:dyDescent="0.5">
      <c r="A3420" s="129"/>
      <c r="B3420" s="130">
        <v>100000470790</v>
      </c>
      <c r="C3420" s="162">
        <v>17</v>
      </c>
      <c r="D3420" s="131" t="s">
        <v>128</v>
      </c>
      <c r="E3420" s="131" t="s">
        <v>4516</v>
      </c>
      <c r="F3420" s="132">
        <v>20000</v>
      </c>
      <c r="G3420" s="132">
        <v>-7640.23</v>
      </c>
      <c r="H3420" s="132">
        <v>12359.77</v>
      </c>
    </row>
    <row r="3421" spans="1:8" x14ac:dyDescent="0.5">
      <c r="A3421" s="129"/>
      <c r="B3421" s="130">
        <v>100000470790</v>
      </c>
      <c r="C3421" s="162">
        <v>18</v>
      </c>
      <c r="D3421" s="131" t="s">
        <v>128</v>
      </c>
      <c r="E3421" s="131" t="s">
        <v>4516</v>
      </c>
      <c r="F3421" s="132">
        <v>20000</v>
      </c>
      <c r="G3421" s="132">
        <v>-7640.23</v>
      </c>
      <c r="H3421" s="132">
        <v>12359.77</v>
      </c>
    </row>
    <row r="3422" spans="1:8" x14ac:dyDescent="0.5">
      <c r="A3422" s="129"/>
      <c r="B3422" s="130">
        <v>100000470790</v>
      </c>
      <c r="C3422" s="162">
        <v>19</v>
      </c>
      <c r="D3422" s="131" t="s">
        <v>128</v>
      </c>
      <c r="E3422" s="131" t="s">
        <v>4516</v>
      </c>
      <c r="F3422" s="132">
        <v>20000</v>
      </c>
      <c r="G3422" s="132">
        <v>-7640.23</v>
      </c>
      <c r="H3422" s="132">
        <v>12359.77</v>
      </c>
    </row>
    <row r="3423" spans="1:8" x14ac:dyDescent="0.5">
      <c r="A3423" s="129"/>
      <c r="B3423" s="130">
        <v>100000470790</v>
      </c>
      <c r="C3423" s="162">
        <v>20</v>
      </c>
      <c r="D3423" s="131" t="s">
        <v>128</v>
      </c>
      <c r="E3423" s="131" t="s">
        <v>4516</v>
      </c>
      <c r="F3423" s="132">
        <v>20000</v>
      </c>
      <c r="G3423" s="132">
        <v>-7640.23</v>
      </c>
      <c r="H3423" s="132">
        <v>12359.77</v>
      </c>
    </row>
    <row r="3424" spans="1:8" x14ac:dyDescent="0.5">
      <c r="A3424" s="129"/>
      <c r="B3424" s="130">
        <v>100000470790</v>
      </c>
      <c r="C3424" s="162">
        <v>21</v>
      </c>
      <c r="D3424" s="131" t="s">
        <v>128</v>
      </c>
      <c r="E3424" s="131" t="s">
        <v>4516</v>
      </c>
      <c r="F3424" s="132">
        <v>20000</v>
      </c>
      <c r="G3424" s="132">
        <v>-7640.23</v>
      </c>
      <c r="H3424" s="132">
        <v>12359.77</v>
      </c>
    </row>
    <row r="3425" spans="1:8" x14ac:dyDescent="0.5">
      <c r="A3425" s="129"/>
      <c r="B3425" s="130">
        <v>100000470790</v>
      </c>
      <c r="C3425" s="162">
        <v>22</v>
      </c>
      <c r="D3425" s="131" t="s">
        <v>128</v>
      </c>
      <c r="E3425" s="131" t="s">
        <v>4516</v>
      </c>
      <c r="F3425" s="132">
        <v>20000</v>
      </c>
      <c r="G3425" s="132">
        <v>-7640.23</v>
      </c>
      <c r="H3425" s="132">
        <v>12359.77</v>
      </c>
    </row>
    <row r="3426" spans="1:8" x14ac:dyDescent="0.5">
      <c r="A3426" s="129"/>
      <c r="B3426" s="130">
        <v>100000470790</v>
      </c>
      <c r="C3426" s="162">
        <v>23</v>
      </c>
      <c r="D3426" s="131" t="s">
        <v>128</v>
      </c>
      <c r="E3426" s="131" t="s">
        <v>4516</v>
      </c>
      <c r="F3426" s="132">
        <v>20000</v>
      </c>
      <c r="G3426" s="132">
        <v>-7640.23</v>
      </c>
      <c r="H3426" s="132">
        <v>12359.77</v>
      </c>
    </row>
    <row r="3427" spans="1:8" x14ac:dyDescent="0.5">
      <c r="A3427" s="129"/>
      <c r="B3427" s="130">
        <v>100000470790</v>
      </c>
      <c r="C3427" s="162">
        <v>24</v>
      </c>
      <c r="D3427" s="131" t="s">
        <v>128</v>
      </c>
      <c r="E3427" s="131" t="s">
        <v>4516</v>
      </c>
      <c r="F3427" s="132">
        <v>20000</v>
      </c>
      <c r="G3427" s="132">
        <v>-7640.23</v>
      </c>
      <c r="H3427" s="132">
        <v>12359.77</v>
      </c>
    </row>
    <row r="3428" spans="1:8" x14ac:dyDescent="0.5">
      <c r="A3428" s="129"/>
      <c r="B3428" s="130">
        <v>100000470790</v>
      </c>
      <c r="C3428" s="162">
        <v>25</v>
      </c>
      <c r="D3428" s="131" t="s">
        <v>128</v>
      </c>
      <c r="E3428" s="131" t="s">
        <v>4516</v>
      </c>
      <c r="F3428" s="132">
        <v>20000</v>
      </c>
      <c r="G3428" s="132">
        <v>-7640.23</v>
      </c>
      <c r="H3428" s="132">
        <v>12359.77</v>
      </c>
    </row>
    <row r="3429" spans="1:8" x14ac:dyDescent="0.5">
      <c r="A3429" s="129"/>
      <c r="B3429" s="130">
        <v>100000470790</v>
      </c>
      <c r="C3429" s="162">
        <v>26</v>
      </c>
      <c r="D3429" s="131" t="s">
        <v>128</v>
      </c>
      <c r="E3429" s="131" t="s">
        <v>4516</v>
      </c>
      <c r="F3429" s="132">
        <v>20000</v>
      </c>
      <c r="G3429" s="132">
        <v>-7640.23</v>
      </c>
      <c r="H3429" s="132">
        <v>12359.77</v>
      </c>
    </row>
    <row r="3430" spans="1:8" x14ac:dyDescent="0.5">
      <c r="A3430" s="129"/>
      <c r="B3430" s="130">
        <v>100000470790</v>
      </c>
      <c r="C3430" s="162">
        <v>27</v>
      </c>
      <c r="D3430" s="131" t="s">
        <v>128</v>
      </c>
      <c r="E3430" s="131" t="s">
        <v>4516</v>
      </c>
      <c r="F3430" s="132">
        <v>20000</v>
      </c>
      <c r="G3430" s="132">
        <v>-7640.23</v>
      </c>
      <c r="H3430" s="132">
        <v>12359.77</v>
      </c>
    </row>
    <row r="3431" spans="1:8" x14ac:dyDescent="0.5">
      <c r="A3431" s="129"/>
      <c r="B3431" s="130">
        <v>100000470790</v>
      </c>
      <c r="C3431" s="162">
        <v>28</v>
      </c>
      <c r="D3431" s="131" t="s">
        <v>128</v>
      </c>
      <c r="E3431" s="131" t="s">
        <v>4516</v>
      </c>
      <c r="F3431" s="132">
        <v>20000</v>
      </c>
      <c r="G3431" s="132">
        <v>-7640.23</v>
      </c>
      <c r="H3431" s="132">
        <v>12359.77</v>
      </c>
    </row>
    <row r="3432" spans="1:8" x14ac:dyDescent="0.5">
      <c r="A3432" s="129"/>
      <c r="B3432" s="130">
        <v>100000470790</v>
      </c>
      <c r="C3432" s="162">
        <v>29</v>
      </c>
      <c r="D3432" s="131" t="s">
        <v>128</v>
      </c>
      <c r="E3432" s="131" t="s">
        <v>4516</v>
      </c>
      <c r="F3432" s="132">
        <v>20000</v>
      </c>
      <c r="G3432" s="132">
        <v>-7640.23</v>
      </c>
      <c r="H3432" s="132">
        <v>12359.77</v>
      </c>
    </row>
    <row r="3433" spans="1:8" x14ac:dyDescent="0.5">
      <c r="A3433" s="129"/>
      <c r="B3433" s="130">
        <v>100000470790</v>
      </c>
      <c r="C3433" s="162">
        <v>30</v>
      </c>
      <c r="D3433" s="131" t="s">
        <v>128</v>
      </c>
      <c r="E3433" s="131" t="s">
        <v>4516</v>
      </c>
      <c r="F3433" s="132">
        <v>20000</v>
      </c>
      <c r="G3433" s="132">
        <v>-7640.23</v>
      </c>
      <c r="H3433" s="132">
        <v>12359.77</v>
      </c>
    </row>
    <row r="3434" spans="1:8" x14ac:dyDescent="0.5">
      <c r="A3434" s="129"/>
      <c r="B3434" s="130">
        <v>100000470790</v>
      </c>
      <c r="C3434" s="162">
        <v>31</v>
      </c>
      <c r="D3434" s="131" t="s">
        <v>128</v>
      </c>
      <c r="E3434" s="131" t="s">
        <v>4516</v>
      </c>
      <c r="F3434" s="132">
        <v>20000</v>
      </c>
      <c r="G3434" s="132">
        <v>-7640.23</v>
      </c>
      <c r="H3434" s="132">
        <v>12359.77</v>
      </c>
    </row>
    <row r="3435" spans="1:8" x14ac:dyDescent="0.5">
      <c r="A3435" s="129"/>
      <c r="B3435" s="130">
        <v>100000470790</v>
      </c>
      <c r="C3435" s="162">
        <v>32</v>
      </c>
      <c r="D3435" s="131" t="s">
        <v>128</v>
      </c>
      <c r="E3435" s="131" t="s">
        <v>4516</v>
      </c>
      <c r="F3435" s="132">
        <v>20000</v>
      </c>
      <c r="G3435" s="132">
        <v>-7640.23</v>
      </c>
      <c r="H3435" s="132">
        <v>12359.77</v>
      </c>
    </row>
    <row r="3436" spans="1:8" x14ac:dyDescent="0.5">
      <c r="A3436" s="129"/>
      <c r="B3436" s="130">
        <v>100000470790</v>
      </c>
      <c r="C3436" s="162">
        <v>33</v>
      </c>
      <c r="D3436" s="131" t="s">
        <v>128</v>
      </c>
      <c r="E3436" s="131" t="s">
        <v>4516</v>
      </c>
      <c r="F3436" s="132">
        <v>20000</v>
      </c>
      <c r="G3436" s="132">
        <v>-7640.23</v>
      </c>
      <c r="H3436" s="132">
        <v>12359.77</v>
      </c>
    </row>
    <row r="3437" spans="1:8" x14ac:dyDescent="0.5">
      <c r="A3437" s="129"/>
      <c r="B3437" s="130">
        <v>100000470790</v>
      </c>
      <c r="C3437" s="162">
        <v>34</v>
      </c>
      <c r="D3437" s="131" t="s">
        <v>128</v>
      </c>
      <c r="E3437" s="131" t="s">
        <v>4516</v>
      </c>
      <c r="F3437" s="132">
        <v>20000</v>
      </c>
      <c r="G3437" s="132">
        <v>-7640.23</v>
      </c>
      <c r="H3437" s="132">
        <v>12359.77</v>
      </c>
    </row>
    <row r="3438" spans="1:8" x14ac:dyDescent="0.5">
      <c r="A3438" s="129"/>
      <c r="B3438" s="130">
        <v>100000470790</v>
      </c>
      <c r="C3438" s="162">
        <v>35</v>
      </c>
      <c r="D3438" s="131" t="s">
        <v>128</v>
      </c>
      <c r="E3438" s="131" t="s">
        <v>4516</v>
      </c>
      <c r="F3438" s="132">
        <v>20000</v>
      </c>
      <c r="G3438" s="132">
        <v>-7640.23</v>
      </c>
      <c r="H3438" s="132">
        <v>12359.77</v>
      </c>
    </row>
    <row r="3439" spans="1:8" x14ac:dyDescent="0.5">
      <c r="A3439" s="129"/>
      <c r="B3439" s="130">
        <v>100000470790</v>
      </c>
      <c r="C3439" s="162">
        <v>36</v>
      </c>
      <c r="D3439" s="131" t="s">
        <v>128</v>
      </c>
      <c r="E3439" s="131" t="s">
        <v>4516</v>
      </c>
      <c r="F3439" s="132">
        <v>20000</v>
      </c>
      <c r="G3439" s="132">
        <v>-7640.23</v>
      </c>
      <c r="H3439" s="132">
        <v>12359.77</v>
      </c>
    </row>
    <row r="3440" spans="1:8" x14ac:dyDescent="0.5">
      <c r="A3440" s="129"/>
      <c r="B3440" s="130">
        <v>100000470790</v>
      </c>
      <c r="C3440" s="162">
        <v>37</v>
      </c>
      <c r="D3440" s="131" t="s">
        <v>128</v>
      </c>
      <c r="E3440" s="131" t="s">
        <v>4516</v>
      </c>
      <c r="F3440" s="132">
        <v>20000</v>
      </c>
      <c r="G3440" s="132">
        <v>-7640.23</v>
      </c>
      <c r="H3440" s="132">
        <v>12359.77</v>
      </c>
    </row>
    <row r="3441" spans="1:8" x14ac:dyDescent="0.5">
      <c r="A3441" s="129"/>
      <c r="B3441" s="130">
        <v>100000470790</v>
      </c>
      <c r="C3441" s="162">
        <v>38</v>
      </c>
      <c r="D3441" s="131" t="s">
        <v>128</v>
      </c>
      <c r="E3441" s="131" t="s">
        <v>4516</v>
      </c>
      <c r="F3441" s="132">
        <v>20000</v>
      </c>
      <c r="G3441" s="132">
        <v>-7640.23</v>
      </c>
      <c r="H3441" s="132">
        <v>12359.77</v>
      </c>
    </row>
    <row r="3442" spans="1:8" x14ac:dyDescent="0.5">
      <c r="A3442" s="129"/>
      <c r="B3442" s="130">
        <v>100000470790</v>
      </c>
      <c r="C3442" s="162">
        <v>39</v>
      </c>
      <c r="D3442" s="131" t="s">
        <v>128</v>
      </c>
      <c r="E3442" s="131" t="s">
        <v>4516</v>
      </c>
      <c r="F3442" s="132">
        <v>20000</v>
      </c>
      <c r="G3442" s="132">
        <v>-7640.23</v>
      </c>
      <c r="H3442" s="132">
        <v>12359.77</v>
      </c>
    </row>
    <row r="3443" spans="1:8" x14ac:dyDescent="0.5">
      <c r="A3443" s="129"/>
      <c r="B3443" s="130">
        <v>100000470790</v>
      </c>
      <c r="C3443" s="162">
        <v>40</v>
      </c>
      <c r="D3443" s="131" t="s">
        <v>128</v>
      </c>
      <c r="E3443" s="131" t="s">
        <v>4516</v>
      </c>
      <c r="F3443" s="132">
        <v>20000</v>
      </c>
      <c r="G3443" s="132">
        <v>-7640.23</v>
      </c>
      <c r="H3443" s="132">
        <v>12359.77</v>
      </c>
    </row>
    <row r="3444" spans="1:8" x14ac:dyDescent="0.5">
      <c r="A3444" s="129"/>
      <c r="B3444" s="130">
        <v>100000470790</v>
      </c>
      <c r="C3444" s="162">
        <v>41</v>
      </c>
      <c r="D3444" s="131" t="s">
        <v>128</v>
      </c>
      <c r="E3444" s="131" t="s">
        <v>4516</v>
      </c>
      <c r="F3444" s="132">
        <v>20000</v>
      </c>
      <c r="G3444" s="132">
        <v>-7640.23</v>
      </c>
      <c r="H3444" s="132">
        <v>12359.77</v>
      </c>
    </row>
    <row r="3445" spans="1:8" x14ac:dyDescent="0.5">
      <c r="A3445" s="129"/>
      <c r="B3445" s="130">
        <v>100000470790</v>
      </c>
      <c r="C3445" s="162">
        <v>42</v>
      </c>
      <c r="D3445" s="131" t="s">
        <v>128</v>
      </c>
      <c r="E3445" s="131" t="s">
        <v>4516</v>
      </c>
      <c r="F3445" s="132">
        <v>20000</v>
      </c>
      <c r="G3445" s="132">
        <v>-7640.23</v>
      </c>
      <c r="H3445" s="132">
        <v>12359.77</v>
      </c>
    </row>
    <row r="3446" spans="1:8" x14ac:dyDescent="0.5">
      <c r="A3446" s="129"/>
      <c r="B3446" s="130">
        <v>100000470790</v>
      </c>
      <c r="C3446" s="162">
        <v>43</v>
      </c>
      <c r="D3446" s="131" t="s">
        <v>128</v>
      </c>
      <c r="E3446" s="131" t="s">
        <v>4516</v>
      </c>
      <c r="F3446" s="132">
        <v>20000</v>
      </c>
      <c r="G3446" s="132">
        <v>-7640.23</v>
      </c>
      <c r="H3446" s="132">
        <v>12359.77</v>
      </c>
    </row>
    <row r="3447" spans="1:8" x14ac:dyDescent="0.5">
      <c r="A3447" s="129"/>
      <c r="B3447" s="130">
        <v>100000470790</v>
      </c>
      <c r="C3447" s="162">
        <v>44</v>
      </c>
      <c r="D3447" s="131" t="s">
        <v>128</v>
      </c>
      <c r="E3447" s="131" t="s">
        <v>4516</v>
      </c>
      <c r="F3447" s="132">
        <v>20000</v>
      </c>
      <c r="G3447" s="132">
        <v>-7640.23</v>
      </c>
      <c r="H3447" s="132">
        <v>12359.77</v>
      </c>
    </row>
    <row r="3448" spans="1:8" x14ac:dyDescent="0.5">
      <c r="A3448" s="129"/>
      <c r="B3448" s="130">
        <v>100000470790</v>
      </c>
      <c r="C3448" s="162">
        <v>45</v>
      </c>
      <c r="D3448" s="131" t="s">
        <v>128</v>
      </c>
      <c r="E3448" s="131" t="s">
        <v>4516</v>
      </c>
      <c r="F3448" s="132">
        <v>20000</v>
      </c>
      <c r="G3448" s="132">
        <v>-7640.23</v>
      </c>
      <c r="H3448" s="132">
        <v>12359.77</v>
      </c>
    </row>
    <row r="3449" spans="1:8" x14ac:dyDescent="0.5">
      <c r="A3449" s="129"/>
      <c r="B3449" s="130">
        <v>100000470790</v>
      </c>
      <c r="C3449" s="162">
        <v>46</v>
      </c>
      <c r="D3449" s="131" t="s">
        <v>128</v>
      </c>
      <c r="E3449" s="131" t="s">
        <v>4516</v>
      </c>
      <c r="F3449" s="132">
        <v>20000</v>
      </c>
      <c r="G3449" s="132">
        <v>-7640.23</v>
      </c>
      <c r="H3449" s="132">
        <v>12359.77</v>
      </c>
    </row>
    <row r="3450" spans="1:8" x14ac:dyDescent="0.5">
      <c r="A3450" s="129"/>
      <c r="B3450" s="130">
        <v>100000470790</v>
      </c>
      <c r="C3450" s="162">
        <v>47</v>
      </c>
      <c r="D3450" s="131" t="s">
        <v>128</v>
      </c>
      <c r="E3450" s="131" t="s">
        <v>4516</v>
      </c>
      <c r="F3450" s="132">
        <v>20000</v>
      </c>
      <c r="G3450" s="132">
        <v>-7640.23</v>
      </c>
      <c r="H3450" s="132">
        <v>12359.77</v>
      </c>
    </row>
    <row r="3451" spans="1:8" x14ac:dyDescent="0.5">
      <c r="A3451" s="129"/>
      <c r="B3451" s="130">
        <v>100000470790</v>
      </c>
      <c r="C3451" s="162">
        <v>48</v>
      </c>
      <c r="D3451" s="131" t="s">
        <v>128</v>
      </c>
      <c r="E3451" s="131" t="s">
        <v>4516</v>
      </c>
      <c r="F3451" s="132">
        <v>20000</v>
      </c>
      <c r="G3451" s="132">
        <v>-7640.23</v>
      </c>
      <c r="H3451" s="132">
        <v>12359.77</v>
      </c>
    </row>
    <row r="3452" spans="1:8" x14ac:dyDescent="0.5">
      <c r="A3452" s="129"/>
      <c r="B3452" s="130">
        <v>100000470790</v>
      </c>
      <c r="C3452" s="162">
        <v>49</v>
      </c>
      <c r="D3452" s="131" t="s">
        <v>128</v>
      </c>
      <c r="E3452" s="131" t="s">
        <v>4516</v>
      </c>
      <c r="F3452" s="132">
        <v>20000</v>
      </c>
      <c r="G3452" s="132">
        <v>-7640.23</v>
      </c>
      <c r="H3452" s="132">
        <v>12359.77</v>
      </c>
    </row>
    <row r="3453" spans="1:8" x14ac:dyDescent="0.5">
      <c r="A3453" s="129"/>
      <c r="B3453" s="130">
        <v>100000470790</v>
      </c>
      <c r="C3453" s="162">
        <v>50</v>
      </c>
      <c r="D3453" s="131" t="s">
        <v>128</v>
      </c>
      <c r="E3453" s="131" t="s">
        <v>4516</v>
      </c>
      <c r="F3453" s="132">
        <v>20000</v>
      </c>
      <c r="G3453" s="132">
        <v>-7640.23</v>
      </c>
      <c r="H3453" s="132">
        <v>12359.77</v>
      </c>
    </row>
    <row r="3454" spans="1:8" x14ac:dyDescent="0.5">
      <c r="A3454" s="129"/>
      <c r="B3454" s="130">
        <v>100000470790</v>
      </c>
      <c r="C3454" s="162">
        <v>51</v>
      </c>
      <c r="D3454" s="131" t="s">
        <v>128</v>
      </c>
      <c r="E3454" s="131" t="s">
        <v>4516</v>
      </c>
      <c r="F3454" s="132">
        <v>20000</v>
      </c>
      <c r="G3454" s="132">
        <v>-7640.23</v>
      </c>
      <c r="H3454" s="132">
        <v>12359.77</v>
      </c>
    </row>
    <row r="3455" spans="1:8" x14ac:dyDescent="0.5">
      <c r="A3455" s="129"/>
      <c r="B3455" s="130">
        <v>100000470790</v>
      </c>
      <c r="C3455" s="162">
        <v>52</v>
      </c>
      <c r="D3455" s="131" t="s">
        <v>128</v>
      </c>
      <c r="E3455" s="131" t="s">
        <v>4516</v>
      </c>
      <c r="F3455" s="132">
        <v>20000</v>
      </c>
      <c r="G3455" s="132">
        <v>-7640.23</v>
      </c>
      <c r="H3455" s="132">
        <v>12359.77</v>
      </c>
    </row>
    <row r="3456" spans="1:8" x14ac:dyDescent="0.5">
      <c r="A3456" s="129"/>
      <c r="B3456" s="130">
        <v>100000470790</v>
      </c>
      <c r="C3456" s="162">
        <v>53</v>
      </c>
      <c r="D3456" s="131" t="s">
        <v>128</v>
      </c>
      <c r="E3456" s="131" t="s">
        <v>4516</v>
      </c>
      <c r="F3456" s="132">
        <v>20000</v>
      </c>
      <c r="G3456" s="132">
        <v>-7640.23</v>
      </c>
      <c r="H3456" s="132">
        <v>12359.77</v>
      </c>
    </row>
    <row r="3457" spans="1:8" x14ac:dyDescent="0.5">
      <c r="A3457" s="129"/>
      <c r="B3457" s="130">
        <v>100000470790</v>
      </c>
      <c r="C3457" s="162">
        <v>54</v>
      </c>
      <c r="D3457" s="131" t="s">
        <v>128</v>
      </c>
      <c r="E3457" s="131" t="s">
        <v>4516</v>
      </c>
      <c r="F3457" s="132">
        <v>20000</v>
      </c>
      <c r="G3457" s="132">
        <v>-7640.23</v>
      </c>
      <c r="H3457" s="132">
        <v>12359.77</v>
      </c>
    </row>
    <row r="3458" spans="1:8" x14ac:dyDescent="0.5">
      <c r="A3458" s="129">
        <v>793</v>
      </c>
      <c r="B3458" s="130">
        <v>100000470792</v>
      </c>
      <c r="C3458" s="129">
        <v>0</v>
      </c>
      <c r="D3458" s="131" t="s">
        <v>128</v>
      </c>
      <c r="E3458" s="131" t="s">
        <v>4517</v>
      </c>
      <c r="F3458" s="132">
        <v>100000</v>
      </c>
      <c r="G3458" s="132">
        <v>-38201.160000000003</v>
      </c>
      <c r="H3458" s="132">
        <v>61798.84</v>
      </c>
    </row>
    <row r="3459" spans="1:8" x14ac:dyDescent="0.5">
      <c r="A3459" s="129"/>
      <c r="B3459" s="130">
        <v>100000470792</v>
      </c>
      <c r="C3459" s="162">
        <v>1</v>
      </c>
      <c r="D3459" s="131" t="s">
        <v>128</v>
      </c>
      <c r="E3459" s="131" t="s">
        <v>4517</v>
      </c>
      <c r="F3459" s="132">
        <v>80000</v>
      </c>
      <c r="G3459" s="132">
        <v>-30560.93</v>
      </c>
      <c r="H3459" s="132">
        <v>49439.07</v>
      </c>
    </row>
    <row r="3460" spans="1:8" x14ac:dyDescent="0.5">
      <c r="A3460" s="129"/>
      <c r="B3460" s="130">
        <v>100000470792</v>
      </c>
      <c r="C3460" s="162">
        <v>2</v>
      </c>
      <c r="D3460" s="131" t="s">
        <v>128</v>
      </c>
      <c r="E3460" s="131" t="s">
        <v>4517</v>
      </c>
      <c r="F3460" s="132">
        <v>13000</v>
      </c>
      <c r="G3460" s="132">
        <v>-4966.1499999999996</v>
      </c>
      <c r="H3460" s="132">
        <v>8033.85</v>
      </c>
    </row>
    <row r="3461" spans="1:8" x14ac:dyDescent="0.5">
      <c r="A3461" s="129"/>
      <c r="B3461" s="130">
        <v>100000470792</v>
      </c>
      <c r="C3461" s="162">
        <v>3</v>
      </c>
      <c r="D3461" s="131" t="s">
        <v>128</v>
      </c>
      <c r="E3461" s="131" t="s">
        <v>4517</v>
      </c>
      <c r="F3461" s="132">
        <v>100000</v>
      </c>
      <c r="G3461" s="132">
        <v>-38201.160000000003</v>
      </c>
      <c r="H3461" s="132">
        <v>61798.84</v>
      </c>
    </row>
    <row r="3462" spans="1:8" x14ac:dyDescent="0.5">
      <c r="A3462" s="129"/>
      <c r="B3462" s="130">
        <v>100000470792</v>
      </c>
      <c r="C3462" s="162">
        <v>4</v>
      </c>
      <c r="D3462" s="131" t="s">
        <v>128</v>
      </c>
      <c r="E3462" s="131" t="s">
        <v>4517</v>
      </c>
      <c r="F3462" s="132">
        <v>12000</v>
      </c>
      <c r="G3462" s="132">
        <v>-4584.1400000000003</v>
      </c>
      <c r="H3462" s="132">
        <v>7415.86</v>
      </c>
    </row>
    <row r="3463" spans="1:8" x14ac:dyDescent="0.5">
      <c r="A3463" s="129"/>
      <c r="B3463" s="130">
        <v>100000470792</v>
      </c>
      <c r="C3463" s="162">
        <v>5</v>
      </c>
      <c r="D3463" s="131" t="s">
        <v>128</v>
      </c>
      <c r="E3463" s="131" t="s">
        <v>4517</v>
      </c>
      <c r="F3463" s="132">
        <v>12000</v>
      </c>
      <c r="G3463" s="132">
        <v>-4584.1400000000003</v>
      </c>
      <c r="H3463" s="132">
        <v>7415.86</v>
      </c>
    </row>
    <row r="3464" spans="1:8" x14ac:dyDescent="0.5">
      <c r="A3464" s="129"/>
      <c r="B3464" s="130">
        <v>100000470792</v>
      </c>
      <c r="C3464" s="162">
        <v>6</v>
      </c>
      <c r="D3464" s="131" t="s">
        <v>128</v>
      </c>
      <c r="E3464" s="131" t="s">
        <v>4517</v>
      </c>
      <c r="F3464" s="132">
        <v>12000</v>
      </c>
      <c r="G3464" s="132">
        <v>-4584.1400000000003</v>
      </c>
      <c r="H3464" s="132">
        <v>7415.86</v>
      </c>
    </row>
    <row r="3465" spans="1:8" x14ac:dyDescent="0.5">
      <c r="A3465" s="129"/>
      <c r="B3465" s="130">
        <v>100000470792</v>
      </c>
      <c r="C3465" s="162">
        <v>7</v>
      </c>
      <c r="D3465" s="131" t="s">
        <v>128</v>
      </c>
      <c r="E3465" s="131" t="s">
        <v>4517</v>
      </c>
      <c r="F3465" s="132">
        <v>12000</v>
      </c>
      <c r="G3465" s="132">
        <v>-4584.1400000000003</v>
      </c>
      <c r="H3465" s="132">
        <v>7415.86</v>
      </c>
    </row>
    <row r="3466" spans="1:8" x14ac:dyDescent="0.5">
      <c r="A3466" s="129"/>
      <c r="B3466" s="130">
        <v>100000470792</v>
      </c>
      <c r="C3466" s="162">
        <v>8</v>
      </c>
      <c r="D3466" s="131" t="s">
        <v>128</v>
      </c>
      <c r="E3466" s="131" t="s">
        <v>4517</v>
      </c>
      <c r="F3466" s="132">
        <v>12000</v>
      </c>
      <c r="G3466" s="132">
        <v>-4584.1400000000003</v>
      </c>
      <c r="H3466" s="132">
        <v>7415.86</v>
      </c>
    </row>
    <row r="3467" spans="1:8" x14ac:dyDescent="0.5">
      <c r="A3467" s="129"/>
      <c r="B3467" s="130">
        <v>100000470792</v>
      </c>
      <c r="C3467" s="162">
        <v>9</v>
      </c>
      <c r="D3467" s="131" t="s">
        <v>128</v>
      </c>
      <c r="E3467" s="131" t="s">
        <v>4517</v>
      </c>
      <c r="F3467" s="132">
        <v>12000</v>
      </c>
      <c r="G3467" s="132">
        <v>-4584.1400000000003</v>
      </c>
      <c r="H3467" s="132">
        <v>7415.86</v>
      </c>
    </row>
    <row r="3468" spans="1:8" x14ac:dyDescent="0.5">
      <c r="A3468" s="129"/>
      <c r="B3468" s="130">
        <v>100000470792</v>
      </c>
      <c r="C3468" s="162">
        <v>10</v>
      </c>
      <c r="D3468" s="131" t="s">
        <v>128</v>
      </c>
      <c r="E3468" s="131" t="s">
        <v>4517</v>
      </c>
      <c r="F3468" s="132">
        <v>12000</v>
      </c>
      <c r="G3468" s="132">
        <v>-4584.1400000000003</v>
      </c>
      <c r="H3468" s="132">
        <v>7415.86</v>
      </c>
    </row>
    <row r="3469" spans="1:8" x14ac:dyDescent="0.5">
      <c r="A3469" s="129"/>
      <c r="B3469" s="130">
        <v>100000470792</v>
      </c>
      <c r="C3469" s="162">
        <v>11</v>
      </c>
      <c r="D3469" s="131" t="s">
        <v>128</v>
      </c>
      <c r="E3469" s="131" t="s">
        <v>4517</v>
      </c>
      <c r="F3469" s="132">
        <v>12000</v>
      </c>
      <c r="G3469" s="132">
        <v>-4584.1400000000003</v>
      </c>
      <c r="H3469" s="132">
        <v>7415.86</v>
      </c>
    </row>
    <row r="3470" spans="1:8" x14ac:dyDescent="0.5">
      <c r="A3470" s="129"/>
      <c r="B3470" s="130">
        <v>100000470792</v>
      </c>
      <c r="C3470" s="162">
        <v>12</v>
      </c>
      <c r="D3470" s="131" t="s">
        <v>128</v>
      </c>
      <c r="E3470" s="131" t="s">
        <v>4517</v>
      </c>
      <c r="F3470" s="132">
        <v>12000</v>
      </c>
      <c r="G3470" s="132">
        <v>-4584.1400000000003</v>
      </c>
      <c r="H3470" s="132">
        <v>7415.86</v>
      </c>
    </row>
    <row r="3471" spans="1:8" x14ac:dyDescent="0.5">
      <c r="A3471" s="129"/>
      <c r="B3471" s="130">
        <v>100000470792</v>
      </c>
      <c r="C3471" s="162">
        <v>13</v>
      </c>
      <c r="D3471" s="131" t="s">
        <v>128</v>
      </c>
      <c r="E3471" s="131" t="s">
        <v>4517</v>
      </c>
      <c r="F3471" s="132">
        <v>12000</v>
      </c>
      <c r="G3471" s="132">
        <v>-4584.1400000000003</v>
      </c>
      <c r="H3471" s="132">
        <v>7415.86</v>
      </c>
    </row>
    <row r="3472" spans="1:8" x14ac:dyDescent="0.5">
      <c r="A3472" s="129"/>
      <c r="B3472" s="130">
        <v>100000470792</v>
      </c>
      <c r="C3472" s="162">
        <v>14</v>
      </c>
      <c r="D3472" s="131" t="s">
        <v>128</v>
      </c>
      <c r="E3472" s="131" t="s">
        <v>4517</v>
      </c>
      <c r="F3472" s="132">
        <v>12000</v>
      </c>
      <c r="G3472" s="132">
        <v>-4584.1400000000003</v>
      </c>
      <c r="H3472" s="132">
        <v>7415.86</v>
      </c>
    </row>
    <row r="3473" spans="1:8" x14ac:dyDescent="0.5">
      <c r="A3473" s="129"/>
      <c r="B3473" s="130">
        <v>100000470792</v>
      </c>
      <c r="C3473" s="162">
        <v>15</v>
      </c>
      <c r="D3473" s="131" t="s">
        <v>128</v>
      </c>
      <c r="E3473" s="131" t="s">
        <v>4517</v>
      </c>
      <c r="F3473" s="132">
        <v>12000</v>
      </c>
      <c r="G3473" s="132">
        <v>-4584.1400000000003</v>
      </c>
      <c r="H3473" s="132">
        <v>7415.86</v>
      </c>
    </row>
    <row r="3474" spans="1:8" x14ac:dyDescent="0.5">
      <c r="A3474" s="129"/>
      <c r="B3474" s="130">
        <v>100000470792</v>
      </c>
      <c r="C3474" s="162">
        <v>16</v>
      </c>
      <c r="D3474" s="131" t="s">
        <v>128</v>
      </c>
      <c r="E3474" s="131" t="s">
        <v>4517</v>
      </c>
      <c r="F3474" s="132">
        <v>12000</v>
      </c>
      <c r="G3474" s="132">
        <v>-4584.1400000000003</v>
      </c>
      <c r="H3474" s="132">
        <v>7415.86</v>
      </c>
    </row>
    <row r="3475" spans="1:8" x14ac:dyDescent="0.5">
      <c r="A3475" s="129"/>
      <c r="B3475" s="130">
        <v>100000470792</v>
      </c>
      <c r="C3475" s="162">
        <v>17</v>
      </c>
      <c r="D3475" s="131" t="s">
        <v>128</v>
      </c>
      <c r="E3475" s="131" t="s">
        <v>4517</v>
      </c>
      <c r="F3475" s="132">
        <v>12000</v>
      </c>
      <c r="G3475" s="132">
        <v>-4584.1400000000003</v>
      </c>
      <c r="H3475" s="132">
        <v>7415.86</v>
      </c>
    </row>
    <row r="3476" spans="1:8" x14ac:dyDescent="0.5">
      <c r="A3476" s="129"/>
      <c r="B3476" s="130">
        <v>100000470792</v>
      </c>
      <c r="C3476" s="162">
        <v>18</v>
      </c>
      <c r="D3476" s="131" t="s">
        <v>128</v>
      </c>
      <c r="E3476" s="131" t="s">
        <v>4517</v>
      </c>
      <c r="F3476" s="132">
        <v>12000</v>
      </c>
      <c r="G3476" s="132">
        <v>-4584.1400000000003</v>
      </c>
      <c r="H3476" s="132">
        <v>7415.86</v>
      </c>
    </row>
    <row r="3477" spans="1:8" x14ac:dyDescent="0.5">
      <c r="A3477" s="129"/>
      <c r="B3477" s="130">
        <v>100000470792</v>
      </c>
      <c r="C3477" s="162">
        <v>19</v>
      </c>
      <c r="D3477" s="131" t="s">
        <v>128</v>
      </c>
      <c r="E3477" s="131" t="s">
        <v>4517</v>
      </c>
      <c r="F3477" s="132">
        <v>12000</v>
      </c>
      <c r="G3477" s="132">
        <v>-4584.1400000000003</v>
      </c>
      <c r="H3477" s="132">
        <v>7415.86</v>
      </c>
    </row>
    <row r="3478" spans="1:8" x14ac:dyDescent="0.5">
      <c r="A3478" s="129"/>
      <c r="B3478" s="130">
        <v>100000470792</v>
      </c>
      <c r="C3478" s="162">
        <v>20</v>
      </c>
      <c r="D3478" s="131" t="s">
        <v>128</v>
      </c>
      <c r="E3478" s="131" t="s">
        <v>4517</v>
      </c>
      <c r="F3478" s="132">
        <v>20000</v>
      </c>
      <c r="G3478" s="132">
        <v>-7640.23</v>
      </c>
      <c r="H3478" s="132">
        <v>12359.77</v>
      </c>
    </row>
    <row r="3479" spans="1:8" x14ac:dyDescent="0.5">
      <c r="A3479" s="129"/>
      <c r="B3479" s="130">
        <v>100000470792</v>
      </c>
      <c r="C3479" s="162">
        <v>21</v>
      </c>
      <c r="D3479" s="131" t="s">
        <v>128</v>
      </c>
      <c r="E3479" s="131" t="s">
        <v>4517</v>
      </c>
      <c r="F3479" s="132">
        <v>20000</v>
      </c>
      <c r="G3479" s="132">
        <v>-7640.23</v>
      </c>
      <c r="H3479" s="132">
        <v>12359.77</v>
      </c>
    </row>
    <row r="3480" spans="1:8" x14ac:dyDescent="0.5">
      <c r="A3480" s="129"/>
      <c r="B3480" s="130">
        <v>100000470792</v>
      </c>
      <c r="C3480" s="162">
        <v>22</v>
      </c>
      <c r="D3480" s="131" t="s">
        <v>128</v>
      </c>
      <c r="E3480" s="131" t="s">
        <v>4517</v>
      </c>
      <c r="F3480" s="132">
        <v>20000</v>
      </c>
      <c r="G3480" s="132">
        <v>-7640.23</v>
      </c>
      <c r="H3480" s="132">
        <v>12359.77</v>
      </c>
    </row>
    <row r="3481" spans="1:8" x14ac:dyDescent="0.5">
      <c r="A3481" s="129"/>
      <c r="B3481" s="130">
        <v>100000470792</v>
      </c>
      <c r="C3481" s="162">
        <v>23</v>
      </c>
      <c r="D3481" s="131" t="s">
        <v>128</v>
      </c>
      <c r="E3481" s="131" t="s">
        <v>4517</v>
      </c>
      <c r="F3481" s="132">
        <v>7000</v>
      </c>
      <c r="G3481" s="132">
        <v>-2674.08</v>
      </c>
      <c r="H3481" s="132">
        <v>4325.92</v>
      </c>
    </row>
    <row r="3482" spans="1:8" x14ac:dyDescent="0.5">
      <c r="A3482" s="129"/>
      <c r="B3482" s="130">
        <v>100000470792</v>
      </c>
      <c r="C3482" s="162">
        <v>24</v>
      </c>
      <c r="D3482" s="131" t="s">
        <v>128</v>
      </c>
      <c r="E3482" s="131" t="s">
        <v>4517</v>
      </c>
      <c r="F3482" s="132">
        <v>7000</v>
      </c>
      <c r="G3482" s="132">
        <v>-2674.08</v>
      </c>
      <c r="H3482" s="132">
        <v>4325.92</v>
      </c>
    </row>
    <row r="3483" spans="1:8" x14ac:dyDescent="0.5">
      <c r="A3483" s="129"/>
      <c r="B3483" s="130">
        <v>100000470792</v>
      </c>
      <c r="C3483" s="162">
        <v>25</v>
      </c>
      <c r="D3483" s="131" t="s">
        <v>128</v>
      </c>
      <c r="E3483" s="131" t="s">
        <v>4517</v>
      </c>
      <c r="F3483" s="132">
        <v>7000</v>
      </c>
      <c r="G3483" s="132">
        <v>-2674.08</v>
      </c>
      <c r="H3483" s="132">
        <v>4325.92</v>
      </c>
    </row>
    <row r="3484" spans="1:8" x14ac:dyDescent="0.5">
      <c r="A3484" s="129"/>
      <c r="B3484" s="130">
        <v>100000470792</v>
      </c>
      <c r="C3484" s="162">
        <v>26</v>
      </c>
      <c r="D3484" s="131" t="s">
        <v>128</v>
      </c>
      <c r="E3484" s="131" t="s">
        <v>4517</v>
      </c>
      <c r="F3484" s="132">
        <v>5900</v>
      </c>
      <c r="G3484" s="132">
        <v>-2253.87</v>
      </c>
      <c r="H3484" s="132">
        <v>3646.13</v>
      </c>
    </row>
    <row r="3485" spans="1:8" x14ac:dyDescent="0.5">
      <c r="A3485" s="129"/>
      <c r="B3485" s="130">
        <v>100000470792</v>
      </c>
      <c r="C3485" s="162">
        <v>27</v>
      </c>
      <c r="D3485" s="131" t="s">
        <v>128</v>
      </c>
      <c r="E3485" s="131" t="s">
        <v>4517</v>
      </c>
      <c r="F3485" s="132">
        <v>5900</v>
      </c>
      <c r="G3485" s="132">
        <v>-2253.87</v>
      </c>
      <c r="H3485" s="132">
        <v>3646.13</v>
      </c>
    </row>
    <row r="3486" spans="1:8" x14ac:dyDescent="0.5">
      <c r="A3486" s="129"/>
      <c r="B3486" s="130">
        <v>100000470792</v>
      </c>
      <c r="C3486" s="162">
        <v>28</v>
      </c>
      <c r="D3486" s="131" t="s">
        <v>128</v>
      </c>
      <c r="E3486" s="131" t="s">
        <v>4517</v>
      </c>
      <c r="F3486" s="132">
        <v>5900</v>
      </c>
      <c r="G3486" s="132">
        <v>-2253.87</v>
      </c>
      <c r="H3486" s="132">
        <v>3646.13</v>
      </c>
    </row>
    <row r="3487" spans="1:8" x14ac:dyDescent="0.5">
      <c r="A3487" s="129"/>
      <c r="B3487" s="130">
        <v>100000470792</v>
      </c>
      <c r="C3487" s="162">
        <v>29</v>
      </c>
      <c r="D3487" s="131" t="s">
        <v>128</v>
      </c>
      <c r="E3487" s="131" t="s">
        <v>4517</v>
      </c>
      <c r="F3487" s="132">
        <v>75000</v>
      </c>
      <c r="G3487" s="132">
        <v>-28650.87</v>
      </c>
      <c r="H3487" s="132">
        <v>46349.13</v>
      </c>
    </row>
    <row r="3488" spans="1:8" x14ac:dyDescent="0.5">
      <c r="A3488" s="129"/>
      <c r="B3488" s="130">
        <v>100000470792</v>
      </c>
      <c r="C3488" s="162">
        <v>30</v>
      </c>
      <c r="D3488" s="131" t="s">
        <v>128</v>
      </c>
      <c r="E3488" s="131" t="s">
        <v>4517</v>
      </c>
      <c r="F3488" s="132">
        <v>75000</v>
      </c>
      <c r="G3488" s="132">
        <v>-28650.87</v>
      </c>
      <c r="H3488" s="132">
        <v>46349.13</v>
      </c>
    </row>
    <row r="3489" spans="1:8" x14ac:dyDescent="0.5">
      <c r="A3489" s="129"/>
      <c r="B3489" s="130">
        <v>100000470792</v>
      </c>
      <c r="C3489" s="162">
        <v>31</v>
      </c>
      <c r="D3489" s="131" t="s">
        <v>128</v>
      </c>
      <c r="E3489" s="131" t="s">
        <v>4517</v>
      </c>
      <c r="F3489" s="132">
        <v>75000</v>
      </c>
      <c r="G3489" s="132">
        <v>-28650.87</v>
      </c>
      <c r="H3489" s="132">
        <v>46349.13</v>
      </c>
    </row>
    <row r="3490" spans="1:8" x14ac:dyDescent="0.5">
      <c r="A3490" s="129">
        <v>794</v>
      </c>
      <c r="B3490" s="130">
        <v>100000470793</v>
      </c>
      <c r="C3490" s="129">
        <v>0</v>
      </c>
      <c r="D3490" s="131" t="s">
        <v>128</v>
      </c>
      <c r="E3490" s="131" t="s">
        <v>4517</v>
      </c>
      <c r="F3490" s="132">
        <v>100000</v>
      </c>
      <c r="G3490" s="132">
        <v>-38201.160000000003</v>
      </c>
      <c r="H3490" s="132">
        <v>61798.84</v>
      </c>
    </row>
    <row r="3491" spans="1:8" x14ac:dyDescent="0.5">
      <c r="A3491" s="129"/>
      <c r="B3491" s="130">
        <v>100000470793</v>
      </c>
      <c r="C3491" s="162">
        <v>1</v>
      </c>
      <c r="D3491" s="131" t="s">
        <v>128</v>
      </c>
      <c r="E3491" s="131" t="s">
        <v>4517</v>
      </c>
      <c r="F3491" s="132">
        <v>80000</v>
      </c>
      <c r="G3491" s="132">
        <v>-30560.93</v>
      </c>
      <c r="H3491" s="132">
        <v>49439.07</v>
      </c>
    </row>
    <row r="3492" spans="1:8" x14ac:dyDescent="0.5">
      <c r="A3492" s="129"/>
      <c r="B3492" s="130">
        <v>100000470793</v>
      </c>
      <c r="C3492" s="162">
        <v>2</v>
      </c>
      <c r="D3492" s="131" t="s">
        <v>128</v>
      </c>
      <c r="E3492" s="131" t="s">
        <v>4517</v>
      </c>
      <c r="F3492" s="132">
        <v>12000</v>
      </c>
      <c r="G3492" s="132">
        <v>-4584.1400000000003</v>
      </c>
      <c r="H3492" s="132">
        <v>7415.86</v>
      </c>
    </row>
    <row r="3493" spans="1:8" x14ac:dyDescent="0.5">
      <c r="A3493" s="129"/>
      <c r="B3493" s="130">
        <v>100000470793</v>
      </c>
      <c r="C3493" s="162">
        <v>3</v>
      </c>
      <c r="D3493" s="131" t="s">
        <v>128</v>
      </c>
      <c r="E3493" s="131" t="s">
        <v>4517</v>
      </c>
      <c r="F3493" s="132">
        <v>12000</v>
      </c>
      <c r="G3493" s="132">
        <v>-4584.1400000000003</v>
      </c>
      <c r="H3493" s="132">
        <v>7415.86</v>
      </c>
    </row>
    <row r="3494" spans="1:8" x14ac:dyDescent="0.5">
      <c r="A3494" s="129"/>
      <c r="B3494" s="130">
        <v>100000470793</v>
      </c>
      <c r="C3494" s="162">
        <v>4</v>
      </c>
      <c r="D3494" s="131" t="s">
        <v>128</v>
      </c>
      <c r="E3494" s="131" t="s">
        <v>4517</v>
      </c>
      <c r="F3494" s="132">
        <v>12000</v>
      </c>
      <c r="G3494" s="132">
        <v>-4584.1400000000003</v>
      </c>
      <c r="H3494" s="132">
        <v>7415.86</v>
      </c>
    </row>
    <row r="3495" spans="1:8" x14ac:dyDescent="0.5">
      <c r="A3495" s="129"/>
      <c r="B3495" s="130">
        <v>100000470793</v>
      </c>
      <c r="C3495" s="162">
        <v>5</v>
      </c>
      <c r="D3495" s="131" t="s">
        <v>128</v>
      </c>
      <c r="E3495" s="131" t="s">
        <v>4517</v>
      </c>
      <c r="F3495" s="132">
        <v>12000</v>
      </c>
      <c r="G3495" s="132">
        <v>-4584.1400000000003</v>
      </c>
      <c r="H3495" s="132">
        <v>7415.86</v>
      </c>
    </row>
    <row r="3496" spans="1:8" x14ac:dyDescent="0.5">
      <c r="A3496" s="129"/>
      <c r="B3496" s="130">
        <v>100000470793</v>
      </c>
      <c r="C3496" s="162">
        <v>6</v>
      </c>
      <c r="D3496" s="131" t="s">
        <v>128</v>
      </c>
      <c r="E3496" s="131" t="s">
        <v>4517</v>
      </c>
      <c r="F3496" s="132">
        <v>12000</v>
      </c>
      <c r="G3496" s="132">
        <v>-4584.1400000000003</v>
      </c>
      <c r="H3496" s="132">
        <v>7415.86</v>
      </c>
    </row>
    <row r="3497" spans="1:8" x14ac:dyDescent="0.5">
      <c r="A3497" s="129"/>
      <c r="B3497" s="130">
        <v>100000470793</v>
      </c>
      <c r="C3497" s="162">
        <v>7</v>
      </c>
      <c r="D3497" s="131" t="s">
        <v>128</v>
      </c>
      <c r="E3497" s="131" t="s">
        <v>4517</v>
      </c>
      <c r="F3497" s="132">
        <v>12000</v>
      </c>
      <c r="G3497" s="132">
        <v>-4584.1400000000003</v>
      </c>
      <c r="H3497" s="132">
        <v>7415.86</v>
      </c>
    </row>
    <row r="3498" spans="1:8" x14ac:dyDescent="0.5">
      <c r="A3498" s="129"/>
      <c r="B3498" s="130">
        <v>100000470793</v>
      </c>
      <c r="C3498" s="162">
        <v>8</v>
      </c>
      <c r="D3498" s="131" t="s">
        <v>128</v>
      </c>
      <c r="E3498" s="131" t="s">
        <v>4517</v>
      </c>
      <c r="F3498" s="132">
        <v>12000</v>
      </c>
      <c r="G3498" s="132">
        <v>-4584.1400000000003</v>
      </c>
      <c r="H3498" s="132">
        <v>7415.86</v>
      </c>
    </row>
    <row r="3499" spans="1:8" x14ac:dyDescent="0.5">
      <c r="A3499" s="129"/>
      <c r="B3499" s="130">
        <v>100000470793</v>
      </c>
      <c r="C3499" s="162">
        <v>9</v>
      </c>
      <c r="D3499" s="131" t="s">
        <v>128</v>
      </c>
      <c r="E3499" s="131" t="s">
        <v>4517</v>
      </c>
      <c r="F3499" s="132">
        <v>12000</v>
      </c>
      <c r="G3499" s="132">
        <v>-4584.1400000000003</v>
      </c>
      <c r="H3499" s="132">
        <v>7415.86</v>
      </c>
    </row>
    <row r="3500" spans="1:8" x14ac:dyDescent="0.5">
      <c r="A3500" s="129"/>
      <c r="B3500" s="130">
        <v>100000470793</v>
      </c>
      <c r="C3500" s="162">
        <v>10</v>
      </c>
      <c r="D3500" s="131" t="s">
        <v>128</v>
      </c>
      <c r="E3500" s="131" t="s">
        <v>4517</v>
      </c>
      <c r="F3500" s="132">
        <v>12000</v>
      </c>
      <c r="G3500" s="132">
        <v>-4584.1400000000003</v>
      </c>
      <c r="H3500" s="132">
        <v>7415.86</v>
      </c>
    </row>
    <row r="3501" spans="1:8" x14ac:dyDescent="0.5">
      <c r="A3501" s="129"/>
      <c r="B3501" s="130">
        <v>100000470793</v>
      </c>
      <c r="C3501" s="162">
        <v>11</v>
      </c>
      <c r="D3501" s="131" t="s">
        <v>128</v>
      </c>
      <c r="E3501" s="131" t="s">
        <v>4517</v>
      </c>
      <c r="F3501" s="132">
        <v>12000</v>
      </c>
      <c r="G3501" s="132">
        <v>-4584.1400000000003</v>
      </c>
      <c r="H3501" s="132">
        <v>7415.86</v>
      </c>
    </row>
    <row r="3502" spans="1:8" x14ac:dyDescent="0.5">
      <c r="A3502" s="129"/>
      <c r="B3502" s="130">
        <v>100000470793</v>
      </c>
      <c r="C3502" s="162">
        <v>12</v>
      </c>
      <c r="D3502" s="131" t="s">
        <v>128</v>
      </c>
      <c r="E3502" s="131" t="s">
        <v>4517</v>
      </c>
      <c r="F3502" s="132">
        <v>12000</v>
      </c>
      <c r="G3502" s="132">
        <v>-4584.1400000000003</v>
      </c>
      <c r="H3502" s="132">
        <v>7415.86</v>
      </c>
    </row>
    <row r="3503" spans="1:8" x14ac:dyDescent="0.5">
      <c r="A3503" s="129"/>
      <c r="B3503" s="130">
        <v>100000470793</v>
      </c>
      <c r="C3503" s="162">
        <v>13</v>
      </c>
      <c r="D3503" s="131" t="s">
        <v>128</v>
      </c>
      <c r="E3503" s="131" t="s">
        <v>4517</v>
      </c>
      <c r="F3503" s="132">
        <v>12000</v>
      </c>
      <c r="G3503" s="132">
        <v>-4584.1400000000003</v>
      </c>
      <c r="H3503" s="132">
        <v>7415.86</v>
      </c>
    </row>
    <row r="3504" spans="1:8" x14ac:dyDescent="0.5">
      <c r="A3504" s="129"/>
      <c r="B3504" s="130">
        <v>100000470793</v>
      </c>
      <c r="C3504" s="162">
        <v>14</v>
      </c>
      <c r="D3504" s="131" t="s">
        <v>128</v>
      </c>
      <c r="E3504" s="131" t="s">
        <v>4517</v>
      </c>
      <c r="F3504" s="132">
        <v>12000</v>
      </c>
      <c r="G3504" s="132">
        <v>-4584.1400000000003</v>
      </c>
      <c r="H3504" s="132">
        <v>7415.86</v>
      </c>
    </row>
    <row r="3505" spans="1:8" x14ac:dyDescent="0.5">
      <c r="A3505" s="129"/>
      <c r="B3505" s="130">
        <v>100000470793</v>
      </c>
      <c r="C3505" s="162">
        <v>15</v>
      </c>
      <c r="D3505" s="131" t="s">
        <v>128</v>
      </c>
      <c r="E3505" s="131" t="s">
        <v>4517</v>
      </c>
      <c r="F3505" s="132">
        <v>12000</v>
      </c>
      <c r="G3505" s="132">
        <v>-4584.1400000000003</v>
      </c>
      <c r="H3505" s="132">
        <v>7415.86</v>
      </c>
    </row>
    <row r="3506" spans="1:8" x14ac:dyDescent="0.5">
      <c r="A3506" s="129"/>
      <c r="B3506" s="130">
        <v>100000470793</v>
      </c>
      <c r="C3506" s="162">
        <v>16</v>
      </c>
      <c r="D3506" s="131" t="s">
        <v>128</v>
      </c>
      <c r="E3506" s="131" t="s">
        <v>4517</v>
      </c>
      <c r="F3506" s="132">
        <v>12000</v>
      </c>
      <c r="G3506" s="132">
        <v>-4584.1400000000003</v>
      </c>
      <c r="H3506" s="132">
        <v>7415.86</v>
      </c>
    </row>
    <row r="3507" spans="1:8" x14ac:dyDescent="0.5">
      <c r="A3507" s="129"/>
      <c r="B3507" s="130">
        <v>100000470793</v>
      </c>
      <c r="C3507" s="162">
        <v>17</v>
      </c>
      <c r="D3507" s="131" t="s">
        <v>128</v>
      </c>
      <c r="E3507" s="131" t="s">
        <v>4517</v>
      </c>
      <c r="F3507" s="132">
        <v>12000</v>
      </c>
      <c r="G3507" s="132">
        <v>-4584.1400000000003</v>
      </c>
      <c r="H3507" s="132">
        <v>7415.86</v>
      </c>
    </row>
    <row r="3508" spans="1:8" x14ac:dyDescent="0.5">
      <c r="A3508" s="129"/>
      <c r="B3508" s="130">
        <v>100000470793</v>
      </c>
      <c r="C3508" s="162">
        <v>18</v>
      </c>
      <c r="D3508" s="131" t="s">
        <v>128</v>
      </c>
      <c r="E3508" s="131" t="s">
        <v>4517</v>
      </c>
      <c r="F3508" s="132">
        <v>20000</v>
      </c>
      <c r="G3508" s="132">
        <v>-7640.23</v>
      </c>
      <c r="H3508" s="132">
        <v>12359.77</v>
      </c>
    </row>
    <row r="3509" spans="1:8" x14ac:dyDescent="0.5">
      <c r="A3509" s="129"/>
      <c r="B3509" s="130">
        <v>100000470793</v>
      </c>
      <c r="C3509" s="162">
        <v>19</v>
      </c>
      <c r="D3509" s="131" t="s">
        <v>128</v>
      </c>
      <c r="E3509" s="131" t="s">
        <v>4517</v>
      </c>
      <c r="F3509" s="132">
        <v>20000</v>
      </c>
      <c r="G3509" s="132">
        <v>-7640.23</v>
      </c>
      <c r="H3509" s="132">
        <v>12359.77</v>
      </c>
    </row>
    <row r="3510" spans="1:8" x14ac:dyDescent="0.5">
      <c r="A3510" s="129"/>
      <c r="B3510" s="130">
        <v>100000470793</v>
      </c>
      <c r="C3510" s="162">
        <v>20</v>
      </c>
      <c r="D3510" s="131" t="s">
        <v>128</v>
      </c>
      <c r="E3510" s="131" t="s">
        <v>4517</v>
      </c>
      <c r="F3510" s="132">
        <v>20000</v>
      </c>
      <c r="G3510" s="132">
        <v>-7640.23</v>
      </c>
      <c r="H3510" s="132">
        <v>12359.77</v>
      </c>
    </row>
    <row r="3511" spans="1:8" x14ac:dyDescent="0.5">
      <c r="A3511" s="129"/>
      <c r="B3511" s="130">
        <v>100000470793</v>
      </c>
      <c r="C3511" s="162">
        <v>21</v>
      </c>
      <c r="D3511" s="131" t="s">
        <v>128</v>
      </c>
      <c r="E3511" s="131" t="s">
        <v>4517</v>
      </c>
      <c r="F3511" s="132">
        <v>7000</v>
      </c>
      <c r="G3511" s="132">
        <v>-2674.08</v>
      </c>
      <c r="H3511" s="132">
        <v>4325.92</v>
      </c>
    </row>
    <row r="3512" spans="1:8" x14ac:dyDescent="0.5">
      <c r="A3512" s="129"/>
      <c r="B3512" s="130">
        <v>100000470793</v>
      </c>
      <c r="C3512" s="162">
        <v>22</v>
      </c>
      <c r="D3512" s="131" t="s">
        <v>128</v>
      </c>
      <c r="E3512" s="131" t="s">
        <v>4517</v>
      </c>
      <c r="F3512" s="132">
        <v>7000</v>
      </c>
      <c r="G3512" s="132">
        <v>-2674.08</v>
      </c>
      <c r="H3512" s="132">
        <v>4325.92</v>
      </c>
    </row>
    <row r="3513" spans="1:8" x14ac:dyDescent="0.5">
      <c r="A3513" s="129"/>
      <c r="B3513" s="130">
        <v>100000470793</v>
      </c>
      <c r="C3513" s="162">
        <v>23</v>
      </c>
      <c r="D3513" s="131" t="s">
        <v>128</v>
      </c>
      <c r="E3513" s="131" t="s">
        <v>4517</v>
      </c>
      <c r="F3513" s="132">
        <v>7000</v>
      </c>
      <c r="G3513" s="132">
        <v>-2674.08</v>
      </c>
      <c r="H3513" s="132">
        <v>4325.92</v>
      </c>
    </row>
    <row r="3514" spans="1:8" x14ac:dyDescent="0.5">
      <c r="A3514" s="129"/>
      <c r="B3514" s="130">
        <v>100000470793</v>
      </c>
      <c r="C3514" s="162">
        <v>24</v>
      </c>
      <c r="D3514" s="131" t="s">
        <v>128</v>
      </c>
      <c r="E3514" s="131" t="s">
        <v>4517</v>
      </c>
      <c r="F3514" s="132">
        <v>5900</v>
      </c>
      <c r="G3514" s="132">
        <v>-2253.87</v>
      </c>
      <c r="H3514" s="132">
        <v>3646.13</v>
      </c>
    </row>
    <row r="3515" spans="1:8" x14ac:dyDescent="0.5">
      <c r="A3515" s="129"/>
      <c r="B3515" s="130">
        <v>100000470793</v>
      </c>
      <c r="C3515" s="162">
        <v>25</v>
      </c>
      <c r="D3515" s="131" t="s">
        <v>128</v>
      </c>
      <c r="E3515" s="131" t="s">
        <v>4517</v>
      </c>
      <c r="F3515" s="132">
        <v>5900</v>
      </c>
      <c r="G3515" s="132">
        <v>-2253.87</v>
      </c>
      <c r="H3515" s="132">
        <v>3646.13</v>
      </c>
    </row>
    <row r="3516" spans="1:8" x14ac:dyDescent="0.5">
      <c r="A3516" s="129"/>
      <c r="B3516" s="130">
        <v>100000470793</v>
      </c>
      <c r="C3516" s="162">
        <v>26</v>
      </c>
      <c r="D3516" s="131" t="s">
        <v>128</v>
      </c>
      <c r="E3516" s="131" t="s">
        <v>4517</v>
      </c>
      <c r="F3516" s="132">
        <v>5900</v>
      </c>
      <c r="G3516" s="132">
        <v>-2253.87</v>
      </c>
      <c r="H3516" s="132">
        <v>3646.13</v>
      </c>
    </row>
    <row r="3517" spans="1:8" x14ac:dyDescent="0.5">
      <c r="A3517" s="129">
        <v>795</v>
      </c>
      <c r="B3517" s="130">
        <v>100000475868</v>
      </c>
      <c r="C3517" s="129">
        <v>0</v>
      </c>
      <c r="D3517" s="131" t="s">
        <v>1814</v>
      </c>
      <c r="E3517" s="131" t="s">
        <v>4518</v>
      </c>
      <c r="F3517" s="132">
        <v>21614</v>
      </c>
      <c r="G3517" s="132">
        <v>-10072.08</v>
      </c>
      <c r="H3517" s="132">
        <v>11541.92</v>
      </c>
    </row>
    <row r="3518" spans="1:8" x14ac:dyDescent="0.5">
      <c r="A3518" s="129">
        <v>796</v>
      </c>
      <c r="B3518" s="130">
        <v>100000475869</v>
      </c>
      <c r="C3518" s="129">
        <v>0</v>
      </c>
      <c r="D3518" s="131" t="s">
        <v>1814</v>
      </c>
      <c r="E3518" s="131" t="s">
        <v>4518</v>
      </c>
      <c r="F3518" s="132">
        <v>21614</v>
      </c>
      <c r="G3518" s="132">
        <v>-10072.08</v>
      </c>
      <c r="H3518" s="132">
        <v>11541.92</v>
      </c>
    </row>
    <row r="3519" spans="1:8" x14ac:dyDescent="0.5">
      <c r="A3519" s="129">
        <v>797</v>
      </c>
      <c r="B3519" s="130">
        <v>100000475870</v>
      </c>
      <c r="C3519" s="129">
        <v>0</v>
      </c>
      <c r="D3519" s="131" t="s">
        <v>1814</v>
      </c>
      <c r="E3519" s="131" t="s">
        <v>4518</v>
      </c>
      <c r="F3519" s="132">
        <v>21614</v>
      </c>
      <c r="G3519" s="132">
        <v>-10072.08</v>
      </c>
      <c r="H3519" s="132">
        <v>11541.92</v>
      </c>
    </row>
    <row r="3520" spans="1:8" x14ac:dyDescent="0.5">
      <c r="A3520" s="129">
        <v>798</v>
      </c>
      <c r="B3520" s="130">
        <v>100000475871</v>
      </c>
      <c r="C3520" s="129">
        <v>0</v>
      </c>
      <c r="D3520" s="131" t="s">
        <v>1814</v>
      </c>
      <c r="E3520" s="131" t="s">
        <v>4518</v>
      </c>
      <c r="F3520" s="132">
        <v>21614</v>
      </c>
      <c r="G3520" s="132">
        <v>-10072.08</v>
      </c>
      <c r="H3520" s="132">
        <v>11541.92</v>
      </c>
    </row>
    <row r="3521" spans="1:8" x14ac:dyDescent="0.5">
      <c r="A3521" s="129">
        <v>799</v>
      </c>
      <c r="B3521" s="130">
        <v>100000475872</v>
      </c>
      <c r="C3521" s="129">
        <v>0</v>
      </c>
      <c r="D3521" s="131" t="s">
        <v>1814</v>
      </c>
      <c r="E3521" s="131" t="s">
        <v>4518</v>
      </c>
      <c r="F3521" s="132">
        <v>21614</v>
      </c>
      <c r="G3521" s="132">
        <v>-10072.08</v>
      </c>
      <c r="H3521" s="132">
        <v>11541.92</v>
      </c>
    </row>
    <row r="3522" spans="1:8" x14ac:dyDescent="0.5">
      <c r="A3522" s="129">
        <v>800</v>
      </c>
      <c r="B3522" s="130">
        <v>100000475873</v>
      </c>
      <c r="C3522" s="129">
        <v>0</v>
      </c>
      <c r="D3522" s="131" t="s">
        <v>1814</v>
      </c>
      <c r="E3522" s="131" t="s">
        <v>4518</v>
      </c>
      <c r="F3522" s="132">
        <v>21614</v>
      </c>
      <c r="G3522" s="132">
        <v>-10072.08</v>
      </c>
      <c r="H3522" s="132">
        <v>11541.92</v>
      </c>
    </row>
    <row r="3523" spans="1:8" x14ac:dyDescent="0.5">
      <c r="A3523" s="129">
        <v>801</v>
      </c>
      <c r="B3523" s="130">
        <v>100000475874</v>
      </c>
      <c r="C3523" s="129">
        <v>0</v>
      </c>
      <c r="D3523" s="131" t="s">
        <v>1814</v>
      </c>
      <c r="E3523" s="131" t="s">
        <v>4518</v>
      </c>
      <c r="F3523" s="132">
        <v>21614</v>
      </c>
      <c r="G3523" s="132">
        <v>-10072.08</v>
      </c>
      <c r="H3523" s="132">
        <v>11541.92</v>
      </c>
    </row>
    <row r="3524" spans="1:8" x14ac:dyDescent="0.5">
      <c r="A3524" s="129">
        <v>802</v>
      </c>
      <c r="B3524" s="130">
        <v>100000475875</v>
      </c>
      <c r="C3524" s="129">
        <v>0</v>
      </c>
      <c r="D3524" s="131" t="s">
        <v>1814</v>
      </c>
      <c r="E3524" s="131" t="s">
        <v>4518</v>
      </c>
      <c r="F3524" s="132">
        <v>21614</v>
      </c>
      <c r="G3524" s="132">
        <v>-10072.1</v>
      </c>
      <c r="H3524" s="132">
        <v>11541.9</v>
      </c>
    </row>
    <row r="3525" spans="1:8" x14ac:dyDescent="0.5">
      <c r="A3525" s="129">
        <v>803</v>
      </c>
      <c r="B3525" s="130">
        <v>100000478086</v>
      </c>
      <c r="C3525" s="129">
        <v>0</v>
      </c>
      <c r="D3525" s="131" t="s">
        <v>455</v>
      </c>
      <c r="E3525" s="131" t="s">
        <v>4519</v>
      </c>
      <c r="F3525" s="132">
        <v>16050000</v>
      </c>
      <c r="G3525" s="132">
        <v>-10074605.01</v>
      </c>
      <c r="H3525" s="132">
        <v>5975394.9900000002</v>
      </c>
    </row>
    <row r="3526" spans="1:8" x14ac:dyDescent="0.5">
      <c r="A3526" s="129"/>
      <c r="B3526" s="130">
        <v>100000478086</v>
      </c>
      <c r="C3526" s="162">
        <v>1</v>
      </c>
      <c r="D3526" s="131" t="s">
        <v>455</v>
      </c>
      <c r="E3526" s="131" t="s">
        <v>4520</v>
      </c>
      <c r="F3526" s="132">
        <v>12840000</v>
      </c>
      <c r="G3526" s="132">
        <v>-8059684.0099999998</v>
      </c>
      <c r="H3526" s="132">
        <v>4780315.99</v>
      </c>
    </row>
    <row r="3527" spans="1:8" x14ac:dyDescent="0.5">
      <c r="A3527" s="129"/>
      <c r="B3527" s="130">
        <v>100000478086</v>
      </c>
      <c r="C3527" s="162">
        <v>2</v>
      </c>
      <c r="D3527" s="131" t="s">
        <v>455</v>
      </c>
      <c r="E3527" s="131" t="s">
        <v>4521</v>
      </c>
      <c r="F3527" s="132">
        <v>8560000</v>
      </c>
      <c r="G3527" s="132">
        <v>-5373122.6600000001</v>
      </c>
      <c r="H3527" s="132">
        <v>3186877.34</v>
      </c>
    </row>
    <row r="3528" spans="1:8" x14ac:dyDescent="0.5">
      <c r="A3528" s="129"/>
      <c r="B3528" s="130">
        <v>100000478086</v>
      </c>
      <c r="C3528" s="162">
        <v>3</v>
      </c>
      <c r="D3528" s="131" t="s">
        <v>455</v>
      </c>
      <c r="E3528" s="131" t="s">
        <v>4522</v>
      </c>
      <c r="F3528" s="132">
        <v>374500</v>
      </c>
      <c r="G3528" s="132">
        <v>-235074.12</v>
      </c>
      <c r="H3528" s="132">
        <v>139425.88</v>
      </c>
    </row>
    <row r="3529" spans="1:8" x14ac:dyDescent="0.5">
      <c r="A3529" s="129"/>
      <c r="B3529" s="130">
        <v>100000478086</v>
      </c>
      <c r="C3529" s="162">
        <v>4</v>
      </c>
      <c r="D3529" s="131" t="s">
        <v>455</v>
      </c>
      <c r="E3529" s="131" t="s">
        <v>1084</v>
      </c>
      <c r="F3529" s="132">
        <v>235400</v>
      </c>
      <c r="G3529" s="132">
        <v>-147760.87</v>
      </c>
      <c r="H3529" s="132">
        <v>87639.13</v>
      </c>
    </row>
    <row r="3530" spans="1:8" x14ac:dyDescent="0.5">
      <c r="A3530" s="129">
        <v>804</v>
      </c>
      <c r="B3530" s="130">
        <v>100000482560</v>
      </c>
      <c r="C3530" s="129">
        <v>0</v>
      </c>
      <c r="D3530" s="131" t="s">
        <v>24</v>
      </c>
      <c r="E3530" s="131" t="s">
        <v>4523</v>
      </c>
      <c r="F3530" s="132">
        <v>943000</v>
      </c>
      <c r="G3530" s="132">
        <v>-235320.58</v>
      </c>
      <c r="H3530" s="132">
        <v>707679.42</v>
      </c>
    </row>
    <row r="3531" spans="1:8" x14ac:dyDescent="0.5">
      <c r="A3531" s="129">
        <v>805</v>
      </c>
      <c r="B3531" s="130">
        <v>100000485992</v>
      </c>
      <c r="C3531" s="129">
        <v>0</v>
      </c>
      <c r="D3531" s="131" t="s">
        <v>501</v>
      </c>
      <c r="E3531" s="131" t="s">
        <v>4524</v>
      </c>
      <c r="F3531" s="132">
        <v>682400000</v>
      </c>
      <c r="G3531" s="132">
        <v>-270248992.69</v>
      </c>
      <c r="H3531" s="132">
        <v>412151007.31</v>
      </c>
    </row>
    <row r="3532" spans="1:8" x14ac:dyDescent="0.5">
      <c r="A3532" s="129"/>
      <c r="B3532" s="130">
        <v>100000485992</v>
      </c>
      <c r="C3532" s="162">
        <v>1</v>
      </c>
      <c r="D3532" s="131" t="s">
        <v>501</v>
      </c>
      <c r="E3532" s="131" t="s">
        <v>4525</v>
      </c>
      <c r="F3532" s="132">
        <v>7788000</v>
      </c>
      <c r="G3532" s="132">
        <v>-3084260.19</v>
      </c>
      <c r="H3532" s="132">
        <v>4703739.8099999996</v>
      </c>
    </row>
    <row r="3533" spans="1:8" x14ac:dyDescent="0.5">
      <c r="A3533" s="129"/>
      <c r="B3533" s="130">
        <v>100000485992</v>
      </c>
      <c r="C3533" s="162">
        <v>2</v>
      </c>
      <c r="D3533" s="131" t="s">
        <v>501</v>
      </c>
      <c r="E3533" s="131" t="s">
        <v>4526</v>
      </c>
      <c r="F3533" s="132">
        <v>50000000</v>
      </c>
      <c r="G3533" s="132">
        <v>-19801362.300000001</v>
      </c>
      <c r="H3533" s="132">
        <v>30198637.699999999</v>
      </c>
    </row>
    <row r="3534" spans="1:8" x14ac:dyDescent="0.5">
      <c r="A3534" s="129"/>
      <c r="B3534" s="130">
        <v>100000485992</v>
      </c>
      <c r="C3534" s="162">
        <v>3</v>
      </c>
      <c r="D3534" s="131" t="s">
        <v>501</v>
      </c>
      <c r="E3534" s="131" t="s">
        <v>4527</v>
      </c>
      <c r="F3534" s="132">
        <v>7000000</v>
      </c>
      <c r="G3534" s="132">
        <v>-2772190.72</v>
      </c>
      <c r="H3534" s="132">
        <v>4227809.2800000003</v>
      </c>
    </row>
    <row r="3535" spans="1:8" x14ac:dyDescent="0.5">
      <c r="A3535" s="129"/>
      <c r="B3535" s="130">
        <v>100000485992</v>
      </c>
      <c r="C3535" s="162">
        <v>4</v>
      </c>
      <c r="D3535" s="131" t="s">
        <v>501</v>
      </c>
      <c r="E3535" s="131" t="s">
        <v>4528</v>
      </c>
      <c r="F3535" s="132">
        <v>2700000</v>
      </c>
      <c r="G3535" s="132">
        <v>-1069273.56</v>
      </c>
      <c r="H3535" s="132">
        <v>1630726.44</v>
      </c>
    </row>
    <row r="3536" spans="1:8" x14ac:dyDescent="0.5">
      <c r="A3536" s="129"/>
      <c r="B3536" s="130">
        <v>100000485992</v>
      </c>
      <c r="C3536" s="162">
        <v>5</v>
      </c>
      <c r="D3536" s="131" t="s">
        <v>501</v>
      </c>
      <c r="E3536" s="131" t="s">
        <v>4529</v>
      </c>
      <c r="F3536" s="132">
        <v>24567000</v>
      </c>
      <c r="G3536" s="132">
        <v>-9729201.3599999994</v>
      </c>
      <c r="H3536" s="132">
        <v>14837798.640000001</v>
      </c>
    </row>
    <row r="3537" spans="1:8" x14ac:dyDescent="0.5">
      <c r="A3537" s="129"/>
      <c r="B3537" s="130">
        <v>100000485992</v>
      </c>
      <c r="C3537" s="162">
        <v>6</v>
      </c>
      <c r="D3537" s="131" t="s">
        <v>501</v>
      </c>
      <c r="E3537" s="131" t="s">
        <v>4530</v>
      </c>
      <c r="F3537" s="132">
        <v>10105000</v>
      </c>
      <c r="G3537" s="132">
        <v>-4001855.32</v>
      </c>
      <c r="H3537" s="132">
        <v>6103144.6799999997</v>
      </c>
    </row>
    <row r="3538" spans="1:8" x14ac:dyDescent="0.5">
      <c r="A3538" s="129"/>
      <c r="B3538" s="130">
        <v>100000485992</v>
      </c>
      <c r="C3538" s="162">
        <v>7</v>
      </c>
      <c r="D3538" s="131" t="s">
        <v>501</v>
      </c>
      <c r="E3538" s="131" t="s">
        <v>4531</v>
      </c>
      <c r="F3538" s="132">
        <v>4875000</v>
      </c>
      <c r="G3538" s="132">
        <v>-1930632.83</v>
      </c>
      <c r="H3538" s="132">
        <v>2944367.17</v>
      </c>
    </row>
    <row r="3539" spans="1:8" x14ac:dyDescent="0.5">
      <c r="A3539" s="129"/>
      <c r="B3539" s="130">
        <v>100000485992</v>
      </c>
      <c r="C3539" s="162">
        <v>8</v>
      </c>
      <c r="D3539" s="131" t="s">
        <v>501</v>
      </c>
      <c r="E3539" s="131" t="s">
        <v>4532</v>
      </c>
      <c r="F3539" s="132">
        <v>5135000</v>
      </c>
      <c r="G3539" s="132">
        <v>-2033599.91</v>
      </c>
      <c r="H3539" s="132">
        <v>3101400.09</v>
      </c>
    </row>
    <row r="3540" spans="1:8" x14ac:dyDescent="0.5">
      <c r="A3540" s="129"/>
      <c r="B3540" s="130">
        <v>100000485992</v>
      </c>
      <c r="C3540" s="162">
        <v>9</v>
      </c>
      <c r="D3540" s="131" t="s">
        <v>501</v>
      </c>
      <c r="E3540" s="131" t="s">
        <v>4533</v>
      </c>
      <c r="F3540" s="132">
        <v>9725000</v>
      </c>
      <c r="G3540" s="132">
        <v>-3851364.97</v>
      </c>
      <c r="H3540" s="132">
        <v>5873635.0300000003</v>
      </c>
    </row>
    <row r="3541" spans="1:8" x14ac:dyDescent="0.5">
      <c r="A3541" s="129"/>
      <c r="B3541" s="130">
        <v>100000485992</v>
      </c>
      <c r="C3541" s="162">
        <v>10</v>
      </c>
      <c r="D3541" s="131" t="s">
        <v>501</v>
      </c>
      <c r="E3541" s="131" t="s">
        <v>4534</v>
      </c>
      <c r="F3541" s="132">
        <v>7090000</v>
      </c>
      <c r="G3541" s="132">
        <v>-2807833.17</v>
      </c>
      <c r="H3541" s="132">
        <v>4282166.83</v>
      </c>
    </row>
    <row r="3542" spans="1:8" x14ac:dyDescent="0.5">
      <c r="A3542" s="129"/>
      <c r="B3542" s="130">
        <v>100000485992</v>
      </c>
      <c r="C3542" s="162">
        <v>11</v>
      </c>
      <c r="D3542" s="131" t="s">
        <v>501</v>
      </c>
      <c r="E3542" s="131" t="s">
        <v>4535</v>
      </c>
      <c r="F3542" s="132">
        <v>9405000</v>
      </c>
      <c r="G3542" s="132">
        <v>-3724636.25</v>
      </c>
      <c r="H3542" s="132">
        <v>5680363.75</v>
      </c>
    </row>
    <row r="3543" spans="1:8" x14ac:dyDescent="0.5">
      <c r="A3543" s="129"/>
      <c r="B3543" s="130">
        <v>100000485992</v>
      </c>
      <c r="C3543" s="162">
        <v>12</v>
      </c>
      <c r="D3543" s="131" t="s">
        <v>501</v>
      </c>
      <c r="E3543" s="131" t="s">
        <v>4536</v>
      </c>
      <c r="F3543" s="132">
        <v>14385000</v>
      </c>
      <c r="G3543" s="132">
        <v>-5696851.9299999997</v>
      </c>
      <c r="H3543" s="132">
        <v>8688148.0700000003</v>
      </c>
    </row>
    <row r="3544" spans="1:8" x14ac:dyDescent="0.5">
      <c r="A3544" s="129"/>
      <c r="B3544" s="130">
        <v>100000485992</v>
      </c>
      <c r="C3544" s="162">
        <v>13</v>
      </c>
      <c r="D3544" s="131" t="s">
        <v>501</v>
      </c>
      <c r="E3544" s="131" t="s">
        <v>4537</v>
      </c>
      <c r="F3544" s="132">
        <v>9600000</v>
      </c>
      <c r="G3544" s="132">
        <v>-3801861.56</v>
      </c>
      <c r="H3544" s="132">
        <v>5798138.4400000004</v>
      </c>
    </row>
    <row r="3545" spans="1:8" x14ac:dyDescent="0.5">
      <c r="A3545" s="129"/>
      <c r="B3545" s="130">
        <v>100000485992</v>
      </c>
      <c r="C3545" s="162">
        <v>14</v>
      </c>
      <c r="D3545" s="131" t="s">
        <v>501</v>
      </c>
      <c r="E3545" s="131" t="s">
        <v>4538</v>
      </c>
      <c r="F3545" s="132">
        <v>16390000</v>
      </c>
      <c r="G3545" s="132">
        <v>-6490886.5700000003</v>
      </c>
      <c r="H3545" s="132">
        <v>9899113.4299999997</v>
      </c>
    </row>
    <row r="3546" spans="1:8" x14ac:dyDescent="0.5">
      <c r="A3546" s="129"/>
      <c r="B3546" s="130">
        <v>100000485992</v>
      </c>
      <c r="C3546" s="162">
        <v>15</v>
      </c>
      <c r="D3546" s="131" t="s">
        <v>501</v>
      </c>
      <c r="E3546" s="131" t="s">
        <v>4539</v>
      </c>
      <c r="F3546" s="132">
        <v>1535400</v>
      </c>
      <c r="G3546" s="132">
        <v>-608060.23</v>
      </c>
      <c r="H3546" s="132">
        <v>927339.77</v>
      </c>
    </row>
    <row r="3547" spans="1:8" x14ac:dyDescent="0.5">
      <c r="A3547" s="129"/>
      <c r="B3547" s="130">
        <v>100000485992</v>
      </c>
      <c r="C3547" s="162">
        <v>16</v>
      </c>
      <c r="D3547" s="131" t="s">
        <v>501</v>
      </c>
      <c r="E3547" s="131" t="s">
        <v>4540</v>
      </c>
      <c r="F3547" s="132">
        <v>96000000</v>
      </c>
      <c r="G3547" s="132">
        <v>-38018615.619999997</v>
      </c>
      <c r="H3547" s="132">
        <v>57981384.380000003</v>
      </c>
    </row>
    <row r="3548" spans="1:8" x14ac:dyDescent="0.5">
      <c r="A3548" s="129"/>
      <c r="B3548" s="130">
        <v>100000485992</v>
      </c>
      <c r="C3548" s="162">
        <v>17</v>
      </c>
      <c r="D3548" s="131" t="s">
        <v>501</v>
      </c>
      <c r="E3548" s="131" t="s">
        <v>4541</v>
      </c>
      <c r="F3548" s="132">
        <v>5208000</v>
      </c>
      <c r="G3548" s="132">
        <v>-2062509.89</v>
      </c>
      <c r="H3548" s="132">
        <v>3145490.11</v>
      </c>
    </row>
    <row r="3549" spans="1:8" x14ac:dyDescent="0.5">
      <c r="A3549" s="129"/>
      <c r="B3549" s="130">
        <v>100000485992</v>
      </c>
      <c r="C3549" s="162">
        <v>18</v>
      </c>
      <c r="D3549" s="131" t="s">
        <v>501</v>
      </c>
      <c r="E3549" s="131" t="s">
        <v>4542</v>
      </c>
      <c r="F3549" s="132">
        <v>1302000</v>
      </c>
      <c r="G3549" s="132">
        <v>-515627.48</v>
      </c>
      <c r="H3549" s="132">
        <v>786372.52</v>
      </c>
    </row>
    <row r="3550" spans="1:8" x14ac:dyDescent="0.5">
      <c r="A3550" s="129"/>
      <c r="B3550" s="130">
        <v>100000485992</v>
      </c>
      <c r="C3550" s="162">
        <v>19</v>
      </c>
      <c r="D3550" s="131" t="s">
        <v>501</v>
      </c>
      <c r="E3550" s="131" t="s">
        <v>4543</v>
      </c>
      <c r="F3550" s="132">
        <v>1302000</v>
      </c>
      <c r="G3550" s="132">
        <v>-515627.48</v>
      </c>
      <c r="H3550" s="132">
        <v>786372.52</v>
      </c>
    </row>
    <row r="3551" spans="1:8" x14ac:dyDescent="0.5">
      <c r="A3551" s="129"/>
      <c r="B3551" s="130">
        <v>100000485992</v>
      </c>
      <c r="C3551" s="162">
        <v>20</v>
      </c>
      <c r="D3551" s="131" t="s">
        <v>501</v>
      </c>
      <c r="E3551" s="131" t="s">
        <v>4544</v>
      </c>
      <c r="F3551" s="132">
        <v>651000</v>
      </c>
      <c r="G3551" s="132">
        <v>-257813.74</v>
      </c>
      <c r="H3551" s="132">
        <v>393186.26</v>
      </c>
    </row>
    <row r="3552" spans="1:8" x14ac:dyDescent="0.5">
      <c r="A3552" s="129"/>
      <c r="B3552" s="130">
        <v>100000485992</v>
      </c>
      <c r="C3552" s="162">
        <v>21</v>
      </c>
      <c r="D3552" s="131" t="s">
        <v>501</v>
      </c>
      <c r="E3552" s="131" t="s">
        <v>4545</v>
      </c>
      <c r="F3552" s="132">
        <v>651000</v>
      </c>
      <c r="G3552" s="132">
        <v>-257813.74</v>
      </c>
      <c r="H3552" s="132">
        <v>393186.26</v>
      </c>
    </row>
    <row r="3553" spans="1:8" x14ac:dyDescent="0.5">
      <c r="A3553" s="129"/>
      <c r="B3553" s="130">
        <v>100000485992</v>
      </c>
      <c r="C3553" s="162">
        <v>22</v>
      </c>
      <c r="D3553" s="131" t="s">
        <v>501</v>
      </c>
      <c r="E3553" s="131" t="s">
        <v>4546</v>
      </c>
      <c r="F3553" s="132">
        <v>15000000</v>
      </c>
      <c r="G3553" s="132">
        <v>-5940408.6900000004</v>
      </c>
      <c r="H3553" s="132">
        <v>9059591.3100000005</v>
      </c>
    </row>
    <row r="3554" spans="1:8" x14ac:dyDescent="0.5">
      <c r="A3554" s="129"/>
      <c r="B3554" s="130">
        <v>100000485992</v>
      </c>
      <c r="C3554" s="162">
        <v>23</v>
      </c>
      <c r="D3554" s="131" t="s">
        <v>501</v>
      </c>
      <c r="E3554" s="131" t="s">
        <v>4547</v>
      </c>
      <c r="F3554" s="132">
        <v>2580000</v>
      </c>
      <c r="G3554" s="132">
        <v>-1021750.3</v>
      </c>
      <c r="H3554" s="132">
        <v>1558249.7</v>
      </c>
    </row>
    <row r="3555" spans="1:8" x14ac:dyDescent="0.5">
      <c r="A3555" s="129"/>
      <c r="B3555" s="130">
        <v>100000485992</v>
      </c>
      <c r="C3555" s="162">
        <v>24</v>
      </c>
      <c r="D3555" s="131" t="s">
        <v>501</v>
      </c>
      <c r="E3555" s="131" t="s">
        <v>4548</v>
      </c>
      <c r="F3555" s="132">
        <v>13000000</v>
      </c>
      <c r="G3555" s="132">
        <v>-5148354.2</v>
      </c>
      <c r="H3555" s="132">
        <v>7851645.7999999998</v>
      </c>
    </row>
    <row r="3556" spans="1:8" x14ac:dyDescent="0.5">
      <c r="A3556" s="129"/>
      <c r="B3556" s="130">
        <v>100000485992</v>
      </c>
      <c r="C3556" s="162">
        <v>25</v>
      </c>
      <c r="D3556" s="131" t="s">
        <v>501</v>
      </c>
      <c r="E3556" s="131" t="s">
        <v>4549</v>
      </c>
      <c r="F3556" s="132">
        <v>21600000</v>
      </c>
      <c r="G3556" s="132">
        <v>-8554188.5199999996</v>
      </c>
      <c r="H3556" s="132">
        <v>13045811.48</v>
      </c>
    </row>
    <row r="3557" spans="1:8" x14ac:dyDescent="0.5">
      <c r="A3557" s="129"/>
      <c r="B3557" s="130">
        <v>100000485992</v>
      </c>
      <c r="C3557" s="162">
        <v>26</v>
      </c>
      <c r="D3557" s="131" t="s">
        <v>501</v>
      </c>
      <c r="E3557" s="131" t="s">
        <v>4550</v>
      </c>
      <c r="F3557" s="132">
        <v>28500000</v>
      </c>
      <c r="G3557" s="132">
        <v>-11286776.51</v>
      </c>
      <c r="H3557" s="132">
        <v>17213223.489999998</v>
      </c>
    </row>
    <row r="3558" spans="1:8" x14ac:dyDescent="0.5">
      <c r="A3558" s="129"/>
      <c r="B3558" s="130">
        <v>100000485992</v>
      </c>
      <c r="C3558" s="162">
        <v>27</v>
      </c>
      <c r="D3558" s="131" t="s">
        <v>501</v>
      </c>
      <c r="E3558" s="131" t="s">
        <v>4551</v>
      </c>
      <c r="F3558" s="132">
        <v>6320000</v>
      </c>
      <c r="G3558" s="132">
        <v>-2502892.19</v>
      </c>
      <c r="H3558" s="132">
        <v>3817107.81</v>
      </c>
    </row>
    <row r="3559" spans="1:8" x14ac:dyDescent="0.5">
      <c r="A3559" s="129"/>
      <c r="B3559" s="130">
        <v>100000485992</v>
      </c>
      <c r="C3559" s="162">
        <v>28</v>
      </c>
      <c r="D3559" s="131" t="s">
        <v>501</v>
      </c>
      <c r="E3559" s="131" t="s">
        <v>1084</v>
      </c>
      <c r="F3559" s="132">
        <v>12900000</v>
      </c>
      <c r="G3559" s="132">
        <v>-5108751.4800000004</v>
      </c>
      <c r="H3559" s="132">
        <v>7791248.5199999996</v>
      </c>
    </row>
    <row r="3560" spans="1:8" x14ac:dyDescent="0.5">
      <c r="A3560" s="129">
        <v>806</v>
      </c>
      <c r="B3560" s="130">
        <v>100000488562</v>
      </c>
      <c r="C3560" s="129">
        <v>0</v>
      </c>
      <c r="D3560" s="131" t="s">
        <v>501</v>
      </c>
      <c r="E3560" s="131" t="s">
        <v>4552</v>
      </c>
      <c r="F3560" s="132">
        <v>176000</v>
      </c>
      <c r="G3560" s="132">
        <v>-69700.789999999994</v>
      </c>
      <c r="H3560" s="132">
        <v>106299.21</v>
      </c>
    </row>
    <row r="3561" spans="1:8" x14ac:dyDescent="0.5">
      <c r="A3561" s="129">
        <v>807</v>
      </c>
      <c r="B3561" s="130">
        <v>100000488563</v>
      </c>
      <c r="C3561" s="129">
        <v>0</v>
      </c>
      <c r="D3561" s="131" t="s">
        <v>501</v>
      </c>
      <c r="E3561" s="131" t="s">
        <v>4553</v>
      </c>
      <c r="F3561" s="132">
        <v>2178720</v>
      </c>
      <c r="G3561" s="132">
        <v>-862832.48</v>
      </c>
      <c r="H3561" s="132">
        <v>1315887.52</v>
      </c>
    </row>
    <row r="3562" spans="1:8" x14ac:dyDescent="0.5">
      <c r="A3562" s="129">
        <v>808</v>
      </c>
      <c r="B3562" s="130">
        <v>100000489475</v>
      </c>
      <c r="C3562" s="129">
        <v>0</v>
      </c>
      <c r="D3562" s="131" t="s">
        <v>501</v>
      </c>
      <c r="E3562" s="131" t="s">
        <v>4554</v>
      </c>
      <c r="F3562" s="132">
        <v>264000</v>
      </c>
      <c r="G3562" s="132">
        <v>-104551.2</v>
      </c>
      <c r="H3562" s="132">
        <v>159448.79999999999</v>
      </c>
    </row>
    <row r="3563" spans="1:8" x14ac:dyDescent="0.5">
      <c r="A3563" s="129">
        <v>809</v>
      </c>
      <c r="B3563" s="130">
        <v>100000489476</v>
      </c>
      <c r="C3563" s="129">
        <v>0</v>
      </c>
      <c r="D3563" s="131" t="s">
        <v>501</v>
      </c>
      <c r="E3563" s="131" t="s">
        <v>4555</v>
      </c>
      <c r="F3563" s="132">
        <v>3268080</v>
      </c>
      <c r="G3563" s="132">
        <v>-1294248.72</v>
      </c>
      <c r="H3563" s="132">
        <v>1973831.28</v>
      </c>
    </row>
    <row r="3564" spans="1:8" x14ac:dyDescent="0.5">
      <c r="A3564" s="129">
        <v>810</v>
      </c>
      <c r="B3564" s="130">
        <v>100000489666</v>
      </c>
      <c r="C3564" s="129">
        <v>0</v>
      </c>
      <c r="D3564" s="131" t="s">
        <v>501</v>
      </c>
      <c r="E3564" s="131" t="s">
        <v>4556</v>
      </c>
      <c r="F3564" s="132">
        <v>4224000</v>
      </c>
      <c r="G3564" s="132">
        <v>-1672819.09</v>
      </c>
      <c r="H3564" s="132">
        <v>2551180.91</v>
      </c>
    </row>
    <row r="3565" spans="1:8" x14ac:dyDescent="0.5">
      <c r="A3565" s="129">
        <v>811</v>
      </c>
      <c r="B3565" s="130">
        <v>100000489670</v>
      </c>
      <c r="C3565" s="129">
        <v>0</v>
      </c>
      <c r="D3565" s="131" t="s">
        <v>501</v>
      </c>
      <c r="E3565" s="131" t="s">
        <v>4557</v>
      </c>
      <c r="F3565" s="132">
        <v>30400000</v>
      </c>
      <c r="G3565" s="132">
        <v>-12039228.279999999</v>
      </c>
      <c r="H3565" s="132">
        <v>18360771.719999999</v>
      </c>
    </row>
    <row r="3566" spans="1:8" x14ac:dyDescent="0.5">
      <c r="A3566" s="129">
        <v>812</v>
      </c>
      <c r="B3566" s="130">
        <v>100000489671</v>
      </c>
      <c r="C3566" s="129">
        <v>0</v>
      </c>
      <c r="D3566" s="131" t="s">
        <v>501</v>
      </c>
      <c r="E3566" s="131" t="s">
        <v>4558</v>
      </c>
      <c r="F3566" s="132">
        <v>52289280</v>
      </c>
      <c r="G3566" s="132">
        <v>-20707979.559999999</v>
      </c>
      <c r="H3566" s="132">
        <v>31581300.440000001</v>
      </c>
    </row>
    <row r="3567" spans="1:8" x14ac:dyDescent="0.5">
      <c r="A3567" s="129">
        <v>813</v>
      </c>
      <c r="B3567" s="130">
        <v>100000489682</v>
      </c>
      <c r="C3567" s="129">
        <v>0</v>
      </c>
      <c r="D3567" s="131" t="s">
        <v>501</v>
      </c>
      <c r="E3567" s="131" t="s">
        <v>4559</v>
      </c>
      <c r="F3567" s="132">
        <v>264000</v>
      </c>
      <c r="G3567" s="132">
        <v>-104551.2</v>
      </c>
      <c r="H3567" s="132">
        <v>159448.79999999999</v>
      </c>
    </row>
    <row r="3568" spans="1:8" x14ac:dyDescent="0.5">
      <c r="A3568" s="129">
        <v>814</v>
      </c>
      <c r="B3568" s="130">
        <v>100000489683</v>
      </c>
      <c r="C3568" s="129">
        <v>0</v>
      </c>
      <c r="D3568" s="131" t="s">
        <v>501</v>
      </c>
      <c r="E3568" s="131" t="s">
        <v>4560</v>
      </c>
      <c r="F3568" s="132">
        <v>89880</v>
      </c>
      <c r="G3568" s="132">
        <v>-35594.93</v>
      </c>
      <c r="H3568" s="132">
        <v>54285.07</v>
      </c>
    </row>
    <row r="3569" spans="1:8" x14ac:dyDescent="0.5">
      <c r="A3569" s="129">
        <v>815</v>
      </c>
      <c r="B3569" s="130">
        <v>100000489684</v>
      </c>
      <c r="C3569" s="129">
        <v>0</v>
      </c>
      <c r="D3569" s="131" t="s">
        <v>501</v>
      </c>
      <c r="E3569" s="131" t="s">
        <v>4561</v>
      </c>
      <c r="F3569" s="132">
        <v>46000</v>
      </c>
      <c r="G3569" s="132">
        <v>-18217.259999999998</v>
      </c>
      <c r="H3569" s="132">
        <v>27782.74</v>
      </c>
    </row>
    <row r="3570" spans="1:8" x14ac:dyDescent="0.5">
      <c r="A3570" s="129">
        <v>816</v>
      </c>
      <c r="B3570" s="130">
        <v>100000489695</v>
      </c>
      <c r="C3570" s="129">
        <v>0</v>
      </c>
      <c r="D3570" s="131" t="s">
        <v>501</v>
      </c>
      <c r="E3570" s="131" t="s">
        <v>4562</v>
      </c>
      <c r="F3570" s="132">
        <v>215920</v>
      </c>
      <c r="G3570" s="132">
        <v>-85510.2</v>
      </c>
      <c r="H3570" s="132">
        <v>130409.8</v>
      </c>
    </row>
    <row r="3571" spans="1:8" x14ac:dyDescent="0.5">
      <c r="A3571" s="129">
        <v>817</v>
      </c>
      <c r="B3571" s="130">
        <v>100000500353</v>
      </c>
      <c r="C3571" s="129">
        <v>0</v>
      </c>
      <c r="D3571" s="131" t="s">
        <v>278</v>
      </c>
      <c r="E3571" s="131" t="s">
        <v>4563</v>
      </c>
      <c r="F3571" s="132">
        <v>8902400</v>
      </c>
      <c r="G3571" s="132">
        <v>-8815572.3900000006</v>
      </c>
      <c r="H3571" s="132">
        <v>86827.61</v>
      </c>
    </row>
    <row r="3572" spans="1:8" x14ac:dyDescent="0.5">
      <c r="A3572" s="129">
        <v>818</v>
      </c>
      <c r="B3572" s="130">
        <v>100000500354</v>
      </c>
      <c r="C3572" s="129">
        <v>0</v>
      </c>
      <c r="D3572" s="131" t="s">
        <v>278</v>
      </c>
      <c r="E3572" s="131" t="s">
        <v>4564</v>
      </c>
      <c r="F3572" s="132">
        <v>2278198</v>
      </c>
      <c r="G3572" s="132">
        <v>-2255978.1</v>
      </c>
      <c r="H3572" s="132">
        <v>22219.9</v>
      </c>
    </row>
    <row r="3573" spans="1:8" x14ac:dyDescent="0.5">
      <c r="A3573" s="129">
        <v>819</v>
      </c>
      <c r="B3573" s="130">
        <v>100000500355</v>
      </c>
      <c r="C3573" s="129">
        <v>0</v>
      </c>
      <c r="D3573" s="131" t="s">
        <v>278</v>
      </c>
      <c r="E3573" s="131" t="s">
        <v>4565</v>
      </c>
      <c r="F3573" s="132">
        <v>320888.40000000002</v>
      </c>
      <c r="G3573" s="132">
        <v>-317758.68</v>
      </c>
      <c r="H3573" s="132">
        <v>3129.72</v>
      </c>
    </row>
    <row r="3574" spans="1:8" x14ac:dyDescent="0.5">
      <c r="A3574" s="129">
        <v>820</v>
      </c>
      <c r="B3574" s="130">
        <v>100000500356</v>
      </c>
      <c r="C3574" s="129">
        <v>0</v>
      </c>
      <c r="D3574" s="131" t="s">
        <v>278</v>
      </c>
      <c r="E3574" s="131" t="s">
        <v>4566</v>
      </c>
      <c r="F3574" s="132">
        <v>53880</v>
      </c>
      <c r="G3574" s="132">
        <v>-53354.49</v>
      </c>
      <c r="H3574" s="131">
        <v>525.51</v>
      </c>
    </row>
    <row r="3575" spans="1:8" x14ac:dyDescent="0.5">
      <c r="A3575" s="129">
        <v>821</v>
      </c>
      <c r="B3575" s="130">
        <v>100000500357</v>
      </c>
      <c r="C3575" s="129">
        <v>0</v>
      </c>
      <c r="D3575" s="131" t="s">
        <v>278</v>
      </c>
      <c r="E3575" s="131" t="s">
        <v>4567</v>
      </c>
      <c r="F3575" s="132">
        <v>74640</v>
      </c>
      <c r="G3575" s="132">
        <v>-73912.02</v>
      </c>
      <c r="H3575" s="131">
        <v>727.98</v>
      </c>
    </row>
    <row r="3576" spans="1:8" x14ac:dyDescent="0.5">
      <c r="A3576" s="129">
        <v>822</v>
      </c>
      <c r="B3576" s="130">
        <v>100000500358</v>
      </c>
      <c r="C3576" s="129">
        <v>0</v>
      </c>
      <c r="D3576" s="131" t="s">
        <v>278</v>
      </c>
      <c r="E3576" s="131" t="s">
        <v>4568</v>
      </c>
      <c r="F3576" s="132">
        <v>337968</v>
      </c>
      <c r="G3576" s="132">
        <v>-334671.71000000002</v>
      </c>
      <c r="H3576" s="132">
        <v>3296.29</v>
      </c>
    </row>
    <row r="3577" spans="1:8" x14ac:dyDescent="0.5">
      <c r="A3577" s="129">
        <v>823</v>
      </c>
      <c r="B3577" s="130">
        <v>100000517764</v>
      </c>
      <c r="C3577" s="129">
        <v>0</v>
      </c>
      <c r="D3577" s="131" t="s">
        <v>130</v>
      </c>
      <c r="E3577" s="131" t="s">
        <v>131</v>
      </c>
      <c r="F3577" s="132">
        <v>757866.68</v>
      </c>
      <c r="G3577" s="132">
        <v>-135723.93</v>
      </c>
      <c r="H3577" s="132">
        <v>622142.75</v>
      </c>
    </row>
    <row r="3578" spans="1:8" x14ac:dyDescent="0.5">
      <c r="A3578" s="129"/>
      <c r="B3578" s="130">
        <v>100000517764</v>
      </c>
      <c r="C3578" s="162">
        <v>1</v>
      </c>
      <c r="D3578" s="131" t="s">
        <v>130</v>
      </c>
      <c r="E3578" s="131" t="s">
        <v>132</v>
      </c>
      <c r="F3578" s="132">
        <v>216533.32</v>
      </c>
      <c r="G3578" s="132">
        <v>-216532.32</v>
      </c>
      <c r="H3578" s="143">
        <v>1</v>
      </c>
    </row>
    <row r="3579" spans="1:8" x14ac:dyDescent="0.5">
      <c r="A3579" s="129">
        <v>824</v>
      </c>
      <c r="B3579" s="130">
        <v>100000517773</v>
      </c>
      <c r="C3579" s="129">
        <v>0</v>
      </c>
      <c r="D3579" s="131" t="s">
        <v>130</v>
      </c>
      <c r="E3579" s="131" t="s">
        <v>4569</v>
      </c>
      <c r="F3579" s="132">
        <v>1322222.22</v>
      </c>
      <c r="G3579" s="132">
        <v>-236792.57</v>
      </c>
      <c r="H3579" s="132">
        <v>1085429.6499999999</v>
      </c>
    </row>
    <row r="3580" spans="1:8" x14ac:dyDescent="0.5">
      <c r="A3580" s="129"/>
      <c r="B3580" s="130">
        <v>100000517773</v>
      </c>
      <c r="C3580" s="162">
        <v>1</v>
      </c>
      <c r="D3580" s="131" t="s">
        <v>130</v>
      </c>
      <c r="E3580" s="131" t="s">
        <v>4569</v>
      </c>
      <c r="F3580" s="132">
        <v>377777.78</v>
      </c>
      <c r="G3580" s="132">
        <v>-377776.78</v>
      </c>
      <c r="H3580" s="143">
        <v>1</v>
      </c>
    </row>
    <row r="3581" spans="1:8" x14ac:dyDescent="0.5">
      <c r="A3581" s="129">
        <v>825</v>
      </c>
      <c r="B3581" s="130">
        <v>100000517775</v>
      </c>
      <c r="C3581" s="129">
        <v>0</v>
      </c>
      <c r="D3581" s="131" t="s">
        <v>130</v>
      </c>
      <c r="E3581" s="131" t="s">
        <v>4570</v>
      </c>
      <c r="F3581" s="132">
        <v>36088.89</v>
      </c>
      <c r="G3581" s="132">
        <v>-6463.05</v>
      </c>
      <c r="H3581" s="132">
        <v>29625.84</v>
      </c>
    </row>
    <row r="3582" spans="1:8" x14ac:dyDescent="0.5">
      <c r="A3582" s="129"/>
      <c r="B3582" s="130">
        <v>100000517775</v>
      </c>
      <c r="C3582" s="162">
        <v>1</v>
      </c>
      <c r="D3582" s="131" t="s">
        <v>130</v>
      </c>
      <c r="E3582" s="131" t="s">
        <v>4570</v>
      </c>
      <c r="F3582" s="132">
        <v>10311.11</v>
      </c>
      <c r="G3582" s="132">
        <v>-10310.11</v>
      </c>
      <c r="H3582" s="143">
        <v>1</v>
      </c>
    </row>
    <row r="3583" spans="1:8" x14ac:dyDescent="0.5">
      <c r="A3583" s="129">
        <v>826</v>
      </c>
      <c r="B3583" s="130">
        <v>100000517776</v>
      </c>
      <c r="C3583" s="129">
        <v>0</v>
      </c>
      <c r="D3583" s="131" t="s">
        <v>130</v>
      </c>
      <c r="E3583" s="131" t="s">
        <v>4571</v>
      </c>
      <c r="F3583" s="132">
        <v>54133.33</v>
      </c>
      <c r="G3583" s="132">
        <v>-9694.56</v>
      </c>
      <c r="H3583" s="132">
        <v>44438.77</v>
      </c>
    </row>
    <row r="3584" spans="1:8" x14ac:dyDescent="0.5">
      <c r="A3584" s="129"/>
      <c r="B3584" s="130">
        <v>100000517776</v>
      </c>
      <c r="C3584" s="162">
        <v>1</v>
      </c>
      <c r="D3584" s="131" t="s">
        <v>130</v>
      </c>
      <c r="E3584" s="131" t="s">
        <v>4571</v>
      </c>
      <c r="F3584" s="132">
        <v>15466.67</v>
      </c>
      <c r="G3584" s="132">
        <v>-15465.67</v>
      </c>
      <c r="H3584" s="143">
        <v>1</v>
      </c>
    </row>
    <row r="3585" spans="1:8" x14ac:dyDescent="0.5">
      <c r="A3585" s="129">
        <v>827</v>
      </c>
      <c r="B3585" s="130">
        <v>100000517777</v>
      </c>
      <c r="C3585" s="129">
        <v>0</v>
      </c>
      <c r="D3585" s="131" t="s">
        <v>130</v>
      </c>
      <c r="E3585" s="131" t="s">
        <v>4572</v>
      </c>
      <c r="F3585" s="132">
        <v>866133.33</v>
      </c>
      <c r="G3585" s="132">
        <v>-155113.06</v>
      </c>
      <c r="H3585" s="132">
        <v>711020.27</v>
      </c>
    </row>
    <row r="3586" spans="1:8" x14ac:dyDescent="0.5">
      <c r="A3586" s="129"/>
      <c r="B3586" s="130">
        <v>100000517777</v>
      </c>
      <c r="C3586" s="162">
        <v>1</v>
      </c>
      <c r="D3586" s="131" t="s">
        <v>130</v>
      </c>
      <c r="E3586" s="131" t="s">
        <v>4572</v>
      </c>
      <c r="F3586" s="132">
        <v>247466.67</v>
      </c>
      <c r="G3586" s="132">
        <v>-247465.67</v>
      </c>
      <c r="H3586" s="143">
        <v>1</v>
      </c>
    </row>
    <row r="3587" spans="1:8" x14ac:dyDescent="0.5">
      <c r="A3587" s="129">
        <v>828</v>
      </c>
      <c r="B3587" s="130">
        <v>100000557533</v>
      </c>
      <c r="C3587" s="129">
        <v>0</v>
      </c>
      <c r="D3587" s="131" t="s">
        <v>90</v>
      </c>
      <c r="E3587" s="131" t="s">
        <v>133</v>
      </c>
      <c r="F3587" s="132">
        <v>2343300</v>
      </c>
      <c r="G3587" s="132">
        <v>-393406.88</v>
      </c>
      <c r="H3587" s="132">
        <v>1949893.12</v>
      </c>
    </row>
    <row r="3588" spans="1:8" x14ac:dyDescent="0.5">
      <c r="A3588" s="129">
        <v>829</v>
      </c>
      <c r="B3588" s="130">
        <v>100000581759</v>
      </c>
      <c r="C3588" s="129">
        <v>0</v>
      </c>
      <c r="D3588" s="131" t="s">
        <v>29</v>
      </c>
      <c r="E3588" s="131" t="s">
        <v>4573</v>
      </c>
      <c r="F3588" s="132">
        <v>3006096.52</v>
      </c>
      <c r="G3588" s="132">
        <v>-82133.77</v>
      </c>
      <c r="H3588" s="132">
        <v>2923962.75</v>
      </c>
    </row>
    <row r="3589" spans="1:8" x14ac:dyDescent="0.5">
      <c r="A3589" s="129">
        <v>830</v>
      </c>
      <c r="B3589" s="130">
        <v>100000582166</v>
      </c>
      <c r="C3589" s="129">
        <v>0</v>
      </c>
      <c r="D3589" s="131" t="s">
        <v>29</v>
      </c>
      <c r="E3589" s="131" t="s">
        <v>4574</v>
      </c>
      <c r="F3589" s="132">
        <v>524300</v>
      </c>
      <c r="G3589" s="132">
        <v>-14325.14</v>
      </c>
      <c r="H3589" s="132">
        <v>509974.86</v>
      </c>
    </row>
    <row r="3590" spans="1:8" x14ac:dyDescent="0.5">
      <c r="A3590" s="129">
        <v>831</v>
      </c>
      <c r="B3590" s="130">
        <v>100000582167</v>
      </c>
      <c r="C3590" s="129">
        <v>0</v>
      </c>
      <c r="D3590" s="131" t="s">
        <v>29</v>
      </c>
      <c r="E3590" s="131" t="s">
        <v>4574</v>
      </c>
      <c r="F3590" s="132">
        <v>524300</v>
      </c>
      <c r="G3590" s="132">
        <v>-14325.14</v>
      </c>
      <c r="H3590" s="132">
        <v>509974.86</v>
      </c>
    </row>
    <row r="3591" spans="1:8" x14ac:dyDescent="0.5">
      <c r="A3591" s="129">
        <v>832</v>
      </c>
      <c r="B3591" s="130">
        <v>100000582168</v>
      </c>
      <c r="C3591" s="129">
        <v>0</v>
      </c>
      <c r="D3591" s="131" t="s">
        <v>29</v>
      </c>
      <c r="E3591" s="131" t="s">
        <v>4575</v>
      </c>
      <c r="F3591" s="132">
        <v>100045</v>
      </c>
      <c r="G3591" s="132">
        <v>-2733.47</v>
      </c>
      <c r="H3591" s="132">
        <v>97311.53</v>
      </c>
    </row>
    <row r="3592" spans="1:8" x14ac:dyDescent="0.5">
      <c r="A3592" s="129">
        <v>833</v>
      </c>
      <c r="B3592" s="130">
        <v>100000582169</v>
      </c>
      <c r="C3592" s="129">
        <v>0</v>
      </c>
      <c r="D3592" s="131" t="s">
        <v>29</v>
      </c>
      <c r="E3592" s="131" t="s">
        <v>4575</v>
      </c>
      <c r="F3592" s="132">
        <v>100045</v>
      </c>
      <c r="G3592" s="132">
        <v>-2733.47</v>
      </c>
      <c r="H3592" s="132">
        <v>97311.53</v>
      </c>
    </row>
    <row r="3593" spans="1:8" x14ac:dyDescent="0.5">
      <c r="A3593" s="129">
        <v>834</v>
      </c>
      <c r="B3593" s="130">
        <v>100000582170</v>
      </c>
      <c r="C3593" s="129">
        <v>0</v>
      </c>
      <c r="D3593" s="131" t="s">
        <v>29</v>
      </c>
      <c r="E3593" s="131" t="s">
        <v>169</v>
      </c>
      <c r="F3593" s="132">
        <v>181123.18</v>
      </c>
      <c r="G3593" s="132">
        <v>-4948.72</v>
      </c>
      <c r="H3593" s="132">
        <v>176174.46</v>
      </c>
    </row>
    <row r="3594" spans="1:8" x14ac:dyDescent="0.5">
      <c r="A3594" s="304" t="s">
        <v>127</v>
      </c>
      <c r="B3594" s="305"/>
      <c r="C3594" s="305"/>
      <c r="D3594" s="305"/>
      <c r="E3594" s="306"/>
      <c r="F3594" s="163">
        <f>SUM(F2611:F3593)</f>
        <v>1388253601.1000001</v>
      </c>
      <c r="G3594" s="163">
        <f>SUM(G2611:G3593)</f>
        <v>-593392798.66000056</v>
      </c>
      <c r="H3594" s="163">
        <f>SUM(H2611:H3593)</f>
        <v>794860802.43999934</v>
      </c>
    </row>
    <row r="3596" spans="1:8" x14ac:dyDescent="0.5">
      <c r="A3596" s="194" t="s">
        <v>134</v>
      </c>
      <c r="B3596" s="189"/>
      <c r="C3596" s="189"/>
      <c r="D3596" s="191"/>
      <c r="E3596" s="191"/>
      <c r="F3596" s="191"/>
      <c r="G3596" s="191"/>
      <c r="H3596" s="191"/>
    </row>
    <row r="3597" spans="1:8" x14ac:dyDescent="0.5">
      <c r="A3597" s="182" t="s">
        <v>1</v>
      </c>
      <c r="B3597" s="182" t="s">
        <v>11</v>
      </c>
      <c r="C3597" s="182" t="s">
        <v>12</v>
      </c>
      <c r="D3597" s="182" t="s">
        <v>13</v>
      </c>
      <c r="E3597" s="182" t="s">
        <v>14</v>
      </c>
      <c r="F3597" s="182" t="s">
        <v>15</v>
      </c>
      <c r="G3597" s="182" t="s">
        <v>16</v>
      </c>
      <c r="H3597" s="182" t="s">
        <v>17</v>
      </c>
    </row>
    <row r="3598" spans="1:8" x14ac:dyDescent="0.5">
      <c r="A3598" s="129">
        <v>1</v>
      </c>
      <c r="B3598" s="130">
        <v>100000002274</v>
      </c>
      <c r="C3598" s="129">
        <v>0</v>
      </c>
      <c r="D3598" s="131" t="s">
        <v>4576</v>
      </c>
      <c r="E3598" s="131" t="s">
        <v>4577</v>
      </c>
      <c r="F3598" s="132">
        <v>101650</v>
      </c>
      <c r="G3598" s="132">
        <v>-101649</v>
      </c>
      <c r="H3598" s="143">
        <v>1</v>
      </c>
    </row>
    <row r="3599" spans="1:8" x14ac:dyDescent="0.5">
      <c r="A3599" s="129">
        <v>2</v>
      </c>
      <c r="B3599" s="130">
        <v>100000002275</v>
      </c>
      <c r="C3599" s="129">
        <v>0</v>
      </c>
      <c r="D3599" s="131" t="s">
        <v>4576</v>
      </c>
      <c r="E3599" s="131" t="s">
        <v>4578</v>
      </c>
      <c r="F3599" s="132">
        <v>51360</v>
      </c>
      <c r="G3599" s="132">
        <v>-51359</v>
      </c>
      <c r="H3599" s="143">
        <v>1</v>
      </c>
    </row>
    <row r="3600" spans="1:8" x14ac:dyDescent="0.5">
      <c r="A3600" s="129">
        <v>3</v>
      </c>
      <c r="B3600" s="130">
        <v>100000002536</v>
      </c>
      <c r="C3600" s="129">
        <v>0</v>
      </c>
      <c r="D3600" s="131" t="s">
        <v>4579</v>
      </c>
      <c r="E3600" s="131" t="s">
        <v>4580</v>
      </c>
      <c r="F3600" s="132">
        <v>6250000</v>
      </c>
      <c r="G3600" s="132">
        <v>-6249999</v>
      </c>
      <c r="H3600" s="143">
        <v>1</v>
      </c>
    </row>
    <row r="3601" spans="1:8" x14ac:dyDescent="0.5">
      <c r="A3601" s="129">
        <v>4</v>
      </c>
      <c r="B3601" s="130">
        <v>100000002537</v>
      </c>
      <c r="C3601" s="129">
        <v>0</v>
      </c>
      <c r="D3601" s="131" t="s">
        <v>4581</v>
      </c>
      <c r="E3601" s="131" t="s">
        <v>4582</v>
      </c>
      <c r="F3601" s="132">
        <v>1420958</v>
      </c>
      <c r="G3601" s="132">
        <v>-1420957</v>
      </c>
      <c r="H3601" s="143">
        <v>1</v>
      </c>
    </row>
    <row r="3602" spans="1:8" x14ac:dyDescent="0.5">
      <c r="A3602" s="129">
        <v>5</v>
      </c>
      <c r="B3602" s="130">
        <v>100000002889</v>
      </c>
      <c r="C3602" s="129">
        <v>0</v>
      </c>
      <c r="D3602" s="131" t="s">
        <v>4457</v>
      </c>
      <c r="E3602" s="131" t="s">
        <v>148</v>
      </c>
      <c r="F3602" s="132">
        <v>31030</v>
      </c>
      <c r="G3602" s="132">
        <v>-31029</v>
      </c>
      <c r="H3602" s="143">
        <v>1</v>
      </c>
    </row>
    <row r="3603" spans="1:8" x14ac:dyDescent="0.5">
      <c r="A3603" s="129">
        <v>6</v>
      </c>
      <c r="B3603" s="130">
        <v>100000002890</v>
      </c>
      <c r="C3603" s="129">
        <v>0</v>
      </c>
      <c r="D3603" s="131" t="s">
        <v>4583</v>
      </c>
      <c r="E3603" s="131" t="s">
        <v>4584</v>
      </c>
      <c r="F3603" s="132">
        <v>1997500</v>
      </c>
      <c r="G3603" s="132">
        <v>-1997499</v>
      </c>
      <c r="H3603" s="143">
        <v>1</v>
      </c>
    </row>
    <row r="3604" spans="1:8" x14ac:dyDescent="0.5">
      <c r="A3604" s="129">
        <v>7</v>
      </c>
      <c r="B3604" s="130">
        <v>100000002891</v>
      </c>
      <c r="C3604" s="129">
        <v>0</v>
      </c>
      <c r="D3604" s="131" t="s">
        <v>4585</v>
      </c>
      <c r="E3604" s="131" t="s">
        <v>4586</v>
      </c>
      <c r="F3604" s="132">
        <v>24000000</v>
      </c>
      <c r="G3604" s="132">
        <v>-23999999</v>
      </c>
      <c r="H3604" s="143">
        <v>1</v>
      </c>
    </row>
    <row r="3605" spans="1:8" x14ac:dyDescent="0.5">
      <c r="A3605" s="129">
        <v>8</v>
      </c>
      <c r="B3605" s="130">
        <v>100000002892</v>
      </c>
      <c r="C3605" s="129">
        <v>0</v>
      </c>
      <c r="D3605" s="131" t="s">
        <v>4587</v>
      </c>
      <c r="E3605" s="131" t="s">
        <v>146</v>
      </c>
      <c r="F3605" s="132">
        <v>11684</v>
      </c>
      <c r="G3605" s="132">
        <v>-11683</v>
      </c>
      <c r="H3605" s="143">
        <v>1</v>
      </c>
    </row>
    <row r="3606" spans="1:8" x14ac:dyDescent="0.5">
      <c r="A3606" s="129">
        <v>9</v>
      </c>
      <c r="B3606" s="130">
        <v>100000002893</v>
      </c>
      <c r="C3606" s="129">
        <v>0</v>
      </c>
      <c r="D3606" s="131" t="s">
        <v>4587</v>
      </c>
      <c r="E3606" s="131" t="s">
        <v>146</v>
      </c>
      <c r="F3606" s="132">
        <v>11684</v>
      </c>
      <c r="G3606" s="132">
        <v>-11683</v>
      </c>
      <c r="H3606" s="143">
        <v>1</v>
      </c>
    </row>
    <row r="3607" spans="1:8" x14ac:dyDescent="0.5">
      <c r="A3607" s="129">
        <v>10</v>
      </c>
      <c r="B3607" s="130">
        <v>100000002894</v>
      </c>
      <c r="C3607" s="129">
        <v>0</v>
      </c>
      <c r="D3607" s="131" t="s">
        <v>4587</v>
      </c>
      <c r="E3607" s="131" t="s">
        <v>146</v>
      </c>
      <c r="F3607" s="132">
        <v>11684</v>
      </c>
      <c r="G3607" s="132">
        <v>-11683</v>
      </c>
      <c r="H3607" s="143">
        <v>1</v>
      </c>
    </row>
    <row r="3608" spans="1:8" x14ac:dyDescent="0.5">
      <c r="A3608" s="129">
        <v>11</v>
      </c>
      <c r="B3608" s="130">
        <v>100000002895</v>
      </c>
      <c r="C3608" s="129">
        <v>0</v>
      </c>
      <c r="D3608" s="131" t="s">
        <v>4587</v>
      </c>
      <c r="E3608" s="131" t="s">
        <v>146</v>
      </c>
      <c r="F3608" s="132">
        <v>11684</v>
      </c>
      <c r="G3608" s="132">
        <v>-11683</v>
      </c>
      <c r="H3608" s="143">
        <v>1</v>
      </c>
    </row>
    <row r="3609" spans="1:8" x14ac:dyDescent="0.5">
      <c r="A3609" s="129">
        <v>12</v>
      </c>
      <c r="B3609" s="130">
        <v>100000002896</v>
      </c>
      <c r="C3609" s="129">
        <v>0</v>
      </c>
      <c r="D3609" s="131" t="s">
        <v>4587</v>
      </c>
      <c r="E3609" s="131" t="s">
        <v>146</v>
      </c>
      <c r="F3609" s="132">
        <v>11684</v>
      </c>
      <c r="G3609" s="132">
        <v>-11683</v>
      </c>
      <c r="H3609" s="143">
        <v>1</v>
      </c>
    </row>
    <row r="3610" spans="1:8" x14ac:dyDescent="0.5">
      <c r="A3610" s="129">
        <v>13</v>
      </c>
      <c r="B3610" s="130">
        <v>100000002897</v>
      </c>
      <c r="C3610" s="129">
        <v>0</v>
      </c>
      <c r="D3610" s="131" t="s">
        <v>4587</v>
      </c>
      <c r="E3610" s="131" t="s">
        <v>146</v>
      </c>
      <c r="F3610" s="132">
        <v>11684</v>
      </c>
      <c r="G3610" s="132">
        <v>-11683</v>
      </c>
      <c r="H3610" s="143">
        <v>1</v>
      </c>
    </row>
    <row r="3611" spans="1:8" x14ac:dyDescent="0.5">
      <c r="A3611" s="129">
        <v>14</v>
      </c>
      <c r="B3611" s="130">
        <v>100000002898</v>
      </c>
      <c r="C3611" s="129">
        <v>0</v>
      </c>
      <c r="D3611" s="131" t="s">
        <v>4587</v>
      </c>
      <c r="E3611" s="131" t="s">
        <v>146</v>
      </c>
      <c r="F3611" s="132">
        <v>11684</v>
      </c>
      <c r="G3611" s="132">
        <v>-11683</v>
      </c>
      <c r="H3611" s="143">
        <v>1</v>
      </c>
    </row>
    <row r="3612" spans="1:8" x14ac:dyDescent="0.5">
      <c r="A3612" s="129">
        <v>15</v>
      </c>
      <c r="B3612" s="130">
        <v>100000002899</v>
      </c>
      <c r="C3612" s="129">
        <v>0</v>
      </c>
      <c r="D3612" s="131" t="s">
        <v>4587</v>
      </c>
      <c r="E3612" s="131" t="s">
        <v>146</v>
      </c>
      <c r="F3612" s="132">
        <v>11684</v>
      </c>
      <c r="G3612" s="132">
        <v>-11683</v>
      </c>
      <c r="H3612" s="143">
        <v>1</v>
      </c>
    </row>
    <row r="3613" spans="1:8" x14ac:dyDescent="0.5">
      <c r="A3613" s="129">
        <v>16</v>
      </c>
      <c r="B3613" s="130">
        <v>100000002900</v>
      </c>
      <c r="C3613" s="129">
        <v>0</v>
      </c>
      <c r="D3613" s="131" t="s">
        <v>4587</v>
      </c>
      <c r="E3613" s="131" t="s">
        <v>146</v>
      </c>
      <c r="F3613" s="132">
        <v>11684</v>
      </c>
      <c r="G3613" s="132">
        <v>-11683</v>
      </c>
      <c r="H3613" s="143">
        <v>1</v>
      </c>
    </row>
    <row r="3614" spans="1:8" x14ac:dyDescent="0.5">
      <c r="A3614" s="129">
        <v>17</v>
      </c>
      <c r="B3614" s="130">
        <v>100000002901</v>
      </c>
      <c r="C3614" s="129">
        <v>0</v>
      </c>
      <c r="D3614" s="131" t="s">
        <v>4587</v>
      </c>
      <c r="E3614" s="131" t="s">
        <v>146</v>
      </c>
      <c r="F3614" s="132">
        <v>11684</v>
      </c>
      <c r="G3614" s="132">
        <v>-11683</v>
      </c>
      <c r="H3614" s="143">
        <v>1</v>
      </c>
    </row>
    <row r="3615" spans="1:8" x14ac:dyDescent="0.5">
      <c r="A3615" s="129">
        <v>18</v>
      </c>
      <c r="B3615" s="130">
        <v>100000002902</v>
      </c>
      <c r="C3615" s="129">
        <v>0</v>
      </c>
      <c r="D3615" s="131" t="s">
        <v>4587</v>
      </c>
      <c r="E3615" s="131" t="s">
        <v>146</v>
      </c>
      <c r="F3615" s="132">
        <v>11684</v>
      </c>
      <c r="G3615" s="132">
        <v>-11683</v>
      </c>
      <c r="H3615" s="143">
        <v>1</v>
      </c>
    </row>
    <row r="3616" spans="1:8" x14ac:dyDescent="0.5">
      <c r="A3616" s="129">
        <v>19</v>
      </c>
      <c r="B3616" s="130">
        <v>100000002903</v>
      </c>
      <c r="C3616" s="129">
        <v>0</v>
      </c>
      <c r="D3616" s="131" t="s">
        <v>4587</v>
      </c>
      <c r="E3616" s="131" t="s">
        <v>146</v>
      </c>
      <c r="F3616" s="132">
        <v>11684</v>
      </c>
      <c r="G3616" s="132">
        <v>-11683</v>
      </c>
      <c r="H3616" s="143">
        <v>1</v>
      </c>
    </row>
    <row r="3617" spans="1:8" x14ac:dyDescent="0.5">
      <c r="A3617" s="129">
        <v>20</v>
      </c>
      <c r="B3617" s="130">
        <v>100000002904</v>
      </c>
      <c r="C3617" s="129">
        <v>0</v>
      </c>
      <c r="D3617" s="131" t="s">
        <v>4587</v>
      </c>
      <c r="E3617" s="131" t="s">
        <v>146</v>
      </c>
      <c r="F3617" s="132">
        <v>11684</v>
      </c>
      <c r="G3617" s="132">
        <v>-11683</v>
      </c>
      <c r="H3617" s="143">
        <v>1</v>
      </c>
    </row>
    <row r="3618" spans="1:8" x14ac:dyDescent="0.5">
      <c r="A3618" s="129">
        <v>21</v>
      </c>
      <c r="B3618" s="130">
        <v>100000002905</v>
      </c>
      <c r="C3618" s="129">
        <v>0</v>
      </c>
      <c r="D3618" s="131" t="s">
        <v>4587</v>
      </c>
      <c r="E3618" s="131" t="s">
        <v>146</v>
      </c>
      <c r="F3618" s="132">
        <v>11684</v>
      </c>
      <c r="G3618" s="132">
        <v>-11683</v>
      </c>
      <c r="H3618" s="143">
        <v>1</v>
      </c>
    </row>
    <row r="3619" spans="1:8" x14ac:dyDescent="0.5">
      <c r="A3619" s="129">
        <v>22</v>
      </c>
      <c r="B3619" s="130">
        <v>100000002906</v>
      </c>
      <c r="C3619" s="129">
        <v>0</v>
      </c>
      <c r="D3619" s="131" t="s">
        <v>4587</v>
      </c>
      <c r="E3619" s="131" t="s">
        <v>146</v>
      </c>
      <c r="F3619" s="132">
        <v>11684</v>
      </c>
      <c r="G3619" s="132">
        <v>-11683</v>
      </c>
      <c r="H3619" s="143">
        <v>1</v>
      </c>
    </row>
    <row r="3620" spans="1:8" x14ac:dyDescent="0.5">
      <c r="A3620" s="129">
        <v>23</v>
      </c>
      <c r="B3620" s="130">
        <v>100000002907</v>
      </c>
      <c r="C3620" s="129">
        <v>0</v>
      </c>
      <c r="D3620" s="131" t="s">
        <v>4587</v>
      </c>
      <c r="E3620" s="131" t="s">
        <v>146</v>
      </c>
      <c r="F3620" s="132">
        <v>11684</v>
      </c>
      <c r="G3620" s="132">
        <v>-11683</v>
      </c>
      <c r="H3620" s="143">
        <v>1</v>
      </c>
    </row>
    <row r="3621" spans="1:8" x14ac:dyDescent="0.5">
      <c r="A3621" s="129">
        <v>24</v>
      </c>
      <c r="B3621" s="130">
        <v>100000002908</v>
      </c>
      <c r="C3621" s="129">
        <v>0</v>
      </c>
      <c r="D3621" s="131" t="s">
        <v>4587</v>
      </c>
      <c r="E3621" s="131" t="s">
        <v>146</v>
      </c>
      <c r="F3621" s="132">
        <v>11684</v>
      </c>
      <c r="G3621" s="132">
        <v>-11683</v>
      </c>
      <c r="H3621" s="143">
        <v>1</v>
      </c>
    </row>
    <row r="3622" spans="1:8" x14ac:dyDescent="0.5">
      <c r="A3622" s="129">
        <v>25</v>
      </c>
      <c r="B3622" s="130">
        <v>100000002909</v>
      </c>
      <c r="C3622" s="129">
        <v>0</v>
      </c>
      <c r="D3622" s="131" t="s">
        <v>4587</v>
      </c>
      <c r="E3622" s="131" t="s">
        <v>146</v>
      </c>
      <c r="F3622" s="132">
        <v>11684</v>
      </c>
      <c r="G3622" s="132">
        <v>-11683</v>
      </c>
      <c r="H3622" s="143">
        <v>1</v>
      </c>
    </row>
    <row r="3623" spans="1:8" x14ac:dyDescent="0.5">
      <c r="A3623" s="129">
        <v>26</v>
      </c>
      <c r="B3623" s="130">
        <v>100000002910</v>
      </c>
      <c r="C3623" s="129">
        <v>0</v>
      </c>
      <c r="D3623" s="131" t="s">
        <v>4587</v>
      </c>
      <c r="E3623" s="131" t="s">
        <v>146</v>
      </c>
      <c r="F3623" s="132">
        <v>11684</v>
      </c>
      <c r="G3623" s="132">
        <v>-11683</v>
      </c>
      <c r="H3623" s="143">
        <v>1</v>
      </c>
    </row>
    <row r="3624" spans="1:8" x14ac:dyDescent="0.5">
      <c r="A3624" s="129">
        <v>27</v>
      </c>
      <c r="B3624" s="130">
        <v>100000002911</v>
      </c>
      <c r="C3624" s="129">
        <v>0</v>
      </c>
      <c r="D3624" s="131" t="s">
        <v>4587</v>
      </c>
      <c r="E3624" s="131" t="s">
        <v>146</v>
      </c>
      <c r="F3624" s="132">
        <v>11684</v>
      </c>
      <c r="G3624" s="132">
        <v>-11683</v>
      </c>
      <c r="H3624" s="143">
        <v>1</v>
      </c>
    </row>
    <row r="3625" spans="1:8" x14ac:dyDescent="0.5">
      <c r="A3625" s="129">
        <v>28</v>
      </c>
      <c r="B3625" s="130">
        <v>100000002918</v>
      </c>
      <c r="C3625" s="129">
        <v>0</v>
      </c>
      <c r="D3625" s="131" t="s">
        <v>4588</v>
      </c>
      <c r="E3625" s="131" t="s">
        <v>2129</v>
      </c>
      <c r="F3625" s="132">
        <v>21400</v>
      </c>
      <c r="G3625" s="132">
        <v>-21399</v>
      </c>
      <c r="H3625" s="143">
        <v>1</v>
      </c>
    </row>
    <row r="3626" spans="1:8" x14ac:dyDescent="0.5">
      <c r="A3626" s="129">
        <v>29</v>
      </c>
      <c r="B3626" s="130">
        <v>100000002919</v>
      </c>
      <c r="C3626" s="129">
        <v>0</v>
      </c>
      <c r="D3626" s="131" t="s">
        <v>4588</v>
      </c>
      <c r="E3626" s="131" t="s">
        <v>2129</v>
      </c>
      <c r="F3626" s="132">
        <v>21400</v>
      </c>
      <c r="G3626" s="132">
        <v>-21399</v>
      </c>
      <c r="H3626" s="143">
        <v>1</v>
      </c>
    </row>
    <row r="3627" spans="1:8" x14ac:dyDescent="0.5">
      <c r="A3627" s="129">
        <v>30</v>
      </c>
      <c r="B3627" s="130">
        <v>100000002920</v>
      </c>
      <c r="C3627" s="129">
        <v>0</v>
      </c>
      <c r="D3627" s="131" t="s">
        <v>4588</v>
      </c>
      <c r="E3627" s="131" t="s">
        <v>2129</v>
      </c>
      <c r="F3627" s="132">
        <v>21400</v>
      </c>
      <c r="G3627" s="132">
        <v>-21399</v>
      </c>
      <c r="H3627" s="143">
        <v>1</v>
      </c>
    </row>
    <row r="3628" spans="1:8" x14ac:dyDescent="0.5">
      <c r="A3628" s="129">
        <v>31</v>
      </c>
      <c r="B3628" s="130">
        <v>100000002921</v>
      </c>
      <c r="C3628" s="129">
        <v>0</v>
      </c>
      <c r="D3628" s="131" t="s">
        <v>4588</v>
      </c>
      <c r="E3628" s="131" t="s">
        <v>2129</v>
      </c>
      <c r="F3628" s="132">
        <v>21400</v>
      </c>
      <c r="G3628" s="132">
        <v>-21399</v>
      </c>
      <c r="H3628" s="143">
        <v>1</v>
      </c>
    </row>
    <row r="3629" spans="1:8" x14ac:dyDescent="0.5">
      <c r="A3629" s="129">
        <v>32</v>
      </c>
      <c r="B3629" s="130">
        <v>100000002922</v>
      </c>
      <c r="C3629" s="129">
        <v>0</v>
      </c>
      <c r="D3629" s="131" t="s">
        <v>4588</v>
      </c>
      <c r="E3629" s="131" t="s">
        <v>2129</v>
      </c>
      <c r="F3629" s="132">
        <v>21400</v>
      </c>
      <c r="G3629" s="132">
        <v>-21399</v>
      </c>
      <c r="H3629" s="143">
        <v>1</v>
      </c>
    </row>
    <row r="3630" spans="1:8" x14ac:dyDescent="0.5">
      <c r="A3630" s="129">
        <v>33</v>
      </c>
      <c r="B3630" s="130">
        <v>100000002923</v>
      </c>
      <c r="C3630" s="129">
        <v>0</v>
      </c>
      <c r="D3630" s="131" t="s">
        <v>4588</v>
      </c>
      <c r="E3630" s="131" t="s">
        <v>2129</v>
      </c>
      <c r="F3630" s="132">
        <v>21400</v>
      </c>
      <c r="G3630" s="132">
        <v>-21399</v>
      </c>
      <c r="H3630" s="143">
        <v>1</v>
      </c>
    </row>
    <row r="3631" spans="1:8" x14ac:dyDescent="0.5">
      <c r="A3631" s="129">
        <v>34</v>
      </c>
      <c r="B3631" s="130">
        <v>100000002924</v>
      </c>
      <c r="C3631" s="129">
        <v>0</v>
      </c>
      <c r="D3631" s="131" t="s">
        <v>4588</v>
      </c>
      <c r="E3631" s="131" t="s">
        <v>2129</v>
      </c>
      <c r="F3631" s="132">
        <v>21400</v>
      </c>
      <c r="G3631" s="132">
        <v>-21399</v>
      </c>
      <c r="H3631" s="143">
        <v>1</v>
      </c>
    </row>
    <row r="3632" spans="1:8" x14ac:dyDescent="0.5">
      <c r="A3632" s="129">
        <v>35</v>
      </c>
      <c r="B3632" s="130">
        <v>100000002925</v>
      </c>
      <c r="C3632" s="129">
        <v>0</v>
      </c>
      <c r="D3632" s="131" t="s">
        <v>4588</v>
      </c>
      <c r="E3632" s="131" t="s">
        <v>2129</v>
      </c>
      <c r="F3632" s="132">
        <v>21400</v>
      </c>
      <c r="G3632" s="132">
        <v>-21399</v>
      </c>
      <c r="H3632" s="143">
        <v>1</v>
      </c>
    </row>
    <row r="3633" spans="1:8" x14ac:dyDescent="0.5">
      <c r="A3633" s="129">
        <v>36</v>
      </c>
      <c r="B3633" s="130">
        <v>100000002926</v>
      </c>
      <c r="C3633" s="129">
        <v>0</v>
      </c>
      <c r="D3633" s="131" t="s">
        <v>4588</v>
      </c>
      <c r="E3633" s="131" t="s">
        <v>2129</v>
      </c>
      <c r="F3633" s="132">
        <v>21400</v>
      </c>
      <c r="G3633" s="132">
        <v>-21399</v>
      </c>
      <c r="H3633" s="143">
        <v>1</v>
      </c>
    </row>
    <row r="3634" spans="1:8" x14ac:dyDescent="0.5">
      <c r="A3634" s="129">
        <v>37</v>
      </c>
      <c r="B3634" s="130">
        <v>100000002927</v>
      </c>
      <c r="C3634" s="129">
        <v>0</v>
      </c>
      <c r="D3634" s="131" t="s">
        <v>4588</v>
      </c>
      <c r="E3634" s="131" t="s">
        <v>2129</v>
      </c>
      <c r="F3634" s="132">
        <v>21400</v>
      </c>
      <c r="G3634" s="132">
        <v>-21399</v>
      </c>
      <c r="H3634" s="143">
        <v>1</v>
      </c>
    </row>
    <row r="3635" spans="1:8" x14ac:dyDescent="0.5">
      <c r="A3635" s="129">
        <v>38</v>
      </c>
      <c r="B3635" s="130">
        <v>100000002928</v>
      </c>
      <c r="C3635" s="129">
        <v>0</v>
      </c>
      <c r="D3635" s="131" t="s">
        <v>4588</v>
      </c>
      <c r="E3635" s="131" t="s">
        <v>2129</v>
      </c>
      <c r="F3635" s="132">
        <v>21400</v>
      </c>
      <c r="G3635" s="132">
        <v>-21399</v>
      </c>
      <c r="H3635" s="143">
        <v>1</v>
      </c>
    </row>
    <row r="3636" spans="1:8" x14ac:dyDescent="0.5">
      <c r="A3636" s="129">
        <v>39</v>
      </c>
      <c r="B3636" s="130">
        <v>100000002929</v>
      </c>
      <c r="C3636" s="129">
        <v>0</v>
      </c>
      <c r="D3636" s="131" t="s">
        <v>4588</v>
      </c>
      <c r="E3636" s="131" t="s">
        <v>2129</v>
      </c>
      <c r="F3636" s="132">
        <v>21400</v>
      </c>
      <c r="G3636" s="132">
        <v>-21399</v>
      </c>
      <c r="H3636" s="143">
        <v>1</v>
      </c>
    </row>
    <row r="3637" spans="1:8" x14ac:dyDescent="0.5">
      <c r="A3637" s="129">
        <v>40</v>
      </c>
      <c r="B3637" s="130">
        <v>100000002930</v>
      </c>
      <c r="C3637" s="129">
        <v>0</v>
      </c>
      <c r="D3637" s="131" t="s">
        <v>4588</v>
      </c>
      <c r="E3637" s="131" t="s">
        <v>2129</v>
      </c>
      <c r="F3637" s="132">
        <v>21400</v>
      </c>
      <c r="G3637" s="132">
        <v>-21399</v>
      </c>
      <c r="H3637" s="143">
        <v>1</v>
      </c>
    </row>
    <row r="3638" spans="1:8" x14ac:dyDescent="0.5">
      <c r="A3638" s="129">
        <v>41</v>
      </c>
      <c r="B3638" s="130">
        <v>100000002931</v>
      </c>
      <c r="C3638" s="129">
        <v>0</v>
      </c>
      <c r="D3638" s="131" t="s">
        <v>4588</v>
      </c>
      <c r="E3638" s="131" t="s">
        <v>2129</v>
      </c>
      <c r="F3638" s="132">
        <v>21400</v>
      </c>
      <c r="G3638" s="132">
        <v>-21399</v>
      </c>
      <c r="H3638" s="143">
        <v>1</v>
      </c>
    </row>
    <row r="3639" spans="1:8" x14ac:dyDescent="0.5">
      <c r="A3639" s="129">
        <v>42</v>
      </c>
      <c r="B3639" s="130">
        <v>100000002932</v>
      </c>
      <c r="C3639" s="129">
        <v>0</v>
      </c>
      <c r="D3639" s="131" t="s">
        <v>4588</v>
      </c>
      <c r="E3639" s="131" t="s">
        <v>2129</v>
      </c>
      <c r="F3639" s="132">
        <v>21400</v>
      </c>
      <c r="G3639" s="132">
        <v>-21399</v>
      </c>
      <c r="H3639" s="143">
        <v>1</v>
      </c>
    </row>
    <row r="3640" spans="1:8" x14ac:dyDescent="0.5">
      <c r="A3640" s="129">
        <v>43</v>
      </c>
      <c r="B3640" s="130">
        <v>100000002933</v>
      </c>
      <c r="C3640" s="129">
        <v>0</v>
      </c>
      <c r="D3640" s="131" t="s">
        <v>4588</v>
      </c>
      <c r="E3640" s="131" t="s">
        <v>2129</v>
      </c>
      <c r="F3640" s="132">
        <v>21400</v>
      </c>
      <c r="G3640" s="132">
        <v>-21399</v>
      </c>
      <c r="H3640" s="143">
        <v>1</v>
      </c>
    </row>
    <row r="3641" spans="1:8" x14ac:dyDescent="0.5">
      <c r="A3641" s="129">
        <v>44</v>
      </c>
      <c r="B3641" s="130">
        <v>100000002934</v>
      </c>
      <c r="C3641" s="129">
        <v>0</v>
      </c>
      <c r="D3641" s="131" t="s">
        <v>4588</v>
      </c>
      <c r="E3641" s="131" t="s">
        <v>2129</v>
      </c>
      <c r="F3641" s="132">
        <v>21400</v>
      </c>
      <c r="G3641" s="132">
        <v>-21399</v>
      </c>
      <c r="H3641" s="143">
        <v>1</v>
      </c>
    </row>
    <row r="3642" spans="1:8" x14ac:dyDescent="0.5">
      <c r="A3642" s="129">
        <v>45</v>
      </c>
      <c r="B3642" s="130">
        <v>100000002935</v>
      </c>
      <c r="C3642" s="129">
        <v>0</v>
      </c>
      <c r="D3642" s="131" t="s">
        <v>4588</v>
      </c>
      <c r="E3642" s="131" t="s">
        <v>2129</v>
      </c>
      <c r="F3642" s="132">
        <v>21400</v>
      </c>
      <c r="G3642" s="132">
        <v>-21399</v>
      </c>
      <c r="H3642" s="143">
        <v>1</v>
      </c>
    </row>
    <row r="3643" spans="1:8" x14ac:dyDescent="0.5">
      <c r="A3643" s="129">
        <v>46</v>
      </c>
      <c r="B3643" s="130">
        <v>100000002936</v>
      </c>
      <c r="C3643" s="129">
        <v>0</v>
      </c>
      <c r="D3643" s="131" t="s">
        <v>4588</v>
      </c>
      <c r="E3643" s="131" t="s">
        <v>2129</v>
      </c>
      <c r="F3643" s="132">
        <v>21400</v>
      </c>
      <c r="G3643" s="132">
        <v>-21399</v>
      </c>
      <c r="H3643" s="143">
        <v>1</v>
      </c>
    </row>
    <row r="3644" spans="1:8" x14ac:dyDescent="0.5">
      <c r="A3644" s="129">
        <v>47</v>
      </c>
      <c r="B3644" s="130">
        <v>100000002937</v>
      </c>
      <c r="C3644" s="129">
        <v>0</v>
      </c>
      <c r="D3644" s="131" t="s">
        <v>4588</v>
      </c>
      <c r="E3644" s="131" t="s">
        <v>2129</v>
      </c>
      <c r="F3644" s="132">
        <v>21400</v>
      </c>
      <c r="G3644" s="132">
        <v>-21399</v>
      </c>
      <c r="H3644" s="143">
        <v>1</v>
      </c>
    </row>
    <row r="3645" spans="1:8" x14ac:dyDescent="0.5">
      <c r="A3645" s="129">
        <v>48</v>
      </c>
      <c r="B3645" s="130">
        <v>100000002943</v>
      </c>
      <c r="C3645" s="129">
        <v>0</v>
      </c>
      <c r="D3645" s="131" t="s">
        <v>4589</v>
      </c>
      <c r="E3645" s="131" t="s">
        <v>2129</v>
      </c>
      <c r="F3645" s="132">
        <v>26955.65</v>
      </c>
      <c r="G3645" s="132">
        <v>-26954.65</v>
      </c>
      <c r="H3645" s="143">
        <v>1</v>
      </c>
    </row>
    <row r="3646" spans="1:8" x14ac:dyDescent="0.5">
      <c r="A3646" s="129">
        <v>49</v>
      </c>
      <c r="B3646" s="130">
        <v>100000002944</v>
      </c>
      <c r="C3646" s="129">
        <v>0</v>
      </c>
      <c r="D3646" s="131" t="s">
        <v>4589</v>
      </c>
      <c r="E3646" s="131" t="s">
        <v>2129</v>
      </c>
      <c r="F3646" s="132">
        <v>26955.65</v>
      </c>
      <c r="G3646" s="132">
        <v>-26954.65</v>
      </c>
      <c r="H3646" s="143">
        <v>1</v>
      </c>
    </row>
    <row r="3647" spans="1:8" x14ac:dyDescent="0.5">
      <c r="A3647" s="129">
        <v>50</v>
      </c>
      <c r="B3647" s="130">
        <v>100000002945</v>
      </c>
      <c r="C3647" s="129">
        <v>0</v>
      </c>
      <c r="D3647" s="131" t="s">
        <v>4589</v>
      </c>
      <c r="E3647" s="131" t="s">
        <v>2129</v>
      </c>
      <c r="F3647" s="132">
        <v>26955.65</v>
      </c>
      <c r="G3647" s="132">
        <v>-26954.65</v>
      </c>
      <c r="H3647" s="143">
        <v>1</v>
      </c>
    </row>
    <row r="3648" spans="1:8" x14ac:dyDescent="0.5">
      <c r="A3648" s="129">
        <v>51</v>
      </c>
      <c r="B3648" s="130">
        <v>100000002946</v>
      </c>
      <c r="C3648" s="129">
        <v>0</v>
      </c>
      <c r="D3648" s="131" t="s">
        <v>4589</v>
      </c>
      <c r="E3648" s="131" t="s">
        <v>2129</v>
      </c>
      <c r="F3648" s="132">
        <v>26955.65</v>
      </c>
      <c r="G3648" s="132">
        <v>-26954.65</v>
      </c>
      <c r="H3648" s="143">
        <v>1</v>
      </c>
    </row>
    <row r="3649" spans="1:8" x14ac:dyDescent="0.5">
      <c r="A3649" s="129">
        <v>52</v>
      </c>
      <c r="B3649" s="130">
        <v>100000002947</v>
      </c>
      <c r="C3649" s="129">
        <v>0</v>
      </c>
      <c r="D3649" s="131" t="s">
        <v>4589</v>
      </c>
      <c r="E3649" s="131" t="s">
        <v>2129</v>
      </c>
      <c r="F3649" s="132">
        <v>26955.65</v>
      </c>
      <c r="G3649" s="132">
        <v>-26954.65</v>
      </c>
      <c r="H3649" s="143">
        <v>1</v>
      </c>
    </row>
    <row r="3650" spans="1:8" x14ac:dyDescent="0.5">
      <c r="A3650" s="129">
        <v>53</v>
      </c>
      <c r="B3650" s="130">
        <v>100000002948</v>
      </c>
      <c r="C3650" s="129">
        <v>0</v>
      </c>
      <c r="D3650" s="131" t="s">
        <v>4589</v>
      </c>
      <c r="E3650" s="131" t="s">
        <v>2129</v>
      </c>
      <c r="F3650" s="132">
        <v>26955.65</v>
      </c>
      <c r="G3650" s="132">
        <v>-26954.65</v>
      </c>
      <c r="H3650" s="143">
        <v>1</v>
      </c>
    </row>
    <row r="3651" spans="1:8" x14ac:dyDescent="0.5">
      <c r="A3651" s="129">
        <v>54</v>
      </c>
      <c r="B3651" s="130">
        <v>100000002949</v>
      </c>
      <c r="C3651" s="129">
        <v>0</v>
      </c>
      <c r="D3651" s="131" t="s">
        <v>4589</v>
      </c>
      <c r="E3651" s="131" t="s">
        <v>2129</v>
      </c>
      <c r="F3651" s="132">
        <v>26955.65</v>
      </c>
      <c r="G3651" s="132">
        <v>-26954.65</v>
      </c>
      <c r="H3651" s="143">
        <v>1</v>
      </c>
    </row>
    <row r="3652" spans="1:8" x14ac:dyDescent="0.5">
      <c r="A3652" s="129">
        <v>55</v>
      </c>
      <c r="B3652" s="130">
        <v>100000002950</v>
      </c>
      <c r="C3652" s="129">
        <v>0</v>
      </c>
      <c r="D3652" s="131" t="s">
        <v>4589</v>
      </c>
      <c r="E3652" s="131" t="s">
        <v>2129</v>
      </c>
      <c r="F3652" s="132">
        <v>26955.65</v>
      </c>
      <c r="G3652" s="132">
        <v>-26954.65</v>
      </c>
      <c r="H3652" s="143">
        <v>1</v>
      </c>
    </row>
    <row r="3653" spans="1:8" x14ac:dyDescent="0.5">
      <c r="A3653" s="129">
        <v>56</v>
      </c>
      <c r="B3653" s="130">
        <v>100000002951</v>
      </c>
      <c r="C3653" s="129">
        <v>0</v>
      </c>
      <c r="D3653" s="131" t="s">
        <v>4589</v>
      </c>
      <c r="E3653" s="131" t="s">
        <v>2129</v>
      </c>
      <c r="F3653" s="132">
        <v>26955.65</v>
      </c>
      <c r="G3653" s="132">
        <v>-26954.65</v>
      </c>
      <c r="H3653" s="143">
        <v>1</v>
      </c>
    </row>
    <row r="3654" spans="1:8" x14ac:dyDescent="0.5">
      <c r="A3654" s="129">
        <v>57</v>
      </c>
      <c r="B3654" s="130">
        <v>100000002952</v>
      </c>
      <c r="C3654" s="129">
        <v>0</v>
      </c>
      <c r="D3654" s="131" t="s">
        <v>4589</v>
      </c>
      <c r="E3654" s="131" t="s">
        <v>2129</v>
      </c>
      <c r="F3654" s="132">
        <v>26955.65</v>
      </c>
      <c r="G3654" s="132">
        <v>-26954.65</v>
      </c>
      <c r="H3654" s="143">
        <v>1</v>
      </c>
    </row>
    <row r="3655" spans="1:8" x14ac:dyDescent="0.5">
      <c r="A3655" s="129">
        <v>58</v>
      </c>
      <c r="B3655" s="130">
        <v>100000002953</v>
      </c>
      <c r="C3655" s="129">
        <v>0</v>
      </c>
      <c r="D3655" s="131" t="s">
        <v>4589</v>
      </c>
      <c r="E3655" s="131" t="s">
        <v>2129</v>
      </c>
      <c r="F3655" s="132">
        <v>26955.65</v>
      </c>
      <c r="G3655" s="132">
        <v>-26954.65</v>
      </c>
      <c r="H3655" s="143">
        <v>1</v>
      </c>
    </row>
    <row r="3656" spans="1:8" x14ac:dyDescent="0.5">
      <c r="A3656" s="129">
        <v>59</v>
      </c>
      <c r="B3656" s="130">
        <v>100000002954</v>
      </c>
      <c r="C3656" s="129">
        <v>0</v>
      </c>
      <c r="D3656" s="131" t="s">
        <v>4589</v>
      </c>
      <c r="E3656" s="131" t="s">
        <v>2129</v>
      </c>
      <c r="F3656" s="132">
        <v>26955.65</v>
      </c>
      <c r="G3656" s="132">
        <v>-26954.65</v>
      </c>
      <c r="H3656" s="143">
        <v>1</v>
      </c>
    </row>
    <row r="3657" spans="1:8" x14ac:dyDescent="0.5">
      <c r="A3657" s="129">
        <v>60</v>
      </c>
      <c r="B3657" s="130">
        <v>100000002955</v>
      </c>
      <c r="C3657" s="129">
        <v>0</v>
      </c>
      <c r="D3657" s="131" t="s">
        <v>4589</v>
      </c>
      <c r="E3657" s="131" t="s">
        <v>2129</v>
      </c>
      <c r="F3657" s="132">
        <v>26955.65</v>
      </c>
      <c r="G3657" s="132">
        <v>-26954.65</v>
      </c>
      <c r="H3657" s="143">
        <v>1</v>
      </c>
    </row>
    <row r="3658" spans="1:8" x14ac:dyDescent="0.5">
      <c r="A3658" s="129">
        <v>61</v>
      </c>
      <c r="B3658" s="130">
        <v>100000002956</v>
      </c>
      <c r="C3658" s="129">
        <v>0</v>
      </c>
      <c r="D3658" s="131" t="s">
        <v>4589</v>
      </c>
      <c r="E3658" s="131" t="s">
        <v>2129</v>
      </c>
      <c r="F3658" s="132">
        <v>26955.65</v>
      </c>
      <c r="G3658" s="132">
        <v>-26954.65</v>
      </c>
      <c r="H3658" s="143">
        <v>1</v>
      </c>
    </row>
    <row r="3659" spans="1:8" x14ac:dyDescent="0.5">
      <c r="A3659" s="129">
        <v>62</v>
      </c>
      <c r="B3659" s="130">
        <v>100000002957</v>
      </c>
      <c r="C3659" s="129">
        <v>0</v>
      </c>
      <c r="D3659" s="131" t="s">
        <v>4589</v>
      </c>
      <c r="E3659" s="131" t="s">
        <v>2129</v>
      </c>
      <c r="F3659" s="132">
        <v>26955.65</v>
      </c>
      <c r="G3659" s="132">
        <v>-26954.65</v>
      </c>
      <c r="H3659" s="143">
        <v>1</v>
      </c>
    </row>
    <row r="3660" spans="1:8" x14ac:dyDescent="0.5">
      <c r="A3660" s="129">
        <v>63</v>
      </c>
      <c r="B3660" s="130">
        <v>100000002958</v>
      </c>
      <c r="C3660" s="129">
        <v>0</v>
      </c>
      <c r="D3660" s="131" t="s">
        <v>4589</v>
      </c>
      <c r="E3660" s="131" t="s">
        <v>2129</v>
      </c>
      <c r="F3660" s="132">
        <v>26955.65</v>
      </c>
      <c r="G3660" s="132">
        <v>-26954.65</v>
      </c>
      <c r="H3660" s="143">
        <v>1</v>
      </c>
    </row>
    <row r="3661" spans="1:8" x14ac:dyDescent="0.5">
      <c r="A3661" s="129">
        <v>64</v>
      </c>
      <c r="B3661" s="130">
        <v>100000002959</v>
      </c>
      <c r="C3661" s="129">
        <v>0</v>
      </c>
      <c r="D3661" s="131" t="s">
        <v>4589</v>
      </c>
      <c r="E3661" s="131" t="s">
        <v>2129</v>
      </c>
      <c r="F3661" s="132">
        <v>26955.65</v>
      </c>
      <c r="G3661" s="132">
        <v>-26954.65</v>
      </c>
      <c r="H3661" s="143">
        <v>1</v>
      </c>
    </row>
    <row r="3662" spans="1:8" x14ac:dyDescent="0.5">
      <c r="A3662" s="129">
        <v>65</v>
      </c>
      <c r="B3662" s="130">
        <v>100000002960</v>
      </c>
      <c r="C3662" s="129">
        <v>0</v>
      </c>
      <c r="D3662" s="131" t="s">
        <v>4589</v>
      </c>
      <c r="E3662" s="131" t="s">
        <v>2129</v>
      </c>
      <c r="F3662" s="132">
        <v>26955.65</v>
      </c>
      <c r="G3662" s="132">
        <v>-26954.65</v>
      </c>
      <c r="H3662" s="143">
        <v>1</v>
      </c>
    </row>
    <row r="3663" spans="1:8" x14ac:dyDescent="0.5">
      <c r="A3663" s="129">
        <v>66</v>
      </c>
      <c r="B3663" s="130">
        <v>100000002961</v>
      </c>
      <c r="C3663" s="129">
        <v>0</v>
      </c>
      <c r="D3663" s="131" t="s">
        <v>4589</v>
      </c>
      <c r="E3663" s="131" t="s">
        <v>2129</v>
      </c>
      <c r="F3663" s="132">
        <v>26955.65</v>
      </c>
      <c r="G3663" s="132">
        <v>-26954.65</v>
      </c>
      <c r="H3663" s="143">
        <v>1</v>
      </c>
    </row>
    <row r="3664" spans="1:8" x14ac:dyDescent="0.5">
      <c r="A3664" s="129">
        <v>67</v>
      </c>
      <c r="B3664" s="130">
        <v>100000002962</v>
      </c>
      <c r="C3664" s="129">
        <v>0</v>
      </c>
      <c r="D3664" s="131" t="s">
        <v>4589</v>
      </c>
      <c r="E3664" s="131" t="s">
        <v>2129</v>
      </c>
      <c r="F3664" s="132">
        <v>26955.65</v>
      </c>
      <c r="G3664" s="132">
        <v>-26954.65</v>
      </c>
      <c r="H3664" s="143">
        <v>1</v>
      </c>
    </row>
    <row r="3665" spans="1:8" x14ac:dyDescent="0.5">
      <c r="A3665" s="129">
        <v>68</v>
      </c>
      <c r="B3665" s="130">
        <v>100000002963</v>
      </c>
      <c r="C3665" s="129">
        <v>0</v>
      </c>
      <c r="D3665" s="131" t="s">
        <v>4589</v>
      </c>
      <c r="E3665" s="131" t="s">
        <v>2129</v>
      </c>
      <c r="F3665" s="132">
        <v>26955.65</v>
      </c>
      <c r="G3665" s="132">
        <v>-26954.65</v>
      </c>
      <c r="H3665" s="143">
        <v>1</v>
      </c>
    </row>
    <row r="3666" spans="1:8" x14ac:dyDescent="0.5">
      <c r="A3666" s="129">
        <v>69</v>
      </c>
      <c r="B3666" s="130">
        <v>100000002964</v>
      </c>
      <c r="C3666" s="129">
        <v>0</v>
      </c>
      <c r="D3666" s="131" t="s">
        <v>4589</v>
      </c>
      <c r="E3666" s="131" t="s">
        <v>2129</v>
      </c>
      <c r="F3666" s="132">
        <v>26955.65</v>
      </c>
      <c r="G3666" s="132">
        <v>-26954.65</v>
      </c>
      <c r="H3666" s="143">
        <v>1</v>
      </c>
    </row>
    <row r="3667" spans="1:8" x14ac:dyDescent="0.5">
      <c r="A3667" s="129">
        <v>70</v>
      </c>
      <c r="B3667" s="130">
        <v>100000002965</v>
      </c>
      <c r="C3667" s="129">
        <v>0</v>
      </c>
      <c r="D3667" s="131" t="s">
        <v>4589</v>
      </c>
      <c r="E3667" s="131" t="s">
        <v>2129</v>
      </c>
      <c r="F3667" s="132">
        <v>26955.65</v>
      </c>
      <c r="G3667" s="132">
        <v>-26954.65</v>
      </c>
      <c r="H3667" s="143">
        <v>1</v>
      </c>
    </row>
    <row r="3668" spans="1:8" x14ac:dyDescent="0.5">
      <c r="A3668" s="129">
        <v>71</v>
      </c>
      <c r="B3668" s="130">
        <v>100000002966</v>
      </c>
      <c r="C3668" s="129">
        <v>0</v>
      </c>
      <c r="D3668" s="131" t="s">
        <v>4589</v>
      </c>
      <c r="E3668" s="131" t="s">
        <v>2129</v>
      </c>
      <c r="F3668" s="132">
        <v>26955.65</v>
      </c>
      <c r="G3668" s="132">
        <v>-26954.65</v>
      </c>
      <c r="H3668" s="143">
        <v>1</v>
      </c>
    </row>
    <row r="3669" spans="1:8" x14ac:dyDescent="0.5">
      <c r="A3669" s="129">
        <v>72</v>
      </c>
      <c r="B3669" s="130">
        <v>100000002967</v>
      </c>
      <c r="C3669" s="129">
        <v>0</v>
      </c>
      <c r="D3669" s="131" t="s">
        <v>4589</v>
      </c>
      <c r="E3669" s="131" t="s">
        <v>2129</v>
      </c>
      <c r="F3669" s="132">
        <v>26955.65</v>
      </c>
      <c r="G3669" s="132">
        <v>-26954.65</v>
      </c>
      <c r="H3669" s="143">
        <v>1</v>
      </c>
    </row>
    <row r="3670" spans="1:8" x14ac:dyDescent="0.5">
      <c r="A3670" s="129">
        <v>73</v>
      </c>
      <c r="B3670" s="130">
        <v>100000002969</v>
      </c>
      <c r="C3670" s="129">
        <v>0</v>
      </c>
      <c r="D3670" s="131" t="s">
        <v>4589</v>
      </c>
      <c r="E3670" s="131" t="s">
        <v>2129</v>
      </c>
      <c r="F3670" s="132">
        <v>26955.65</v>
      </c>
      <c r="G3670" s="132">
        <v>-26954.65</v>
      </c>
      <c r="H3670" s="143">
        <v>1</v>
      </c>
    </row>
    <row r="3671" spans="1:8" x14ac:dyDescent="0.5">
      <c r="A3671" s="129">
        <v>74</v>
      </c>
      <c r="B3671" s="130">
        <v>100000002973</v>
      </c>
      <c r="C3671" s="129">
        <v>0</v>
      </c>
      <c r="D3671" s="131" t="s">
        <v>4411</v>
      </c>
      <c r="E3671" s="131" t="s">
        <v>4590</v>
      </c>
      <c r="F3671" s="132">
        <v>23540</v>
      </c>
      <c r="G3671" s="132">
        <v>-23539</v>
      </c>
      <c r="H3671" s="143">
        <v>1</v>
      </c>
    </row>
    <row r="3672" spans="1:8" x14ac:dyDescent="0.5">
      <c r="A3672" s="129">
        <v>75</v>
      </c>
      <c r="B3672" s="130">
        <v>100000002974</v>
      </c>
      <c r="C3672" s="129">
        <v>0</v>
      </c>
      <c r="D3672" s="131" t="s">
        <v>4411</v>
      </c>
      <c r="E3672" s="131" t="s">
        <v>4590</v>
      </c>
      <c r="F3672" s="132">
        <v>23540</v>
      </c>
      <c r="G3672" s="132">
        <v>-23539</v>
      </c>
      <c r="H3672" s="143">
        <v>1</v>
      </c>
    </row>
    <row r="3673" spans="1:8" x14ac:dyDescent="0.5">
      <c r="A3673" s="129">
        <v>76</v>
      </c>
      <c r="B3673" s="130">
        <v>100000002975</v>
      </c>
      <c r="C3673" s="129">
        <v>0</v>
      </c>
      <c r="D3673" s="131" t="s">
        <v>4411</v>
      </c>
      <c r="E3673" s="131" t="s">
        <v>146</v>
      </c>
      <c r="F3673" s="132">
        <v>28355</v>
      </c>
      <c r="G3673" s="132">
        <v>-28354</v>
      </c>
      <c r="H3673" s="143">
        <v>1</v>
      </c>
    </row>
    <row r="3674" spans="1:8" x14ac:dyDescent="0.5">
      <c r="A3674" s="129">
        <v>77</v>
      </c>
      <c r="B3674" s="130">
        <v>100000002976</v>
      </c>
      <c r="C3674" s="129">
        <v>0</v>
      </c>
      <c r="D3674" s="131" t="s">
        <v>4411</v>
      </c>
      <c r="E3674" s="131" t="s">
        <v>146</v>
      </c>
      <c r="F3674" s="132">
        <v>28355</v>
      </c>
      <c r="G3674" s="132">
        <v>-28354</v>
      </c>
      <c r="H3674" s="143">
        <v>1</v>
      </c>
    </row>
    <row r="3675" spans="1:8" x14ac:dyDescent="0.5">
      <c r="A3675" s="129">
        <v>78</v>
      </c>
      <c r="B3675" s="130">
        <v>100000002977</v>
      </c>
      <c r="C3675" s="129">
        <v>0</v>
      </c>
      <c r="D3675" s="131" t="s">
        <v>4411</v>
      </c>
      <c r="E3675" s="131" t="s">
        <v>3967</v>
      </c>
      <c r="F3675" s="132">
        <v>22534.2</v>
      </c>
      <c r="G3675" s="132">
        <v>-22533.200000000001</v>
      </c>
      <c r="H3675" s="143">
        <v>1</v>
      </c>
    </row>
    <row r="3676" spans="1:8" x14ac:dyDescent="0.5">
      <c r="A3676" s="129">
        <v>79</v>
      </c>
      <c r="B3676" s="130">
        <v>100000002978</v>
      </c>
      <c r="C3676" s="129">
        <v>0</v>
      </c>
      <c r="D3676" s="131" t="s">
        <v>4411</v>
      </c>
      <c r="E3676" s="131" t="s">
        <v>3967</v>
      </c>
      <c r="F3676" s="132">
        <v>22534.2</v>
      </c>
      <c r="G3676" s="132">
        <v>-22533.200000000001</v>
      </c>
      <c r="H3676" s="143">
        <v>1</v>
      </c>
    </row>
    <row r="3677" spans="1:8" x14ac:dyDescent="0.5">
      <c r="A3677" s="129">
        <v>80</v>
      </c>
      <c r="B3677" s="130">
        <v>100000002979</v>
      </c>
      <c r="C3677" s="129">
        <v>0</v>
      </c>
      <c r="D3677" s="131" t="s">
        <v>4411</v>
      </c>
      <c r="E3677" s="131" t="s">
        <v>3967</v>
      </c>
      <c r="F3677" s="132">
        <v>22534.2</v>
      </c>
      <c r="G3677" s="132">
        <v>-22533.200000000001</v>
      </c>
      <c r="H3677" s="143">
        <v>1</v>
      </c>
    </row>
    <row r="3678" spans="1:8" x14ac:dyDescent="0.5">
      <c r="A3678" s="129">
        <v>81</v>
      </c>
      <c r="B3678" s="130">
        <v>100000002980</v>
      </c>
      <c r="C3678" s="129">
        <v>0</v>
      </c>
      <c r="D3678" s="131" t="s">
        <v>4411</v>
      </c>
      <c r="E3678" s="131" t="s">
        <v>3967</v>
      </c>
      <c r="F3678" s="132">
        <v>22534.2</v>
      </c>
      <c r="G3678" s="132">
        <v>-22533.200000000001</v>
      </c>
      <c r="H3678" s="143">
        <v>1</v>
      </c>
    </row>
    <row r="3679" spans="1:8" x14ac:dyDescent="0.5">
      <c r="A3679" s="129">
        <v>82</v>
      </c>
      <c r="B3679" s="130">
        <v>100000002981</v>
      </c>
      <c r="C3679" s="129">
        <v>0</v>
      </c>
      <c r="D3679" s="131" t="s">
        <v>4411</v>
      </c>
      <c r="E3679" s="131" t="s">
        <v>3967</v>
      </c>
      <c r="F3679" s="132">
        <v>22534.2</v>
      </c>
      <c r="G3679" s="132">
        <v>-22533.200000000001</v>
      </c>
      <c r="H3679" s="143">
        <v>1</v>
      </c>
    </row>
    <row r="3680" spans="1:8" x14ac:dyDescent="0.5">
      <c r="A3680" s="129">
        <v>83</v>
      </c>
      <c r="B3680" s="130">
        <v>100000002982</v>
      </c>
      <c r="C3680" s="129">
        <v>0</v>
      </c>
      <c r="D3680" s="131" t="s">
        <v>4411</v>
      </c>
      <c r="E3680" s="131" t="s">
        <v>3967</v>
      </c>
      <c r="F3680" s="132">
        <v>22534.2</v>
      </c>
      <c r="G3680" s="132">
        <v>-22533.200000000001</v>
      </c>
      <c r="H3680" s="143">
        <v>1</v>
      </c>
    </row>
    <row r="3681" spans="1:8" x14ac:dyDescent="0.5">
      <c r="A3681" s="129">
        <v>84</v>
      </c>
      <c r="B3681" s="130">
        <v>100000002983</v>
      </c>
      <c r="C3681" s="129">
        <v>0</v>
      </c>
      <c r="D3681" s="131" t="s">
        <v>4411</v>
      </c>
      <c r="E3681" s="131" t="s">
        <v>3967</v>
      </c>
      <c r="F3681" s="132">
        <v>22534.2</v>
      </c>
      <c r="G3681" s="132">
        <v>-22533.200000000001</v>
      </c>
      <c r="H3681" s="143">
        <v>1</v>
      </c>
    </row>
    <row r="3682" spans="1:8" x14ac:dyDescent="0.5">
      <c r="A3682" s="129">
        <v>85</v>
      </c>
      <c r="B3682" s="130">
        <v>100000002984</v>
      </c>
      <c r="C3682" s="129">
        <v>0</v>
      </c>
      <c r="D3682" s="131" t="s">
        <v>4411</v>
      </c>
      <c r="E3682" s="131" t="s">
        <v>3967</v>
      </c>
      <c r="F3682" s="132">
        <v>22534.2</v>
      </c>
      <c r="G3682" s="132">
        <v>-22533.200000000001</v>
      </c>
      <c r="H3682" s="143">
        <v>1</v>
      </c>
    </row>
    <row r="3683" spans="1:8" x14ac:dyDescent="0.5">
      <c r="A3683" s="129">
        <v>86</v>
      </c>
      <c r="B3683" s="130">
        <v>100000002985</v>
      </c>
      <c r="C3683" s="129">
        <v>0</v>
      </c>
      <c r="D3683" s="131" t="s">
        <v>4411</v>
      </c>
      <c r="E3683" s="131" t="s">
        <v>3967</v>
      </c>
      <c r="F3683" s="132">
        <v>22534.2</v>
      </c>
      <c r="G3683" s="132">
        <v>-22533.200000000001</v>
      </c>
      <c r="H3683" s="143">
        <v>1</v>
      </c>
    </row>
    <row r="3684" spans="1:8" x14ac:dyDescent="0.5">
      <c r="A3684" s="129">
        <v>87</v>
      </c>
      <c r="B3684" s="130">
        <v>100000002986</v>
      </c>
      <c r="C3684" s="129">
        <v>0</v>
      </c>
      <c r="D3684" s="131" t="s">
        <v>4411</v>
      </c>
      <c r="E3684" s="131" t="s">
        <v>3967</v>
      </c>
      <c r="F3684" s="132">
        <v>22534.2</v>
      </c>
      <c r="G3684" s="132">
        <v>-22533.200000000001</v>
      </c>
      <c r="H3684" s="143">
        <v>1</v>
      </c>
    </row>
    <row r="3685" spans="1:8" x14ac:dyDescent="0.5">
      <c r="A3685" s="129">
        <v>88</v>
      </c>
      <c r="B3685" s="130">
        <v>100000002987</v>
      </c>
      <c r="C3685" s="129">
        <v>0</v>
      </c>
      <c r="D3685" s="131" t="s">
        <v>4411</v>
      </c>
      <c r="E3685" s="131" t="s">
        <v>3967</v>
      </c>
      <c r="F3685" s="132">
        <v>22534.2</v>
      </c>
      <c r="G3685" s="132">
        <v>-22533.200000000001</v>
      </c>
      <c r="H3685" s="143">
        <v>1</v>
      </c>
    </row>
    <row r="3686" spans="1:8" x14ac:dyDescent="0.5">
      <c r="A3686" s="129">
        <v>89</v>
      </c>
      <c r="B3686" s="130">
        <v>100000002988</v>
      </c>
      <c r="C3686" s="129">
        <v>0</v>
      </c>
      <c r="D3686" s="131" t="s">
        <v>4411</v>
      </c>
      <c r="E3686" s="131" t="s">
        <v>3967</v>
      </c>
      <c r="F3686" s="132">
        <v>22534.2</v>
      </c>
      <c r="G3686" s="132">
        <v>-22533.200000000001</v>
      </c>
      <c r="H3686" s="143">
        <v>1</v>
      </c>
    </row>
    <row r="3687" spans="1:8" x14ac:dyDescent="0.5">
      <c r="A3687" s="129">
        <v>90</v>
      </c>
      <c r="B3687" s="130">
        <v>100000002989</v>
      </c>
      <c r="C3687" s="129">
        <v>0</v>
      </c>
      <c r="D3687" s="131" t="s">
        <v>4411</v>
      </c>
      <c r="E3687" s="131" t="s">
        <v>3967</v>
      </c>
      <c r="F3687" s="132">
        <v>22534.2</v>
      </c>
      <c r="G3687" s="132">
        <v>-22533.200000000001</v>
      </c>
      <c r="H3687" s="143">
        <v>1</v>
      </c>
    </row>
    <row r="3688" spans="1:8" x14ac:dyDescent="0.5">
      <c r="A3688" s="129">
        <v>91</v>
      </c>
      <c r="B3688" s="130">
        <v>100000002990</v>
      </c>
      <c r="C3688" s="129">
        <v>0</v>
      </c>
      <c r="D3688" s="131" t="s">
        <v>4411</v>
      </c>
      <c r="E3688" s="131" t="s">
        <v>3967</v>
      </c>
      <c r="F3688" s="132">
        <v>22534.2</v>
      </c>
      <c r="G3688" s="132">
        <v>-22533.200000000001</v>
      </c>
      <c r="H3688" s="143">
        <v>1</v>
      </c>
    </row>
    <row r="3689" spans="1:8" x14ac:dyDescent="0.5">
      <c r="A3689" s="129">
        <v>92</v>
      </c>
      <c r="B3689" s="130">
        <v>100000002991</v>
      </c>
      <c r="C3689" s="129">
        <v>0</v>
      </c>
      <c r="D3689" s="131" t="s">
        <v>4411</v>
      </c>
      <c r="E3689" s="131" t="s">
        <v>3967</v>
      </c>
      <c r="F3689" s="132">
        <v>22534.2</v>
      </c>
      <c r="G3689" s="132">
        <v>-22533.200000000001</v>
      </c>
      <c r="H3689" s="143">
        <v>1</v>
      </c>
    </row>
    <row r="3690" spans="1:8" x14ac:dyDescent="0.5">
      <c r="A3690" s="129">
        <v>93</v>
      </c>
      <c r="B3690" s="130">
        <v>100000002992</v>
      </c>
      <c r="C3690" s="129">
        <v>0</v>
      </c>
      <c r="D3690" s="131" t="s">
        <v>4411</v>
      </c>
      <c r="E3690" s="131" t="s">
        <v>3967</v>
      </c>
      <c r="F3690" s="132">
        <v>22534.2</v>
      </c>
      <c r="G3690" s="132">
        <v>-22533.200000000001</v>
      </c>
      <c r="H3690" s="143">
        <v>1</v>
      </c>
    </row>
    <row r="3691" spans="1:8" x14ac:dyDescent="0.5">
      <c r="A3691" s="129">
        <v>94</v>
      </c>
      <c r="B3691" s="130">
        <v>100000002993</v>
      </c>
      <c r="C3691" s="129">
        <v>0</v>
      </c>
      <c r="D3691" s="131" t="s">
        <v>4411</v>
      </c>
      <c r="E3691" s="131" t="s">
        <v>3967</v>
      </c>
      <c r="F3691" s="132">
        <v>22534.2</v>
      </c>
      <c r="G3691" s="132">
        <v>-22533.200000000001</v>
      </c>
      <c r="H3691" s="143">
        <v>1</v>
      </c>
    </row>
    <row r="3692" spans="1:8" x14ac:dyDescent="0.5">
      <c r="A3692" s="129">
        <v>95</v>
      </c>
      <c r="B3692" s="130">
        <v>100000002994</v>
      </c>
      <c r="C3692" s="129">
        <v>0</v>
      </c>
      <c r="D3692" s="131" t="s">
        <v>4411</v>
      </c>
      <c r="E3692" s="131" t="s">
        <v>3967</v>
      </c>
      <c r="F3692" s="132">
        <v>22534.2</v>
      </c>
      <c r="G3692" s="132">
        <v>-22533.200000000001</v>
      </c>
      <c r="H3692" s="143">
        <v>1</v>
      </c>
    </row>
    <row r="3693" spans="1:8" x14ac:dyDescent="0.5">
      <c r="A3693" s="129">
        <v>96</v>
      </c>
      <c r="B3693" s="130">
        <v>100000003001</v>
      </c>
      <c r="C3693" s="129">
        <v>0</v>
      </c>
      <c r="D3693" s="131" t="s">
        <v>4591</v>
      </c>
      <c r="E3693" s="131" t="s">
        <v>147</v>
      </c>
      <c r="F3693" s="132">
        <v>59128.2</v>
      </c>
      <c r="G3693" s="132">
        <v>-59127.199999999997</v>
      </c>
      <c r="H3693" s="143">
        <v>1</v>
      </c>
    </row>
    <row r="3694" spans="1:8" x14ac:dyDescent="0.5">
      <c r="A3694" s="129">
        <v>97</v>
      </c>
      <c r="B3694" s="130">
        <v>100000003002</v>
      </c>
      <c r="C3694" s="129">
        <v>0</v>
      </c>
      <c r="D3694" s="131" t="s">
        <v>4592</v>
      </c>
      <c r="E3694" s="131" t="s">
        <v>4593</v>
      </c>
      <c r="F3694" s="132">
        <v>73830</v>
      </c>
      <c r="G3694" s="132">
        <v>-73829</v>
      </c>
      <c r="H3694" s="143">
        <v>1</v>
      </c>
    </row>
    <row r="3695" spans="1:8" x14ac:dyDescent="0.5">
      <c r="A3695" s="129">
        <v>98</v>
      </c>
      <c r="B3695" s="130">
        <v>100000003003</v>
      </c>
      <c r="C3695" s="129">
        <v>0</v>
      </c>
      <c r="D3695" s="131" t="s">
        <v>4592</v>
      </c>
      <c r="E3695" s="131" t="s">
        <v>4593</v>
      </c>
      <c r="F3695" s="132">
        <v>73830</v>
      </c>
      <c r="G3695" s="132">
        <v>-73829</v>
      </c>
      <c r="H3695" s="143">
        <v>1</v>
      </c>
    </row>
    <row r="3696" spans="1:8" x14ac:dyDescent="0.5">
      <c r="A3696" s="129">
        <v>99</v>
      </c>
      <c r="B3696" s="130">
        <v>100000003004</v>
      </c>
      <c r="C3696" s="129">
        <v>0</v>
      </c>
      <c r="D3696" s="131" t="s">
        <v>4592</v>
      </c>
      <c r="E3696" s="131" t="s">
        <v>4593</v>
      </c>
      <c r="F3696" s="132">
        <v>73830</v>
      </c>
      <c r="G3696" s="132">
        <v>-73829</v>
      </c>
      <c r="H3696" s="143">
        <v>1</v>
      </c>
    </row>
    <row r="3697" spans="1:8" x14ac:dyDescent="0.5">
      <c r="A3697" s="129">
        <v>100</v>
      </c>
      <c r="B3697" s="130">
        <v>100000003005</v>
      </c>
      <c r="C3697" s="129">
        <v>0</v>
      </c>
      <c r="D3697" s="131" t="s">
        <v>4592</v>
      </c>
      <c r="E3697" s="131" t="s">
        <v>4593</v>
      </c>
      <c r="F3697" s="132">
        <v>73830</v>
      </c>
      <c r="G3697" s="132">
        <v>-73829</v>
      </c>
      <c r="H3697" s="143">
        <v>1</v>
      </c>
    </row>
    <row r="3698" spans="1:8" x14ac:dyDescent="0.5">
      <c r="A3698" s="129">
        <v>101</v>
      </c>
      <c r="B3698" s="130">
        <v>100000003006</v>
      </c>
      <c r="C3698" s="129">
        <v>0</v>
      </c>
      <c r="D3698" s="131" t="s">
        <v>4592</v>
      </c>
      <c r="E3698" s="131" t="s">
        <v>4593</v>
      </c>
      <c r="F3698" s="132">
        <v>73830</v>
      </c>
      <c r="G3698" s="132">
        <v>-73829</v>
      </c>
      <c r="H3698" s="143">
        <v>1</v>
      </c>
    </row>
    <row r="3699" spans="1:8" x14ac:dyDescent="0.5">
      <c r="A3699" s="129">
        <v>102</v>
      </c>
      <c r="B3699" s="130">
        <v>100000003007</v>
      </c>
      <c r="C3699" s="129">
        <v>0</v>
      </c>
      <c r="D3699" s="131" t="s">
        <v>4592</v>
      </c>
      <c r="E3699" s="131" t="s">
        <v>4593</v>
      </c>
      <c r="F3699" s="132">
        <v>73830</v>
      </c>
      <c r="G3699" s="132">
        <v>-73829</v>
      </c>
      <c r="H3699" s="143">
        <v>1</v>
      </c>
    </row>
    <row r="3700" spans="1:8" x14ac:dyDescent="0.5">
      <c r="A3700" s="129">
        <v>103</v>
      </c>
      <c r="B3700" s="130">
        <v>100000003008</v>
      </c>
      <c r="C3700" s="129">
        <v>0</v>
      </c>
      <c r="D3700" s="131" t="s">
        <v>4592</v>
      </c>
      <c r="E3700" s="131" t="s">
        <v>4593</v>
      </c>
      <c r="F3700" s="132">
        <v>73830</v>
      </c>
      <c r="G3700" s="132">
        <v>-73829</v>
      </c>
      <c r="H3700" s="143">
        <v>1</v>
      </c>
    </row>
    <row r="3701" spans="1:8" x14ac:dyDescent="0.5">
      <c r="A3701" s="129">
        <v>104</v>
      </c>
      <c r="B3701" s="130">
        <v>100000003009</v>
      </c>
      <c r="C3701" s="129">
        <v>0</v>
      </c>
      <c r="D3701" s="131" t="s">
        <v>4413</v>
      </c>
      <c r="E3701" s="131" t="s">
        <v>148</v>
      </c>
      <c r="F3701" s="132">
        <v>6940</v>
      </c>
      <c r="G3701" s="132">
        <v>-6939</v>
      </c>
      <c r="H3701" s="143">
        <v>1</v>
      </c>
    </row>
    <row r="3702" spans="1:8" x14ac:dyDescent="0.5">
      <c r="A3702" s="129">
        <v>105</v>
      </c>
      <c r="B3702" s="130">
        <v>100000003010</v>
      </c>
      <c r="C3702" s="129">
        <v>0</v>
      </c>
      <c r="D3702" s="131" t="s">
        <v>4413</v>
      </c>
      <c r="E3702" s="131" t="s">
        <v>4594</v>
      </c>
      <c r="F3702" s="132">
        <v>13500</v>
      </c>
      <c r="G3702" s="132">
        <v>-13499</v>
      </c>
      <c r="H3702" s="143">
        <v>1</v>
      </c>
    </row>
    <row r="3703" spans="1:8" x14ac:dyDescent="0.5">
      <c r="A3703" s="129">
        <v>106</v>
      </c>
      <c r="B3703" s="130">
        <v>100000008050</v>
      </c>
      <c r="C3703" s="129">
        <v>0</v>
      </c>
      <c r="D3703" s="131" t="s">
        <v>4595</v>
      </c>
      <c r="E3703" s="131" t="s">
        <v>138</v>
      </c>
      <c r="F3703" s="132">
        <v>36808</v>
      </c>
      <c r="G3703" s="132">
        <v>-36807</v>
      </c>
      <c r="H3703" s="143">
        <v>1</v>
      </c>
    </row>
    <row r="3704" spans="1:8" x14ac:dyDescent="0.5">
      <c r="A3704" s="129">
        <v>107</v>
      </c>
      <c r="B3704" s="130">
        <v>100000008051</v>
      </c>
      <c r="C3704" s="129">
        <v>0</v>
      </c>
      <c r="D3704" s="131" t="s">
        <v>4595</v>
      </c>
      <c r="E3704" s="131" t="s">
        <v>138</v>
      </c>
      <c r="F3704" s="132">
        <v>36808</v>
      </c>
      <c r="G3704" s="132">
        <v>-36807</v>
      </c>
      <c r="H3704" s="143">
        <v>1</v>
      </c>
    </row>
    <row r="3705" spans="1:8" x14ac:dyDescent="0.5">
      <c r="A3705" s="129">
        <v>108</v>
      </c>
      <c r="B3705" s="130">
        <v>100000008052</v>
      </c>
      <c r="C3705" s="129">
        <v>0</v>
      </c>
      <c r="D3705" s="131" t="s">
        <v>4595</v>
      </c>
      <c r="E3705" s="131" t="s">
        <v>138</v>
      </c>
      <c r="F3705" s="132">
        <v>36808</v>
      </c>
      <c r="G3705" s="132">
        <v>-36807</v>
      </c>
      <c r="H3705" s="143">
        <v>1</v>
      </c>
    </row>
    <row r="3706" spans="1:8" x14ac:dyDescent="0.5">
      <c r="A3706" s="129">
        <v>109</v>
      </c>
      <c r="B3706" s="130">
        <v>100000008053</v>
      </c>
      <c r="C3706" s="129">
        <v>0</v>
      </c>
      <c r="D3706" s="131" t="s">
        <v>4595</v>
      </c>
      <c r="E3706" s="131" t="s">
        <v>138</v>
      </c>
      <c r="F3706" s="132">
        <v>36808</v>
      </c>
      <c r="G3706" s="132">
        <v>-36807</v>
      </c>
      <c r="H3706" s="143">
        <v>1</v>
      </c>
    </row>
    <row r="3707" spans="1:8" x14ac:dyDescent="0.5">
      <c r="A3707" s="129">
        <v>110</v>
      </c>
      <c r="B3707" s="130">
        <v>100000008054</v>
      </c>
      <c r="C3707" s="129">
        <v>0</v>
      </c>
      <c r="D3707" s="131" t="s">
        <v>4595</v>
      </c>
      <c r="E3707" s="131" t="s">
        <v>138</v>
      </c>
      <c r="F3707" s="132">
        <v>36808</v>
      </c>
      <c r="G3707" s="132">
        <v>-36807</v>
      </c>
      <c r="H3707" s="143">
        <v>1</v>
      </c>
    </row>
    <row r="3708" spans="1:8" x14ac:dyDescent="0.5">
      <c r="A3708" s="129">
        <v>111</v>
      </c>
      <c r="B3708" s="130">
        <v>100000008798</v>
      </c>
      <c r="C3708" s="129">
        <v>0</v>
      </c>
      <c r="D3708" s="131" t="s">
        <v>4595</v>
      </c>
      <c r="E3708" s="131" t="s">
        <v>4596</v>
      </c>
      <c r="F3708" s="132">
        <v>19980.61</v>
      </c>
      <c r="G3708" s="132">
        <v>-19979.61</v>
      </c>
      <c r="H3708" s="143">
        <v>1</v>
      </c>
    </row>
    <row r="3709" spans="1:8" x14ac:dyDescent="0.5">
      <c r="A3709" s="129">
        <v>112</v>
      </c>
      <c r="B3709" s="130">
        <v>100000008799</v>
      </c>
      <c r="C3709" s="129">
        <v>0</v>
      </c>
      <c r="D3709" s="131" t="s">
        <v>4595</v>
      </c>
      <c r="E3709" s="131" t="s">
        <v>4596</v>
      </c>
      <c r="F3709" s="132">
        <v>19980.61</v>
      </c>
      <c r="G3709" s="132">
        <v>-19979.61</v>
      </c>
      <c r="H3709" s="143">
        <v>1</v>
      </c>
    </row>
    <row r="3710" spans="1:8" x14ac:dyDescent="0.5">
      <c r="A3710" s="129">
        <v>113</v>
      </c>
      <c r="B3710" s="130">
        <v>100000008800</v>
      </c>
      <c r="C3710" s="129">
        <v>0</v>
      </c>
      <c r="D3710" s="131" t="s">
        <v>4595</v>
      </c>
      <c r="E3710" s="131" t="s">
        <v>4596</v>
      </c>
      <c r="F3710" s="132">
        <v>19980.61</v>
      </c>
      <c r="G3710" s="132">
        <v>-19979.61</v>
      </c>
      <c r="H3710" s="143">
        <v>1</v>
      </c>
    </row>
    <row r="3711" spans="1:8" x14ac:dyDescent="0.5">
      <c r="A3711" s="129">
        <v>114</v>
      </c>
      <c r="B3711" s="130">
        <v>100000008801</v>
      </c>
      <c r="C3711" s="129">
        <v>0</v>
      </c>
      <c r="D3711" s="131" t="s">
        <v>4595</v>
      </c>
      <c r="E3711" s="131" t="s">
        <v>4596</v>
      </c>
      <c r="F3711" s="132">
        <v>19980.61</v>
      </c>
      <c r="G3711" s="132">
        <v>-19979.61</v>
      </c>
      <c r="H3711" s="143">
        <v>1</v>
      </c>
    </row>
    <row r="3712" spans="1:8" x14ac:dyDescent="0.5">
      <c r="A3712" s="129">
        <v>115</v>
      </c>
      <c r="B3712" s="130">
        <v>100000008802</v>
      </c>
      <c r="C3712" s="129">
        <v>0</v>
      </c>
      <c r="D3712" s="131" t="s">
        <v>4595</v>
      </c>
      <c r="E3712" s="131" t="s">
        <v>4596</v>
      </c>
      <c r="F3712" s="132">
        <v>19980.61</v>
      </c>
      <c r="G3712" s="132">
        <v>-19979.61</v>
      </c>
      <c r="H3712" s="143">
        <v>1</v>
      </c>
    </row>
    <row r="3713" spans="1:8" x14ac:dyDescent="0.5">
      <c r="A3713" s="129">
        <v>116</v>
      </c>
      <c r="B3713" s="130">
        <v>100000008803</v>
      </c>
      <c r="C3713" s="129">
        <v>0</v>
      </c>
      <c r="D3713" s="131" t="s">
        <v>4595</v>
      </c>
      <c r="E3713" s="131" t="s">
        <v>4596</v>
      </c>
      <c r="F3713" s="132">
        <v>19980.61</v>
      </c>
      <c r="G3713" s="132">
        <v>-19979.61</v>
      </c>
      <c r="H3713" s="143">
        <v>1</v>
      </c>
    </row>
    <row r="3714" spans="1:8" x14ac:dyDescent="0.5">
      <c r="A3714" s="129">
        <v>117</v>
      </c>
      <c r="B3714" s="130">
        <v>100000008804</v>
      </c>
      <c r="C3714" s="129">
        <v>0</v>
      </c>
      <c r="D3714" s="131" t="s">
        <v>4595</v>
      </c>
      <c r="E3714" s="131" t="s">
        <v>4596</v>
      </c>
      <c r="F3714" s="132">
        <v>19980.61</v>
      </c>
      <c r="G3714" s="132">
        <v>-19979.61</v>
      </c>
      <c r="H3714" s="143">
        <v>1</v>
      </c>
    </row>
    <row r="3715" spans="1:8" x14ac:dyDescent="0.5">
      <c r="A3715" s="129">
        <v>118</v>
      </c>
      <c r="B3715" s="130">
        <v>100000008805</v>
      </c>
      <c r="C3715" s="129">
        <v>0</v>
      </c>
      <c r="D3715" s="131" t="s">
        <v>4595</v>
      </c>
      <c r="E3715" s="131" t="s">
        <v>4596</v>
      </c>
      <c r="F3715" s="132">
        <v>19980.61</v>
      </c>
      <c r="G3715" s="132">
        <v>-19979.61</v>
      </c>
      <c r="H3715" s="143">
        <v>1</v>
      </c>
    </row>
    <row r="3716" spans="1:8" x14ac:dyDescent="0.5">
      <c r="A3716" s="129">
        <v>119</v>
      </c>
      <c r="B3716" s="130">
        <v>100000008806</v>
      </c>
      <c r="C3716" s="129">
        <v>0</v>
      </c>
      <c r="D3716" s="131" t="s">
        <v>4595</v>
      </c>
      <c r="E3716" s="131" t="s">
        <v>4596</v>
      </c>
      <c r="F3716" s="132">
        <v>19980.61</v>
      </c>
      <c r="G3716" s="132">
        <v>-19979.61</v>
      </c>
      <c r="H3716" s="143">
        <v>1</v>
      </c>
    </row>
    <row r="3717" spans="1:8" x14ac:dyDescent="0.5">
      <c r="A3717" s="129">
        <v>120</v>
      </c>
      <c r="B3717" s="130">
        <v>100000008807</v>
      </c>
      <c r="C3717" s="129">
        <v>0</v>
      </c>
      <c r="D3717" s="131" t="s">
        <v>4595</v>
      </c>
      <c r="E3717" s="131" t="s">
        <v>4596</v>
      </c>
      <c r="F3717" s="132">
        <v>19980.61</v>
      </c>
      <c r="G3717" s="132">
        <v>-19979.61</v>
      </c>
      <c r="H3717" s="143">
        <v>1</v>
      </c>
    </row>
    <row r="3718" spans="1:8" x14ac:dyDescent="0.5">
      <c r="A3718" s="129">
        <v>121</v>
      </c>
      <c r="B3718" s="130">
        <v>100000008808</v>
      </c>
      <c r="C3718" s="129">
        <v>0</v>
      </c>
      <c r="D3718" s="131" t="s">
        <v>4595</v>
      </c>
      <c r="E3718" s="131" t="s">
        <v>4596</v>
      </c>
      <c r="F3718" s="132">
        <v>19980.61</v>
      </c>
      <c r="G3718" s="132">
        <v>-19979.61</v>
      </c>
      <c r="H3718" s="143">
        <v>1</v>
      </c>
    </row>
    <row r="3719" spans="1:8" x14ac:dyDescent="0.5">
      <c r="A3719" s="129">
        <v>122</v>
      </c>
      <c r="B3719" s="130">
        <v>100000008850</v>
      </c>
      <c r="C3719" s="129">
        <v>0</v>
      </c>
      <c r="D3719" s="131" t="s">
        <v>4595</v>
      </c>
      <c r="E3719" s="131" t="s">
        <v>4597</v>
      </c>
      <c r="F3719" s="132">
        <v>10973.92</v>
      </c>
      <c r="G3719" s="132">
        <v>-10972.92</v>
      </c>
      <c r="H3719" s="143">
        <v>1</v>
      </c>
    </row>
    <row r="3720" spans="1:8" x14ac:dyDescent="0.5">
      <c r="A3720" s="129">
        <v>123</v>
      </c>
      <c r="B3720" s="130">
        <v>100000008851</v>
      </c>
      <c r="C3720" s="129">
        <v>0</v>
      </c>
      <c r="D3720" s="131" t="s">
        <v>4595</v>
      </c>
      <c r="E3720" s="131" t="s">
        <v>4597</v>
      </c>
      <c r="F3720" s="132">
        <v>10973.92</v>
      </c>
      <c r="G3720" s="132">
        <v>-10972.92</v>
      </c>
      <c r="H3720" s="143">
        <v>1</v>
      </c>
    </row>
    <row r="3721" spans="1:8" x14ac:dyDescent="0.5">
      <c r="A3721" s="129">
        <v>124</v>
      </c>
      <c r="B3721" s="130">
        <v>100000008852</v>
      </c>
      <c r="C3721" s="129">
        <v>0</v>
      </c>
      <c r="D3721" s="131" t="s">
        <v>4595</v>
      </c>
      <c r="E3721" s="131" t="s">
        <v>4597</v>
      </c>
      <c r="F3721" s="132">
        <v>10973.92</v>
      </c>
      <c r="G3721" s="132">
        <v>-10972.92</v>
      </c>
      <c r="H3721" s="143">
        <v>1</v>
      </c>
    </row>
    <row r="3722" spans="1:8" x14ac:dyDescent="0.5">
      <c r="A3722" s="129">
        <v>125</v>
      </c>
      <c r="B3722" s="130">
        <v>100000008853</v>
      </c>
      <c r="C3722" s="129">
        <v>0</v>
      </c>
      <c r="D3722" s="131" t="s">
        <v>4595</v>
      </c>
      <c r="E3722" s="131" t="s">
        <v>4597</v>
      </c>
      <c r="F3722" s="132">
        <v>10973.92</v>
      </c>
      <c r="G3722" s="132">
        <v>-10972.92</v>
      </c>
      <c r="H3722" s="143">
        <v>1</v>
      </c>
    </row>
    <row r="3723" spans="1:8" x14ac:dyDescent="0.5">
      <c r="A3723" s="129">
        <v>126</v>
      </c>
      <c r="B3723" s="130">
        <v>100000008854</v>
      </c>
      <c r="C3723" s="129">
        <v>0</v>
      </c>
      <c r="D3723" s="131" t="s">
        <v>4595</v>
      </c>
      <c r="E3723" s="131" t="s">
        <v>4597</v>
      </c>
      <c r="F3723" s="132">
        <v>10973.92</v>
      </c>
      <c r="G3723" s="132">
        <v>-10972.92</v>
      </c>
      <c r="H3723" s="143">
        <v>1</v>
      </c>
    </row>
    <row r="3724" spans="1:8" x14ac:dyDescent="0.5">
      <c r="A3724" s="129">
        <v>127</v>
      </c>
      <c r="B3724" s="130">
        <v>100000008855</v>
      </c>
      <c r="C3724" s="129">
        <v>0</v>
      </c>
      <c r="D3724" s="131" t="s">
        <v>4595</v>
      </c>
      <c r="E3724" s="131" t="s">
        <v>4597</v>
      </c>
      <c r="F3724" s="132">
        <v>10973.92</v>
      </c>
      <c r="G3724" s="132">
        <v>-10972.92</v>
      </c>
      <c r="H3724" s="143">
        <v>1</v>
      </c>
    </row>
    <row r="3725" spans="1:8" x14ac:dyDescent="0.5">
      <c r="A3725" s="129">
        <v>128</v>
      </c>
      <c r="B3725" s="130">
        <v>100000008856</v>
      </c>
      <c r="C3725" s="129">
        <v>0</v>
      </c>
      <c r="D3725" s="131" t="s">
        <v>4595</v>
      </c>
      <c r="E3725" s="131" t="s">
        <v>4597</v>
      </c>
      <c r="F3725" s="132">
        <v>10973.92</v>
      </c>
      <c r="G3725" s="132">
        <v>-10972.92</v>
      </c>
      <c r="H3725" s="143">
        <v>1</v>
      </c>
    </row>
    <row r="3726" spans="1:8" x14ac:dyDescent="0.5">
      <c r="A3726" s="129">
        <v>129</v>
      </c>
      <c r="B3726" s="130">
        <v>100000008857</v>
      </c>
      <c r="C3726" s="129">
        <v>0</v>
      </c>
      <c r="D3726" s="131" t="s">
        <v>4595</v>
      </c>
      <c r="E3726" s="131" t="s">
        <v>4597</v>
      </c>
      <c r="F3726" s="132">
        <v>10973.92</v>
      </c>
      <c r="G3726" s="132">
        <v>-10972.92</v>
      </c>
      <c r="H3726" s="143">
        <v>1</v>
      </c>
    </row>
    <row r="3727" spans="1:8" x14ac:dyDescent="0.5">
      <c r="A3727" s="129">
        <v>130</v>
      </c>
      <c r="B3727" s="130">
        <v>100000008858</v>
      </c>
      <c r="C3727" s="129">
        <v>0</v>
      </c>
      <c r="D3727" s="131" t="s">
        <v>4595</v>
      </c>
      <c r="E3727" s="131" t="s">
        <v>4597</v>
      </c>
      <c r="F3727" s="132">
        <v>10973.92</v>
      </c>
      <c r="G3727" s="132">
        <v>-10972.92</v>
      </c>
      <c r="H3727" s="143">
        <v>1</v>
      </c>
    </row>
    <row r="3728" spans="1:8" x14ac:dyDescent="0.5">
      <c r="A3728" s="129">
        <v>131</v>
      </c>
      <c r="B3728" s="130">
        <v>100000008859</v>
      </c>
      <c r="C3728" s="129">
        <v>0</v>
      </c>
      <c r="D3728" s="131" t="s">
        <v>4595</v>
      </c>
      <c r="E3728" s="131" t="s">
        <v>4597</v>
      </c>
      <c r="F3728" s="132">
        <v>10973.92</v>
      </c>
      <c r="G3728" s="132">
        <v>-10972.92</v>
      </c>
      <c r="H3728" s="143">
        <v>1</v>
      </c>
    </row>
    <row r="3729" spans="1:8" x14ac:dyDescent="0.5">
      <c r="A3729" s="129">
        <v>132</v>
      </c>
      <c r="B3729" s="130">
        <v>100000008860</v>
      </c>
      <c r="C3729" s="129">
        <v>0</v>
      </c>
      <c r="D3729" s="131" t="s">
        <v>4595</v>
      </c>
      <c r="E3729" s="131" t="s">
        <v>4597</v>
      </c>
      <c r="F3729" s="132">
        <v>10973.92</v>
      </c>
      <c r="G3729" s="132">
        <v>-10972.92</v>
      </c>
      <c r="H3729" s="143">
        <v>1</v>
      </c>
    </row>
    <row r="3730" spans="1:8" x14ac:dyDescent="0.5">
      <c r="A3730" s="129">
        <v>133</v>
      </c>
      <c r="B3730" s="130">
        <v>100000026108</v>
      </c>
      <c r="C3730" s="129">
        <v>0</v>
      </c>
      <c r="D3730" s="131" t="s">
        <v>135</v>
      </c>
      <c r="E3730" s="131" t="s">
        <v>136</v>
      </c>
      <c r="F3730" s="132">
        <v>69550</v>
      </c>
      <c r="G3730" s="132">
        <v>-69549</v>
      </c>
      <c r="H3730" s="143">
        <v>1</v>
      </c>
    </row>
    <row r="3731" spans="1:8" x14ac:dyDescent="0.5">
      <c r="A3731" s="129">
        <v>134</v>
      </c>
      <c r="B3731" s="130">
        <v>100000026296</v>
      </c>
      <c r="C3731" s="129">
        <v>0</v>
      </c>
      <c r="D3731" s="131" t="s">
        <v>137</v>
      </c>
      <c r="E3731" s="131" t="s">
        <v>138</v>
      </c>
      <c r="F3731" s="132">
        <v>51788</v>
      </c>
      <c r="G3731" s="132">
        <v>-51787</v>
      </c>
      <c r="H3731" s="143">
        <v>1</v>
      </c>
    </row>
    <row r="3732" spans="1:8" x14ac:dyDescent="0.5">
      <c r="A3732" s="129">
        <v>135</v>
      </c>
      <c r="B3732" s="130">
        <v>100000026297</v>
      </c>
      <c r="C3732" s="129">
        <v>0</v>
      </c>
      <c r="D3732" s="131" t="s">
        <v>137</v>
      </c>
      <c r="E3732" s="131" t="s">
        <v>138</v>
      </c>
      <c r="F3732" s="132">
        <v>51788</v>
      </c>
      <c r="G3732" s="132">
        <v>-51787</v>
      </c>
      <c r="H3732" s="143">
        <v>1</v>
      </c>
    </row>
    <row r="3733" spans="1:8" x14ac:dyDescent="0.5">
      <c r="A3733" s="129">
        <v>136</v>
      </c>
      <c r="B3733" s="130">
        <v>100000026298</v>
      </c>
      <c r="C3733" s="129">
        <v>0</v>
      </c>
      <c r="D3733" s="131" t="s">
        <v>137</v>
      </c>
      <c r="E3733" s="131" t="s">
        <v>138</v>
      </c>
      <c r="F3733" s="132">
        <v>51788</v>
      </c>
      <c r="G3733" s="132">
        <v>-51787</v>
      </c>
      <c r="H3733" s="143">
        <v>1</v>
      </c>
    </row>
    <row r="3734" spans="1:8" x14ac:dyDescent="0.5">
      <c r="A3734" s="129">
        <v>137</v>
      </c>
      <c r="B3734" s="130">
        <v>100000039746</v>
      </c>
      <c r="C3734" s="129">
        <v>0</v>
      </c>
      <c r="D3734" s="131" t="s">
        <v>364</v>
      </c>
      <c r="E3734" s="131" t="s">
        <v>531</v>
      </c>
      <c r="F3734" s="132">
        <v>19980.61</v>
      </c>
      <c r="G3734" s="132">
        <v>-19979.61</v>
      </c>
      <c r="H3734" s="143">
        <v>1</v>
      </c>
    </row>
    <row r="3735" spans="1:8" x14ac:dyDescent="0.5">
      <c r="A3735" s="129">
        <v>138</v>
      </c>
      <c r="B3735" s="130">
        <v>100000039747</v>
      </c>
      <c r="C3735" s="129">
        <v>0</v>
      </c>
      <c r="D3735" s="131" t="s">
        <v>364</v>
      </c>
      <c r="E3735" s="131" t="s">
        <v>531</v>
      </c>
      <c r="F3735" s="132">
        <v>19980.61</v>
      </c>
      <c r="G3735" s="132">
        <v>-19979.61</v>
      </c>
      <c r="H3735" s="143">
        <v>1</v>
      </c>
    </row>
    <row r="3736" spans="1:8" x14ac:dyDescent="0.5">
      <c r="A3736" s="129">
        <v>139</v>
      </c>
      <c r="B3736" s="130">
        <v>100000039748</v>
      </c>
      <c r="C3736" s="129">
        <v>0</v>
      </c>
      <c r="D3736" s="131" t="s">
        <v>364</v>
      </c>
      <c r="E3736" s="131" t="s">
        <v>531</v>
      </c>
      <c r="F3736" s="132">
        <v>19980.61</v>
      </c>
      <c r="G3736" s="132">
        <v>-19979.61</v>
      </c>
      <c r="H3736" s="143">
        <v>1</v>
      </c>
    </row>
    <row r="3737" spans="1:8" x14ac:dyDescent="0.5">
      <c r="A3737" s="129">
        <v>140</v>
      </c>
      <c r="B3737" s="130">
        <v>100000039749</v>
      </c>
      <c r="C3737" s="129">
        <v>0</v>
      </c>
      <c r="D3737" s="131" t="s">
        <v>364</v>
      </c>
      <c r="E3737" s="131" t="s">
        <v>531</v>
      </c>
      <c r="F3737" s="132">
        <v>19980.61</v>
      </c>
      <c r="G3737" s="132">
        <v>-19979.61</v>
      </c>
      <c r="H3737" s="143">
        <v>1</v>
      </c>
    </row>
    <row r="3738" spans="1:8" x14ac:dyDescent="0.5">
      <c r="A3738" s="129">
        <v>141</v>
      </c>
      <c r="B3738" s="130">
        <v>100000039750</v>
      </c>
      <c r="C3738" s="129">
        <v>0</v>
      </c>
      <c r="D3738" s="131" t="s">
        <v>364</v>
      </c>
      <c r="E3738" s="131" t="s">
        <v>531</v>
      </c>
      <c r="F3738" s="132">
        <v>19980.61</v>
      </c>
      <c r="G3738" s="132">
        <v>-19979.61</v>
      </c>
      <c r="H3738" s="143">
        <v>1</v>
      </c>
    </row>
    <row r="3739" spans="1:8" x14ac:dyDescent="0.5">
      <c r="A3739" s="129">
        <v>142</v>
      </c>
      <c r="B3739" s="130">
        <v>100000039751</v>
      </c>
      <c r="C3739" s="129">
        <v>0</v>
      </c>
      <c r="D3739" s="131" t="s">
        <v>364</v>
      </c>
      <c r="E3739" s="131" t="s">
        <v>531</v>
      </c>
      <c r="F3739" s="132">
        <v>19980.61</v>
      </c>
      <c r="G3739" s="132">
        <v>-19979.61</v>
      </c>
      <c r="H3739" s="143">
        <v>1</v>
      </c>
    </row>
    <row r="3740" spans="1:8" x14ac:dyDescent="0.5">
      <c r="A3740" s="129">
        <v>143</v>
      </c>
      <c r="B3740" s="130">
        <v>100000039752</v>
      </c>
      <c r="C3740" s="129">
        <v>0</v>
      </c>
      <c r="D3740" s="131" t="s">
        <v>364</v>
      </c>
      <c r="E3740" s="131" t="s">
        <v>531</v>
      </c>
      <c r="F3740" s="132">
        <v>19980.61</v>
      </c>
      <c r="G3740" s="132">
        <v>-19979.61</v>
      </c>
      <c r="H3740" s="143">
        <v>1</v>
      </c>
    </row>
    <row r="3741" spans="1:8" x14ac:dyDescent="0.5">
      <c r="A3741" s="129">
        <v>144</v>
      </c>
      <c r="B3741" s="130">
        <v>100000039753</v>
      </c>
      <c r="C3741" s="129">
        <v>0</v>
      </c>
      <c r="D3741" s="131" t="s">
        <v>364</v>
      </c>
      <c r="E3741" s="131" t="s">
        <v>531</v>
      </c>
      <c r="F3741" s="132">
        <v>19980.61</v>
      </c>
      <c r="G3741" s="132">
        <v>-19979.61</v>
      </c>
      <c r="H3741" s="143">
        <v>1</v>
      </c>
    </row>
    <row r="3742" spans="1:8" x14ac:dyDescent="0.5">
      <c r="A3742" s="129">
        <v>145</v>
      </c>
      <c r="B3742" s="130">
        <v>100000039768</v>
      </c>
      <c r="C3742" s="129">
        <v>0</v>
      </c>
      <c r="D3742" s="131" t="s">
        <v>364</v>
      </c>
      <c r="E3742" s="131" t="s">
        <v>531</v>
      </c>
      <c r="F3742" s="132">
        <v>19980.61</v>
      </c>
      <c r="G3742" s="132">
        <v>-19979.61</v>
      </c>
      <c r="H3742" s="143">
        <v>1</v>
      </c>
    </row>
    <row r="3743" spans="1:8" x14ac:dyDescent="0.5">
      <c r="A3743" s="129">
        <v>146</v>
      </c>
      <c r="B3743" s="130">
        <v>100000039769</v>
      </c>
      <c r="C3743" s="129">
        <v>0</v>
      </c>
      <c r="D3743" s="131" t="s">
        <v>364</v>
      </c>
      <c r="E3743" s="131" t="s">
        <v>531</v>
      </c>
      <c r="F3743" s="132">
        <v>19980.61</v>
      </c>
      <c r="G3743" s="132">
        <v>-19979.61</v>
      </c>
      <c r="H3743" s="143">
        <v>1</v>
      </c>
    </row>
    <row r="3744" spans="1:8" x14ac:dyDescent="0.5">
      <c r="A3744" s="129">
        <v>147</v>
      </c>
      <c r="B3744" s="130">
        <v>100000039770</v>
      </c>
      <c r="C3744" s="129">
        <v>0</v>
      </c>
      <c r="D3744" s="131" t="s">
        <v>364</v>
      </c>
      <c r="E3744" s="131" t="s">
        <v>531</v>
      </c>
      <c r="F3744" s="132">
        <v>19980.61</v>
      </c>
      <c r="G3744" s="132">
        <v>-19979.61</v>
      </c>
      <c r="H3744" s="143">
        <v>1</v>
      </c>
    </row>
    <row r="3745" spans="1:8" x14ac:dyDescent="0.5">
      <c r="A3745" s="129">
        <v>148</v>
      </c>
      <c r="B3745" s="130">
        <v>100000039788</v>
      </c>
      <c r="C3745" s="129">
        <v>0</v>
      </c>
      <c r="D3745" s="131" t="s">
        <v>364</v>
      </c>
      <c r="E3745" s="131" t="s">
        <v>365</v>
      </c>
      <c r="F3745" s="132">
        <v>10973.92</v>
      </c>
      <c r="G3745" s="132">
        <v>-10972.92</v>
      </c>
      <c r="H3745" s="143">
        <v>1</v>
      </c>
    </row>
    <row r="3746" spans="1:8" x14ac:dyDescent="0.5">
      <c r="A3746" s="129">
        <v>149</v>
      </c>
      <c r="B3746" s="130">
        <v>100000039789</v>
      </c>
      <c r="C3746" s="129">
        <v>0</v>
      </c>
      <c r="D3746" s="131" t="s">
        <v>364</v>
      </c>
      <c r="E3746" s="131" t="s">
        <v>365</v>
      </c>
      <c r="F3746" s="132">
        <v>10973.92</v>
      </c>
      <c r="G3746" s="132">
        <v>-10972.92</v>
      </c>
      <c r="H3746" s="143">
        <v>1</v>
      </c>
    </row>
    <row r="3747" spans="1:8" x14ac:dyDescent="0.5">
      <c r="A3747" s="129">
        <v>150</v>
      </c>
      <c r="B3747" s="130">
        <v>100000039790</v>
      </c>
      <c r="C3747" s="129">
        <v>0</v>
      </c>
      <c r="D3747" s="131" t="s">
        <v>364</v>
      </c>
      <c r="E3747" s="131" t="s">
        <v>365</v>
      </c>
      <c r="F3747" s="132">
        <v>10973.92</v>
      </c>
      <c r="G3747" s="132">
        <v>-10972.92</v>
      </c>
      <c r="H3747" s="143">
        <v>1</v>
      </c>
    </row>
    <row r="3748" spans="1:8" x14ac:dyDescent="0.5">
      <c r="A3748" s="129">
        <v>151</v>
      </c>
      <c r="B3748" s="130">
        <v>100000039791</v>
      </c>
      <c r="C3748" s="129">
        <v>0</v>
      </c>
      <c r="D3748" s="131" t="s">
        <v>364</v>
      </c>
      <c r="E3748" s="131" t="s">
        <v>365</v>
      </c>
      <c r="F3748" s="132">
        <v>10973.92</v>
      </c>
      <c r="G3748" s="132">
        <v>-10972.92</v>
      </c>
      <c r="H3748" s="143">
        <v>1</v>
      </c>
    </row>
    <row r="3749" spans="1:8" x14ac:dyDescent="0.5">
      <c r="A3749" s="129">
        <v>152</v>
      </c>
      <c r="B3749" s="130">
        <v>100000039792</v>
      </c>
      <c r="C3749" s="129">
        <v>0</v>
      </c>
      <c r="D3749" s="131" t="s">
        <v>364</v>
      </c>
      <c r="E3749" s="131" t="s">
        <v>365</v>
      </c>
      <c r="F3749" s="132">
        <v>10973.92</v>
      </c>
      <c r="G3749" s="132">
        <v>-10972.92</v>
      </c>
      <c r="H3749" s="143">
        <v>1</v>
      </c>
    </row>
    <row r="3750" spans="1:8" x14ac:dyDescent="0.5">
      <c r="A3750" s="129">
        <v>153</v>
      </c>
      <c r="B3750" s="130">
        <v>100000039793</v>
      </c>
      <c r="C3750" s="129">
        <v>0</v>
      </c>
      <c r="D3750" s="131" t="s">
        <v>364</v>
      </c>
      <c r="E3750" s="131" t="s">
        <v>365</v>
      </c>
      <c r="F3750" s="132">
        <v>10973.92</v>
      </c>
      <c r="G3750" s="132">
        <v>-10972.92</v>
      </c>
      <c r="H3750" s="143">
        <v>1</v>
      </c>
    </row>
    <row r="3751" spans="1:8" x14ac:dyDescent="0.5">
      <c r="A3751" s="129">
        <v>154</v>
      </c>
      <c r="B3751" s="130">
        <v>100000039794</v>
      </c>
      <c r="C3751" s="129">
        <v>0</v>
      </c>
      <c r="D3751" s="131" t="s">
        <v>364</v>
      </c>
      <c r="E3751" s="131" t="s">
        <v>365</v>
      </c>
      <c r="F3751" s="132">
        <v>10973.92</v>
      </c>
      <c r="G3751" s="132">
        <v>-10972.92</v>
      </c>
      <c r="H3751" s="143">
        <v>1</v>
      </c>
    </row>
    <row r="3752" spans="1:8" x14ac:dyDescent="0.5">
      <c r="A3752" s="129">
        <v>155</v>
      </c>
      <c r="B3752" s="130">
        <v>100000039795</v>
      </c>
      <c r="C3752" s="129">
        <v>0</v>
      </c>
      <c r="D3752" s="131" t="s">
        <v>364</v>
      </c>
      <c r="E3752" s="131" t="s">
        <v>365</v>
      </c>
      <c r="F3752" s="132">
        <v>10973.92</v>
      </c>
      <c r="G3752" s="132">
        <v>-10972.92</v>
      </c>
      <c r="H3752" s="143">
        <v>1</v>
      </c>
    </row>
    <row r="3753" spans="1:8" x14ac:dyDescent="0.5">
      <c r="A3753" s="129">
        <v>156</v>
      </c>
      <c r="B3753" s="130">
        <v>100000039864</v>
      </c>
      <c r="C3753" s="129">
        <v>0</v>
      </c>
      <c r="D3753" s="131" t="s">
        <v>364</v>
      </c>
      <c r="E3753" s="131" t="s">
        <v>532</v>
      </c>
      <c r="F3753" s="132">
        <v>36808</v>
      </c>
      <c r="G3753" s="132">
        <v>-36807</v>
      </c>
      <c r="H3753" s="143">
        <v>1</v>
      </c>
    </row>
    <row r="3754" spans="1:8" x14ac:dyDescent="0.5">
      <c r="A3754" s="129">
        <v>157</v>
      </c>
      <c r="B3754" s="130">
        <v>100000039870</v>
      </c>
      <c r="C3754" s="129">
        <v>0</v>
      </c>
      <c r="D3754" s="131" t="s">
        <v>364</v>
      </c>
      <c r="E3754" s="131" t="s">
        <v>532</v>
      </c>
      <c r="F3754" s="132">
        <v>36808</v>
      </c>
      <c r="G3754" s="132">
        <v>-36807</v>
      </c>
      <c r="H3754" s="143">
        <v>1</v>
      </c>
    </row>
    <row r="3755" spans="1:8" x14ac:dyDescent="0.5">
      <c r="A3755" s="129">
        <v>158</v>
      </c>
      <c r="B3755" s="130">
        <v>100000039884</v>
      </c>
      <c r="C3755" s="129">
        <v>0</v>
      </c>
      <c r="D3755" s="131" t="s">
        <v>4114</v>
      </c>
      <c r="E3755" s="131" t="s">
        <v>4598</v>
      </c>
      <c r="F3755" s="132">
        <v>51780</v>
      </c>
      <c r="G3755" s="132">
        <v>-51779</v>
      </c>
      <c r="H3755" s="143">
        <v>1</v>
      </c>
    </row>
    <row r="3756" spans="1:8" x14ac:dyDescent="0.5">
      <c r="A3756" s="129">
        <v>159</v>
      </c>
      <c r="B3756" s="130">
        <v>100000047217</v>
      </c>
      <c r="C3756" s="129">
        <v>0</v>
      </c>
      <c r="D3756" s="131" t="s">
        <v>139</v>
      </c>
      <c r="E3756" s="131" t="s">
        <v>140</v>
      </c>
      <c r="F3756" s="132">
        <v>24449.5</v>
      </c>
      <c r="G3756" s="132">
        <v>-24448.5</v>
      </c>
      <c r="H3756" s="143">
        <v>1</v>
      </c>
    </row>
    <row r="3757" spans="1:8" x14ac:dyDescent="0.5">
      <c r="A3757" s="129">
        <v>160</v>
      </c>
      <c r="B3757" s="130">
        <v>100000047218</v>
      </c>
      <c r="C3757" s="129">
        <v>0</v>
      </c>
      <c r="D3757" s="131" t="s">
        <v>139</v>
      </c>
      <c r="E3757" s="131" t="s">
        <v>140</v>
      </c>
      <c r="F3757" s="132">
        <v>24449.5</v>
      </c>
      <c r="G3757" s="132">
        <v>-24448.5</v>
      </c>
      <c r="H3757" s="143">
        <v>1</v>
      </c>
    </row>
    <row r="3758" spans="1:8" x14ac:dyDescent="0.5">
      <c r="A3758" s="129">
        <v>161</v>
      </c>
      <c r="B3758" s="130">
        <v>100000047219</v>
      </c>
      <c r="C3758" s="129">
        <v>0</v>
      </c>
      <c r="D3758" s="131" t="s">
        <v>139</v>
      </c>
      <c r="E3758" s="131" t="s">
        <v>141</v>
      </c>
      <c r="F3758" s="132">
        <v>36487</v>
      </c>
      <c r="G3758" s="132">
        <v>-36486</v>
      </c>
      <c r="H3758" s="143">
        <v>1</v>
      </c>
    </row>
    <row r="3759" spans="1:8" x14ac:dyDescent="0.5">
      <c r="A3759" s="129">
        <v>162</v>
      </c>
      <c r="B3759" s="130">
        <v>100000049065</v>
      </c>
      <c r="C3759" s="129">
        <v>0</v>
      </c>
      <c r="D3759" s="131" t="s">
        <v>4599</v>
      </c>
      <c r="E3759" s="131" t="s">
        <v>4600</v>
      </c>
      <c r="F3759" s="132">
        <v>24075</v>
      </c>
      <c r="G3759" s="132">
        <v>-24074</v>
      </c>
      <c r="H3759" s="143">
        <v>1</v>
      </c>
    </row>
    <row r="3760" spans="1:8" x14ac:dyDescent="0.5">
      <c r="A3760" s="129">
        <v>163</v>
      </c>
      <c r="B3760" s="130">
        <v>100000049066</v>
      </c>
      <c r="C3760" s="129">
        <v>0</v>
      </c>
      <c r="D3760" s="131" t="s">
        <v>4599</v>
      </c>
      <c r="E3760" s="131" t="s">
        <v>4600</v>
      </c>
      <c r="F3760" s="132">
        <v>24075</v>
      </c>
      <c r="G3760" s="132">
        <v>-24074</v>
      </c>
      <c r="H3760" s="143">
        <v>1</v>
      </c>
    </row>
    <row r="3761" spans="1:8" x14ac:dyDescent="0.5">
      <c r="A3761" s="129">
        <v>164</v>
      </c>
      <c r="B3761" s="130">
        <v>100000049318</v>
      </c>
      <c r="C3761" s="129">
        <v>0</v>
      </c>
      <c r="D3761" s="131" t="s">
        <v>4127</v>
      </c>
      <c r="E3761" s="131" t="s">
        <v>4601</v>
      </c>
      <c r="F3761" s="132">
        <v>29853</v>
      </c>
      <c r="G3761" s="132">
        <v>-29852</v>
      </c>
      <c r="H3761" s="143">
        <v>1</v>
      </c>
    </row>
    <row r="3762" spans="1:8" x14ac:dyDescent="0.5">
      <c r="A3762" s="129">
        <v>165</v>
      </c>
      <c r="B3762" s="130">
        <v>100000049319</v>
      </c>
      <c r="C3762" s="129">
        <v>0</v>
      </c>
      <c r="D3762" s="131" t="s">
        <v>4127</v>
      </c>
      <c r="E3762" s="131" t="s">
        <v>4601</v>
      </c>
      <c r="F3762" s="132">
        <v>29853</v>
      </c>
      <c r="G3762" s="132">
        <v>-29852</v>
      </c>
      <c r="H3762" s="143">
        <v>1</v>
      </c>
    </row>
    <row r="3763" spans="1:8" x14ac:dyDescent="0.5">
      <c r="A3763" s="129">
        <v>166</v>
      </c>
      <c r="B3763" s="130">
        <v>100000050752</v>
      </c>
      <c r="C3763" s="129">
        <v>0</v>
      </c>
      <c r="D3763" s="131" t="s">
        <v>142</v>
      </c>
      <c r="E3763" s="131" t="s">
        <v>143</v>
      </c>
      <c r="F3763" s="132">
        <v>34989</v>
      </c>
      <c r="G3763" s="132">
        <v>-34988</v>
      </c>
      <c r="H3763" s="143">
        <v>1</v>
      </c>
    </row>
    <row r="3764" spans="1:8" x14ac:dyDescent="0.5">
      <c r="A3764" s="129">
        <v>167</v>
      </c>
      <c r="B3764" s="130">
        <v>100000050753</v>
      </c>
      <c r="C3764" s="129">
        <v>0</v>
      </c>
      <c r="D3764" s="131" t="s">
        <v>142</v>
      </c>
      <c r="E3764" s="131" t="s">
        <v>143</v>
      </c>
      <c r="F3764" s="132">
        <v>34989</v>
      </c>
      <c r="G3764" s="132">
        <v>-34988</v>
      </c>
      <c r="H3764" s="143">
        <v>1</v>
      </c>
    </row>
    <row r="3765" spans="1:8" x14ac:dyDescent="0.5">
      <c r="A3765" s="129">
        <v>168</v>
      </c>
      <c r="B3765" s="130">
        <v>100000050754</v>
      </c>
      <c r="C3765" s="129">
        <v>0</v>
      </c>
      <c r="D3765" s="131" t="s">
        <v>142</v>
      </c>
      <c r="E3765" s="131" t="s">
        <v>143</v>
      </c>
      <c r="F3765" s="132">
        <v>34989</v>
      </c>
      <c r="G3765" s="132">
        <v>-34988</v>
      </c>
      <c r="H3765" s="143">
        <v>1</v>
      </c>
    </row>
    <row r="3766" spans="1:8" x14ac:dyDescent="0.5">
      <c r="A3766" s="129">
        <v>169</v>
      </c>
      <c r="B3766" s="130">
        <v>100000050755</v>
      </c>
      <c r="C3766" s="129">
        <v>0</v>
      </c>
      <c r="D3766" s="131" t="s">
        <v>142</v>
      </c>
      <c r="E3766" s="131" t="s">
        <v>143</v>
      </c>
      <c r="F3766" s="132">
        <v>34989</v>
      </c>
      <c r="G3766" s="132">
        <v>-34988</v>
      </c>
      <c r="H3766" s="143">
        <v>1</v>
      </c>
    </row>
    <row r="3767" spans="1:8" x14ac:dyDescent="0.5">
      <c r="A3767" s="129">
        <v>170</v>
      </c>
      <c r="B3767" s="130">
        <v>100000050756</v>
      </c>
      <c r="C3767" s="129">
        <v>0</v>
      </c>
      <c r="D3767" s="131" t="s">
        <v>142</v>
      </c>
      <c r="E3767" s="131" t="s">
        <v>143</v>
      </c>
      <c r="F3767" s="132">
        <v>34989</v>
      </c>
      <c r="G3767" s="132">
        <v>-34988</v>
      </c>
      <c r="H3767" s="143">
        <v>1</v>
      </c>
    </row>
    <row r="3768" spans="1:8" x14ac:dyDescent="0.5">
      <c r="A3768" s="129">
        <v>171</v>
      </c>
      <c r="B3768" s="130">
        <v>100000050757</v>
      </c>
      <c r="C3768" s="129">
        <v>0</v>
      </c>
      <c r="D3768" s="131" t="s">
        <v>142</v>
      </c>
      <c r="E3768" s="131" t="s">
        <v>143</v>
      </c>
      <c r="F3768" s="132">
        <v>34989</v>
      </c>
      <c r="G3768" s="132">
        <v>-34988</v>
      </c>
      <c r="H3768" s="143">
        <v>1</v>
      </c>
    </row>
    <row r="3769" spans="1:8" x14ac:dyDescent="0.5">
      <c r="A3769" s="129">
        <v>172</v>
      </c>
      <c r="B3769" s="130">
        <v>100000050758</v>
      </c>
      <c r="C3769" s="129">
        <v>0</v>
      </c>
      <c r="D3769" s="131" t="s">
        <v>142</v>
      </c>
      <c r="E3769" s="131" t="s">
        <v>143</v>
      </c>
      <c r="F3769" s="132">
        <v>34989</v>
      </c>
      <c r="G3769" s="132">
        <v>-34988</v>
      </c>
      <c r="H3769" s="143">
        <v>1</v>
      </c>
    </row>
    <row r="3770" spans="1:8" x14ac:dyDescent="0.5">
      <c r="A3770" s="129">
        <v>173</v>
      </c>
      <c r="B3770" s="130">
        <v>100000050759</v>
      </c>
      <c r="C3770" s="129">
        <v>0</v>
      </c>
      <c r="D3770" s="131" t="s">
        <v>142</v>
      </c>
      <c r="E3770" s="131" t="s">
        <v>143</v>
      </c>
      <c r="F3770" s="132">
        <v>34989</v>
      </c>
      <c r="G3770" s="132">
        <v>-34988</v>
      </c>
      <c r="H3770" s="143">
        <v>1</v>
      </c>
    </row>
    <row r="3771" spans="1:8" x14ac:dyDescent="0.5">
      <c r="A3771" s="129">
        <v>174</v>
      </c>
      <c r="B3771" s="130">
        <v>100000050760</v>
      </c>
      <c r="C3771" s="129">
        <v>0</v>
      </c>
      <c r="D3771" s="131" t="s">
        <v>142</v>
      </c>
      <c r="E3771" s="131" t="s">
        <v>143</v>
      </c>
      <c r="F3771" s="132">
        <v>34989</v>
      </c>
      <c r="G3771" s="132">
        <v>-34988</v>
      </c>
      <c r="H3771" s="143">
        <v>1</v>
      </c>
    </row>
    <row r="3772" spans="1:8" x14ac:dyDescent="0.5">
      <c r="A3772" s="129">
        <v>175</v>
      </c>
      <c r="B3772" s="130">
        <v>100000050761</v>
      </c>
      <c r="C3772" s="129">
        <v>0</v>
      </c>
      <c r="D3772" s="131" t="s">
        <v>142</v>
      </c>
      <c r="E3772" s="131" t="s">
        <v>143</v>
      </c>
      <c r="F3772" s="132">
        <v>34989</v>
      </c>
      <c r="G3772" s="132">
        <v>-34988</v>
      </c>
      <c r="H3772" s="143">
        <v>1</v>
      </c>
    </row>
    <row r="3773" spans="1:8" x14ac:dyDescent="0.5">
      <c r="A3773" s="129">
        <v>176</v>
      </c>
      <c r="B3773" s="130">
        <v>100000050762</v>
      </c>
      <c r="C3773" s="129">
        <v>0</v>
      </c>
      <c r="D3773" s="131" t="s">
        <v>142</v>
      </c>
      <c r="E3773" s="131" t="s">
        <v>143</v>
      </c>
      <c r="F3773" s="132">
        <v>34989</v>
      </c>
      <c r="G3773" s="132">
        <v>-34988</v>
      </c>
      <c r="H3773" s="143">
        <v>1</v>
      </c>
    </row>
    <row r="3774" spans="1:8" x14ac:dyDescent="0.5">
      <c r="A3774" s="129">
        <v>177</v>
      </c>
      <c r="B3774" s="130">
        <v>100000050763</v>
      </c>
      <c r="C3774" s="129">
        <v>0</v>
      </c>
      <c r="D3774" s="131" t="s">
        <v>142</v>
      </c>
      <c r="E3774" s="131" t="s">
        <v>143</v>
      </c>
      <c r="F3774" s="132">
        <v>34989</v>
      </c>
      <c r="G3774" s="132">
        <v>-34988</v>
      </c>
      <c r="H3774" s="143">
        <v>1</v>
      </c>
    </row>
    <row r="3775" spans="1:8" x14ac:dyDescent="0.5">
      <c r="A3775" s="129">
        <v>178</v>
      </c>
      <c r="B3775" s="130">
        <v>100000050764</v>
      </c>
      <c r="C3775" s="129">
        <v>0</v>
      </c>
      <c r="D3775" s="131" t="s">
        <v>142</v>
      </c>
      <c r="E3775" s="131" t="s">
        <v>143</v>
      </c>
      <c r="F3775" s="132">
        <v>34989</v>
      </c>
      <c r="G3775" s="132">
        <v>-34988</v>
      </c>
      <c r="H3775" s="143">
        <v>1</v>
      </c>
    </row>
    <row r="3776" spans="1:8" x14ac:dyDescent="0.5">
      <c r="A3776" s="129">
        <v>179</v>
      </c>
      <c r="B3776" s="130">
        <v>100000050765</v>
      </c>
      <c r="C3776" s="129">
        <v>0</v>
      </c>
      <c r="D3776" s="131" t="s">
        <v>142</v>
      </c>
      <c r="E3776" s="131" t="s">
        <v>143</v>
      </c>
      <c r="F3776" s="132">
        <v>34989</v>
      </c>
      <c r="G3776" s="132">
        <v>-34988</v>
      </c>
      <c r="H3776" s="143">
        <v>1</v>
      </c>
    </row>
    <row r="3777" spans="1:8" x14ac:dyDescent="0.5">
      <c r="A3777" s="129">
        <v>180</v>
      </c>
      <c r="B3777" s="130">
        <v>100000050766</v>
      </c>
      <c r="C3777" s="129">
        <v>0</v>
      </c>
      <c r="D3777" s="131" t="s">
        <v>142</v>
      </c>
      <c r="E3777" s="131" t="s">
        <v>143</v>
      </c>
      <c r="F3777" s="132">
        <v>34989</v>
      </c>
      <c r="G3777" s="132">
        <v>-34988</v>
      </c>
      <c r="H3777" s="143">
        <v>1</v>
      </c>
    </row>
    <row r="3778" spans="1:8" x14ac:dyDescent="0.5">
      <c r="A3778" s="129">
        <v>181</v>
      </c>
      <c r="B3778" s="130">
        <v>100000050767</v>
      </c>
      <c r="C3778" s="129">
        <v>0</v>
      </c>
      <c r="D3778" s="131" t="s">
        <v>142</v>
      </c>
      <c r="E3778" s="131" t="s">
        <v>143</v>
      </c>
      <c r="F3778" s="132">
        <v>34989</v>
      </c>
      <c r="G3778" s="132">
        <v>-34988</v>
      </c>
      <c r="H3778" s="143">
        <v>1</v>
      </c>
    </row>
    <row r="3779" spans="1:8" x14ac:dyDescent="0.5">
      <c r="A3779" s="129">
        <v>182</v>
      </c>
      <c r="B3779" s="130">
        <v>100000050768</v>
      </c>
      <c r="C3779" s="129">
        <v>0</v>
      </c>
      <c r="D3779" s="131" t="s">
        <v>142</v>
      </c>
      <c r="E3779" s="131" t="s">
        <v>143</v>
      </c>
      <c r="F3779" s="132">
        <v>34989</v>
      </c>
      <c r="G3779" s="132">
        <v>-34988</v>
      </c>
      <c r="H3779" s="143">
        <v>1</v>
      </c>
    </row>
    <row r="3780" spans="1:8" x14ac:dyDescent="0.5">
      <c r="A3780" s="129">
        <v>183</v>
      </c>
      <c r="B3780" s="130">
        <v>100000050769</v>
      </c>
      <c r="C3780" s="129">
        <v>0</v>
      </c>
      <c r="D3780" s="131" t="s">
        <v>142</v>
      </c>
      <c r="E3780" s="131" t="s">
        <v>143</v>
      </c>
      <c r="F3780" s="132">
        <v>34989</v>
      </c>
      <c r="G3780" s="132">
        <v>-34988</v>
      </c>
      <c r="H3780" s="143">
        <v>1</v>
      </c>
    </row>
    <row r="3781" spans="1:8" x14ac:dyDescent="0.5">
      <c r="A3781" s="129">
        <v>184</v>
      </c>
      <c r="B3781" s="130">
        <v>100000050770</v>
      </c>
      <c r="C3781" s="129">
        <v>0</v>
      </c>
      <c r="D3781" s="131" t="s">
        <v>142</v>
      </c>
      <c r="E3781" s="131" t="s">
        <v>143</v>
      </c>
      <c r="F3781" s="132">
        <v>34989</v>
      </c>
      <c r="G3781" s="132">
        <v>-34988</v>
      </c>
      <c r="H3781" s="143">
        <v>1</v>
      </c>
    </row>
    <row r="3782" spans="1:8" x14ac:dyDescent="0.5">
      <c r="A3782" s="129">
        <v>185</v>
      </c>
      <c r="B3782" s="130">
        <v>100000050771</v>
      </c>
      <c r="C3782" s="129">
        <v>0</v>
      </c>
      <c r="D3782" s="131" t="s">
        <v>142</v>
      </c>
      <c r="E3782" s="131" t="s">
        <v>143</v>
      </c>
      <c r="F3782" s="132">
        <v>34989</v>
      </c>
      <c r="G3782" s="132">
        <v>-34988</v>
      </c>
      <c r="H3782" s="143">
        <v>1</v>
      </c>
    </row>
    <row r="3783" spans="1:8" x14ac:dyDescent="0.5">
      <c r="A3783" s="129">
        <v>186</v>
      </c>
      <c r="B3783" s="130">
        <v>100000050772</v>
      </c>
      <c r="C3783" s="129">
        <v>0</v>
      </c>
      <c r="D3783" s="131" t="s">
        <v>142</v>
      </c>
      <c r="E3783" s="131" t="s">
        <v>143</v>
      </c>
      <c r="F3783" s="132">
        <v>34989</v>
      </c>
      <c r="G3783" s="132">
        <v>-34988</v>
      </c>
      <c r="H3783" s="143">
        <v>1</v>
      </c>
    </row>
    <row r="3784" spans="1:8" x14ac:dyDescent="0.5">
      <c r="A3784" s="129">
        <v>187</v>
      </c>
      <c r="B3784" s="130">
        <v>100000050773</v>
      </c>
      <c r="C3784" s="129">
        <v>0</v>
      </c>
      <c r="D3784" s="131" t="s">
        <v>142</v>
      </c>
      <c r="E3784" s="131" t="s">
        <v>143</v>
      </c>
      <c r="F3784" s="132">
        <v>34989</v>
      </c>
      <c r="G3784" s="132">
        <v>-34988</v>
      </c>
      <c r="H3784" s="143">
        <v>1</v>
      </c>
    </row>
    <row r="3785" spans="1:8" x14ac:dyDescent="0.5">
      <c r="A3785" s="129">
        <v>188</v>
      </c>
      <c r="B3785" s="130">
        <v>100000050774</v>
      </c>
      <c r="C3785" s="129">
        <v>0</v>
      </c>
      <c r="D3785" s="131" t="s">
        <v>142</v>
      </c>
      <c r="E3785" s="131" t="s">
        <v>143</v>
      </c>
      <c r="F3785" s="132">
        <v>34989</v>
      </c>
      <c r="G3785" s="132">
        <v>-34988</v>
      </c>
      <c r="H3785" s="143">
        <v>1</v>
      </c>
    </row>
    <row r="3786" spans="1:8" x14ac:dyDescent="0.5">
      <c r="A3786" s="129">
        <v>189</v>
      </c>
      <c r="B3786" s="130">
        <v>100000050775</v>
      </c>
      <c r="C3786" s="129">
        <v>0</v>
      </c>
      <c r="D3786" s="131" t="s">
        <v>142</v>
      </c>
      <c r="E3786" s="131" t="s">
        <v>143</v>
      </c>
      <c r="F3786" s="132">
        <v>34989</v>
      </c>
      <c r="G3786" s="132">
        <v>-34988</v>
      </c>
      <c r="H3786" s="143">
        <v>1</v>
      </c>
    </row>
    <row r="3787" spans="1:8" x14ac:dyDescent="0.5">
      <c r="A3787" s="129">
        <v>190</v>
      </c>
      <c r="B3787" s="130">
        <v>100000050776</v>
      </c>
      <c r="C3787" s="129">
        <v>0</v>
      </c>
      <c r="D3787" s="131" t="s">
        <v>142</v>
      </c>
      <c r="E3787" s="131" t="s">
        <v>143</v>
      </c>
      <c r="F3787" s="132">
        <v>34989</v>
      </c>
      <c r="G3787" s="132">
        <v>-34988</v>
      </c>
      <c r="H3787" s="143">
        <v>1</v>
      </c>
    </row>
    <row r="3788" spans="1:8" x14ac:dyDescent="0.5">
      <c r="A3788" s="129">
        <v>191</v>
      </c>
      <c r="B3788" s="130">
        <v>100000050777</v>
      </c>
      <c r="C3788" s="129">
        <v>0</v>
      </c>
      <c r="D3788" s="131" t="s">
        <v>142</v>
      </c>
      <c r="E3788" s="131" t="s">
        <v>143</v>
      </c>
      <c r="F3788" s="132">
        <v>34989</v>
      </c>
      <c r="G3788" s="132">
        <v>-34988</v>
      </c>
      <c r="H3788" s="143">
        <v>1</v>
      </c>
    </row>
    <row r="3789" spans="1:8" x14ac:dyDescent="0.5">
      <c r="A3789" s="129">
        <v>192</v>
      </c>
      <c r="B3789" s="130">
        <v>100000050778</v>
      </c>
      <c r="C3789" s="129">
        <v>0</v>
      </c>
      <c r="D3789" s="131" t="s">
        <v>142</v>
      </c>
      <c r="E3789" s="131" t="s">
        <v>143</v>
      </c>
      <c r="F3789" s="132">
        <v>34989</v>
      </c>
      <c r="G3789" s="132">
        <v>-34988</v>
      </c>
      <c r="H3789" s="143">
        <v>1</v>
      </c>
    </row>
    <row r="3790" spans="1:8" x14ac:dyDescent="0.5">
      <c r="A3790" s="129">
        <v>193</v>
      </c>
      <c r="B3790" s="130">
        <v>100000050779</v>
      </c>
      <c r="C3790" s="129">
        <v>0</v>
      </c>
      <c r="D3790" s="131" t="s">
        <v>142</v>
      </c>
      <c r="E3790" s="131" t="s">
        <v>143</v>
      </c>
      <c r="F3790" s="132">
        <v>34989</v>
      </c>
      <c r="G3790" s="132">
        <v>-34988</v>
      </c>
      <c r="H3790" s="143">
        <v>1</v>
      </c>
    </row>
    <row r="3791" spans="1:8" x14ac:dyDescent="0.5">
      <c r="A3791" s="129">
        <v>194</v>
      </c>
      <c r="B3791" s="130">
        <v>100000050780</v>
      </c>
      <c r="C3791" s="129">
        <v>0</v>
      </c>
      <c r="D3791" s="131" t="s">
        <v>142</v>
      </c>
      <c r="E3791" s="131" t="s">
        <v>143</v>
      </c>
      <c r="F3791" s="132">
        <v>34989</v>
      </c>
      <c r="G3791" s="132">
        <v>-34988</v>
      </c>
      <c r="H3791" s="143">
        <v>1</v>
      </c>
    </row>
    <row r="3792" spans="1:8" x14ac:dyDescent="0.5">
      <c r="A3792" s="129">
        <v>195</v>
      </c>
      <c r="B3792" s="130">
        <v>100000050781</v>
      </c>
      <c r="C3792" s="129">
        <v>0</v>
      </c>
      <c r="D3792" s="131" t="s">
        <v>142</v>
      </c>
      <c r="E3792" s="131" t="s">
        <v>143</v>
      </c>
      <c r="F3792" s="132">
        <v>34989</v>
      </c>
      <c r="G3792" s="132">
        <v>-34988</v>
      </c>
      <c r="H3792" s="143">
        <v>1</v>
      </c>
    </row>
    <row r="3793" spans="1:8" x14ac:dyDescent="0.5">
      <c r="A3793" s="129">
        <v>196</v>
      </c>
      <c r="B3793" s="130">
        <v>100000050782</v>
      </c>
      <c r="C3793" s="129">
        <v>0</v>
      </c>
      <c r="D3793" s="131" t="s">
        <v>142</v>
      </c>
      <c r="E3793" s="131" t="s">
        <v>143</v>
      </c>
      <c r="F3793" s="132">
        <v>34989</v>
      </c>
      <c r="G3793" s="132">
        <v>-34988</v>
      </c>
      <c r="H3793" s="143">
        <v>1</v>
      </c>
    </row>
    <row r="3794" spans="1:8" x14ac:dyDescent="0.5">
      <c r="A3794" s="129">
        <v>197</v>
      </c>
      <c r="B3794" s="130">
        <v>100000053377</v>
      </c>
      <c r="C3794" s="129">
        <v>0</v>
      </c>
      <c r="D3794" s="131" t="s">
        <v>144</v>
      </c>
      <c r="E3794" s="131" t="s">
        <v>145</v>
      </c>
      <c r="F3794" s="132">
        <v>23850.3</v>
      </c>
      <c r="G3794" s="132">
        <v>-23849.3</v>
      </c>
      <c r="H3794" s="143">
        <v>1</v>
      </c>
    </row>
    <row r="3795" spans="1:8" x14ac:dyDescent="0.5">
      <c r="A3795" s="129">
        <v>198</v>
      </c>
      <c r="B3795" s="130">
        <v>100000053378</v>
      </c>
      <c r="C3795" s="129">
        <v>0</v>
      </c>
      <c r="D3795" s="131" t="s">
        <v>144</v>
      </c>
      <c r="E3795" s="131" t="s">
        <v>145</v>
      </c>
      <c r="F3795" s="132">
        <v>23850.3</v>
      </c>
      <c r="G3795" s="132">
        <v>-23849.3</v>
      </c>
      <c r="H3795" s="143">
        <v>1</v>
      </c>
    </row>
    <row r="3796" spans="1:8" x14ac:dyDescent="0.5">
      <c r="A3796" s="129">
        <v>199</v>
      </c>
      <c r="B3796" s="130">
        <v>100000053379</v>
      </c>
      <c r="C3796" s="129">
        <v>0</v>
      </c>
      <c r="D3796" s="131" t="s">
        <v>144</v>
      </c>
      <c r="E3796" s="131" t="s">
        <v>145</v>
      </c>
      <c r="F3796" s="132">
        <v>23850.3</v>
      </c>
      <c r="G3796" s="132">
        <v>-23849.3</v>
      </c>
      <c r="H3796" s="143">
        <v>1</v>
      </c>
    </row>
    <row r="3797" spans="1:8" x14ac:dyDescent="0.5">
      <c r="A3797" s="129">
        <v>200</v>
      </c>
      <c r="B3797" s="130">
        <v>100000053380</v>
      </c>
      <c r="C3797" s="129">
        <v>0</v>
      </c>
      <c r="D3797" s="131" t="s">
        <v>144</v>
      </c>
      <c r="E3797" s="131" t="s">
        <v>145</v>
      </c>
      <c r="F3797" s="132">
        <v>23850.3</v>
      </c>
      <c r="G3797" s="132">
        <v>-23849.3</v>
      </c>
      <c r="H3797" s="143">
        <v>1</v>
      </c>
    </row>
    <row r="3798" spans="1:8" x14ac:dyDescent="0.5">
      <c r="A3798" s="129">
        <v>201</v>
      </c>
      <c r="B3798" s="130">
        <v>100000053381</v>
      </c>
      <c r="C3798" s="129">
        <v>0</v>
      </c>
      <c r="D3798" s="131" t="s">
        <v>144</v>
      </c>
      <c r="E3798" s="131" t="s">
        <v>145</v>
      </c>
      <c r="F3798" s="132">
        <v>23850.3</v>
      </c>
      <c r="G3798" s="132">
        <v>-23849.3</v>
      </c>
      <c r="H3798" s="143">
        <v>1</v>
      </c>
    </row>
    <row r="3799" spans="1:8" x14ac:dyDescent="0.5">
      <c r="A3799" s="129">
        <v>202</v>
      </c>
      <c r="B3799" s="130">
        <v>100000053382</v>
      </c>
      <c r="C3799" s="129">
        <v>0</v>
      </c>
      <c r="D3799" s="131" t="s">
        <v>144</v>
      </c>
      <c r="E3799" s="131" t="s">
        <v>145</v>
      </c>
      <c r="F3799" s="132">
        <v>23850.3</v>
      </c>
      <c r="G3799" s="132">
        <v>-23849.3</v>
      </c>
      <c r="H3799" s="143">
        <v>1</v>
      </c>
    </row>
    <row r="3800" spans="1:8" x14ac:dyDescent="0.5">
      <c r="A3800" s="129">
        <v>203</v>
      </c>
      <c r="B3800" s="130">
        <v>100000053383</v>
      </c>
      <c r="C3800" s="129">
        <v>0</v>
      </c>
      <c r="D3800" s="131" t="s">
        <v>144</v>
      </c>
      <c r="E3800" s="131" t="s">
        <v>145</v>
      </c>
      <c r="F3800" s="132">
        <v>23850.3</v>
      </c>
      <c r="G3800" s="132">
        <v>-23849.3</v>
      </c>
      <c r="H3800" s="143">
        <v>1</v>
      </c>
    </row>
    <row r="3801" spans="1:8" x14ac:dyDescent="0.5">
      <c r="A3801" s="129">
        <v>204</v>
      </c>
      <c r="B3801" s="130">
        <v>100000053384</v>
      </c>
      <c r="C3801" s="129">
        <v>0</v>
      </c>
      <c r="D3801" s="131" t="s">
        <v>144</v>
      </c>
      <c r="E3801" s="131" t="s">
        <v>145</v>
      </c>
      <c r="F3801" s="132">
        <v>23850.3</v>
      </c>
      <c r="G3801" s="132">
        <v>-23849.3</v>
      </c>
      <c r="H3801" s="143">
        <v>1</v>
      </c>
    </row>
    <row r="3802" spans="1:8" x14ac:dyDescent="0.5">
      <c r="A3802" s="129">
        <v>205</v>
      </c>
      <c r="B3802" s="130">
        <v>100000053385</v>
      </c>
      <c r="C3802" s="129">
        <v>0</v>
      </c>
      <c r="D3802" s="131" t="s">
        <v>144</v>
      </c>
      <c r="E3802" s="131" t="s">
        <v>145</v>
      </c>
      <c r="F3802" s="132">
        <v>23850.3</v>
      </c>
      <c r="G3802" s="132">
        <v>-23849.3</v>
      </c>
      <c r="H3802" s="143">
        <v>1</v>
      </c>
    </row>
    <row r="3803" spans="1:8" x14ac:dyDescent="0.5">
      <c r="A3803" s="129">
        <v>206</v>
      </c>
      <c r="B3803" s="130">
        <v>100000053386</v>
      </c>
      <c r="C3803" s="129">
        <v>0</v>
      </c>
      <c r="D3803" s="131" t="s">
        <v>144</v>
      </c>
      <c r="E3803" s="131" t="s">
        <v>145</v>
      </c>
      <c r="F3803" s="132">
        <v>23850.3</v>
      </c>
      <c r="G3803" s="132">
        <v>-23849.3</v>
      </c>
      <c r="H3803" s="143">
        <v>1</v>
      </c>
    </row>
    <row r="3804" spans="1:8" x14ac:dyDescent="0.5">
      <c r="A3804" s="129">
        <v>207</v>
      </c>
      <c r="B3804" s="130">
        <v>100000053387</v>
      </c>
      <c r="C3804" s="129">
        <v>0</v>
      </c>
      <c r="D3804" s="131" t="s">
        <v>144</v>
      </c>
      <c r="E3804" s="131" t="s">
        <v>145</v>
      </c>
      <c r="F3804" s="132">
        <v>23850.3</v>
      </c>
      <c r="G3804" s="132">
        <v>-23849.3</v>
      </c>
      <c r="H3804" s="143">
        <v>1</v>
      </c>
    </row>
    <row r="3805" spans="1:8" x14ac:dyDescent="0.5">
      <c r="A3805" s="129">
        <v>208</v>
      </c>
      <c r="B3805" s="130">
        <v>100000053388</v>
      </c>
      <c r="C3805" s="129">
        <v>0</v>
      </c>
      <c r="D3805" s="131" t="s">
        <v>144</v>
      </c>
      <c r="E3805" s="131" t="s">
        <v>145</v>
      </c>
      <c r="F3805" s="132">
        <v>23850.3</v>
      </c>
      <c r="G3805" s="132">
        <v>-23849.3</v>
      </c>
      <c r="H3805" s="143">
        <v>1</v>
      </c>
    </row>
    <row r="3806" spans="1:8" x14ac:dyDescent="0.5">
      <c r="A3806" s="129">
        <v>209</v>
      </c>
      <c r="B3806" s="130">
        <v>100000053389</v>
      </c>
      <c r="C3806" s="129">
        <v>0</v>
      </c>
      <c r="D3806" s="131" t="s">
        <v>144</v>
      </c>
      <c r="E3806" s="131" t="s">
        <v>145</v>
      </c>
      <c r="F3806" s="132">
        <v>23850.3</v>
      </c>
      <c r="G3806" s="132">
        <v>-23849.3</v>
      </c>
      <c r="H3806" s="143">
        <v>1</v>
      </c>
    </row>
    <row r="3807" spans="1:8" x14ac:dyDescent="0.5">
      <c r="A3807" s="129">
        <v>210</v>
      </c>
      <c r="B3807" s="130">
        <v>100000053390</v>
      </c>
      <c r="C3807" s="129">
        <v>0</v>
      </c>
      <c r="D3807" s="131" t="s">
        <v>144</v>
      </c>
      <c r="E3807" s="131" t="s">
        <v>145</v>
      </c>
      <c r="F3807" s="132">
        <v>23850.3</v>
      </c>
      <c r="G3807" s="132">
        <v>-23849.3</v>
      </c>
      <c r="H3807" s="143">
        <v>1</v>
      </c>
    </row>
    <row r="3808" spans="1:8" x14ac:dyDescent="0.5">
      <c r="A3808" s="129">
        <v>211</v>
      </c>
      <c r="B3808" s="130">
        <v>100000053391</v>
      </c>
      <c r="C3808" s="129">
        <v>0</v>
      </c>
      <c r="D3808" s="131" t="s">
        <v>144</v>
      </c>
      <c r="E3808" s="131" t="s">
        <v>145</v>
      </c>
      <c r="F3808" s="132">
        <v>23850.3</v>
      </c>
      <c r="G3808" s="132">
        <v>-23849.3</v>
      </c>
      <c r="H3808" s="143">
        <v>1</v>
      </c>
    </row>
    <row r="3809" spans="1:8" x14ac:dyDescent="0.5">
      <c r="A3809" s="129">
        <v>212</v>
      </c>
      <c r="B3809" s="130">
        <v>100000053392</v>
      </c>
      <c r="C3809" s="129">
        <v>0</v>
      </c>
      <c r="D3809" s="131" t="s">
        <v>144</v>
      </c>
      <c r="E3809" s="131" t="s">
        <v>145</v>
      </c>
      <c r="F3809" s="132">
        <v>23850.3</v>
      </c>
      <c r="G3809" s="132">
        <v>-23849.3</v>
      </c>
      <c r="H3809" s="143">
        <v>1</v>
      </c>
    </row>
    <row r="3810" spans="1:8" x14ac:dyDescent="0.5">
      <c r="A3810" s="129">
        <v>213</v>
      </c>
      <c r="B3810" s="130">
        <v>100000053393</v>
      </c>
      <c r="C3810" s="129">
        <v>0</v>
      </c>
      <c r="D3810" s="131" t="s">
        <v>144</v>
      </c>
      <c r="E3810" s="131" t="s">
        <v>145</v>
      </c>
      <c r="F3810" s="132">
        <v>23850.3</v>
      </c>
      <c r="G3810" s="132">
        <v>-23849.3</v>
      </c>
      <c r="H3810" s="143">
        <v>1</v>
      </c>
    </row>
    <row r="3811" spans="1:8" x14ac:dyDescent="0.5">
      <c r="A3811" s="129">
        <v>214</v>
      </c>
      <c r="B3811" s="130">
        <v>100000053394</v>
      </c>
      <c r="C3811" s="129">
        <v>0</v>
      </c>
      <c r="D3811" s="131" t="s">
        <v>144</v>
      </c>
      <c r="E3811" s="131" t="s">
        <v>143</v>
      </c>
      <c r="F3811" s="132">
        <v>34989</v>
      </c>
      <c r="G3811" s="132">
        <v>-34988</v>
      </c>
      <c r="H3811" s="143">
        <v>1</v>
      </c>
    </row>
    <row r="3812" spans="1:8" x14ac:dyDescent="0.5">
      <c r="A3812" s="129">
        <v>215</v>
      </c>
      <c r="B3812" s="130">
        <v>100000053395</v>
      </c>
      <c r="C3812" s="129">
        <v>0</v>
      </c>
      <c r="D3812" s="131" t="s">
        <v>144</v>
      </c>
      <c r="E3812" s="131" t="s">
        <v>143</v>
      </c>
      <c r="F3812" s="132">
        <v>34989</v>
      </c>
      <c r="G3812" s="132">
        <v>-34988</v>
      </c>
      <c r="H3812" s="143">
        <v>1</v>
      </c>
    </row>
    <row r="3813" spans="1:8" x14ac:dyDescent="0.5">
      <c r="A3813" s="129">
        <v>216</v>
      </c>
      <c r="B3813" s="130">
        <v>100000053396</v>
      </c>
      <c r="C3813" s="129">
        <v>0</v>
      </c>
      <c r="D3813" s="131" t="s">
        <v>144</v>
      </c>
      <c r="E3813" s="131" t="s">
        <v>143</v>
      </c>
      <c r="F3813" s="132">
        <v>34989</v>
      </c>
      <c r="G3813" s="132">
        <v>-34988</v>
      </c>
      <c r="H3813" s="143">
        <v>1</v>
      </c>
    </row>
    <row r="3814" spans="1:8" x14ac:dyDescent="0.5">
      <c r="A3814" s="129">
        <v>217</v>
      </c>
      <c r="B3814" s="130">
        <v>100000053397</v>
      </c>
      <c r="C3814" s="129">
        <v>0</v>
      </c>
      <c r="D3814" s="131" t="s">
        <v>144</v>
      </c>
      <c r="E3814" s="131" t="s">
        <v>143</v>
      </c>
      <c r="F3814" s="132">
        <v>34989</v>
      </c>
      <c r="G3814" s="132">
        <v>-34988</v>
      </c>
      <c r="H3814" s="143">
        <v>1</v>
      </c>
    </row>
    <row r="3815" spans="1:8" x14ac:dyDescent="0.5">
      <c r="A3815" s="129">
        <v>218</v>
      </c>
      <c r="B3815" s="130">
        <v>100000053398</v>
      </c>
      <c r="C3815" s="129">
        <v>0</v>
      </c>
      <c r="D3815" s="131" t="s">
        <v>144</v>
      </c>
      <c r="E3815" s="131" t="s">
        <v>143</v>
      </c>
      <c r="F3815" s="132">
        <v>34989</v>
      </c>
      <c r="G3815" s="132">
        <v>-34988</v>
      </c>
      <c r="H3815" s="143">
        <v>1</v>
      </c>
    </row>
    <row r="3816" spans="1:8" x14ac:dyDescent="0.5">
      <c r="A3816" s="129">
        <v>219</v>
      </c>
      <c r="B3816" s="130">
        <v>100000053399</v>
      </c>
      <c r="C3816" s="129">
        <v>0</v>
      </c>
      <c r="D3816" s="131" t="s">
        <v>144</v>
      </c>
      <c r="E3816" s="131" t="s">
        <v>143</v>
      </c>
      <c r="F3816" s="132">
        <v>34989</v>
      </c>
      <c r="G3816" s="132">
        <v>-34988</v>
      </c>
      <c r="H3816" s="143">
        <v>1</v>
      </c>
    </row>
    <row r="3817" spans="1:8" x14ac:dyDescent="0.5">
      <c r="A3817" s="129">
        <v>220</v>
      </c>
      <c r="B3817" s="130">
        <v>100000053400</v>
      </c>
      <c r="C3817" s="129">
        <v>0</v>
      </c>
      <c r="D3817" s="131" t="s">
        <v>144</v>
      </c>
      <c r="E3817" s="131" t="s">
        <v>146</v>
      </c>
      <c r="F3817" s="132">
        <v>8388.7999999999993</v>
      </c>
      <c r="G3817" s="132">
        <v>-8387.7999999999993</v>
      </c>
      <c r="H3817" s="143">
        <v>1</v>
      </c>
    </row>
    <row r="3818" spans="1:8" x14ac:dyDescent="0.5">
      <c r="A3818" s="129">
        <v>221</v>
      </c>
      <c r="B3818" s="130">
        <v>100000053401</v>
      </c>
      <c r="C3818" s="129">
        <v>0</v>
      </c>
      <c r="D3818" s="131" t="s">
        <v>144</v>
      </c>
      <c r="E3818" s="131" t="s">
        <v>146</v>
      </c>
      <c r="F3818" s="132">
        <v>8388.7999999999993</v>
      </c>
      <c r="G3818" s="132">
        <v>-8387.7999999999993</v>
      </c>
      <c r="H3818" s="143">
        <v>1</v>
      </c>
    </row>
    <row r="3819" spans="1:8" x14ac:dyDescent="0.5">
      <c r="A3819" s="129">
        <v>222</v>
      </c>
      <c r="B3819" s="130">
        <v>100000053402</v>
      </c>
      <c r="C3819" s="129">
        <v>0</v>
      </c>
      <c r="D3819" s="131" t="s">
        <v>144</v>
      </c>
      <c r="E3819" s="131" t="s">
        <v>146</v>
      </c>
      <c r="F3819" s="132">
        <v>8388.7999999999993</v>
      </c>
      <c r="G3819" s="132">
        <v>-8387.7999999999993</v>
      </c>
      <c r="H3819" s="143">
        <v>1</v>
      </c>
    </row>
    <row r="3820" spans="1:8" x14ac:dyDescent="0.5">
      <c r="A3820" s="129">
        <v>223</v>
      </c>
      <c r="B3820" s="130">
        <v>100000060601</v>
      </c>
      <c r="C3820" s="129">
        <v>0</v>
      </c>
      <c r="D3820" s="131" t="s">
        <v>71</v>
      </c>
      <c r="E3820" s="131" t="s">
        <v>147</v>
      </c>
      <c r="F3820" s="132">
        <v>31000.02</v>
      </c>
      <c r="G3820" s="132">
        <v>-30999.02</v>
      </c>
      <c r="H3820" s="143">
        <v>1</v>
      </c>
    </row>
    <row r="3821" spans="1:8" x14ac:dyDescent="0.5">
      <c r="A3821" s="129">
        <v>224</v>
      </c>
      <c r="B3821" s="130">
        <v>100000060602</v>
      </c>
      <c r="C3821" s="129">
        <v>0</v>
      </c>
      <c r="D3821" s="131" t="s">
        <v>71</v>
      </c>
      <c r="E3821" s="131" t="s">
        <v>148</v>
      </c>
      <c r="F3821" s="132">
        <v>59999.98</v>
      </c>
      <c r="G3821" s="132">
        <v>-59998.98</v>
      </c>
      <c r="H3821" s="143">
        <v>1</v>
      </c>
    </row>
    <row r="3822" spans="1:8" x14ac:dyDescent="0.5">
      <c r="A3822" s="129">
        <v>225</v>
      </c>
      <c r="B3822" s="130">
        <v>100000060603</v>
      </c>
      <c r="C3822" s="129">
        <v>0</v>
      </c>
      <c r="D3822" s="131" t="s">
        <v>4122</v>
      </c>
      <c r="E3822" s="131" t="s">
        <v>147</v>
      </c>
      <c r="F3822" s="132">
        <v>95016</v>
      </c>
      <c r="G3822" s="132">
        <v>-95015</v>
      </c>
      <c r="H3822" s="143">
        <v>1</v>
      </c>
    </row>
    <row r="3823" spans="1:8" x14ac:dyDescent="0.5">
      <c r="A3823" s="129">
        <v>226</v>
      </c>
      <c r="B3823" s="130">
        <v>100000060605</v>
      </c>
      <c r="C3823" s="129">
        <v>0</v>
      </c>
      <c r="D3823" s="131" t="s">
        <v>4122</v>
      </c>
      <c r="E3823" s="131" t="s">
        <v>2129</v>
      </c>
      <c r="F3823" s="132">
        <v>63344</v>
      </c>
      <c r="G3823" s="132">
        <v>-63343</v>
      </c>
      <c r="H3823" s="143">
        <v>1</v>
      </c>
    </row>
    <row r="3824" spans="1:8" x14ac:dyDescent="0.5">
      <c r="A3824" s="129">
        <v>227</v>
      </c>
      <c r="B3824" s="130">
        <v>100000060606</v>
      </c>
      <c r="C3824" s="129">
        <v>0</v>
      </c>
      <c r="D3824" s="131" t="s">
        <v>4122</v>
      </c>
      <c r="E3824" s="131" t="s">
        <v>1710</v>
      </c>
      <c r="F3824" s="132">
        <v>23433</v>
      </c>
      <c r="G3824" s="132">
        <v>-23432</v>
      </c>
      <c r="H3824" s="143">
        <v>1</v>
      </c>
    </row>
    <row r="3825" spans="1:8" x14ac:dyDescent="0.5">
      <c r="A3825" s="129">
        <v>228</v>
      </c>
      <c r="B3825" s="130">
        <v>100000060624</v>
      </c>
      <c r="C3825" s="129">
        <v>0</v>
      </c>
      <c r="D3825" s="131" t="s">
        <v>3185</v>
      </c>
      <c r="E3825" s="131" t="s">
        <v>1710</v>
      </c>
      <c r="F3825" s="132">
        <v>5457</v>
      </c>
      <c r="G3825" s="132">
        <v>-5456</v>
      </c>
      <c r="H3825" s="143">
        <v>1</v>
      </c>
    </row>
    <row r="3826" spans="1:8" x14ac:dyDescent="0.5">
      <c r="A3826" s="129">
        <v>229</v>
      </c>
      <c r="B3826" s="130">
        <v>100000060625</v>
      </c>
      <c r="C3826" s="129">
        <v>0</v>
      </c>
      <c r="D3826" s="131" t="s">
        <v>3185</v>
      </c>
      <c r="E3826" s="131" t="s">
        <v>1710</v>
      </c>
      <c r="F3826" s="132">
        <v>94374</v>
      </c>
      <c r="G3826" s="132">
        <v>-94373</v>
      </c>
      <c r="H3826" s="143">
        <v>1</v>
      </c>
    </row>
    <row r="3827" spans="1:8" x14ac:dyDescent="0.5">
      <c r="A3827" s="129">
        <v>230</v>
      </c>
      <c r="B3827" s="130">
        <v>100000060626</v>
      </c>
      <c r="C3827" s="129">
        <v>0</v>
      </c>
      <c r="D3827" s="131" t="s">
        <v>2063</v>
      </c>
      <c r="E3827" s="131" t="s">
        <v>1710</v>
      </c>
      <c r="F3827" s="132">
        <v>73188</v>
      </c>
      <c r="G3827" s="132">
        <v>-73187</v>
      </c>
      <c r="H3827" s="143">
        <v>1</v>
      </c>
    </row>
    <row r="3828" spans="1:8" x14ac:dyDescent="0.5">
      <c r="A3828" s="129">
        <v>231</v>
      </c>
      <c r="B3828" s="130">
        <v>100000060627</v>
      </c>
      <c r="C3828" s="129">
        <v>0</v>
      </c>
      <c r="D3828" s="131" t="s">
        <v>2063</v>
      </c>
      <c r="E3828" s="131" t="s">
        <v>1710</v>
      </c>
      <c r="F3828" s="132">
        <v>25359</v>
      </c>
      <c r="G3828" s="132">
        <v>-25358</v>
      </c>
      <c r="H3828" s="143">
        <v>1</v>
      </c>
    </row>
    <row r="3829" spans="1:8" x14ac:dyDescent="0.5">
      <c r="A3829" s="129">
        <v>232</v>
      </c>
      <c r="B3829" s="130">
        <v>100000062126</v>
      </c>
      <c r="C3829" s="129">
        <v>0</v>
      </c>
      <c r="D3829" s="131" t="s">
        <v>48</v>
      </c>
      <c r="E3829" s="131" t="s">
        <v>149</v>
      </c>
      <c r="F3829" s="132">
        <v>53393</v>
      </c>
      <c r="G3829" s="132">
        <v>-53392</v>
      </c>
      <c r="H3829" s="143">
        <v>1</v>
      </c>
    </row>
    <row r="3830" spans="1:8" x14ac:dyDescent="0.5">
      <c r="A3830" s="129">
        <v>233</v>
      </c>
      <c r="B3830" s="130">
        <v>100000062743</v>
      </c>
      <c r="C3830" s="129">
        <v>0</v>
      </c>
      <c r="D3830" s="131" t="s">
        <v>150</v>
      </c>
      <c r="E3830" s="131" t="s">
        <v>151</v>
      </c>
      <c r="F3830" s="132">
        <v>144343</v>
      </c>
      <c r="G3830" s="132">
        <v>-144342</v>
      </c>
      <c r="H3830" s="143">
        <v>1</v>
      </c>
    </row>
    <row r="3831" spans="1:8" x14ac:dyDescent="0.5">
      <c r="A3831" s="129">
        <v>234</v>
      </c>
      <c r="B3831" s="130">
        <v>100000062744</v>
      </c>
      <c r="C3831" s="129">
        <v>0</v>
      </c>
      <c r="D3831" s="131" t="s">
        <v>150</v>
      </c>
      <c r="E3831" s="131" t="s">
        <v>152</v>
      </c>
      <c r="F3831" s="132">
        <v>249952</v>
      </c>
      <c r="G3831" s="132">
        <v>-249951</v>
      </c>
      <c r="H3831" s="143">
        <v>1</v>
      </c>
    </row>
    <row r="3832" spans="1:8" x14ac:dyDescent="0.5">
      <c r="A3832" s="129">
        <v>235</v>
      </c>
      <c r="B3832" s="130">
        <v>100000062745</v>
      </c>
      <c r="C3832" s="129">
        <v>0</v>
      </c>
      <c r="D3832" s="131" t="s">
        <v>150</v>
      </c>
      <c r="E3832" s="131" t="s">
        <v>153</v>
      </c>
      <c r="F3832" s="132">
        <v>150000</v>
      </c>
      <c r="G3832" s="132">
        <v>-149999</v>
      </c>
      <c r="H3832" s="143">
        <v>1</v>
      </c>
    </row>
    <row r="3833" spans="1:8" x14ac:dyDescent="0.5">
      <c r="A3833" s="129">
        <v>236</v>
      </c>
      <c r="B3833" s="130">
        <v>100000063367</v>
      </c>
      <c r="C3833" s="129">
        <v>0</v>
      </c>
      <c r="D3833" s="131" t="s">
        <v>4602</v>
      </c>
      <c r="E3833" s="131" t="s">
        <v>4603</v>
      </c>
      <c r="F3833" s="132">
        <v>35203</v>
      </c>
      <c r="G3833" s="132">
        <v>-35202</v>
      </c>
      <c r="H3833" s="143">
        <v>1</v>
      </c>
    </row>
    <row r="3834" spans="1:8" x14ac:dyDescent="0.5">
      <c r="A3834" s="129">
        <v>237</v>
      </c>
      <c r="B3834" s="130">
        <v>100000063368</v>
      </c>
      <c r="C3834" s="129">
        <v>0</v>
      </c>
      <c r="D3834" s="131" t="s">
        <v>4602</v>
      </c>
      <c r="E3834" s="131" t="s">
        <v>4604</v>
      </c>
      <c r="F3834" s="132">
        <v>13375</v>
      </c>
      <c r="G3834" s="132">
        <v>-13374</v>
      </c>
      <c r="H3834" s="143">
        <v>1</v>
      </c>
    </row>
    <row r="3835" spans="1:8" x14ac:dyDescent="0.5">
      <c r="A3835" s="129">
        <v>238</v>
      </c>
      <c r="B3835" s="130">
        <v>100000065219</v>
      </c>
      <c r="C3835" s="129">
        <v>0</v>
      </c>
      <c r="D3835" s="131" t="s">
        <v>4605</v>
      </c>
      <c r="E3835" s="131" t="s">
        <v>4606</v>
      </c>
      <c r="F3835" s="132">
        <v>15194</v>
      </c>
      <c r="G3835" s="132">
        <v>-15193</v>
      </c>
      <c r="H3835" s="143">
        <v>1</v>
      </c>
    </row>
    <row r="3836" spans="1:8" x14ac:dyDescent="0.5">
      <c r="A3836" s="129">
        <v>239</v>
      </c>
      <c r="B3836" s="130">
        <v>100000065220</v>
      </c>
      <c r="C3836" s="129">
        <v>0</v>
      </c>
      <c r="D3836" s="131" t="s">
        <v>4607</v>
      </c>
      <c r="E3836" s="131" t="s">
        <v>4608</v>
      </c>
      <c r="F3836" s="132">
        <v>10379</v>
      </c>
      <c r="G3836" s="132">
        <v>-10378</v>
      </c>
      <c r="H3836" s="143">
        <v>1</v>
      </c>
    </row>
    <row r="3837" spans="1:8" x14ac:dyDescent="0.5">
      <c r="A3837" s="129">
        <v>240</v>
      </c>
      <c r="B3837" s="130">
        <v>100000065221</v>
      </c>
      <c r="C3837" s="129">
        <v>0</v>
      </c>
      <c r="D3837" s="131" t="s">
        <v>4607</v>
      </c>
      <c r="E3837" s="131" t="s">
        <v>4608</v>
      </c>
      <c r="F3837" s="132">
        <v>10379</v>
      </c>
      <c r="G3837" s="132">
        <v>-10378</v>
      </c>
      <c r="H3837" s="143">
        <v>1</v>
      </c>
    </row>
    <row r="3838" spans="1:8" x14ac:dyDescent="0.5">
      <c r="A3838" s="129">
        <v>241</v>
      </c>
      <c r="B3838" s="130">
        <v>100000065222</v>
      </c>
      <c r="C3838" s="129">
        <v>0</v>
      </c>
      <c r="D3838" s="131" t="s">
        <v>4607</v>
      </c>
      <c r="E3838" s="131" t="s">
        <v>4608</v>
      </c>
      <c r="F3838" s="132">
        <v>10379</v>
      </c>
      <c r="G3838" s="132">
        <v>-10378</v>
      </c>
      <c r="H3838" s="143">
        <v>1</v>
      </c>
    </row>
    <row r="3839" spans="1:8" x14ac:dyDescent="0.5">
      <c r="A3839" s="129">
        <v>242</v>
      </c>
      <c r="B3839" s="130">
        <v>100000065223</v>
      </c>
      <c r="C3839" s="129">
        <v>0</v>
      </c>
      <c r="D3839" s="131" t="s">
        <v>4605</v>
      </c>
      <c r="E3839" s="131" t="s">
        <v>4609</v>
      </c>
      <c r="F3839" s="132">
        <v>95979</v>
      </c>
      <c r="G3839" s="132">
        <v>-95978</v>
      </c>
      <c r="H3839" s="143">
        <v>1</v>
      </c>
    </row>
    <row r="3840" spans="1:8" x14ac:dyDescent="0.5">
      <c r="A3840" s="129">
        <v>243</v>
      </c>
      <c r="B3840" s="130">
        <v>100000065224</v>
      </c>
      <c r="C3840" s="129">
        <v>0</v>
      </c>
      <c r="D3840" s="131" t="s">
        <v>4610</v>
      </c>
      <c r="E3840" s="131" t="s">
        <v>4611</v>
      </c>
      <c r="F3840" s="132">
        <v>97370</v>
      </c>
      <c r="G3840" s="132">
        <v>-97369</v>
      </c>
      <c r="H3840" s="143">
        <v>1</v>
      </c>
    </row>
    <row r="3841" spans="1:8" x14ac:dyDescent="0.5">
      <c r="A3841" s="129">
        <v>244</v>
      </c>
      <c r="B3841" s="130">
        <v>100000065225</v>
      </c>
      <c r="C3841" s="129">
        <v>0</v>
      </c>
      <c r="D3841" s="131" t="s">
        <v>4139</v>
      </c>
      <c r="E3841" s="131" t="s">
        <v>4612</v>
      </c>
      <c r="F3841" s="132">
        <v>23861</v>
      </c>
      <c r="G3841" s="132">
        <v>-23860</v>
      </c>
      <c r="H3841" s="143">
        <v>1</v>
      </c>
    </row>
    <row r="3842" spans="1:8" x14ac:dyDescent="0.5">
      <c r="A3842" s="129">
        <v>245</v>
      </c>
      <c r="B3842" s="130">
        <v>100000065226</v>
      </c>
      <c r="C3842" s="129">
        <v>0</v>
      </c>
      <c r="D3842" s="131" t="s">
        <v>4139</v>
      </c>
      <c r="E3842" s="131" t="s">
        <v>4612</v>
      </c>
      <c r="F3842" s="132">
        <v>23861</v>
      </c>
      <c r="G3842" s="132">
        <v>-23860</v>
      </c>
      <c r="H3842" s="143">
        <v>1</v>
      </c>
    </row>
    <row r="3843" spans="1:8" x14ac:dyDescent="0.5">
      <c r="A3843" s="129">
        <v>246</v>
      </c>
      <c r="B3843" s="130">
        <v>100000065227</v>
      </c>
      <c r="C3843" s="129">
        <v>0</v>
      </c>
      <c r="D3843" s="131" t="s">
        <v>4139</v>
      </c>
      <c r="E3843" s="131" t="s">
        <v>4612</v>
      </c>
      <c r="F3843" s="132">
        <v>23861</v>
      </c>
      <c r="G3843" s="132">
        <v>-23860</v>
      </c>
      <c r="H3843" s="143">
        <v>1</v>
      </c>
    </row>
    <row r="3844" spans="1:8" x14ac:dyDescent="0.5">
      <c r="A3844" s="129">
        <v>247</v>
      </c>
      <c r="B3844" s="130">
        <v>100000065228</v>
      </c>
      <c r="C3844" s="129">
        <v>0</v>
      </c>
      <c r="D3844" s="131" t="s">
        <v>4139</v>
      </c>
      <c r="E3844" s="131" t="s">
        <v>4613</v>
      </c>
      <c r="F3844" s="132">
        <v>18190</v>
      </c>
      <c r="G3844" s="132">
        <v>-18189</v>
      </c>
      <c r="H3844" s="143">
        <v>1</v>
      </c>
    </row>
    <row r="3845" spans="1:8" x14ac:dyDescent="0.5">
      <c r="A3845" s="129">
        <v>248</v>
      </c>
      <c r="B3845" s="130">
        <v>100000065229</v>
      </c>
      <c r="C3845" s="129">
        <v>0</v>
      </c>
      <c r="D3845" s="131" t="s">
        <v>4139</v>
      </c>
      <c r="E3845" s="131" t="s">
        <v>4613</v>
      </c>
      <c r="F3845" s="132">
        <v>18190</v>
      </c>
      <c r="G3845" s="132">
        <v>-18189</v>
      </c>
      <c r="H3845" s="143">
        <v>1</v>
      </c>
    </row>
    <row r="3846" spans="1:8" x14ac:dyDescent="0.5">
      <c r="A3846" s="129">
        <v>249</v>
      </c>
      <c r="B3846" s="130">
        <v>100000065230</v>
      </c>
      <c r="C3846" s="129">
        <v>0</v>
      </c>
      <c r="D3846" s="131" t="s">
        <v>4139</v>
      </c>
      <c r="E3846" s="131" t="s">
        <v>4613</v>
      </c>
      <c r="F3846" s="132">
        <v>18190</v>
      </c>
      <c r="G3846" s="132">
        <v>-18189</v>
      </c>
      <c r="H3846" s="143">
        <v>1</v>
      </c>
    </row>
    <row r="3847" spans="1:8" x14ac:dyDescent="0.5">
      <c r="A3847" s="129">
        <v>250</v>
      </c>
      <c r="B3847" s="130">
        <v>100000065231</v>
      </c>
      <c r="C3847" s="129">
        <v>0</v>
      </c>
      <c r="D3847" s="131" t="s">
        <v>4139</v>
      </c>
      <c r="E3847" s="131" t="s">
        <v>4613</v>
      </c>
      <c r="F3847" s="132">
        <v>18190</v>
      </c>
      <c r="G3847" s="132">
        <v>-18189</v>
      </c>
      <c r="H3847" s="143">
        <v>1</v>
      </c>
    </row>
    <row r="3848" spans="1:8" x14ac:dyDescent="0.5">
      <c r="A3848" s="129">
        <v>251</v>
      </c>
      <c r="B3848" s="130">
        <v>100000065232</v>
      </c>
      <c r="C3848" s="129">
        <v>0</v>
      </c>
      <c r="D3848" s="131" t="s">
        <v>4139</v>
      </c>
      <c r="E3848" s="131" t="s">
        <v>4613</v>
      </c>
      <c r="F3848" s="132">
        <v>18190</v>
      </c>
      <c r="G3848" s="132">
        <v>-18189</v>
      </c>
      <c r="H3848" s="143">
        <v>1</v>
      </c>
    </row>
    <row r="3849" spans="1:8" x14ac:dyDescent="0.5">
      <c r="A3849" s="129">
        <v>252</v>
      </c>
      <c r="B3849" s="130">
        <v>100000065233</v>
      </c>
      <c r="C3849" s="129">
        <v>0</v>
      </c>
      <c r="D3849" s="131" t="s">
        <v>4139</v>
      </c>
      <c r="E3849" s="131" t="s">
        <v>4613</v>
      </c>
      <c r="F3849" s="132">
        <v>18190</v>
      </c>
      <c r="G3849" s="132">
        <v>-18189</v>
      </c>
      <c r="H3849" s="143">
        <v>1</v>
      </c>
    </row>
    <row r="3850" spans="1:8" x14ac:dyDescent="0.5">
      <c r="A3850" s="129">
        <v>253</v>
      </c>
      <c r="B3850" s="130">
        <v>100000065234</v>
      </c>
      <c r="C3850" s="129">
        <v>0</v>
      </c>
      <c r="D3850" s="131" t="s">
        <v>4139</v>
      </c>
      <c r="E3850" s="131" t="s">
        <v>4613</v>
      </c>
      <c r="F3850" s="132">
        <v>18190</v>
      </c>
      <c r="G3850" s="132">
        <v>-18189</v>
      </c>
      <c r="H3850" s="143">
        <v>1</v>
      </c>
    </row>
    <row r="3851" spans="1:8" x14ac:dyDescent="0.5">
      <c r="A3851" s="129">
        <v>254</v>
      </c>
      <c r="B3851" s="130">
        <v>100000065235</v>
      </c>
      <c r="C3851" s="129">
        <v>0</v>
      </c>
      <c r="D3851" s="131" t="s">
        <v>4139</v>
      </c>
      <c r="E3851" s="131" t="s">
        <v>4613</v>
      </c>
      <c r="F3851" s="132">
        <v>18190</v>
      </c>
      <c r="G3851" s="132">
        <v>-18189</v>
      </c>
      <c r="H3851" s="143">
        <v>1</v>
      </c>
    </row>
    <row r="3852" spans="1:8" x14ac:dyDescent="0.5">
      <c r="A3852" s="129">
        <v>255</v>
      </c>
      <c r="B3852" s="130">
        <v>100000065236</v>
      </c>
      <c r="C3852" s="129">
        <v>0</v>
      </c>
      <c r="D3852" s="131" t="s">
        <v>4139</v>
      </c>
      <c r="E3852" s="131" t="s">
        <v>4613</v>
      </c>
      <c r="F3852" s="132">
        <v>18190</v>
      </c>
      <c r="G3852" s="132">
        <v>-18189</v>
      </c>
      <c r="H3852" s="143">
        <v>1</v>
      </c>
    </row>
    <row r="3853" spans="1:8" x14ac:dyDescent="0.5">
      <c r="A3853" s="129">
        <v>256</v>
      </c>
      <c r="B3853" s="130">
        <v>100000065237</v>
      </c>
      <c r="C3853" s="129">
        <v>0</v>
      </c>
      <c r="D3853" s="131" t="s">
        <v>4139</v>
      </c>
      <c r="E3853" s="131" t="s">
        <v>4613</v>
      </c>
      <c r="F3853" s="132">
        <v>18190</v>
      </c>
      <c r="G3853" s="132">
        <v>-18189</v>
      </c>
      <c r="H3853" s="143">
        <v>1</v>
      </c>
    </row>
    <row r="3854" spans="1:8" x14ac:dyDescent="0.5">
      <c r="A3854" s="129">
        <v>257</v>
      </c>
      <c r="B3854" s="130">
        <v>100000065238</v>
      </c>
      <c r="C3854" s="129">
        <v>0</v>
      </c>
      <c r="D3854" s="131" t="s">
        <v>4139</v>
      </c>
      <c r="E3854" s="131" t="s">
        <v>4613</v>
      </c>
      <c r="F3854" s="132">
        <v>18190</v>
      </c>
      <c r="G3854" s="132">
        <v>-18189</v>
      </c>
      <c r="H3854" s="143">
        <v>1</v>
      </c>
    </row>
    <row r="3855" spans="1:8" x14ac:dyDescent="0.5">
      <c r="A3855" s="129">
        <v>258</v>
      </c>
      <c r="B3855" s="130">
        <v>100000065239</v>
      </c>
      <c r="C3855" s="129">
        <v>0</v>
      </c>
      <c r="D3855" s="131" t="s">
        <v>4139</v>
      </c>
      <c r="E3855" s="131" t="s">
        <v>4613</v>
      </c>
      <c r="F3855" s="132">
        <v>18190</v>
      </c>
      <c r="G3855" s="132">
        <v>-18189</v>
      </c>
      <c r="H3855" s="143">
        <v>1</v>
      </c>
    </row>
    <row r="3856" spans="1:8" x14ac:dyDescent="0.5">
      <c r="A3856" s="129">
        <v>259</v>
      </c>
      <c r="B3856" s="130">
        <v>100000065240</v>
      </c>
      <c r="C3856" s="129">
        <v>0</v>
      </c>
      <c r="D3856" s="131" t="s">
        <v>4139</v>
      </c>
      <c r="E3856" s="131" t="s">
        <v>4613</v>
      </c>
      <c r="F3856" s="132">
        <v>18190</v>
      </c>
      <c r="G3856" s="132">
        <v>-18189</v>
      </c>
      <c r="H3856" s="143">
        <v>1</v>
      </c>
    </row>
    <row r="3857" spans="1:8" x14ac:dyDescent="0.5">
      <c r="A3857" s="129">
        <v>260</v>
      </c>
      <c r="B3857" s="130">
        <v>100000065241</v>
      </c>
      <c r="C3857" s="129">
        <v>0</v>
      </c>
      <c r="D3857" s="131" t="s">
        <v>4139</v>
      </c>
      <c r="E3857" s="131" t="s">
        <v>4613</v>
      </c>
      <c r="F3857" s="132">
        <v>18190</v>
      </c>
      <c r="G3857" s="132">
        <v>-18189</v>
      </c>
      <c r="H3857" s="143">
        <v>1</v>
      </c>
    </row>
    <row r="3858" spans="1:8" x14ac:dyDescent="0.5">
      <c r="A3858" s="129">
        <v>261</v>
      </c>
      <c r="B3858" s="130">
        <v>100000065242</v>
      </c>
      <c r="C3858" s="129">
        <v>0</v>
      </c>
      <c r="D3858" s="131" t="s">
        <v>4139</v>
      </c>
      <c r="E3858" s="131" t="s">
        <v>4613</v>
      </c>
      <c r="F3858" s="132">
        <v>18190</v>
      </c>
      <c r="G3858" s="132">
        <v>-18189</v>
      </c>
      <c r="H3858" s="143">
        <v>1</v>
      </c>
    </row>
    <row r="3859" spans="1:8" x14ac:dyDescent="0.5">
      <c r="A3859" s="129">
        <v>262</v>
      </c>
      <c r="B3859" s="130">
        <v>100000065243</v>
      </c>
      <c r="C3859" s="129">
        <v>0</v>
      </c>
      <c r="D3859" s="131" t="s">
        <v>4139</v>
      </c>
      <c r="E3859" s="131" t="s">
        <v>4613</v>
      </c>
      <c r="F3859" s="132">
        <v>18190</v>
      </c>
      <c r="G3859" s="132">
        <v>-18189</v>
      </c>
      <c r="H3859" s="143">
        <v>1</v>
      </c>
    </row>
    <row r="3860" spans="1:8" x14ac:dyDescent="0.5">
      <c r="A3860" s="129">
        <v>263</v>
      </c>
      <c r="B3860" s="130">
        <v>100000065244</v>
      </c>
      <c r="C3860" s="129">
        <v>0</v>
      </c>
      <c r="D3860" s="131" t="s">
        <v>4139</v>
      </c>
      <c r="E3860" s="131" t="s">
        <v>4613</v>
      </c>
      <c r="F3860" s="132">
        <v>18190</v>
      </c>
      <c r="G3860" s="132">
        <v>-18189</v>
      </c>
      <c r="H3860" s="143">
        <v>1</v>
      </c>
    </row>
    <row r="3861" spans="1:8" x14ac:dyDescent="0.5">
      <c r="A3861" s="129">
        <v>264</v>
      </c>
      <c r="B3861" s="130">
        <v>100000065245</v>
      </c>
      <c r="C3861" s="129">
        <v>0</v>
      </c>
      <c r="D3861" s="131" t="s">
        <v>4139</v>
      </c>
      <c r="E3861" s="131" t="s">
        <v>4613</v>
      </c>
      <c r="F3861" s="132">
        <v>18190</v>
      </c>
      <c r="G3861" s="132">
        <v>-18189</v>
      </c>
      <c r="H3861" s="143">
        <v>1</v>
      </c>
    </row>
    <row r="3862" spans="1:8" x14ac:dyDescent="0.5">
      <c r="A3862" s="129">
        <v>265</v>
      </c>
      <c r="B3862" s="130">
        <v>100000065246</v>
      </c>
      <c r="C3862" s="129">
        <v>0</v>
      </c>
      <c r="D3862" s="131" t="s">
        <v>4139</v>
      </c>
      <c r="E3862" s="131" t="s">
        <v>4613</v>
      </c>
      <c r="F3862" s="132">
        <v>18190</v>
      </c>
      <c r="G3862" s="132">
        <v>-18189</v>
      </c>
      <c r="H3862" s="143">
        <v>1</v>
      </c>
    </row>
    <row r="3863" spans="1:8" x14ac:dyDescent="0.5">
      <c r="A3863" s="129">
        <v>266</v>
      </c>
      <c r="B3863" s="130">
        <v>100000065247</v>
      </c>
      <c r="C3863" s="129">
        <v>0</v>
      </c>
      <c r="D3863" s="131" t="s">
        <v>4139</v>
      </c>
      <c r="E3863" s="131" t="s">
        <v>4613</v>
      </c>
      <c r="F3863" s="132">
        <v>18190</v>
      </c>
      <c r="G3863" s="132">
        <v>-18189</v>
      </c>
      <c r="H3863" s="143">
        <v>1</v>
      </c>
    </row>
    <row r="3864" spans="1:8" x14ac:dyDescent="0.5">
      <c r="A3864" s="129">
        <v>267</v>
      </c>
      <c r="B3864" s="130">
        <v>100000065248</v>
      </c>
      <c r="C3864" s="129">
        <v>0</v>
      </c>
      <c r="D3864" s="131" t="s">
        <v>4139</v>
      </c>
      <c r="E3864" s="131" t="s">
        <v>4613</v>
      </c>
      <c r="F3864" s="132">
        <v>18190</v>
      </c>
      <c r="G3864" s="132">
        <v>-18189</v>
      </c>
      <c r="H3864" s="143">
        <v>1</v>
      </c>
    </row>
    <row r="3865" spans="1:8" x14ac:dyDescent="0.5">
      <c r="A3865" s="129">
        <v>268</v>
      </c>
      <c r="B3865" s="130">
        <v>100000065249</v>
      </c>
      <c r="C3865" s="129">
        <v>0</v>
      </c>
      <c r="D3865" s="131" t="s">
        <v>4139</v>
      </c>
      <c r="E3865" s="131" t="s">
        <v>4613</v>
      </c>
      <c r="F3865" s="132">
        <v>18190</v>
      </c>
      <c r="G3865" s="132">
        <v>-18189</v>
      </c>
      <c r="H3865" s="143">
        <v>1</v>
      </c>
    </row>
    <row r="3866" spans="1:8" x14ac:dyDescent="0.5">
      <c r="A3866" s="129">
        <v>269</v>
      </c>
      <c r="B3866" s="130">
        <v>100000065250</v>
      </c>
      <c r="C3866" s="129">
        <v>0</v>
      </c>
      <c r="D3866" s="131" t="s">
        <v>4139</v>
      </c>
      <c r="E3866" s="131" t="s">
        <v>4613</v>
      </c>
      <c r="F3866" s="132">
        <v>18190</v>
      </c>
      <c r="G3866" s="132">
        <v>-18189</v>
      </c>
      <c r="H3866" s="143">
        <v>1</v>
      </c>
    </row>
    <row r="3867" spans="1:8" x14ac:dyDescent="0.5">
      <c r="A3867" s="129">
        <v>270</v>
      </c>
      <c r="B3867" s="130">
        <v>100000065251</v>
      </c>
      <c r="C3867" s="129">
        <v>0</v>
      </c>
      <c r="D3867" s="131" t="s">
        <v>4139</v>
      </c>
      <c r="E3867" s="131" t="s">
        <v>4613</v>
      </c>
      <c r="F3867" s="132">
        <v>18190</v>
      </c>
      <c r="G3867" s="132">
        <v>-18189</v>
      </c>
      <c r="H3867" s="143">
        <v>1</v>
      </c>
    </row>
    <row r="3868" spans="1:8" x14ac:dyDescent="0.5">
      <c r="A3868" s="129">
        <v>271</v>
      </c>
      <c r="B3868" s="130">
        <v>100000065252</v>
      </c>
      <c r="C3868" s="129">
        <v>0</v>
      </c>
      <c r="D3868" s="131" t="s">
        <v>4139</v>
      </c>
      <c r="E3868" s="131" t="s">
        <v>4613</v>
      </c>
      <c r="F3868" s="132">
        <v>18190</v>
      </c>
      <c r="G3868" s="132">
        <v>-18189</v>
      </c>
      <c r="H3868" s="143">
        <v>1</v>
      </c>
    </row>
    <row r="3869" spans="1:8" x14ac:dyDescent="0.5">
      <c r="A3869" s="129">
        <v>272</v>
      </c>
      <c r="B3869" s="130">
        <v>100000065253</v>
      </c>
      <c r="C3869" s="129">
        <v>0</v>
      </c>
      <c r="D3869" s="131" t="s">
        <v>4139</v>
      </c>
      <c r="E3869" s="131" t="s">
        <v>4613</v>
      </c>
      <c r="F3869" s="132">
        <v>18190</v>
      </c>
      <c r="G3869" s="132">
        <v>-18189</v>
      </c>
      <c r="H3869" s="143">
        <v>1</v>
      </c>
    </row>
    <row r="3870" spans="1:8" x14ac:dyDescent="0.5">
      <c r="A3870" s="129">
        <v>273</v>
      </c>
      <c r="B3870" s="130">
        <v>100000065254</v>
      </c>
      <c r="C3870" s="129">
        <v>0</v>
      </c>
      <c r="D3870" s="131" t="s">
        <v>4139</v>
      </c>
      <c r="E3870" s="131" t="s">
        <v>4613</v>
      </c>
      <c r="F3870" s="132">
        <v>18190</v>
      </c>
      <c r="G3870" s="132">
        <v>-18189</v>
      </c>
      <c r="H3870" s="143">
        <v>1</v>
      </c>
    </row>
    <row r="3871" spans="1:8" x14ac:dyDescent="0.5">
      <c r="A3871" s="129">
        <v>274</v>
      </c>
      <c r="B3871" s="130">
        <v>100000065704</v>
      </c>
      <c r="C3871" s="129">
        <v>0</v>
      </c>
      <c r="D3871" s="131" t="s">
        <v>4614</v>
      </c>
      <c r="E3871" s="131" t="s">
        <v>4615</v>
      </c>
      <c r="F3871" s="132">
        <v>1819000</v>
      </c>
      <c r="G3871" s="132">
        <v>-1818999</v>
      </c>
      <c r="H3871" s="143">
        <v>1</v>
      </c>
    </row>
    <row r="3872" spans="1:8" x14ac:dyDescent="0.5">
      <c r="A3872" s="129">
        <v>275</v>
      </c>
      <c r="B3872" s="130">
        <v>100000065705</v>
      </c>
      <c r="C3872" s="129">
        <v>0</v>
      </c>
      <c r="D3872" s="131" t="s">
        <v>4285</v>
      </c>
      <c r="E3872" s="131" t="s">
        <v>4616</v>
      </c>
      <c r="F3872" s="132">
        <v>32046.5</v>
      </c>
      <c r="G3872" s="132">
        <v>-32045.5</v>
      </c>
      <c r="H3872" s="143">
        <v>1</v>
      </c>
    </row>
    <row r="3873" spans="1:8" x14ac:dyDescent="0.5">
      <c r="A3873" s="129">
        <v>276</v>
      </c>
      <c r="B3873" s="130">
        <v>100000065706</v>
      </c>
      <c r="C3873" s="129">
        <v>0</v>
      </c>
      <c r="D3873" s="131" t="s">
        <v>4285</v>
      </c>
      <c r="E3873" s="131" t="s">
        <v>4617</v>
      </c>
      <c r="F3873" s="132">
        <v>32046.5</v>
      </c>
      <c r="G3873" s="132">
        <v>-32045.5</v>
      </c>
      <c r="H3873" s="143">
        <v>1</v>
      </c>
    </row>
    <row r="3874" spans="1:8" x14ac:dyDescent="0.5">
      <c r="A3874" s="129">
        <v>277</v>
      </c>
      <c r="B3874" s="130">
        <v>100000065707</v>
      </c>
      <c r="C3874" s="129">
        <v>0</v>
      </c>
      <c r="D3874" s="131" t="s">
        <v>4285</v>
      </c>
      <c r="E3874" s="131" t="s">
        <v>4617</v>
      </c>
      <c r="F3874" s="132">
        <v>32046.5</v>
      </c>
      <c r="G3874" s="132">
        <v>-32045.5</v>
      </c>
      <c r="H3874" s="143">
        <v>1</v>
      </c>
    </row>
    <row r="3875" spans="1:8" x14ac:dyDescent="0.5">
      <c r="A3875" s="129">
        <v>278</v>
      </c>
      <c r="B3875" s="130">
        <v>100000065708</v>
      </c>
      <c r="C3875" s="129">
        <v>0</v>
      </c>
      <c r="D3875" s="131" t="s">
        <v>4285</v>
      </c>
      <c r="E3875" s="131" t="s">
        <v>4617</v>
      </c>
      <c r="F3875" s="132">
        <v>32046.5</v>
      </c>
      <c r="G3875" s="132">
        <v>-32045.5</v>
      </c>
      <c r="H3875" s="143">
        <v>1</v>
      </c>
    </row>
    <row r="3876" spans="1:8" x14ac:dyDescent="0.5">
      <c r="A3876" s="129">
        <v>279</v>
      </c>
      <c r="B3876" s="130">
        <v>100000065709</v>
      </c>
      <c r="C3876" s="129">
        <v>0</v>
      </c>
      <c r="D3876" s="131" t="s">
        <v>4285</v>
      </c>
      <c r="E3876" s="131" t="s">
        <v>4617</v>
      </c>
      <c r="F3876" s="132">
        <v>32046.5</v>
      </c>
      <c r="G3876" s="132">
        <v>-32045.5</v>
      </c>
      <c r="H3876" s="143">
        <v>1</v>
      </c>
    </row>
    <row r="3877" spans="1:8" x14ac:dyDescent="0.5">
      <c r="A3877" s="129">
        <v>280</v>
      </c>
      <c r="B3877" s="130">
        <v>100000067420</v>
      </c>
      <c r="C3877" s="129">
        <v>0</v>
      </c>
      <c r="D3877" s="131" t="s">
        <v>4618</v>
      </c>
      <c r="E3877" s="131" t="s">
        <v>4619</v>
      </c>
      <c r="F3877" s="132">
        <v>26000</v>
      </c>
      <c r="G3877" s="132">
        <v>-25999</v>
      </c>
      <c r="H3877" s="143">
        <v>1</v>
      </c>
    </row>
    <row r="3878" spans="1:8" x14ac:dyDescent="0.5">
      <c r="A3878" s="129">
        <v>281</v>
      </c>
      <c r="B3878" s="130">
        <v>100000067421</v>
      </c>
      <c r="C3878" s="129">
        <v>0</v>
      </c>
      <c r="D3878" s="131" t="s">
        <v>4618</v>
      </c>
      <c r="E3878" s="131" t="s">
        <v>4619</v>
      </c>
      <c r="F3878" s="132">
        <v>26000</v>
      </c>
      <c r="G3878" s="132">
        <v>-25999</v>
      </c>
      <c r="H3878" s="143">
        <v>1</v>
      </c>
    </row>
    <row r="3879" spans="1:8" x14ac:dyDescent="0.5">
      <c r="A3879" s="129">
        <v>282</v>
      </c>
      <c r="B3879" s="130">
        <v>100000067422</v>
      </c>
      <c r="C3879" s="129">
        <v>0</v>
      </c>
      <c r="D3879" s="131" t="s">
        <v>4618</v>
      </c>
      <c r="E3879" s="131" t="s">
        <v>4619</v>
      </c>
      <c r="F3879" s="132">
        <v>26000</v>
      </c>
      <c r="G3879" s="132">
        <v>-25999</v>
      </c>
      <c r="H3879" s="143">
        <v>1</v>
      </c>
    </row>
    <row r="3880" spans="1:8" x14ac:dyDescent="0.5">
      <c r="A3880" s="129">
        <v>283</v>
      </c>
      <c r="B3880" s="130">
        <v>100000067423</v>
      </c>
      <c r="C3880" s="129">
        <v>0</v>
      </c>
      <c r="D3880" s="131" t="s">
        <v>4620</v>
      </c>
      <c r="E3880" s="131" t="s">
        <v>4621</v>
      </c>
      <c r="F3880" s="132">
        <v>20900</v>
      </c>
      <c r="G3880" s="132">
        <v>-20899</v>
      </c>
      <c r="H3880" s="143">
        <v>1</v>
      </c>
    </row>
    <row r="3881" spans="1:8" x14ac:dyDescent="0.5">
      <c r="A3881" s="129">
        <v>284</v>
      </c>
      <c r="B3881" s="130">
        <v>100000067424</v>
      </c>
      <c r="C3881" s="129">
        <v>0</v>
      </c>
      <c r="D3881" s="131" t="s">
        <v>4620</v>
      </c>
      <c r="E3881" s="131" t="s">
        <v>4621</v>
      </c>
      <c r="F3881" s="132">
        <v>20900</v>
      </c>
      <c r="G3881" s="132">
        <v>-20899</v>
      </c>
      <c r="H3881" s="143">
        <v>1</v>
      </c>
    </row>
    <row r="3882" spans="1:8" x14ac:dyDescent="0.5">
      <c r="A3882" s="129">
        <v>285</v>
      </c>
      <c r="B3882" s="130">
        <v>100000067425</v>
      </c>
      <c r="C3882" s="129">
        <v>0</v>
      </c>
      <c r="D3882" s="131" t="s">
        <v>4620</v>
      </c>
      <c r="E3882" s="131" t="s">
        <v>4621</v>
      </c>
      <c r="F3882" s="132">
        <v>20900</v>
      </c>
      <c r="G3882" s="132">
        <v>-20899</v>
      </c>
      <c r="H3882" s="143">
        <v>1</v>
      </c>
    </row>
    <row r="3883" spans="1:8" x14ac:dyDescent="0.5">
      <c r="A3883" s="129">
        <v>286</v>
      </c>
      <c r="B3883" s="130">
        <v>100000068209</v>
      </c>
      <c r="C3883" s="129">
        <v>0</v>
      </c>
      <c r="D3883" s="131" t="s">
        <v>4139</v>
      </c>
      <c r="E3883" s="131" t="s">
        <v>4622</v>
      </c>
      <c r="F3883" s="132">
        <v>203300</v>
      </c>
      <c r="G3883" s="132">
        <v>-203299</v>
      </c>
      <c r="H3883" s="143">
        <v>1</v>
      </c>
    </row>
    <row r="3884" spans="1:8" x14ac:dyDescent="0.5">
      <c r="A3884" s="129">
        <v>287</v>
      </c>
      <c r="B3884" s="130">
        <v>100000068210</v>
      </c>
      <c r="C3884" s="129">
        <v>0</v>
      </c>
      <c r="D3884" s="131" t="s">
        <v>4139</v>
      </c>
      <c r="E3884" s="131" t="s">
        <v>4623</v>
      </c>
      <c r="F3884" s="132">
        <v>10700</v>
      </c>
      <c r="G3884" s="132">
        <v>-10699</v>
      </c>
      <c r="H3884" s="143">
        <v>1</v>
      </c>
    </row>
    <row r="3885" spans="1:8" x14ac:dyDescent="0.5">
      <c r="A3885" s="129">
        <v>288</v>
      </c>
      <c r="B3885" s="130">
        <v>100000068211</v>
      </c>
      <c r="C3885" s="129">
        <v>0</v>
      </c>
      <c r="D3885" s="131" t="s">
        <v>4139</v>
      </c>
      <c r="E3885" s="131" t="s">
        <v>4624</v>
      </c>
      <c r="F3885" s="132">
        <v>26215</v>
      </c>
      <c r="G3885" s="132">
        <v>-26214</v>
      </c>
      <c r="H3885" s="143">
        <v>1</v>
      </c>
    </row>
    <row r="3886" spans="1:8" x14ac:dyDescent="0.5">
      <c r="A3886" s="129">
        <v>289</v>
      </c>
      <c r="B3886" s="130">
        <v>100000068212</v>
      </c>
      <c r="C3886" s="129">
        <v>0</v>
      </c>
      <c r="D3886" s="131" t="s">
        <v>4139</v>
      </c>
      <c r="E3886" s="131" t="s">
        <v>4625</v>
      </c>
      <c r="F3886" s="132">
        <v>218280</v>
      </c>
      <c r="G3886" s="132">
        <v>-218279</v>
      </c>
      <c r="H3886" s="143">
        <v>1</v>
      </c>
    </row>
    <row r="3887" spans="1:8" x14ac:dyDescent="0.5">
      <c r="A3887" s="129">
        <v>290</v>
      </c>
      <c r="B3887" s="130">
        <v>100000068213</v>
      </c>
      <c r="C3887" s="129">
        <v>0</v>
      </c>
      <c r="D3887" s="131" t="s">
        <v>4139</v>
      </c>
      <c r="E3887" s="131" t="s">
        <v>4626</v>
      </c>
      <c r="F3887" s="132">
        <v>218280</v>
      </c>
      <c r="G3887" s="132">
        <v>-218279</v>
      </c>
      <c r="H3887" s="143">
        <v>1</v>
      </c>
    </row>
    <row r="3888" spans="1:8" x14ac:dyDescent="0.5">
      <c r="A3888" s="129">
        <v>291</v>
      </c>
      <c r="B3888" s="130">
        <v>100000068214</v>
      </c>
      <c r="C3888" s="129">
        <v>0</v>
      </c>
      <c r="D3888" s="131" t="s">
        <v>4139</v>
      </c>
      <c r="E3888" s="131" t="s">
        <v>4627</v>
      </c>
      <c r="F3888" s="132">
        <v>218280</v>
      </c>
      <c r="G3888" s="132">
        <v>-218279</v>
      </c>
      <c r="H3888" s="143">
        <v>1</v>
      </c>
    </row>
    <row r="3889" spans="1:8" x14ac:dyDescent="0.5">
      <c r="A3889" s="129">
        <v>292</v>
      </c>
      <c r="B3889" s="130">
        <v>100000068215</v>
      </c>
      <c r="C3889" s="129">
        <v>0</v>
      </c>
      <c r="D3889" s="131" t="s">
        <v>4139</v>
      </c>
      <c r="E3889" s="131" t="s">
        <v>4628</v>
      </c>
      <c r="F3889" s="132">
        <v>218280</v>
      </c>
      <c r="G3889" s="132">
        <v>-218279</v>
      </c>
      <c r="H3889" s="143">
        <v>1</v>
      </c>
    </row>
    <row r="3890" spans="1:8" x14ac:dyDescent="0.5">
      <c r="A3890" s="129">
        <v>293</v>
      </c>
      <c r="B3890" s="130">
        <v>100000070656</v>
      </c>
      <c r="C3890" s="129">
        <v>0</v>
      </c>
      <c r="D3890" s="131" t="s">
        <v>4629</v>
      </c>
      <c r="E3890" s="131" t="s">
        <v>140</v>
      </c>
      <c r="F3890" s="132">
        <v>35631</v>
      </c>
      <c r="G3890" s="132">
        <v>-35630</v>
      </c>
      <c r="H3890" s="143">
        <v>1</v>
      </c>
    </row>
    <row r="3891" spans="1:8" x14ac:dyDescent="0.5">
      <c r="A3891" s="129">
        <v>294</v>
      </c>
      <c r="B3891" s="130">
        <v>100000070657</v>
      </c>
      <c r="C3891" s="129">
        <v>0</v>
      </c>
      <c r="D3891" s="131" t="s">
        <v>4629</v>
      </c>
      <c r="E3891" s="131" t="s">
        <v>4630</v>
      </c>
      <c r="F3891" s="132">
        <v>368294</v>
      </c>
      <c r="G3891" s="132">
        <v>-368293</v>
      </c>
      <c r="H3891" s="143">
        <v>1</v>
      </c>
    </row>
    <row r="3892" spans="1:8" x14ac:dyDescent="0.5">
      <c r="A3892" s="129">
        <v>295</v>
      </c>
      <c r="B3892" s="130">
        <v>100000070658</v>
      </c>
      <c r="C3892" s="129">
        <v>0</v>
      </c>
      <c r="D3892" s="131" t="s">
        <v>4631</v>
      </c>
      <c r="E3892" s="131" t="s">
        <v>4632</v>
      </c>
      <c r="F3892" s="132">
        <v>97049</v>
      </c>
      <c r="G3892" s="132">
        <v>-97048</v>
      </c>
      <c r="H3892" s="143">
        <v>1</v>
      </c>
    </row>
    <row r="3893" spans="1:8" x14ac:dyDescent="0.5">
      <c r="A3893" s="129">
        <v>296</v>
      </c>
      <c r="B3893" s="130">
        <v>100000070659</v>
      </c>
      <c r="C3893" s="129">
        <v>0</v>
      </c>
      <c r="D3893" s="131" t="s">
        <v>4631</v>
      </c>
      <c r="E3893" s="131" t="s">
        <v>152</v>
      </c>
      <c r="F3893" s="132">
        <v>394295</v>
      </c>
      <c r="G3893" s="132">
        <v>-394294</v>
      </c>
      <c r="H3893" s="143">
        <v>1</v>
      </c>
    </row>
    <row r="3894" spans="1:8" x14ac:dyDescent="0.5">
      <c r="A3894" s="129">
        <v>297</v>
      </c>
      <c r="B3894" s="130">
        <v>100000070660</v>
      </c>
      <c r="C3894" s="129">
        <v>0</v>
      </c>
      <c r="D3894" s="131" t="s">
        <v>4629</v>
      </c>
      <c r="E3894" s="131" t="s">
        <v>4633</v>
      </c>
      <c r="F3894" s="132">
        <v>11556</v>
      </c>
      <c r="G3894" s="132">
        <v>-11555</v>
      </c>
      <c r="H3894" s="143">
        <v>1</v>
      </c>
    </row>
    <row r="3895" spans="1:8" x14ac:dyDescent="0.5">
      <c r="A3895" s="129">
        <v>298</v>
      </c>
      <c r="B3895" s="130">
        <v>100000070661</v>
      </c>
      <c r="C3895" s="129">
        <v>0</v>
      </c>
      <c r="D3895" s="131" t="s">
        <v>4629</v>
      </c>
      <c r="E3895" s="131" t="s">
        <v>4634</v>
      </c>
      <c r="F3895" s="132">
        <v>27178</v>
      </c>
      <c r="G3895" s="132">
        <v>-27177</v>
      </c>
      <c r="H3895" s="143">
        <v>1</v>
      </c>
    </row>
    <row r="3896" spans="1:8" x14ac:dyDescent="0.5">
      <c r="A3896" s="129">
        <v>299</v>
      </c>
      <c r="B3896" s="130">
        <v>100000070662</v>
      </c>
      <c r="C3896" s="129">
        <v>0</v>
      </c>
      <c r="D3896" s="131" t="s">
        <v>4629</v>
      </c>
      <c r="E3896" s="131" t="s">
        <v>140</v>
      </c>
      <c r="F3896" s="132">
        <v>35631</v>
      </c>
      <c r="G3896" s="132">
        <v>-35630</v>
      </c>
      <c r="H3896" s="143">
        <v>1</v>
      </c>
    </row>
    <row r="3897" spans="1:8" x14ac:dyDescent="0.5">
      <c r="A3897" s="129">
        <v>300</v>
      </c>
      <c r="B3897" s="130">
        <v>100000070663</v>
      </c>
      <c r="C3897" s="129">
        <v>0</v>
      </c>
      <c r="D3897" s="131" t="s">
        <v>4629</v>
      </c>
      <c r="E3897" s="131" t="s">
        <v>4635</v>
      </c>
      <c r="F3897" s="132">
        <v>283684</v>
      </c>
      <c r="G3897" s="132">
        <v>-283683</v>
      </c>
      <c r="H3897" s="143">
        <v>1</v>
      </c>
    </row>
    <row r="3898" spans="1:8" x14ac:dyDescent="0.5">
      <c r="A3898" s="129">
        <v>301</v>
      </c>
      <c r="B3898" s="130">
        <v>100000070664</v>
      </c>
      <c r="C3898" s="129">
        <v>0</v>
      </c>
      <c r="D3898" s="131" t="s">
        <v>4629</v>
      </c>
      <c r="E3898" s="131" t="s">
        <v>140</v>
      </c>
      <c r="F3898" s="132">
        <v>35631</v>
      </c>
      <c r="G3898" s="132">
        <v>-35630</v>
      </c>
      <c r="H3898" s="143">
        <v>1</v>
      </c>
    </row>
    <row r="3899" spans="1:8" x14ac:dyDescent="0.5">
      <c r="A3899" s="129">
        <v>302</v>
      </c>
      <c r="B3899" s="130">
        <v>100000070665</v>
      </c>
      <c r="C3899" s="129">
        <v>0</v>
      </c>
      <c r="D3899" s="131" t="s">
        <v>4629</v>
      </c>
      <c r="E3899" s="131" t="s">
        <v>140</v>
      </c>
      <c r="F3899" s="132">
        <v>35631</v>
      </c>
      <c r="G3899" s="132">
        <v>-35630</v>
      </c>
      <c r="H3899" s="143">
        <v>1</v>
      </c>
    </row>
    <row r="3900" spans="1:8" x14ac:dyDescent="0.5">
      <c r="A3900" s="129">
        <v>303</v>
      </c>
      <c r="B3900" s="130">
        <v>100000070666</v>
      </c>
      <c r="C3900" s="129">
        <v>0</v>
      </c>
      <c r="D3900" s="131" t="s">
        <v>4629</v>
      </c>
      <c r="E3900" s="131" t="s">
        <v>140</v>
      </c>
      <c r="F3900" s="132">
        <v>35631</v>
      </c>
      <c r="G3900" s="132">
        <v>-35630</v>
      </c>
      <c r="H3900" s="143">
        <v>1</v>
      </c>
    </row>
    <row r="3901" spans="1:8" x14ac:dyDescent="0.5">
      <c r="A3901" s="129">
        <v>304</v>
      </c>
      <c r="B3901" s="130">
        <v>100000070667</v>
      </c>
      <c r="C3901" s="129">
        <v>0</v>
      </c>
      <c r="D3901" s="131" t="s">
        <v>4629</v>
      </c>
      <c r="E3901" s="131" t="s">
        <v>140</v>
      </c>
      <c r="F3901" s="132">
        <v>35631</v>
      </c>
      <c r="G3901" s="132">
        <v>-35630</v>
      </c>
      <c r="H3901" s="143">
        <v>1</v>
      </c>
    </row>
    <row r="3902" spans="1:8" x14ac:dyDescent="0.5">
      <c r="A3902" s="129">
        <v>305</v>
      </c>
      <c r="B3902" s="130">
        <v>100000070668</v>
      </c>
      <c r="C3902" s="129">
        <v>0</v>
      </c>
      <c r="D3902" s="131" t="s">
        <v>4629</v>
      </c>
      <c r="E3902" s="131" t="s">
        <v>140</v>
      </c>
      <c r="F3902" s="132">
        <v>35631</v>
      </c>
      <c r="G3902" s="132">
        <v>-35630</v>
      </c>
      <c r="H3902" s="143">
        <v>1</v>
      </c>
    </row>
    <row r="3903" spans="1:8" x14ac:dyDescent="0.5">
      <c r="A3903" s="129">
        <v>306</v>
      </c>
      <c r="B3903" s="130">
        <v>100000070669</v>
      </c>
      <c r="C3903" s="129">
        <v>0</v>
      </c>
      <c r="D3903" s="131" t="s">
        <v>4629</v>
      </c>
      <c r="E3903" s="131" t="s">
        <v>140</v>
      </c>
      <c r="F3903" s="132">
        <v>35631</v>
      </c>
      <c r="G3903" s="132">
        <v>-35630</v>
      </c>
      <c r="H3903" s="143">
        <v>1</v>
      </c>
    </row>
    <row r="3904" spans="1:8" x14ac:dyDescent="0.5">
      <c r="A3904" s="129">
        <v>307</v>
      </c>
      <c r="B3904" s="130">
        <v>100000070670</v>
      </c>
      <c r="C3904" s="129">
        <v>0</v>
      </c>
      <c r="D3904" s="131" t="s">
        <v>4629</v>
      </c>
      <c r="E3904" s="131" t="s">
        <v>140</v>
      </c>
      <c r="F3904" s="132">
        <v>35631</v>
      </c>
      <c r="G3904" s="132">
        <v>-35630</v>
      </c>
      <c r="H3904" s="143">
        <v>1</v>
      </c>
    </row>
    <row r="3905" spans="1:8" x14ac:dyDescent="0.5">
      <c r="A3905" s="129">
        <v>308</v>
      </c>
      <c r="B3905" s="130">
        <v>100000070671</v>
      </c>
      <c r="C3905" s="129">
        <v>0</v>
      </c>
      <c r="D3905" s="131" t="s">
        <v>4629</v>
      </c>
      <c r="E3905" s="131" t="s">
        <v>140</v>
      </c>
      <c r="F3905" s="132">
        <v>35631</v>
      </c>
      <c r="G3905" s="132">
        <v>-35630</v>
      </c>
      <c r="H3905" s="143">
        <v>1</v>
      </c>
    </row>
    <row r="3906" spans="1:8" x14ac:dyDescent="0.5">
      <c r="A3906" s="129">
        <v>309</v>
      </c>
      <c r="B3906" s="130">
        <v>100000070672</v>
      </c>
      <c r="C3906" s="129">
        <v>0</v>
      </c>
      <c r="D3906" s="131" t="s">
        <v>4629</v>
      </c>
      <c r="E3906" s="131" t="s">
        <v>140</v>
      </c>
      <c r="F3906" s="132">
        <v>35631</v>
      </c>
      <c r="G3906" s="132">
        <v>-35630</v>
      </c>
      <c r="H3906" s="143">
        <v>1</v>
      </c>
    </row>
    <row r="3907" spans="1:8" x14ac:dyDescent="0.5">
      <c r="A3907" s="129">
        <v>310</v>
      </c>
      <c r="B3907" s="130">
        <v>100000070673</v>
      </c>
      <c r="C3907" s="129">
        <v>0</v>
      </c>
      <c r="D3907" s="131" t="s">
        <v>4629</v>
      </c>
      <c r="E3907" s="131" t="s">
        <v>140</v>
      </c>
      <c r="F3907" s="132">
        <v>35631</v>
      </c>
      <c r="G3907" s="132">
        <v>-35630</v>
      </c>
      <c r="H3907" s="143">
        <v>1</v>
      </c>
    </row>
    <row r="3908" spans="1:8" x14ac:dyDescent="0.5">
      <c r="A3908" s="129">
        <v>311</v>
      </c>
      <c r="B3908" s="130">
        <v>100000070674</v>
      </c>
      <c r="C3908" s="129">
        <v>0</v>
      </c>
      <c r="D3908" s="131" t="s">
        <v>4629</v>
      </c>
      <c r="E3908" s="131" t="s">
        <v>140</v>
      </c>
      <c r="F3908" s="132">
        <v>35631</v>
      </c>
      <c r="G3908" s="132">
        <v>-35630</v>
      </c>
      <c r="H3908" s="143">
        <v>1</v>
      </c>
    </row>
    <row r="3909" spans="1:8" x14ac:dyDescent="0.5">
      <c r="A3909" s="129">
        <v>312</v>
      </c>
      <c r="B3909" s="130">
        <v>100000070675</v>
      </c>
      <c r="C3909" s="129">
        <v>0</v>
      </c>
      <c r="D3909" s="131" t="s">
        <v>4629</v>
      </c>
      <c r="E3909" s="131" t="s">
        <v>140</v>
      </c>
      <c r="F3909" s="132">
        <v>35631</v>
      </c>
      <c r="G3909" s="132">
        <v>-35630</v>
      </c>
      <c r="H3909" s="143">
        <v>1</v>
      </c>
    </row>
    <row r="3910" spans="1:8" x14ac:dyDescent="0.5">
      <c r="A3910" s="129">
        <v>313</v>
      </c>
      <c r="B3910" s="130">
        <v>100000070676</v>
      </c>
      <c r="C3910" s="129">
        <v>0</v>
      </c>
      <c r="D3910" s="131" t="s">
        <v>4629</v>
      </c>
      <c r="E3910" s="131" t="s">
        <v>140</v>
      </c>
      <c r="F3910" s="132">
        <v>35631</v>
      </c>
      <c r="G3910" s="132">
        <v>-35630</v>
      </c>
      <c r="H3910" s="143">
        <v>1</v>
      </c>
    </row>
    <row r="3911" spans="1:8" x14ac:dyDescent="0.5">
      <c r="A3911" s="129">
        <v>314</v>
      </c>
      <c r="B3911" s="130">
        <v>100000070677</v>
      </c>
      <c r="C3911" s="129">
        <v>0</v>
      </c>
      <c r="D3911" s="131" t="s">
        <v>4629</v>
      </c>
      <c r="E3911" s="131" t="s">
        <v>140</v>
      </c>
      <c r="F3911" s="132">
        <v>35631</v>
      </c>
      <c r="G3911" s="132">
        <v>-35630</v>
      </c>
      <c r="H3911" s="143">
        <v>1</v>
      </c>
    </row>
    <row r="3912" spans="1:8" x14ac:dyDescent="0.5">
      <c r="A3912" s="129">
        <v>315</v>
      </c>
      <c r="B3912" s="130">
        <v>100000070678</v>
      </c>
      <c r="C3912" s="129">
        <v>0</v>
      </c>
      <c r="D3912" s="131" t="s">
        <v>4629</v>
      </c>
      <c r="E3912" s="131" t="s">
        <v>140</v>
      </c>
      <c r="F3912" s="132">
        <v>35631</v>
      </c>
      <c r="G3912" s="132">
        <v>-35630</v>
      </c>
      <c r="H3912" s="143">
        <v>1</v>
      </c>
    </row>
    <row r="3913" spans="1:8" x14ac:dyDescent="0.5">
      <c r="A3913" s="129">
        <v>316</v>
      </c>
      <c r="B3913" s="130">
        <v>100000070679</v>
      </c>
      <c r="C3913" s="129">
        <v>0</v>
      </c>
      <c r="D3913" s="131" t="s">
        <v>4629</v>
      </c>
      <c r="E3913" s="131" t="s">
        <v>140</v>
      </c>
      <c r="F3913" s="132">
        <v>35631</v>
      </c>
      <c r="G3913" s="132">
        <v>-35630</v>
      </c>
      <c r="H3913" s="143">
        <v>1</v>
      </c>
    </row>
    <row r="3914" spans="1:8" x14ac:dyDescent="0.5">
      <c r="A3914" s="129">
        <v>317</v>
      </c>
      <c r="B3914" s="130">
        <v>100000070680</v>
      </c>
      <c r="C3914" s="129">
        <v>0</v>
      </c>
      <c r="D3914" s="131" t="s">
        <v>4629</v>
      </c>
      <c r="E3914" s="131" t="s">
        <v>140</v>
      </c>
      <c r="F3914" s="132">
        <v>35631</v>
      </c>
      <c r="G3914" s="132">
        <v>-35630</v>
      </c>
      <c r="H3914" s="143">
        <v>1</v>
      </c>
    </row>
    <row r="3915" spans="1:8" x14ac:dyDescent="0.5">
      <c r="A3915" s="129">
        <v>318</v>
      </c>
      <c r="B3915" s="130">
        <v>100000070681</v>
      </c>
      <c r="C3915" s="129">
        <v>0</v>
      </c>
      <c r="D3915" s="131" t="s">
        <v>4629</v>
      </c>
      <c r="E3915" s="131" t="s">
        <v>140</v>
      </c>
      <c r="F3915" s="132">
        <v>35631</v>
      </c>
      <c r="G3915" s="132">
        <v>-35630</v>
      </c>
      <c r="H3915" s="143">
        <v>1</v>
      </c>
    </row>
    <row r="3916" spans="1:8" x14ac:dyDescent="0.5">
      <c r="A3916" s="129">
        <v>319</v>
      </c>
      <c r="B3916" s="130">
        <v>100000070682</v>
      </c>
      <c r="C3916" s="129">
        <v>0</v>
      </c>
      <c r="D3916" s="131" t="s">
        <v>4629</v>
      </c>
      <c r="E3916" s="131" t="s">
        <v>140</v>
      </c>
      <c r="F3916" s="132">
        <v>35631</v>
      </c>
      <c r="G3916" s="132">
        <v>-35630</v>
      </c>
      <c r="H3916" s="143">
        <v>1</v>
      </c>
    </row>
    <row r="3917" spans="1:8" x14ac:dyDescent="0.5">
      <c r="A3917" s="129">
        <v>320</v>
      </c>
      <c r="B3917" s="130">
        <v>100000070683</v>
      </c>
      <c r="C3917" s="129">
        <v>0</v>
      </c>
      <c r="D3917" s="131" t="s">
        <v>4629</v>
      </c>
      <c r="E3917" s="131" t="s">
        <v>140</v>
      </c>
      <c r="F3917" s="132">
        <v>35631</v>
      </c>
      <c r="G3917" s="132">
        <v>-35630</v>
      </c>
      <c r="H3917" s="143">
        <v>1</v>
      </c>
    </row>
    <row r="3918" spans="1:8" x14ac:dyDescent="0.5">
      <c r="A3918" s="129">
        <v>321</v>
      </c>
      <c r="B3918" s="130">
        <v>100000070684</v>
      </c>
      <c r="C3918" s="129">
        <v>0</v>
      </c>
      <c r="D3918" s="131" t="s">
        <v>4629</v>
      </c>
      <c r="E3918" s="131" t="s">
        <v>140</v>
      </c>
      <c r="F3918" s="132">
        <v>35631</v>
      </c>
      <c r="G3918" s="132">
        <v>-35630</v>
      </c>
      <c r="H3918" s="143">
        <v>1</v>
      </c>
    </row>
    <row r="3919" spans="1:8" x14ac:dyDescent="0.5">
      <c r="A3919" s="129">
        <v>322</v>
      </c>
      <c r="B3919" s="130">
        <v>100000070685</v>
      </c>
      <c r="C3919" s="129">
        <v>0</v>
      </c>
      <c r="D3919" s="131" t="s">
        <v>4629</v>
      </c>
      <c r="E3919" s="131" t="s">
        <v>140</v>
      </c>
      <c r="F3919" s="132">
        <v>35631</v>
      </c>
      <c r="G3919" s="132">
        <v>-35630</v>
      </c>
      <c r="H3919" s="143">
        <v>1</v>
      </c>
    </row>
    <row r="3920" spans="1:8" x14ac:dyDescent="0.5">
      <c r="A3920" s="129">
        <v>323</v>
      </c>
      <c r="B3920" s="130">
        <v>100000070686</v>
      </c>
      <c r="C3920" s="129">
        <v>0</v>
      </c>
      <c r="D3920" s="131" t="s">
        <v>4629</v>
      </c>
      <c r="E3920" s="131" t="s">
        <v>140</v>
      </c>
      <c r="F3920" s="132">
        <v>35631</v>
      </c>
      <c r="G3920" s="132">
        <v>-35630</v>
      </c>
      <c r="H3920" s="143">
        <v>1</v>
      </c>
    </row>
    <row r="3921" spans="1:8" x14ac:dyDescent="0.5">
      <c r="A3921" s="129">
        <v>324</v>
      </c>
      <c r="B3921" s="130">
        <v>100000070687</v>
      </c>
      <c r="C3921" s="129">
        <v>0</v>
      </c>
      <c r="D3921" s="131" t="s">
        <v>4629</v>
      </c>
      <c r="E3921" s="131" t="s">
        <v>140</v>
      </c>
      <c r="F3921" s="132">
        <v>35631</v>
      </c>
      <c r="G3921" s="132">
        <v>-35630</v>
      </c>
      <c r="H3921" s="143">
        <v>1</v>
      </c>
    </row>
    <row r="3922" spans="1:8" x14ac:dyDescent="0.5">
      <c r="A3922" s="129">
        <v>325</v>
      </c>
      <c r="B3922" s="130">
        <v>100000070688</v>
      </c>
      <c r="C3922" s="129">
        <v>0</v>
      </c>
      <c r="D3922" s="131" t="s">
        <v>4629</v>
      </c>
      <c r="E3922" s="131" t="s">
        <v>140</v>
      </c>
      <c r="F3922" s="132">
        <v>35631</v>
      </c>
      <c r="G3922" s="132">
        <v>-35630</v>
      </c>
      <c r="H3922" s="143">
        <v>1</v>
      </c>
    </row>
    <row r="3923" spans="1:8" x14ac:dyDescent="0.5">
      <c r="A3923" s="129">
        <v>326</v>
      </c>
      <c r="B3923" s="130">
        <v>100000070689</v>
      </c>
      <c r="C3923" s="129">
        <v>0</v>
      </c>
      <c r="D3923" s="131" t="s">
        <v>4629</v>
      </c>
      <c r="E3923" s="131" t="s">
        <v>140</v>
      </c>
      <c r="F3923" s="132">
        <v>35631</v>
      </c>
      <c r="G3923" s="132">
        <v>-35630</v>
      </c>
      <c r="H3923" s="143">
        <v>1</v>
      </c>
    </row>
    <row r="3924" spans="1:8" x14ac:dyDescent="0.5">
      <c r="A3924" s="129">
        <v>327</v>
      </c>
      <c r="B3924" s="130">
        <v>100000070690</v>
      </c>
      <c r="C3924" s="129">
        <v>0</v>
      </c>
      <c r="D3924" s="131" t="s">
        <v>4629</v>
      </c>
      <c r="E3924" s="131" t="s">
        <v>140</v>
      </c>
      <c r="F3924" s="132">
        <v>35631</v>
      </c>
      <c r="G3924" s="132">
        <v>-35630</v>
      </c>
      <c r="H3924" s="143">
        <v>1</v>
      </c>
    </row>
    <row r="3925" spans="1:8" x14ac:dyDescent="0.5">
      <c r="A3925" s="129">
        <v>328</v>
      </c>
      <c r="B3925" s="130">
        <v>100000070691</v>
      </c>
      <c r="C3925" s="129">
        <v>0</v>
      </c>
      <c r="D3925" s="131" t="s">
        <v>4629</v>
      </c>
      <c r="E3925" s="131" t="s">
        <v>140</v>
      </c>
      <c r="F3925" s="132">
        <v>35631</v>
      </c>
      <c r="G3925" s="132">
        <v>-35630</v>
      </c>
      <c r="H3925" s="143">
        <v>1</v>
      </c>
    </row>
    <row r="3926" spans="1:8" x14ac:dyDescent="0.5">
      <c r="A3926" s="129">
        <v>329</v>
      </c>
      <c r="B3926" s="130">
        <v>100000070692</v>
      </c>
      <c r="C3926" s="129">
        <v>0</v>
      </c>
      <c r="D3926" s="131" t="s">
        <v>4629</v>
      </c>
      <c r="E3926" s="131" t="s">
        <v>140</v>
      </c>
      <c r="F3926" s="132">
        <v>35631</v>
      </c>
      <c r="G3926" s="132">
        <v>-35630</v>
      </c>
      <c r="H3926" s="143">
        <v>1</v>
      </c>
    </row>
    <row r="3927" spans="1:8" x14ac:dyDescent="0.5">
      <c r="A3927" s="129">
        <v>330</v>
      </c>
      <c r="B3927" s="130">
        <v>100000070693</v>
      </c>
      <c r="C3927" s="129">
        <v>0</v>
      </c>
      <c r="D3927" s="131" t="s">
        <v>4629</v>
      </c>
      <c r="E3927" s="131" t="s">
        <v>140</v>
      </c>
      <c r="F3927" s="132">
        <v>35631</v>
      </c>
      <c r="G3927" s="132">
        <v>-35630</v>
      </c>
      <c r="H3927" s="143">
        <v>1</v>
      </c>
    </row>
    <row r="3928" spans="1:8" x14ac:dyDescent="0.5">
      <c r="A3928" s="129">
        <v>331</v>
      </c>
      <c r="B3928" s="130">
        <v>100000070694</v>
      </c>
      <c r="C3928" s="129">
        <v>0</v>
      </c>
      <c r="D3928" s="131" t="s">
        <v>4629</v>
      </c>
      <c r="E3928" s="131" t="s">
        <v>140</v>
      </c>
      <c r="F3928" s="132">
        <v>35631</v>
      </c>
      <c r="G3928" s="132">
        <v>-35630</v>
      </c>
      <c r="H3928" s="143">
        <v>1</v>
      </c>
    </row>
    <row r="3929" spans="1:8" x14ac:dyDescent="0.5">
      <c r="A3929" s="129">
        <v>332</v>
      </c>
      <c r="B3929" s="130">
        <v>100000070695</v>
      </c>
      <c r="C3929" s="129">
        <v>0</v>
      </c>
      <c r="D3929" s="131" t="s">
        <v>4629</v>
      </c>
      <c r="E3929" s="131" t="s">
        <v>140</v>
      </c>
      <c r="F3929" s="132">
        <v>35631</v>
      </c>
      <c r="G3929" s="132">
        <v>-35630</v>
      </c>
      <c r="H3929" s="143">
        <v>1</v>
      </c>
    </row>
    <row r="3930" spans="1:8" x14ac:dyDescent="0.5">
      <c r="A3930" s="129">
        <v>333</v>
      </c>
      <c r="B3930" s="130">
        <v>100000070696</v>
      </c>
      <c r="C3930" s="129">
        <v>0</v>
      </c>
      <c r="D3930" s="131" t="s">
        <v>4629</v>
      </c>
      <c r="E3930" s="131" t="s">
        <v>140</v>
      </c>
      <c r="F3930" s="132">
        <v>35631</v>
      </c>
      <c r="G3930" s="132">
        <v>-35630</v>
      </c>
      <c r="H3930" s="143">
        <v>1</v>
      </c>
    </row>
    <row r="3931" spans="1:8" x14ac:dyDescent="0.5">
      <c r="A3931" s="129">
        <v>334</v>
      </c>
      <c r="B3931" s="130">
        <v>100000070697</v>
      </c>
      <c r="C3931" s="129">
        <v>0</v>
      </c>
      <c r="D3931" s="131" t="s">
        <v>4629</v>
      </c>
      <c r="E3931" s="131" t="s">
        <v>140</v>
      </c>
      <c r="F3931" s="132">
        <v>35631</v>
      </c>
      <c r="G3931" s="132">
        <v>-35630</v>
      </c>
      <c r="H3931" s="143">
        <v>1</v>
      </c>
    </row>
    <row r="3932" spans="1:8" x14ac:dyDescent="0.5">
      <c r="A3932" s="129">
        <v>335</v>
      </c>
      <c r="B3932" s="130">
        <v>100000070698</v>
      </c>
      <c r="C3932" s="129">
        <v>0</v>
      </c>
      <c r="D3932" s="131" t="s">
        <v>4629</v>
      </c>
      <c r="E3932" s="131" t="s">
        <v>140</v>
      </c>
      <c r="F3932" s="132">
        <v>35631</v>
      </c>
      <c r="G3932" s="132">
        <v>-35630</v>
      </c>
      <c r="H3932" s="143">
        <v>1</v>
      </c>
    </row>
    <row r="3933" spans="1:8" x14ac:dyDescent="0.5">
      <c r="A3933" s="129">
        <v>336</v>
      </c>
      <c r="B3933" s="130">
        <v>100000070699</v>
      </c>
      <c r="C3933" s="129">
        <v>0</v>
      </c>
      <c r="D3933" s="131" t="s">
        <v>4629</v>
      </c>
      <c r="E3933" s="131" t="s">
        <v>140</v>
      </c>
      <c r="F3933" s="132">
        <v>35631</v>
      </c>
      <c r="G3933" s="132">
        <v>-35630</v>
      </c>
      <c r="H3933" s="143">
        <v>1</v>
      </c>
    </row>
    <row r="3934" spans="1:8" x14ac:dyDescent="0.5">
      <c r="A3934" s="129">
        <v>337</v>
      </c>
      <c r="B3934" s="130">
        <v>100000070700</v>
      </c>
      <c r="C3934" s="129">
        <v>0</v>
      </c>
      <c r="D3934" s="131" t="s">
        <v>4629</v>
      </c>
      <c r="E3934" s="131" t="s">
        <v>140</v>
      </c>
      <c r="F3934" s="132">
        <v>35631</v>
      </c>
      <c r="G3934" s="132">
        <v>-35630</v>
      </c>
      <c r="H3934" s="143">
        <v>1</v>
      </c>
    </row>
    <row r="3935" spans="1:8" x14ac:dyDescent="0.5">
      <c r="A3935" s="129">
        <v>338</v>
      </c>
      <c r="B3935" s="130">
        <v>100000070701</v>
      </c>
      <c r="C3935" s="129">
        <v>0</v>
      </c>
      <c r="D3935" s="131" t="s">
        <v>4629</v>
      </c>
      <c r="E3935" s="131" t="s">
        <v>140</v>
      </c>
      <c r="F3935" s="132">
        <v>35631</v>
      </c>
      <c r="G3935" s="132">
        <v>-35630</v>
      </c>
      <c r="H3935" s="143">
        <v>1</v>
      </c>
    </row>
    <row r="3936" spans="1:8" x14ac:dyDescent="0.5">
      <c r="A3936" s="129">
        <v>339</v>
      </c>
      <c r="B3936" s="130">
        <v>100000070702</v>
      </c>
      <c r="C3936" s="129">
        <v>0</v>
      </c>
      <c r="D3936" s="131" t="s">
        <v>4629</v>
      </c>
      <c r="E3936" s="131" t="s">
        <v>140</v>
      </c>
      <c r="F3936" s="132">
        <v>35631</v>
      </c>
      <c r="G3936" s="132">
        <v>-35630</v>
      </c>
      <c r="H3936" s="143">
        <v>1</v>
      </c>
    </row>
    <row r="3937" spans="1:8" x14ac:dyDescent="0.5">
      <c r="A3937" s="129">
        <v>340</v>
      </c>
      <c r="B3937" s="130">
        <v>100000070809</v>
      </c>
      <c r="C3937" s="129">
        <v>0</v>
      </c>
      <c r="D3937" s="131" t="s">
        <v>4636</v>
      </c>
      <c r="E3937" s="131" t="s">
        <v>4637</v>
      </c>
      <c r="F3937" s="132">
        <v>3590000</v>
      </c>
      <c r="G3937" s="132">
        <v>-3589999</v>
      </c>
      <c r="H3937" s="143">
        <v>1</v>
      </c>
    </row>
    <row r="3938" spans="1:8" x14ac:dyDescent="0.5">
      <c r="A3938" s="129">
        <v>341</v>
      </c>
      <c r="B3938" s="130">
        <v>100000070810</v>
      </c>
      <c r="C3938" s="129">
        <v>0</v>
      </c>
      <c r="D3938" s="131" t="s">
        <v>4142</v>
      </c>
      <c r="E3938" s="131" t="s">
        <v>4638</v>
      </c>
      <c r="F3938" s="132">
        <v>34026</v>
      </c>
      <c r="G3938" s="132">
        <v>-34025</v>
      </c>
      <c r="H3938" s="143">
        <v>1</v>
      </c>
    </row>
    <row r="3939" spans="1:8" x14ac:dyDescent="0.5">
      <c r="A3939" s="129">
        <v>342</v>
      </c>
      <c r="B3939" s="130">
        <v>100000070811</v>
      </c>
      <c r="C3939" s="129">
        <v>0</v>
      </c>
      <c r="D3939" s="131" t="s">
        <v>4142</v>
      </c>
      <c r="E3939" s="131" t="s">
        <v>4638</v>
      </c>
      <c r="F3939" s="132">
        <v>34026</v>
      </c>
      <c r="G3939" s="132">
        <v>-34025</v>
      </c>
      <c r="H3939" s="143">
        <v>1</v>
      </c>
    </row>
    <row r="3940" spans="1:8" x14ac:dyDescent="0.5">
      <c r="A3940" s="129">
        <v>343</v>
      </c>
      <c r="B3940" s="130">
        <v>100000070812</v>
      </c>
      <c r="C3940" s="129">
        <v>0</v>
      </c>
      <c r="D3940" s="131" t="s">
        <v>4142</v>
      </c>
      <c r="E3940" s="131" t="s">
        <v>4639</v>
      </c>
      <c r="F3940" s="132">
        <v>29639</v>
      </c>
      <c r="G3940" s="132">
        <v>-29638</v>
      </c>
      <c r="H3940" s="143">
        <v>1</v>
      </c>
    </row>
    <row r="3941" spans="1:8" x14ac:dyDescent="0.5">
      <c r="A3941" s="129">
        <v>344</v>
      </c>
      <c r="B3941" s="130">
        <v>100000070813</v>
      </c>
      <c r="C3941" s="129">
        <v>0</v>
      </c>
      <c r="D3941" s="131" t="s">
        <v>4142</v>
      </c>
      <c r="E3941" s="131" t="s">
        <v>4639</v>
      </c>
      <c r="F3941" s="132">
        <v>29639</v>
      </c>
      <c r="G3941" s="132">
        <v>-29638</v>
      </c>
      <c r="H3941" s="143">
        <v>1</v>
      </c>
    </row>
    <row r="3942" spans="1:8" x14ac:dyDescent="0.5">
      <c r="A3942" s="129">
        <v>345</v>
      </c>
      <c r="B3942" s="130">
        <v>100000070814</v>
      </c>
      <c r="C3942" s="129">
        <v>0</v>
      </c>
      <c r="D3942" s="131" t="s">
        <v>4142</v>
      </c>
      <c r="E3942" s="131" t="s">
        <v>4639</v>
      </c>
      <c r="F3942" s="132">
        <v>29639</v>
      </c>
      <c r="G3942" s="132">
        <v>-29638</v>
      </c>
      <c r="H3942" s="143">
        <v>1</v>
      </c>
    </row>
    <row r="3943" spans="1:8" x14ac:dyDescent="0.5">
      <c r="A3943" s="129">
        <v>346</v>
      </c>
      <c r="B3943" s="130">
        <v>100000070815</v>
      </c>
      <c r="C3943" s="129">
        <v>0</v>
      </c>
      <c r="D3943" s="131" t="s">
        <v>4142</v>
      </c>
      <c r="E3943" s="131" t="s">
        <v>4639</v>
      </c>
      <c r="F3943" s="132">
        <v>29639</v>
      </c>
      <c r="G3943" s="132">
        <v>-29638</v>
      </c>
      <c r="H3943" s="143">
        <v>1</v>
      </c>
    </row>
    <row r="3944" spans="1:8" x14ac:dyDescent="0.5">
      <c r="A3944" s="129">
        <v>347</v>
      </c>
      <c r="B3944" s="130">
        <v>100000070816</v>
      </c>
      <c r="C3944" s="129">
        <v>0</v>
      </c>
      <c r="D3944" s="131" t="s">
        <v>4142</v>
      </c>
      <c r="E3944" s="131" t="s">
        <v>4639</v>
      </c>
      <c r="F3944" s="132">
        <v>29639</v>
      </c>
      <c r="G3944" s="132">
        <v>-29638</v>
      </c>
      <c r="H3944" s="143">
        <v>1</v>
      </c>
    </row>
    <row r="3945" spans="1:8" x14ac:dyDescent="0.5">
      <c r="A3945" s="129">
        <v>348</v>
      </c>
      <c r="B3945" s="130">
        <v>100000070817</v>
      </c>
      <c r="C3945" s="129">
        <v>0</v>
      </c>
      <c r="D3945" s="131" t="s">
        <v>4142</v>
      </c>
      <c r="E3945" s="131" t="s">
        <v>4639</v>
      </c>
      <c r="F3945" s="132">
        <v>29639</v>
      </c>
      <c r="G3945" s="132">
        <v>-29638</v>
      </c>
      <c r="H3945" s="143">
        <v>1</v>
      </c>
    </row>
    <row r="3946" spans="1:8" x14ac:dyDescent="0.5">
      <c r="A3946" s="129">
        <v>349</v>
      </c>
      <c r="B3946" s="130">
        <v>100000070819</v>
      </c>
      <c r="C3946" s="129">
        <v>0</v>
      </c>
      <c r="D3946" s="131" t="s">
        <v>4420</v>
      </c>
      <c r="E3946" s="131" t="s">
        <v>141</v>
      </c>
      <c r="F3946" s="132">
        <v>22363</v>
      </c>
      <c r="G3946" s="132">
        <v>-22362</v>
      </c>
      <c r="H3946" s="143">
        <v>1</v>
      </c>
    </row>
    <row r="3947" spans="1:8" x14ac:dyDescent="0.5">
      <c r="A3947" s="129">
        <v>350</v>
      </c>
      <c r="B3947" s="130">
        <v>100000070820</v>
      </c>
      <c r="C3947" s="129">
        <v>0</v>
      </c>
      <c r="D3947" s="131" t="s">
        <v>4420</v>
      </c>
      <c r="E3947" s="131" t="s">
        <v>141</v>
      </c>
      <c r="F3947" s="132">
        <v>22363</v>
      </c>
      <c r="G3947" s="132">
        <v>-22362</v>
      </c>
      <c r="H3947" s="143">
        <v>1</v>
      </c>
    </row>
    <row r="3948" spans="1:8" x14ac:dyDescent="0.5">
      <c r="A3948" s="129">
        <v>351</v>
      </c>
      <c r="B3948" s="130">
        <v>100000070821</v>
      </c>
      <c r="C3948" s="129">
        <v>0</v>
      </c>
      <c r="D3948" s="131" t="s">
        <v>4420</v>
      </c>
      <c r="E3948" s="131" t="s">
        <v>141</v>
      </c>
      <c r="F3948" s="132">
        <v>22363</v>
      </c>
      <c r="G3948" s="132">
        <v>-22362</v>
      </c>
      <c r="H3948" s="143">
        <v>1</v>
      </c>
    </row>
    <row r="3949" spans="1:8" x14ac:dyDescent="0.5">
      <c r="A3949" s="129">
        <v>352</v>
      </c>
      <c r="B3949" s="130">
        <v>100000070822</v>
      </c>
      <c r="C3949" s="129">
        <v>0</v>
      </c>
      <c r="D3949" s="131" t="s">
        <v>4420</v>
      </c>
      <c r="E3949" s="131" t="s">
        <v>141</v>
      </c>
      <c r="F3949" s="132">
        <v>22363</v>
      </c>
      <c r="G3949" s="132">
        <v>-22362</v>
      </c>
      <c r="H3949" s="143">
        <v>1</v>
      </c>
    </row>
    <row r="3950" spans="1:8" x14ac:dyDescent="0.5">
      <c r="A3950" s="129">
        <v>353</v>
      </c>
      <c r="B3950" s="130">
        <v>100000070823</v>
      </c>
      <c r="C3950" s="129">
        <v>0</v>
      </c>
      <c r="D3950" s="131" t="s">
        <v>4420</v>
      </c>
      <c r="E3950" s="131" t="s">
        <v>141</v>
      </c>
      <c r="F3950" s="132">
        <v>22363</v>
      </c>
      <c r="G3950" s="132">
        <v>-22362</v>
      </c>
      <c r="H3950" s="143">
        <v>1</v>
      </c>
    </row>
    <row r="3951" spans="1:8" x14ac:dyDescent="0.5">
      <c r="A3951" s="129">
        <v>354</v>
      </c>
      <c r="B3951" s="130">
        <v>100000070824</v>
      </c>
      <c r="C3951" s="129">
        <v>0</v>
      </c>
      <c r="D3951" s="131" t="s">
        <v>4420</v>
      </c>
      <c r="E3951" s="131" t="s">
        <v>141</v>
      </c>
      <c r="F3951" s="132">
        <v>22363</v>
      </c>
      <c r="G3951" s="132">
        <v>-22362</v>
      </c>
      <c r="H3951" s="143">
        <v>1</v>
      </c>
    </row>
    <row r="3952" spans="1:8" x14ac:dyDescent="0.5">
      <c r="A3952" s="129">
        <v>355</v>
      </c>
      <c r="B3952" s="130">
        <v>100000070825</v>
      </c>
      <c r="C3952" s="129">
        <v>0</v>
      </c>
      <c r="D3952" s="131" t="s">
        <v>4420</v>
      </c>
      <c r="E3952" s="131" t="s">
        <v>141</v>
      </c>
      <c r="F3952" s="132">
        <v>22363</v>
      </c>
      <c r="G3952" s="132">
        <v>-22362</v>
      </c>
      <c r="H3952" s="143">
        <v>1</v>
      </c>
    </row>
    <row r="3953" spans="1:8" x14ac:dyDescent="0.5">
      <c r="A3953" s="129">
        <v>356</v>
      </c>
      <c r="B3953" s="130">
        <v>100000070826</v>
      </c>
      <c r="C3953" s="129">
        <v>0</v>
      </c>
      <c r="D3953" s="131" t="s">
        <v>4420</v>
      </c>
      <c r="E3953" s="131" t="s">
        <v>141</v>
      </c>
      <c r="F3953" s="132">
        <v>22363</v>
      </c>
      <c r="G3953" s="132">
        <v>-22362</v>
      </c>
      <c r="H3953" s="143">
        <v>1</v>
      </c>
    </row>
    <row r="3954" spans="1:8" x14ac:dyDescent="0.5">
      <c r="A3954" s="129">
        <v>357</v>
      </c>
      <c r="B3954" s="130">
        <v>100000070827</v>
      </c>
      <c r="C3954" s="129">
        <v>0</v>
      </c>
      <c r="D3954" s="131" t="s">
        <v>4420</v>
      </c>
      <c r="E3954" s="131" t="s">
        <v>141</v>
      </c>
      <c r="F3954" s="132">
        <v>22363</v>
      </c>
      <c r="G3954" s="132">
        <v>-22362</v>
      </c>
      <c r="H3954" s="143">
        <v>1</v>
      </c>
    </row>
    <row r="3955" spans="1:8" x14ac:dyDescent="0.5">
      <c r="A3955" s="129">
        <v>358</v>
      </c>
      <c r="B3955" s="130">
        <v>100000070828</v>
      </c>
      <c r="C3955" s="129">
        <v>0</v>
      </c>
      <c r="D3955" s="131" t="s">
        <v>4420</v>
      </c>
      <c r="E3955" s="131" t="s">
        <v>141</v>
      </c>
      <c r="F3955" s="132">
        <v>22363</v>
      </c>
      <c r="G3955" s="132">
        <v>-22362</v>
      </c>
      <c r="H3955" s="143">
        <v>1</v>
      </c>
    </row>
    <row r="3956" spans="1:8" x14ac:dyDescent="0.5">
      <c r="A3956" s="129">
        <v>359</v>
      </c>
      <c r="B3956" s="130">
        <v>100000070829</v>
      </c>
      <c r="C3956" s="129">
        <v>0</v>
      </c>
      <c r="D3956" s="131" t="s">
        <v>4420</v>
      </c>
      <c r="E3956" s="131" t="s">
        <v>141</v>
      </c>
      <c r="F3956" s="132">
        <v>22363</v>
      </c>
      <c r="G3956" s="132">
        <v>-22362</v>
      </c>
      <c r="H3956" s="143">
        <v>1</v>
      </c>
    </row>
    <row r="3957" spans="1:8" x14ac:dyDescent="0.5">
      <c r="A3957" s="129">
        <v>360</v>
      </c>
      <c r="B3957" s="130">
        <v>100000070830</v>
      </c>
      <c r="C3957" s="129">
        <v>0</v>
      </c>
      <c r="D3957" s="131" t="s">
        <v>4420</v>
      </c>
      <c r="E3957" s="131" t="s">
        <v>141</v>
      </c>
      <c r="F3957" s="132">
        <v>22363</v>
      </c>
      <c r="G3957" s="132">
        <v>-22362</v>
      </c>
      <c r="H3957" s="143">
        <v>1</v>
      </c>
    </row>
    <row r="3958" spans="1:8" x14ac:dyDescent="0.5">
      <c r="A3958" s="129">
        <v>361</v>
      </c>
      <c r="B3958" s="130">
        <v>100000070831</v>
      </c>
      <c r="C3958" s="129">
        <v>0</v>
      </c>
      <c r="D3958" s="131" t="s">
        <v>4420</v>
      </c>
      <c r="E3958" s="131" t="s">
        <v>141</v>
      </c>
      <c r="F3958" s="132">
        <v>22363</v>
      </c>
      <c r="G3958" s="132">
        <v>-22362</v>
      </c>
      <c r="H3958" s="143">
        <v>1</v>
      </c>
    </row>
    <row r="3959" spans="1:8" x14ac:dyDescent="0.5">
      <c r="A3959" s="129">
        <v>362</v>
      </c>
      <c r="B3959" s="130">
        <v>100000070832</v>
      </c>
      <c r="C3959" s="129">
        <v>0</v>
      </c>
      <c r="D3959" s="131" t="s">
        <v>4420</v>
      </c>
      <c r="E3959" s="131" t="s">
        <v>141</v>
      </c>
      <c r="F3959" s="132">
        <v>22363</v>
      </c>
      <c r="G3959" s="132">
        <v>-22362</v>
      </c>
      <c r="H3959" s="143">
        <v>1</v>
      </c>
    </row>
    <row r="3960" spans="1:8" x14ac:dyDescent="0.5">
      <c r="A3960" s="129">
        <v>363</v>
      </c>
      <c r="B3960" s="130">
        <v>100000070833</v>
      </c>
      <c r="C3960" s="129">
        <v>0</v>
      </c>
      <c r="D3960" s="131" t="s">
        <v>4420</v>
      </c>
      <c r="E3960" s="131" t="s">
        <v>141</v>
      </c>
      <c r="F3960" s="132">
        <v>22363</v>
      </c>
      <c r="G3960" s="132">
        <v>-22362</v>
      </c>
      <c r="H3960" s="143">
        <v>1</v>
      </c>
    </row>
    <row r="3961" spans="1:8" x14ac:dyDescent="0.5">
      <c r="A3961" s="129">
        <v>364</v>
      </c>
      <c r="B3961" s="130">
        <v>100000070834</v>
      </c>
      <c r="C3961" s="129">
        <v>0</v>
      </c>
      <c r="D3961" s="131" t="s">
        <v>4420</v>
      </c>
      <c r="E3961" s="131" t="s">
        <v>141</v>
      </c>
      <c r="F3961" s="132">
        <v>22363</v>
      </c>
      <c r="G3961" s="132">
        <v>-22362</v>
      </c>
      <c r="H3961" s="143">
        <v>1</v>
      </c>
    </row>
    <row r="3962" spans="1:8" x14ac:dyDescent="0.5">
      <c r="A3962" s="129">
        <v>365</v>
      </c>
      <c r="B3962" s="130">
        <v>100000070835</v>
      </c>
      <c r="C3962" s="129">
        <v>0</v>
      </c>
      <c r="D3962" s="131" t="s">
        <v>4420</v>
      </c>
      <c r="E3962" s="131" t="s">
        <v>141</v>
      </c>
      <c r="F3962" s="132">
        <v>22363</v>
      </c>
      <c r="G3962" s="132">
        <v>-22362</v>
      </c>
      <c r="H3962" s="143">
        <v>1</v>
      </c>
    </row>
    <row r="3963" spans="1:8" x14ac:dyDescent="0.5">
      <c r="A3963" s="129">
        <v>366</v>
      </c>
      <c r="B3963" s="130">
        <v>100000070836</v>
      </c>
      <c r="C3963" s="129">
        <v>0</v>
      </c>
      <c r="D3963" s="131" t="s">
        <v>4420</v>
      </c>
      <c r="E3963" s="131" t="s">
        <v>141</v>
      </c>
      <c r="F3963" s="132">
        <v>22363</v>
      </c>
      <c r="G3963" s="132">
        <v>-22362</v>
      </c>
      <c r="H3963" s="143">
        <v>1</v>
      </c>
    </row>
    <row r="3964" spans="1:8" x14ac:dyDescent="0.5">
      <c r="A3964" s="129">
        <v>367</v>
      </c>
      <c r="B3964" s="130">
        <v>100000070845</v>
      </c>
      <c r="C3964" s="129">
        <v>0</v>
      </c>
      <c r="D3964" s="131" t="s">
        <v>4420</v>
      </c>
      <c r="E3964" s="131" t="s">
        <v>4640</v>
      </c>
      <c r="F3964" s="132">
        <v>6099</v>
      </c>
      <c r="G3964" s="132">
        <v>-6098</v>
      </c>
      <c r="H3964" s="143">
        <v>1</v>
      </c>
    </row>
    <row r="3965" spans="1:8" x14ac:dyDescent="0.5">
      <c r="A3965" s="129">
        <v>368</v>
      </c>
      <c r="B3965" s="130">
        <v>100000070846</v>
      </c>
      <c r="C3965" s="129">
        <v>0</v>
      </c>
      <c r="D3965" s="131" t="s">
        <v>4420</v>
      </c>
      <c r="E3965" s="131" t="s">
        <v>4640</v>
      </c>
      <c r="F3965" s="132">
        <v>6099</v>
      </c>
      <c r="G3965" s="132">
        <v>-6098</v>
      </c>
      <c r="H3965" s="143">
        <v>1</v>
      </c>
    </row>
    <row r="3966" spans="1:8" x14ac:dyDescent="0.5">
      <c r="A3966" s="129">
        <v>369</v>
      </c>
      <c r="B3966" s="130">
        <v>100000070847</v>
      </c>
      <c r="C3966" s="129">
        <v>0</v>
      </c>
      <c r="D3966" s="131" t="s">
        <v>4420</v>
      </c>
      <c r="E3966" s="131" t="s">
        <v>4640</v>
      </c>
      <c r="F3966" s="132">
        <v>6099</v>
      </c>
      <c r="G3966" s="132">
        <v>-6098</v>
      </c>
      <c r="H3966" s="143">
        <v>1</v>
      </c>
    </row>
    <row r="3967" spans="1:8" x14ac:dyDescent="0.5">
      <c r="A3967" s="129">
        <v>370</v>
      </c>
      <c r="B3967" s="130">
        <v>100000070848</v>
      </c>
      <c r="C3967" s="129">
        <v>0</v>
      </c>
      <c r="D3967" s="131" t="s">
        <v>4420</v>
      </c>
      <c r="E3967" s="131" t="s">
        <v>4640</v>
      </c>
      <c r="F3967" s="132">
        <v>6099</v>
      </c>
      <c r="G3967" s="132">
        <v>-6098</v>
      </c>
      <c r="H3967" s="143">
        <v>1</v>
      </c>
    </row>
    <row r="3968" spans="1:8" x14ac:dyDescent="0.5">
      <c r="A3968" s="129">
        <v>371</v>
      </c>
      <c r="B3968" s="130">
        <v>100000070849</v>
      </c>
      <c r="C3968" s="129">
        <v>0</v>
      </c>
      <c r="D3968" s="131" t="s">
        <v>4420</v>
      </c>
      <c r="E3968" s="131" t="s">
        <v>4640</v>
      </c>
      <c r="F3968" s="132">
        <v>6099</v>
      </c>
      <c r="G3968" s="132">
        <v>-6098</v>
      </c>
      <c r="H3968" s="143">
        <v>1</v>
      </c>
    </row>
    <row r="3969" spans="1:8" x14ac:dyDescent="0.5">
      <c r="A3969" s="129">
        <v>372</v>
      </c>
      <c r="B3969" s="130">
        <v>100000070850</v>
      </c>
      <c r="C3969" s="129">
        <v>0</v>
      </c>
      <c r="D3969" s="131" t="s">
        <v>4420</v>
      </c>
      <c r="E3969" s="131" t="s">
        <v>4640</v>
      </c>
      <c r="F3969" s="132">
        <v>6099</v>
      </c>
      <c r="G3969" s="132">
        <v>-6098</v>
      </c>
      <c r="H3969" s="143">
        <v>1</v>
      </c>
    </row>
    <row r="3970" spans="1:8" x14ac:dyDescent="0.5">
      <c r="A3970" s="129">
        <v>373</v>
      </c>
      <c r="B3970" s="130">
        <v>100000070851</v>
      </c>
      <c r="C3970" s="129">
        <v>0</v>
      </c>
      <c r="D3970" s="131" t="s">
        <v>4420</v>
      </c>
      <c r="E3970" s="131" t="s">
        <v>4640</v>
      </c>
      <c r="F3970" s="132">
        <v>6099</v>
      </c>
      <c r="G3970" s="132">
        <v>-6098</v>
      </c>
      <c r="H3970" s="143">
        <v>1</v>
      </c>
    </row>
    <row r="3971" spans="1:8" x14ac:dyDescent="0.5">
      <c r="A3971" s="129">
        <v>374</v>
      </c>
      <c r="B3971" s="130">
        <v>100000070852</v>
      </c>
      <c r="C3971" s="129">
        <v>0</v>
      </c>
      <c r="D3971" s="131" t="s">
        <v>4420</v>
      </c>
      <c r="E3971" s="131" t="s">
        <v>4640</v>
      </c>
      <c r="F3971" s="132">
        <v>6099</v>
      </c>
      <c r="G3971" s="132">
        <v>-6098</v>
      </c>
      <c r="H3971" s="143">
        <v>1</v>
      </c>
    </row>
    <row r="3972" spans="1:8" x14ac:dyDescent="0.5">
      <c r="A3972" s="129">
        <v>375</v>
      </c>
      <c r="B3972" s="130">
        <v>100000070853</v>
      </c>
      <c r="C3972" s="129">
        <v>0</v>
      </c>
      <c r="D3972" s="131" t="s">
        <v>4420</v>
      </c>
      <c r="E3972" s="131" t="s">
        <v>4640</v>
      </c>
      <c r="F3972" s="132">
        <v>6099</v>
      </c>
      <c r="G3972" s="132">
        <v>-6098</v>
      </c>
      <c r="H3972" s="143">
        <v>1</v>
      </c>
    </row>
    <row r="3973" spans="1:8" x14ac:dyDescent="0.5">
      <c r="A3973" s="129">
        <v>376</v>
      </c>
      <c r="B3973" s="130">
        <v>100000070854</v>
      </c>
      <c r="C3973" s="129">
        <v>0</v>
      </c>
      <c r="D3973" s="131" t="s">
        <v>4420</v>
      </c>
      <c r="E3973" s="131" t="s">
        <v>4640</v>
      </c>
      <c r="F3973" s="132">
        <v>6099</v>
      </c>
      <c r="G3973" s="132">
        <v>-6098</v>
      </c>
      <c r="H3973" s="143">
        <v>1</v>
      </c>
    </row>
    <row r="3974" spans="1:8" x14ac:dyDescent="0.5">
      <c r="A3974" s="129">
        <v>377</v>
      </c>
      <c r="B3974" s="130">
        <v>100000070855</v>
      </c>
      <c r="C3974" s="129">
        <v>0</v>
      </c>
      <c r="D3974" s="131" t="s">
        <v>4420</v>
      </c>
      <c r="E3974" s="131" t="s">
        <v>4640</v>
      </c>
      <c r="F3974" s="132">
        <v>6099</v>
      </c>
      <c r="G3974" s="132">
        <v>-6098</v>
      </c>
      <c r="H3974" s="143">
        <v>1</v>
      </c>
    </row>
    <row r="3975" spans="1:8" x14ac:dyDescent="0.5">
      <c r="A3975" s="129">
        <v>378</v>
      </c>
      <c r="B3975" s="130">
        <v>100000070856</v>
      </c>
      <c r="C3975" s="129">
        <v>0</v>
      </c>
      <c r="D3975" s="131" t="s">
        <v>4420</v>
      </c>
      <c r="E3975" s="131" t="s">
        <v>4640</v>
      </c>
      <c r="F3975" s="132">
        <v>6099</v>
      </c>
      <c r="G3975" s="132">
        <v>-6098</v>
      </c>
      <c r="H3975" s="143">
        <v>1</v>
      </c>
    </row>
    <row r="3976" spans="1:8" x14ac:dyDescent="0.5">
      <c r="A3976" s="129">
        <v>379</v>
      </c>
      <c r="B3976" s="130">
        <v>100000070857</v>
      </c>
      <c r="C3976" s="129">
        <v>0</v>
      </c>
      <c r="D3976" s="131" t="s">
        <v>4420</v>
      </c>
      <c r="E3976" s="131" t="s">
        <v>4640</v>
      </c>
      <c r="F3976" s="132">
        <v>6099</v>
      </c>
      <c r="G3976" s="132">
        <v>-6098</v>
      </c>
      <c r="H3976" s="143">
        <v>1</v>
      </c>
    </row>
    <row r="3977" spans="1:8" x14ac:dyDescent="0.5">
      <c r="A3977" s="129">
        <v>380</v>
      </c>
      <c r="B3977" s="130">
        <v>100000070858</v>
      </c>
      <c r="C3977" s="129">
        <v>0</v>
      </c>
      <c r="D3977" s="131" t="s">
        <v>4420</v>
      </c>
      <c r="E3977" s="131" t="s">
        <v>4640</v>
      </c>
      <c r="F3977" s="132">
        <v>6099</v>
      </c>
      <c r="G3977" s="132">
        <v>-6098</v>
      </c>
      <c r="H3977" s="143">
        <v>1</v>
      </c>
    </row>
    <row r="3978" spans="1:8" x14ac:dyDescent="0.5">
      <c r="A3978" s="129">
        <v>381</v>
      </c>
      <c r="B3978" s="130">
        <v>100000070859</v>
      </c>
      <c r="C3978" s="129">
        <v>0</v>
      </c>
      <c r="D3978" s="131" t="s">
        <v>4420</v>
      </c>
      <c r="E3978" s="131" t="s">
        <v>141</v>
      </c>
      <c r="F3978" s="132">
        <v>6099</v>
      </c>
      <c r="G3978" s="132">
        <v>-6098</v>
      </c>
      <c r="H3978" s="143">
        <v>1</v>
      </c>
    </row>
    <row r="3979" spans="1:8" x14ac:dyDescent="0.5">
      <c r="A3979" s="129">
        <v>382</v>
      </c>
      <c r="B3979" s="130">
        <v>100000070860</v>
      </c>
      <c r="C3979" s="129">
        <v>0</v>
      </c>
      <c r="D3979" s="131" t="s">
        <v>4420</v>
      </c>
      <c r="E3979" s="131" t="s">
        <v>4640</v>
      </c>
      <c r="F3979" s="132">
        <v>6099</v>
      </c>
      <c r="G3979" s="132">
        <v>-6098</v>
      </c>
      <c r="H3979" s="143">
        <v>1</v>
      </c>
    </row>
    <row r="3980" spans="1:8" x14ac:dyDescent="0.5">
      <c r="A3980" s="129">
        <v>383</v>
      </c>
      <c r="B3980" s="130">
        <v>100000070861</v>
      </c>
      <c r="C3980" s="129">
        <v>0</v>
      </c>
      <c r="D3980" s="131" t="s">
        <v>4420</v>
      </c>
      <c r="E3980" s="131" t="s">
        <v>4640</v>
      </c>
      <c r="F3980" s="132">
        <v>6099</v>
      </c>
      <c r="G3980" s="132">
        <v>-6098</v>
      </c>
      <c r="H3980" s="143">
        <v>1</v>
      </c>
    </row>
    <row r="3981" spans="1:8" x14ac:dyDescent="0.5">
      <c r="A3981" s="129">
        <v>384</v>
      </c>
      <c r="B3981" s="130">
        <v>100000070862</v>
      </c>
      <c r="C3981" s="129">
        <v>0</v>
      </c>
      <c r="D3981" s="131" t="s">
        <v>4420</v>
      </c>
      <c r="E3981" s="131" t="s">
        <v>4640</v>
      </c>
      <c r="F3981" s="132">
        <v>6099</v>
      </c>
      <c r="G3981" s="132">
        <v>-6098</v>
      </c>
      <c r="H3981" s="143">
        <v>1</v>
      </c>
    </row>
    <row r="3982" spans="1:8" x14ac:dyDescent="0.5">
      <c r="A3982" s="129">
        <v>385</v>
      </c>
      <c r="B3982" s="130">
        <v>100000071185</v>
      </c>
      <c r="C3982" s="129">
        <v>0</v>
      </c>
      <c r="D3982" s="131" t="s">
        <v>4641</v>
      </c>
      <c r="E3982" s="131" t="s">
        <v>4642</v>
      </c>
      <c r="F3982" s="132">
        <v>81962</v>
      </c>
      <c r="G3982" s="132">
        <v>-81961</v>
      </c>
      <c r="H3982" s="143">
        <v>1</v>
      </c>
    </row>
    <row r="3983" spans="1:8" x14ac:dyDescent="0.5">
      <c r="A3983" s="129">
        <v>386</v>
      </c>
      <c r="B3983" s="130">
        <v>100000071244</v>
      </c>
      <c r="C3983" s="129">
        <v>0</v>
      </c>
      <c r="D3983" s="131" t="s">
        <v>4143</v>
      </c>
      <c r="E3983" s="131" t="s">
        <v>4643</v>
      </c>
      <c r="F3983" s="132">
        <v>26900</v>
      </c>
      <c r="G3983" s="132">
        <v>-26899</v>
      </c>
      <c r="H3983" s="143">
        <v>1</v>
      </c>
    </row>
    <row r="3984" spans="1:8" x14ac:dyDescent="0.5">
      <c r="A3984" s="129">
        <v>387</v>
      </c>
      <c r="B3984" s="130">
        <v>100000071245</v>
      </c>
      <c r="C3984" s="129">
        <v>0</v>
      </c>
      <c r="D3984" s="131" t="s">
        <v>4143</v>
      </c>
      <c r="E3984" s="131" t="s">
        <v>4644</v>
      </c>
      <c r="F3984" s="132">
        <v>26999.99</v>
      </c>
      <c r="G3984" s="132">
        <v>-26998.99</v>
      </c>
      <c r="H3984" s="143">
        <v>1</v>
      </c>
    </row>
    <row r="3985" spans="1:8" x14ac:dyDescent="0.5">
      <c r="A3985" s="129">
        <v>388</v>
      </c>
      <c r="B3985" s="130">
        <v>100000071246</v>
      </c>
      <c r="C3985" s="129">
        <v>0</v>
      </c>
      <c r="D3985" s="131" t="s">
        <v>4143</v>
      </c>
      <c r="E3985" s="131" t="s">
        <v>4645</v>
      </c>
      <c r="F3985" s="132">
        <v>14990</v>
      </c>
      <c r="G3985" s="132">
        <v>-14989</v>
      </c>
      <c r="H3985" s="143">
        <v>1</v>
      </c>
    </row>
    <row r="3986" spans="1:8" x14ac:dyDescent="0.5">
      <c r="A3986" s="129">
        <v>389</v>
      </c>
      <c r="B3986" s="130">
        <v>100000071318</v>
      </c>
      <c r="C3986" s="129">
        <v>0</v>
      </c>
      <c r="D3986" s="131" t="s">
        <v>4146</v>
      </c>
      <c r="E3986" s="131" t="s">
        <v>4646</v>
      </c>
      <c r="F3986" s="132">
        <v>32066.67</v>
      </c>
      <c r="G3986" s="132">
        <v>-32065.67</v>
      </c>
      <c r="H3986" s="143">
        <v>1</v>
      </c>
    </row>
    <row r="3987" spans="1:8" x14ac:dyDescent="0.5">
      <c r="A3987" s="129">
        <v>390</v>
      </c>
      <c r="B3987" s="130">
        <v>100000071319</v>
      </c>
      <c r="C3987" s="129">
        <v>0</v>
      </c>
      <c r="D3987" s="131" t="s">
        <v>4146</v>
      </c>
      <c r="E3987" s="131" t="s">
        <v>4647</v>
      </c>
      <c r="F3987" s="132">
        <v>39600</v>
      </c>
      <c r="G3987" s="132">
        <v>-39599</v>
      </c>
      <c r="H3987" s="143">
        <v>1</v>
      </c>
    </row>
    <row r="3988" spans="1:8" x14ac:dyDescent="0.5">
      <c r="A3988" s="129">
        <v>391</v>
      </c>
      <c r="B3988" s="130">
        <v>100000071320</v>
      </c>
      <c r="C3988" s="129">
        <v>0</v>
      </c>
      <c r="D3988" s="131" t="s">
        <v>4146</v>
      </c>
      <c r="E3988" s="131" t="s">
        <v>4648</v>
      </c>
      <c r="F3988" s="132">
        <v>59600</v>
      </c>
      <c r="G3988" s="132">
        <v>-59599</v>
      </c>
      <c r="H3988" s="143">
        <v>1</v>
      </c>
    </row>
    <row r="3989" spans="1:8" x14ac:dyDescent="0.5">
      <c r="A3989" s="129">
        <v>392</v>
      </c>
      <c r="B3989" s="130">
        <v>100000071321</v>
      </c>
      <c r="C3989" s="129">
        <v>0</v>
      </c>
      <c r="D3989" s="131" t="s">
        <v>4146</v>
      </c>
      <c r="E3989" s="131" t="s">
        <v>1708</v>
      </c>
      <c r="F3989" s="132">
        <v>19600</v>
      </c>
      <c r="G3989" s="132">
        <v>-19599</v>
      </c>
      <c r="H3989" s="143">
        <v>1</v>
      </c>
    </row>
    <row r="3990" spans="1:8" x14ac:dyDescent="0.5">
      <c r="A3990" s="129">
        <v>393</v>
      </c>
      <c r="B3990" s="130">
        <v>100000071327</v>
      </c>
      <c r="C3990" s="129">
        <v>0</v>
      </c>
      <c r="D3990" s="131" t="s">
        <v>4146</v>
      </c>
      <c r="E3990" s="131" t="s">
        <v>4646</v>
      </c>
      <c r="F3990" s="132">
        <v>32066.67</v>
      </c>
      <c r="G3990" s="132">
        <v>-32065.67</v>
      </c>
      <c r="H3990" s="143">
        <v>1</v>
      </c>
    </row>
    <row r="3991" spans="1:8" x14ac:dyDescent="0.5">
      <c r="A3991" s="129">
        <v>394</v>
      </c>
      <c r="B3991" s="130">
        <v>100000071328</v>
      </c>
      <c r="C3991" s="129">
        <v>0</v>
      </c>
      <c r="D3991" s="131" t="s">
        <v>4146</v>
      </c>
      <c r="E3991" s="131" t="s">
        <v>4646</v>
      </c>
      <c r="F3991" s="132">
        <v>32066.67</v>
      </c>
      <c r="G3991" s="132">
        <v>-32065.67</v>
      </c>
      <c r="H3991" s="143">
        <v>1</v>
      </c>
    </row>
    <row r="3992" spans="1:8" x14ac:dyDescent="0.5">
      <c r="A3992" s="129">
        <v>395</v>
      </c>
      <c r="B3992" s="130">
        <v>100000073035</v>
      </c>
      <c r="C3992" s="129">
        <v>0</v>
      </c>
      <c r="D3992" s="131" t="s">
        <v>4649</v>
      </c>
      <c r="E3992" s="131" t="s">
        <v>4650</v>
      </c>
      <c r="F3992" s="132">
        <v>6848</v>
      </c>
      <c r="G3992" s="132">
        <v>-6847</v>
      </c>
      <c r="H3992" s="143">
        <v>1</v>
      </c>
    </row>
    <row r="3993" spans="1:8" x14ac:dyDescent="0.5">
      <c r="A3993" s="129">
        <v>396</v>
      </c>
      <c r="B3993" s="130">
        <v>100000073036</v>
      </c>
      <c r="C3993" s="129">
        <v>0</v>
      </c>
      <c r="D3993" s="131" t="s">
        <v>4139</v>
      </c>
      <c r="E3993" s="131" t="s">
        <v>4651</v>
      </c>
      <c r="F3993" s="132">
        <v>12733</v>
      </c>
      <c r="G3993" s="132">
        <v>-12732</v>
      </c>
      <c r="H3993" s="143">
        <v>1</v>
      </c>
    </row>
    <row r="3994" spans="1:8" x14ac:dyDescent="0.5">
      <c r="A3994" s="129">
        <v>397</v>
      </c>
      <c r="B3994" s="130">
        <v>100000073037</v>
      </c>
      <c r="C3994" s="129">
        <v>0</v>
      </c>
      <c r="D3994" s="131" t="s">
        <v>4139</v>
      </c>
      <c r="E3994" s="131" t="s">
        <v>2294</v>
      </c>
      <c r="F3994" s="132">
        <v>22256</v>
      </c>
      <c r="G3994" s="132">
        <v>-22255</v>
      </c>
      <c r="H3994" s="143">
        <v>1</v>
      </c>
    </row>
    <row r="3995" spans="1:8" x14ac:dyDescent="0.5">
      <c r="A3995" s="129">
        <v>398</v>
      </c>
      <c r="B3995" s="130">
        <v>100000073211</v>
      </c>
      <c r="C3995" s="129">
        <v>0</v>
      </c>
      <c r="D3995" s="131" t="s">
        <v>4652</v>
      </c>
      <c r="E3995" s="131" t="s">
        <v>3264</v>
      </c>
      <c r="F3995" s="132">
        <v>41055.9</v>
      </c>
      <c r="G3995" s="132">
        <v>-41054.9</v>
      </c>
      <c r="H3995" s="143">
        <v>1</v>
      </c>
    </row>
    <row r="3996" spans="1:8" x14ac:dyDescent="0.5">
      <c r="A3996" s="129">
        <v>399</v>
      </c>
      <c r="B3996" s="130">
        <v>100000073212</v>
      </c>
      <c r="C3996" s="129">
        <v>0</v>
      </c>
      <c r="D3996" s="131" t="s">
        <v>4652</v>
      </c>
      <c r="E3996" s="131" t="s">
        <v>4653</v>
      </c>
      <c r="F3996" s="132">
        <v>61803.199999999997</v>
      </c>
      <c r="G3996" s="132">
        <v>-61802.2</v>
      </c>
      <c r="H3996" s="143">
        <v>1</v>
      </c>
    </row>
    <row r="3997" spans="1:8" x14ac:dyDescent="0.5">
      <c r="A3997" s="129">
        <v>400</v>
      </c>
      <c r="B3997" s="130">
        <v>100000073213</v>
      </c>
      <c r="C3997" s="129">
        <v>0</v>
      </c>
      <c r="D3997" s="131" t="s">
        <v>4652</v>
      </c>
      <c r="E3997" s="131" t="s">
        <v>1710</v>
      </c>
      <c r="F3997" s="132">
        <v>15755.75</v>
      </c>
      <c r="G3997" s="132">
        <v>-15754.75</v>
      </c>
      <c r="H3997" s="143">
        <v>1</v>
      </c>
    </row>
    <row r="3998" spans="1:8" x14ac:dyDescent="0.5">
      <c r="A3998" s="129">
        <v>401</v>
      </c>
      <c r="B3998" s="130">
        <v>100000073214</v>
      </c>
      <c r="C3998" s="129">
        <v>0</v>
      </c>
      <c r="D3998" s="131" t="s">
        <v>4652</v>
      </c>
      <c r="E3998" s="131" t="s">
        <v>664</v>
      </c>
      <c r="F3998" s="132">
        <v>5842.2</v>
      </c>
      <c r="G3998" s="132">
        <v>-5841.2</v>
      </c>
      <c r="H3998" s="143">
        <v>1</v>
      </c>
    </row>
    <row r="3999" spans="1:8" x14ac:dyDescent="0.5">
      <c r="A3999" s="129">
        <v>402</v>
      </c>
      <c r="B3999" s="130">
        <v>100000073215</v>
      </c>
      <c r="C3999" s="129">
        <v>0</v>
      </c>
      <c r="D3999" s="131" t="s">
        <v>4652</v>
      </c>
      <c r="E3999" s="131" t="s">
        <v>2129</v>
      </c>
      <c r="F3999" s="132">
        <v>428000</v>
      </c>
      <c r="G3999" s="132">
        <v>-427999</v>
      </c>
      <c r="H3999" s="143">
        <v>1</v>
      </c>
    </row>
    <row r="4000" spans="1:8" x14ac:dyDescent="0.5">
      <c r="A4000" s="129">
        <v>403</v>
      </c>
      <c r="B4000" s="130">
        <v>100000076484</v>
      </c>
      <c r="C4000" s="129">
        <v>0</v>
      </c>
      <c r="D4000" s="131" t="s">
        <v>4654</v>
      </c>
      <c r="E4000" s="131" t="s">
        <v>3971</v>
      </c>
      <c r="F4000" s="132">
        <v>91806</v>
      </c>
      <c r="G4000" s="132">
        <v>-91805</v>
      </c>
      <c r="H4000" s="143">
        <v>1</v>
      </c>
    </row>
    <row r="4001" spans="1:8" x14ac:dyDescent="0.5">
      <c r="A4001" s="129">
        <v>404</v>
      </c>
      <c r="B4001" s="130">
        <v>100000076664</v>
      </c>
      <c r="C4001" s="129">
        <v>0</v>
      </c>
      <c r="D4001" s="131" t="s">
        <v>154</v>
      </c>
      <c r="E4001" s="131" t="s">
        <v>155</v>
      </c>
      <c r="F4001" s="132">
        <v>74102.63</v>
      </c>
      <c r="G4001" s="132">
        <v>-74101.63</v>
      </c>
      <c r="H4001" s="143">
        <v>1</v>
      </c>
    </row>
    <row r="4002" spans="1:8" x14ac:dyDescent="0.5">
      <c r="A4002" s="129">
        <v>405</v>
      </c>
      <c r="B4002" s="130">
        <v>100000076665</v>
      </c>
      <c r="C4002" s="129">
        <v>0</v>
      </c>
      <c r="D4002" s="131" t="s">
        <v>154</v>
      </c>
      <c r="E4002" s="131" t="s">
        <v>155</v>
      </c>
      <c r="F4002" s="132">
        <v>74102.63</v>
      </c>
      <c r="G4002" s="132">
        <v>-74101.63</v>
      </c>
      <c r="H4002" s="143">
        <v>1</v>
      </c>
    </row>
    <row r="4003" spans="1:8" x14ac:dyDescent="0.5">
      <c r="A4003" s="129">
        <v>406</v>
      </c>
      <c r="B4003" s="130">
        <v>100000076666</v>
      </c>
      <c r="C4003" s="129">
        <v>0</v>
      </c>
      <c r="D4003" s="131" t="s">
        <v>154</v>
      </c>
      <c r="E4003" s="131" t="s">
        <v>155</v>
      </c>
      <c r="F4003" s="132">
        <v>74102.63</v>
      </c>
      <c r="G4003" s="132">
        <v>-74101.63</v>
      </c>
      <c r="H4003" s="143">
        <v>1</v>
      </c>
    </row>
    <row r="4004" spans="1:8" x14ac:dyDescent="0.5">
      <c r="A4004" s="129">
        <v>407</v>
      </c>
      <c r="B4004" s="130">
        <v>100000076667</v>
      </c>
      <c r="C4004" s="129">
        <v>0</v>
      </c>
      <c r="D4004" s="131" t="s">
        <v>154</v>
      </c>
      <c r="E4004" s="131" t="s">
        <v>155</v>
      </c>
      <c r="F4004" s="132">
        <v>74102.63</v>
      </c>
      <c r="G4004" s="132">
        <v>-74101.63</v>
      </c>
      <c r="H4004" s="143">
        <v>1</v>
      </c>
    </row>
    <row r="4005" spans="1:8" x14ac:dyDescent="0.5">
      <c r="A4005" s="129">
        <v>408</v>
      </c>
      <c r="B4005" s="130">
        <v>100000076668</v>
      </c>
      <c r="C4005" s="129">
        <v>0</v>
      </c>
      <c r="D4005" s="131" t="s">
        <v>154</v>
      </c>
      <c r="E4005" s="131" t="s">
        <v>155</v>
      </c>
      <c r="F4005" s="132">
        <v>74102.63</v>
      </c>
      <c r="G4005" s="132">
        <v>-74101.63</v>
      </c>
      <c r="H4005" s="143">
        <v>1</v>
      </c>
    </row>
    <row r="4006" spans="1:8" x14ac:dyDescent="0.5">
      <c r="A4006" s="129">
        <v>409</v>
      </c>
      <c r="B4006" s="130">
        <v>100000076669</v>
      </c>
      <c r="C4006" s="129">
        <v>0</v>
      </c>
      <c r="D4006" s="131" t="s">
        <v>154</v>
      </c>
      <c r="E4006" s="131" t="s">
        <v>155</v>
      </c>
      <c r="F4006" s="132">
        <v>74102.63</v>
      </c>
      <c r="G4006" s="132">
        <v>-74101.63</v>
      </c>
      <c r="H4006" s="143">
        <v>1</v>
      </c>
    </row>
    <row r="4007" spans="1:8" x14ac:dyDescent="0.5">
      <c r="A4007" s="129">
        <v>410</v>
      </c>
      <c r="B4007" s="130">
        <v>100000076670</v>
      </c>
      <c r="C4007" s="129">
        <v>0</v>
      </c>
      <c r="D4007" s="131" t="s">
        <v>154</v>
      </c>
      <c r="E4007" s="131" t="s">
        <v>155</v>
      </c>
      <c r="F4007" s="132">
        <v>74102.63</v>
      </c>
      <c r="G4007" s="132">
        <v>-74101.63</v>
      </c>
      <c r="H4007" s="143">
        <v>1</v>
      </c>
    </row>
    <row r="4008" spans="1:8" x14ac:dyDescent="0.5">
      <c r="A4008" s="129">
        <v>411</v>
      </c>
      <c r="B4008" s="130">
        <v>100000076671</v>
      </c>
      <c r="C4008" s="129">
        <v>0</v>
      </c>
      <c r="D4008" s="131" t="s">
        <v>154</v>
      </c>
      <c r="E4008" s="131" t="s">
        <v>155</v>
      </c>
      <c r="F4008" s="132">
        <v>74102.63</v>
      </c>
      <c r="G4008" s="132">
        <v>-74101.63</v>
      </c>
      <c r="H4008" s="143">
        <v>1</v>
      </c>
    </row>
    <row r="4009" spans="1:8" x14ac:dyDescent="0.5">
      <c r="A4009" s="129">
        <v>412</v>
      </c>
      <c r="B4009" s="130">
        <v>100000076672</v>
      </c>
      <c r="C4009" s="129">
        <v>0</v>
      </c>
      <c r="D4009" s="131" t="s">
        <v>154</v>
      </c>
      <c r="E4009" s="131" t="s">
        <v>155</v>
      </c>
      <c r="F4009" s="132">
        <v>74102.63</v>
      </c>
      <c r="G4009" s="132">
        <v>-74101.63</v>
      </c>
      <c r="H4009" s="143">
        <v>1</v>
      </c>
    </row>
    <row r="4010" spans="1:8" x14ac:dyDescent="0.5">
      <c r="A4010" s="129">
        <v>413</v>
      </c>
      <c r="B4010" s="130">
        <v>100000076673</v>
      </c>
      <c r="C4010" s="129">
        <v>0</v>
      </c>
      <c r="D4010" s="131" t="s">
        <v>154</v>
      </c>
      <c r="E4010" s="131" t="s">
        <v>155</v>
      </c>
      <c r="F4010" s="132">
        <v>74102.63</v>
      </c>
      <c r="G4010" s="132">
        <v>-74101.63</v>
      </c>
      <c r="H4010" s="143">
        <v>1</v>
      </c>
    </row>
    <row r="4011" spans="1:8" x14ac:dyDescent="0.5">
      <c r="A4011" s="129">
        <v>414</v>
      </c>
      <c r="B4011" s="130">
        <v>100000076674</v>
      </c>
      <c r="C4011" s="129">
        <v>0</v>
      </c>
      <c r="D4011" s="131" t="s">
        <v>154</v>
      </c>
      <c r="E4011" s="131" t="s">
        <v>155</v>
      </c>
      <c r="F4011" s="132">
        <v>74102.63</v>
      </c>
      <c r="G4011" s="132">
        <v>-74101.63</v>
      </c>
      <c r="H4011" s="143">
        <v>1</v>
      </c>
    </row>
    <row r="4012" spans="1:8" x14ac:dyDescent="0.5">
      <c r="A4012" s="129">
        <v>415</v>
      </c>
      <c r="B4012" s="130">
        <v>100000076675</v>
      </c>
      <c r="C4012" s="129">
        <v>0</v>
      </c>
      <c r="D4012" s="131" t="s">
        <v>154</v>
      </c>
      <c r="E4012" s="131" t="s">
        <v>155</v>
      </c>
      <c r="F4012" s="132">
        <v>74102.63</v>
      </c>
      <c r="G4012" s="132">
        <v>-74101.63</v>
      </c>
      <c r="H4012" s="143">
        <v>1</v>
      </c>
    </row>
    <row r="4013" spans="1:8" x14ac:dyDescent="0.5">
      <c r="A4013" s="129">
        <v>416</v>
      </c>
      <c r="B4013" s="130">
        <v>100000076676</v>
      </c>
      <c r="C4013" s="129">
        <v>0</v>
      </c>
      <c r="D4013" s="131" t="s">
        <v>154</v>
      </c>
      <c r="E4013" s="131" t="s">
        <v>155</v>
      </c>
      <c r="F4013" s="132">
        <v>74102.63</v>
      </c>
      <c r="G4013" s="132">
        <v>-74101.63</v>
      </c>
      <c r="H4013" s="143">
        <v>1</v>
      </c>
    </row>
    <row r="4014" spans="1:8" x14ac:dyDescent="0.5">
      <c r="A4014" s="129">
        <v>417</v>
      </c>
      <c r="B4014" s="130">
        <v>100000076677</v>
      </c>
      <c r="C4014" s="129">
        <v>0</v>
      </c>
      <c r="D4014" s="131" t="s">
        <v>154</v>
      </c>
      <c r="E4014" s="131" t="s">
        <v>155</v>
      </c>
      <c r="F4014" s="132">
        <v>74102.63</v>
      </c>
      <c r="G4014" s="132">
        <v>-74101.63</v>
      </c>
      <c r="H4014" s="143">
        <v>1</v>
      </c>
    </row>
    <row r="4015" spans="1:8" x14ac:dyDescent="0.5">
      <c r="A4015" s="129">
        <v>418</v>
      </c>
      <c r="B4015" s="130">
        <v>100000076678</v>
      </c>
      <c r="C4015" s="129">
        <v>0</v>
      </c>
      <c r="D4015" s="131" t="s">
        <v>154</v>
      </c>
      <c r="E4015" s="131" t="s">
        <v>155</v>
      </c>
      <c r="F4015" s="132">
        <v>74102.63</v>
      </c>
      <c r="G4015" s="132">
        <v>-74101.63</v>
      </c>
      <c r="H4015" s="143">
        <v>1</v>
      </c>
    </row>
    <row r="4016" spans="1:8" x14ac:dyDescent="0.5">
      <c r="A4016" s="129">
        <v>419</v>
      </c>
      <c r="B4016" s="130">
        <v>100000076679</v>
      </c>
      <c r="C4016" s="129">
        <v>0</v>
      </c>
      <c r="D4016" s="131" t="s">
        <v>154</v>
      </c>
      <c r="E4016" s="131" t="s">
        <v>155</v>
      </c>
      <c r="F4016" s="132">
        <v>74102.63</v>
      </c>
      <c r="G4016" s="132">
        <v>-74101.63</v>
      </c>
      <c r="H4016" s="143">
        <v>1</v>
      </c>
    </row>
    <row r="4017" spans="1:8" x14ac:dyDescent="0.5">
      <c r="A4017" s="129">
        <v>420</v>
      </c>
      <c r="B4017" s="130">
        <v>100000076680</v>
      </c>
      <c r="C4017" s="129">
        <v>0</v>
      </c>
      <c r="D4017" s="131" t="s">
        <v>154</v>
      </c>
      <c r="E4017" s="131" t="s">
        <v>155</v>
      </c>
      <c r="F4017" s="132">
        <v>74102.63</v>
      </c>
      <c r="G4017" s="132">
        <v>-74101.63</v>
      </c>
      <c r="H4017" s="143">
        <v>1</v>
      </c>
    </row>
    <row r="4018" spans="1:8" x14ac:dyDescent="0.5">
      <c r="A4018" s="129">
        <v>421</v>
      </c>
      <c r="B4018" s="130">
        <v>100000076681</v>
      </c>
      <c r="C4018" s="129">
        <v>0</v>
      </c>
      <c r="D4018" s="131" t="s">
        <v>154</v>
      </c>
      <c r="E4018" s="131" t="s">
        <v>155</v>
      </c>
      <c r="F4018" s="132">
        <v>74102.63</v>
      </c>
      <c r="G4018" s="132">
        <v>-74101.63</v>
      </c>
      <c r="H4018" s="143">
        <v>1</v>
      </c>
    </row>
    <row r="4019" spans="1:8" x14ac:dyDescent="0.5">
      <c r="A4019" s="129">
        <v>422</v>
      </c>
      <c r="B4019" s="130">
        <v>100000076682</v>
      </c>
      <c r="C4019" s="129">
        <v>0</v>
      </c>
      <c r="D4019" s="131" t="s">
        <v>154</v>
      </c>
      <c r="E4019" s="131" t="s">
        <v>155</v>
      </c>
      <c r="F4019" s="132">
        <v>74102.63</v>
      </c>
      <c r="G4019" s="132">
        <v>-74101.63</v>
      </c>
      <c r="H4019" s="143">
        <v>1</v>
      </c>
    </row>
    <row r="4020" spans="1:8" x14ac:dyDescent="0.5">
      <c r="A4020" s="129">
        <v>423</v>
      </c>
      <c r="B4020" s="130">
        <v>100000076683</v>
      </c>
      <c r="C4020" s="129">
        <v>0</v>
      </c>
      <c r="D4020" s="131" t="s">
        <v>154</v>
      </c>
      <c r="E4020" s="131" t="s">
        <v>155</v>
      </c>
      <c r="F4020" s="132">
        <v>74102.63</v>
      </c>
      <c r="G4020" s="132">
        <v>-74101.63</v>
      </c>
      <c r="H4020" s="143">
        <v>1</v>
      </c>
    </row>
    <row r="4021" spans="1:8" x14ac:dyDescent="0.5">
      <c r="A4021" s="129">
        <v>424</v>
      </c>
      <c r="B4021" s="130">
        <v>100000076684</v>
      </c>
      <c r="C4021" s="129">
        <v>0</v>
      </c>
      <c r="D4021" s="131" t="s">
        <v>154</v>
      </c>
      <c r="E4021" s="131" t="s">
        <v>155</v>
      </c>
      <c r="F4021" s="132">
        <v>74102.63</v>
      </c>
      <c r="G4021" s="132">
        <v>-74101.63</v>
      </c>
      <c r="H4021" s="143">
        <v>1</v>
      </c>
    </row>
    <row r="4022" spans="1:8" x14ac:dyDescent="0.5">
      <c r="A4022" s="129">
        <v>425</v>
      </c>
      <c r="B4022" s="130">
        <v>100000076685</v>
      </c>
      <c r="C4022" s="129">
        <v>0</v>
      </c>
      <c r="D4022" s="131" t="s">
        <v>154</v>
      </c>
      <c r="E4022" s="131" t="s">
        <v>155</v>
      </c>
      <c r="F4022" s="132">
        <v>74102.63</v>
      </c>
      <c r="G4022" s="132">
        <v>-74101.63</v>
      </c>
      <c r="H4022" s="143">
        <v>1</v>
      </c>
    </row>
    <row r="4023" spans="1:8" x14ac:dyDescent="0.5">
      <c r="A4023" s="129">
        <v>426</v>
      </c>
      <c r="B4023" s="130">
        <v>100000076686</v>
      </c>
      <c r="C4023" s="129">
        <v>0</v>
      </c>
      <c r="D4023" s="131" t="s">
        <v>154</v>
      </c>
      <c r="E4023" s="131" t="s">
        <v>155</v>
      </c>
      <c r="F4023" s="132">
        <v>74102.63</v>
      </c>
      <c r="G4023" s="132">
        <v>-74101.63</v>
      </c>
      <c r="H4023" s="143">
        <v>1</v>
      </c>
    </row>
    <row r="4024" spans="1:8" x14ac:dyDescent="0.5">
      <c r="A4024" s="129">
        <v>427</v>
      </c>
      <c r="B4024" s="130">
        <v>100000076687</v>
      </c>
      <c r="C4024" s="129">
        <v>0</v>
      </c>
      <c r="D4024" s="131" t="s">
        <v>154</v>
      </c>
      <c r="E4024" s="131" t="s">
        <v>155</v>
      </c>
      <c r="F4024" s="132">
        <v>74102.63</v>
      </c>
      <c r="G4024" s="132">
        <v>-74101.63</v>
      </c>
      <c r="H4024" s="143">
        <v>1</v>
      </c>
    </row>
    <row r="4025" spans="1:8" x14ac:dyDescent="0.5">
      <c r="A4025" s="129">
        <v>428</v>
      </c>
      <c r="B4025" s="130">
        <v>100000076688</v>
      </c>
      <c r="C4025" s="129">
        <v>0</v>
      </c>
      <c r="D4025" s="131" t="s">
        <v>154</v>
      </c>
      <c r="E4025" s="131" t="s">
        <v>155</v>
      </c>
      <c r="F4025" s="132">
        <v>74102.63</v>
      </c>
      <c r="G4025" s="132">
        <v>-74101.63</v>
      </c>
      <c r="H4025" s="143">
        <v>1</v>
      </c>
    </row>
    <row r="4026" spans="1:8" x14ac:dyDescent="0.5">
      <c r="A4026" s="129">
        <v>429</v>
      </c>
      <c r="B4026" s="130">
        <v>100000076689</v>
      </c>
      <c r="C4026" s="129">
        <v>0</v>
      </c>
      <c r="D4026" s="131" t="s">
        <v>154</v>
      </c>
      <c r="E4026" s="131" t="s">
        <v>155</v>
      </c>
      <c r="F4026" s="132">
        <v>74102.63</v>
      </c>
      <c r="G4026" s="132">
        <v>-74101.63</v>
      </c>
      <c r="H4026" s="143">
        <v>1</v>
      </c>
    </row>
    <row r="4027" spans="1:8" x14ac:dyDescent="0.5">
      <c r="A4027" s="129">
        <v>430</v>
      </c>
      <c r="B4027" s="130">
        <v>100000076690</v>
      </c>
      <c r="C4027" s="129">
        <v>0</v>
      </c>
      <c r="D4027" s="131" t="s">
        <v>154</v>
      </c>
      <c r="E4027" s="131" t="s">
        <v>155</v>
      </c>
      <c r="F4027" s="132">
        <v>74102.63</v>
      </c>
      <c r="G4027" s="132">
        <v>-74101.63</v>
      </c>
      <c r="H4027" s="143">
        <v>1</v>
      </c>
    </row>
    <row r="4028" spans="1:8" x14ac:dyDescent="0.5">
      <c r="A4028" s="129">
        <v>431</v>
      </c>
      <c r="B4028" s="130">
        <v>100000076691</v>
      </c>
      <c r="C4028" s="129">
        <v>0</v>
      </c>
      <c r="D4028" s="131" t="s">
        <v>154</v>
      </c>
      <c r="E4028" s="131" t="s">
        <v>155</v>
      </c>
      <c r="F4028" s="132">
        <v>74102.63</v>
      </c>
      <c r="G4028" s="132">
        <v>-74101.63</v>
      </c>
      <c r="H4028" s="143">
        <v>1</v>
      </c>
    </row>
    <row r="4029" spans="1:8" x14ac:dyDescent="0.5">
      <c r="A4029" s="129">
        <v>432</v>
      </c>
      <c r="B4029" s="130">
        <v>100000076692</v>
      </c>
      <c r="C4029" s="129">
        <v>0</v>
      </c>
      <c r="D4029" s="131" t="s">
        <v>154</v>
      </c>
      <c r="E4029" s="131" t="s">
        <v>155</v>
      </c>
      <c r="F4029" s="132">
        <v>74102.63</v>
      </c>
      <c r="G4029" s="132">
        <v>-74101.63</v>
      </c>
      <c r="H4029" s="143">
        <v>1</v>
      </c>
    </row>
    <row r="4030" spans="1:8" x14ac:dyDescent="0.5">
      <c r="A4030" s="129">
        <v>433</v>
      </c>
      <c r="B4030" s="130">
        <v>100000076693</v>
      </c>
      <c r="C4030" s="129">
        <v>0</v>
      </c>
      <c r="D4030" s="131" t="s">
        <v>154</v>
      </c>
      <c r="E4030" s="131" t="s">
        <v>155</v>
      </c>
      <c r="F4030" s="132">
        <v>74102.63</v>
      </c>
      <c r="G4030" s="132">
        <v>-74101.63</v>
      </c>
      <c r="H4030" s="143">
        <v>1</v>
      </c>
    </row>
    <row r="4031" spans="1:8" x14ac:dyDescent="0.5">
      <c r="A4031" s="129">
        <v>434</v>
      </c>
      <c r="B4031" s="130">
        <v>100000076694</v>
      </c>
      <c r="C4031" s="129">
        <v>0</v>
      </c>
      <c r="D4031" s="131" t="s">
        <v>154</v>
      </c>
      <c r="E4031" s="131" t="s">
        <v>155</v>
      </c>
      <c r="F4031" s="132">
        <v>74102.63</v>
      </c>
      <c r="G4031" s="132">
        <v>-74101.63</v>
      </c>
      <c r="H4031" s="143">
        <v>1</v>
      </c>
    </row>
    <row r="4032" spans="1:8" x14ac:dyDescent="0.5">
      <c r="A4032" s="129">
        <v>435</v>
      </c>
      <c r="B4032" s="130">
        <v>100000076695</v>
      </c>
      <c r="C4032" s="129">
        <v>0</v>
      </c>
      <c r="D4032" s="131" t="s">
        <v>154</v>
      </c>
      <c r="E4032" s="131" t="s">
        <v>155</v>
      </c>
      <c r="F4032" s="132">
        <v>74102.63</v>
      </c>
      <c r="G4032" s="132">
        <v>-74101.63</v>
      </c>
      <c r="H4032" s="143">
        <v>1</v>
      </c>
    </row>
    <row r="4033" spans="1:8" x14ac:dyDescent="0.5">
      <c r="A4033" s="129">
        <v>436</v>
      </c>
      <c r="B4033" s="130">
        <v>100000076696</v>
      </c>
      <c r="C4033" s="129">
        <v>0</v>
      </c>
      <c r="D4033" s="131" t="s">
        <v>154</v>
      </c>
      <c r="E4033" s="131" t="s">
        <v>155</v>
      </c>
      <c r="F4033" s="132">
        <v>74102.63</v>
      </c>
      <c r="G4033" s="132">
        <v>-74101.63</v>
      </c>
      <c r="H4033" s="143">
        <v>1</v>
      </c>
    </row>
    <row r="4034" spans="1:8" x14ac:dyDescent="0.5">
      <c r="A4034" s="129">
        <v>437</v>
      </c>
      <c r="B4034" s="130">
        <v>100000076697</v>
      </c>
      <c r="C4034" s="129">
        <v>0</v>
      </c>
      <c r="D4034" s="131" t="s">
        <v>154</v>
      </c>
      <c r="E4034" s="131" t="s">
        <v>155</v>
      </c>
      <c r="F4034" s="132">
        <v>74102.63</v>
      </c>
      <c r="G4034" s="132">
        <v>-74101.63</v>
      </c>
      <c r="H4034" s="143">
        <v>1</v>
      </c>
    </row>
    <row r="4035" spans="1:8" x14ac:dyDescent="0.5">
      <c r="A4035" s="129">
        <v>438</v>
      </c>
      <c r="B4035" s="130">
        <v>100000076698</v>
      </c>
      <c r="C4035" s="129">
        <v>0</v>
      </c>
      <c r="D4035" s="131" t="s">
        <v>154</v>
      </c>
      <c r="E4035" s="131" t="s">
        <v>155</v>
      </c>
      <c r="F4035" s="132">
        <v>74102.63</v>
      </c>
      <c r="G4035" s="132">
        <v>-74101.63</v>
      </c>
      <c r="H4035" s="143">
        <v>1</v>
      </c>
    </row>
    <row r="4036" spans="1:8" x14ac:dyDescent="0.5">
      <c r="A4036" s="129">
        <v>439</v>
      </c>
      <c r="B4036" s="130">
        <v>100000076699</v>
      </c>
      <c r="C4036" s="129">
        <v>0</v>
      </c>
      <c r="D4036" s="131" t="s">
        <v>154</v>
      </c>
      <c r="E4036" s="131" t="s">
        <v>155</v>
      </c>
      <c r="F4036" s="132">
        <v>74102.63</v>
      </c>
      <c r="G4036" s="132">
        <v>-74101.63</v>
      </c>
      <c r="H4036" s="143">
        <v>1</v>
      </c>
    </row>
    <row r="4037" spans="1:8" x14ac:dyDescent="0.5">
      <c r="A4037" s="129">
        <v>440</v>
      </c>
      <c r="B4037" s="130">
        <v>100000076700</v>
      </c>
      <c r="C4037" s="129">
        <v>0</v>
      </c>
      <c r="D4037" s="131" t="s">
        <v>154</v>
      </c>
      <c r="E4037" s="131" t="s">
        <v>155</v>
      </c>
      <c r="F4037" s="132">
        <v>74102.63</v>
      </c>
      <c r="G4037" s="132">
        <v>-74101.63</v>
      </c>
      <c r="H4037" s="143">
        <v>1</v>
      </c>
    </row>
    <row r="4038" spans="1:8" x14ac:dyDescent="0.5">
      <c r="A4038" s="129">
        <v>441</v>
      </c>
      <c r="B4038" s="130">
        <v>100000076701</v>
      </c>
      <c r="C4038" s="129">
        <v>0</v>
      </c>
      <c r="D4038" s="131" t="s">
        <v>154</v>
      </c>
      <c r="E4038" s="131" t="s">
        <v>155</v>
      </c>
      <c r="F4038" s="132">
        <v>74102.63</v>
      </c>
      <c r="G4038" s="132">
        <v>-74101.63</v>
      </c>
      <c r="H4038" s="143">
        <v>1</v>
      </c>
    </row>
    <row r="4039" spans="1:8" x14ac:dyDescent="0.5">
      <c r="A4039" s="129">
        <v>442</v>
      </c>
      <c r="B4039" s="130">
        <v>100000076702</v>
      </c>
      <c r="C4039" s="129">
        <v>0</v>
      </c>
      <c r="D4039" s="131" t="s">
        <v>154</v>
      </c>
      <c r="E4039" s="131" t="s">
        <v>155</v>
      </c>
      <c r="F4039" s="132">
        <v>74102.63</v>
      </c>
      <c r="G4039" s="132">
        <v>-74101.63</v>
      </c>
      <c r="H4039" s="143">
        <v>1</v>
      </c>
    </row>
    <row r="4040" spans="1:8" x14ac:dyDescent="0.5">
      <c r="A4040" s="129">
        <v>443</v>
      </c>
      <c r="B4040" s="130">
        <v>100000076703</v>
      </c>
      <c r="C4040" s="129">
        <v>0</v>
      </c>
      <c r="D4040" s="131" t="s">
        <v>154</v>
      </c>
      <c r="E4040" s="131" t="s">
        <v>155</v>
      </c>
      <c r="F4040" s="132">
        <v>74102.63</v>
      </c>
      <c r="G4040" s="132">
        <v>-74101.63</v>
      </c>
      <c r="H4040" s="143">
        <v>1</v>
      </c>
    </row>
    <row r="4041" spans="1:8" x14ac:dyDescent="0.5">
      <c r="A4041" s="129">
        <v>444</v>
      </c>
      <c r="B4041" s="130">
        <v>100000076704</v>
      </c>
      <c r="C4041" s="129">
        <v>0</v>
      </c>
      <c r="D4041" s="131" t="s">
        <v>154</v>
      </c>
      <c r="E4041" s="131" t="s">
        <v>155</v>
      </c>
      <c r="F4041" s="132">
        <v>74102.63</v>
      </c>
      <c r="G4041" s="132">
        <v>-74101.63</v>
      </c>
      <c r="H4041" s="143">
        <v>1</v>
      </c>
    </row>
    <row r="4042" spans="1:8" x14ac:dyDescent="0.5">
      <c r="A4042" s="129">
        <v>445</v>
      </c>
      <c r="B4042" s="130">
        <v>100000076705</v>
      </c>
      <c r="C4042" s="129">
        <v>0</v>
      </c>
      <c r="D4042" s="131" t="s">
        <v>154</v>
      </c>
      <c r="E4042" s="131" t="s">
        <v>155</v>
      </c>
      <c r="F4042" s="132">
        <v>74102.63</v>
      </c>
      <c r="G4042" s="132">
        <v>-74101.63</v>
      </c>
      <c r="H4042" s="143">
        <v>1</v>
      </c>
    </row>
    <row r="4043" spans="1:8" x14ac:dyDescent="0.5">
      <c r="A4043" s="129">
        <v>446</v>
      </c>
      <c r="B4043" s="130">
        <v>100000076706</v>
      </c>
      <c r="C4043" s="129">
        <v>0</v>
      </c>
      <c r="D4043" s="131" t="s">
        <v>154</v>
      </c>
      <c r="E4043" s="131" t="s">
        <v>155</v>
      </c>
      <c r="F4043" s="132">
        <v>74102.63</v>
      </c>
      <c r="G4043" s="132">
        <v>-74101.63</v>
      </c>
      <c r="H4043" s="143">
        <v>1</v>
      </c>
    </row>
    <row r="4044" spans="1:8" x14ac:dyDescent="0.5">
      <c r="A4044" s="129">
        <v>447</v>
      </c>
      <c r="B4044" s="130">
        <v>100000076707</v>
      </c>
      <c r="C4044" s="129">
        <v>0</v>
      </c>
      <c r="D4044" s="131" t="s">
        <v>154</v>
      </c>
      <c r="E4044" s="131" t="s">
        <v>155</v>
      </c>
      <c r="F4044" s="132">
        <v>74102.63</v>
      </c>
      <c r="G4044" s="132">
        <v>-74101.63</v>
      </c>
      <c r="H4044" s="143">
        <v>1</v>
      </c>
    </row>
    <row r="4045" spans="1:8" x14ac:dyDescent="0.5">
      <c r="A4045" s="129">
        <v>448</v>
      </c>
      <c r="B4045" s="130">
        <v>100000076708</v>
      </c>
      <c r="C4045" s="129">
        <v>0</v>
      </c>
      <c r="D4045" s="131" t="s">
        <v>154</v>
      </c>
      <c r="E4045" s="131" t="s">
        <v>155</v>
      </c>
      <c r="F4045" s="132">
        <v>74102.63</v>
      </c>
      <c r="G4045" s="132">
        <v>-74101.63</v>
      </c>
      <c r="H4045" s="143">
        <v>1</v>
      </c>
    </row>
    <row r="4046" spans="1:8" x14ac:dyDescent="0.5">
      <c r="A4046" s="129">
        <v>449</v>
      </c>
      <c r="B4046" s="130">
        <v>100000076709</v>
      </c>
      <c r="C4046" s="129">
        <v>0</v>
      </c>
      <c r="D4046" s="131" t="s">
        <v>154</v>
      </c>
      <c r="E4046" s="131" t="s">
        <v>155</v>
      </c>
      <c r="F4046" s="132">
        <v>74102.63</v>
      </c>
      <c r="G4046" s="132">
        <v>-74101.63</v>
      </c>
      <c r="H4046" s="143">
        <v>1</v>
      </c>
    </row>
    <row r="4047" spans="1:8" x14ac:dyDescent="0.5">
      <c r="A4047" s="129">
        <v>450</v>
      </c>
      <c r="B4047" s="130">
        <v>100000076710</v>
      </c>
      <c r="C4047" s="129">
        <v>0</v>
      </c>
      <c r="D4047" s="131" t="s">
        <v>154</v>
      </c>
      <c r="E4047" s="131" t="s">
        <v>155</v>
      </c>
      <c r="F4047" s="132">
        <v>74102.63</v>
      </c>
      <c r="G4047" s="132">
        <v>-74101.63</v>
      </c>
      <c r="H4047" s="143">
        <v>1</v>
      </c>
    </row>
    <row r="4048" spans="1:8" x14ac:dyDescent="0.5">
      <c r="A4048" s="129">
        <v>451</v>
      </c>
      <c r="B4048" s="130">
        <v>100000076711</v>
      </c>
      <c r="C4048" s="129">
        <v>0</v>
      </c>
      <c r="D4048" s="131" t="s">
        <v>154</v>
      </c>
      <c r="E4048" s="131" t="s">
        <v>155</v>
      </c>
      <c r="F4048" s="132">
        <v>74102.63</v>
      </c>
      <c r="G4048" s="132">
        <v>-74101.63</v>
      </c>
      <c r="H4048" s="143">
        <v>1</v>
      </c>
    </row>
    <row r="4049" spans="1:8" x14ac:dyDescent="0.5">
      <c r="A4049" s="129">
        <v>452</v>
      </c>
      <c r="B4049" s="130">
        <v>100000076712</v>
      </c>
      <c r="C4049" s="129">
        <v>0</v>
      </c>
      <c r="D4049" s="131" t="s">
        <v>154</v>
      </c>
      <c r="E4049" s="131" t="s">
        <v>155</v>
      </c>
      <c r="F4049" s="132">
        <v>74102.63</v>
      </c>
      <c r="G4049" s="132">
        <v>-74101.63</v>
      </c>
      <c r="H4049" s="143">
        <v>1</v>
      </c>
    </row>
    <row r="4050" spans="1:8" x14ac:dyDescent="0.5">
      <c r="A4050" s="129">
        <v>453</v>
      </c>
      <c r="B4050" s="130">
        <v>100000076713</v>
      </c>
      <c r="C4050" s="129">
        <v>0</v>
      </c>
      <c r="D4050" s="131" t="s">
        <v>154</v>
      </c>
      <c r="E4050" s="131" t="s">
        <v>155</v>
      </c>
      <c r="F4050" s="132">
        <v>74102.63</v>
      </c>
      <c r="G4050" s="132">
        <v>-74101.63</v>
      </c>
      <c r="H4050" s="143">
        <v>1</v>
      </c>
    </row>
    <row r="4051" spans="1:8" x14ac:dyDescent="0.5">
      <c r="A4051" s="129">
        <v>454</v>
      </c>
      <c r="B4051" s="130">
        <v>100000076714</v>
      </c>
      <c r="C4051" s="129">
        <v>0</v>
      </c>
      <c r="D4051" s="131" t="s">
        <v>154</v>
      </c>
      <c r="E4051" s="131" t="s">
        <v>155</v>
      </c>
      <c r="F4051" s="132">
        <v>74102.63</v>
      </c>
      <c r="G4051" s="132">
        <v>-74101.63</v>
      </c>
      <c r="H4051" s="143">
        <v>1</v>
      </c>
    </row>
    <row r="4052" spans="1:8" x14ac:dyDescent="0.5">
      <c r="A4052" s="129">
        <v>455</v>
      </c>
      <c r="B4052" s="130">
        <v>100000076715</v>
      </c>
      <c r="C4052" s="129">
        <v>0</v>
      </c>
      <c r="D4052" s="131" t="s">
        <v>154</v>
      </c>
      <c r="E4052" s="131" t="s">
        <v>155</v>
      </c>
      <c r="F4052" s="132">
        <v>74102.63</v>
      </c>
      <c r="G4052" s="132">
        <v>-74101.63</v>
      </c>
      <c r="H4052" s="143">
        <v>1</v>
      </c>
    </row>
    <row r="4053" spans="1:8" x14ac:dyDescent="0.5">
      <c r="A4053" s="129">
        <v>456</v>
      </c>
      <c r="B4053" s="130">
        <v>100000076716</v>
      </c>
      <c r="C4053" s="129">
        <v>0</v>
      </c>
      <c r="D4053" s="131" t="s">
        <v>154</v>
      </c>
      <c r="E4053" s="131" t="s">
        <v>155</v>
      </c>
      <c r="F4053" s="132">
        <v>74102.63</v>
      </c>
      <c r="G4053" s="132">
        <v>-74101.63</v>
      </c>
      <c r="H4053" s="143">
        <v>1</v>
      </c>
    </row>
    <row r="4054" spans="1:8" x14ac:dyDescent="0.5">
      <c r="A4054" s="129">
        <v>457</v>
      </c>
      <c r="B4054" s="130">
        <v>100000076717</v>
      </c>
      <c r="C4054" s="129">
        <v>0</v>
      </c>
      <c r="D4054" s="131" t="s">
        <v>154</v>
      </c>
      <c r="E4054" s="131" t="s">
        <v>155</v>
      </c>
      <c r="F4054" s="132">
        <v>74102.63</v>
      </c>
      <c r="G4054" s="132">
        <v>-74101.63</v>
      </c>
      <c r="H4054" s="143">
        <v>1</v>
      </c>
    </row>
    <row r="4055" spans="1:8" x14ac:dyDescent="0.5">
      <c r="A4055" s="129">
        <v>458</v>
      </c>
      <c r="B4055" s="130">
        <v>100000076718</v>
      </c>
      <c r="C4055" s="129">
        <v>0</v>
      </c>
      <c r="D4055" s="131" t="s">
        <v>154</v>
      </c>
      <c r="E4055" s="131" t="s">
        <v>155</v>
      </c>
      <c r="F4055" s="132">
        <v>74102.63</v>
      </c>
      <c r="G4055" s="132">
        <v>-74101.63</v>
      </c>
      <c r="H4055" s="143">
        <v>1</v>
      </c>
    </row>
    <row r="4056" spans="1:8" x14ac:dyDescent="0.5">
      <c r="A4056" s="129">
        <v>459</v>
      </c>
      <c r="B4056" s="130">
        <v>100000076719</v>
      </c>
      <c r="C4056" s="129">
        <v>0</v>
      </c>
      <c r="D4056" s="131" t="s">
        <v>154</v>
      </c>
      <c r="E4056" s="131" t="s">
        <v>155</v>
      </c>
      <c r="F4056" s="132">
        <v>74102.63</v>
      </c>
      <c r="G4056" s="132">
        <v>-74101.63</v>
      </c>
      <c r="H4056" s="143">
        <v>1</v>
      </c>
    </row>
    <row r="4057" spans="1:8" x14ac:dyDescent="0.5">
      <c r="A4057" s="129">
        <v>460</v>
      </c>
      <c r="B4057" s="130">
        <v>100000076720</v>
      </c>
      <c r="C4057" s="129">
        <v>0</v>
      </c>
      <c r="D4057" s="131" t="s">
        <v>154</v>
      </c>
      <c r="E4057" s="131" t="s">
        <v>155</v>
      </c>
      <c r="F4057" s="132">
        <v>74102.63</v>
      </c>
      <c r="G4057" s="132">
        <v>-74101.63</v>
      </c>
      <c r="H4057" s="143">
        <v>1</v>
      </c>
    </row>
    <row r="4058" spans="1:8" x14ac:dyDescent="0.5">
      <c r="A4058" s="129">
        <v>461</v>
      </c>
      <c r="B4058" s="130">
        <v>100000076721</v>
      </c>
      <c r="C4058" s="129">
        <v>0</v>
      </c>
      <c r="D4058" s="131" t="s">
        <v>154</v>
      </c>
      <c r="E4058" s="131" t="s">
        <v>155</v>
      </c>
      <c r="F4058" s="132">
        <v>74102.63</v>
      </c>
      <c r="G4058" s="132">
        <v>-74101.63</v>
      </c>
      <c r="H4058" s="143">
        <v>1</v>
      </c>
    </row>
    <row r="4059" spans="1:8" x14ac:dyDescent="0.5">
      <c r="A4059" s="129">
        <v>462</v>
      </c>
      <c r="B4059" s="130">
        <v>100000076722</v>
      </c>
      <c r="C4059" s="129">
        <v>0</v>
      </c>
      <c r="D4059" s="131" t="s">
        <v>154</v>
      </c>
      <c r="E4059" s="131" t="s">
        <v>155</v>
      </c>
      <c r="F4059" s="132">
        <v>74102.63</v>
      </c>
      <c r="G4059" s="132">
        <v>-74101.63</v>
      </c>
      <c r="H4059" s="143">
        <v>1</v>
      </c>
    </row>
    <row r="4060" spans="1:8" x14ac:dyDescent="0.5">
      <c r="A4060" s="129">
        <v>463</v>
      </c>
      <c r="B4060" s="130">
        <v>100000076723</v>
      </c>
      <c r="C4060" s="129">
        <v>0</v>
      </c>
      <c r="D4060" s="131" t="s">
        <v>154</v>
      </c>
      <c r="E4060" s="131" t="s">
        <v>155</v>
      </c>
      <c r="F4060" s="132">
        <v>74102.63</v>
      </c>
      <c r="G4060" s="132">
        <v>-74101.63</v>
      </c>
      <c r="H4060" s="143">
        <v>1</v>
      </c>
    </row>
    <row r="4061" spans="1:8" x14ac:dyDescent="0.5">
      <c r="A4061" s="129">
        <v>464</v>
      </c>
      <c r="B4061" s="130">
        <v>100000076724</v>
      </c>
      <c r="C4061" s="129">
        <v>0</v>
      </c>
      <c r="D4061" s="131" t="s">
        <v>154</v>
      </c>
      <c r="E4061" s="131" t="s">
        <v>155</v>
      </c>
      <c r="F4061" s="132">
        <v>74102.63</v>
      </c>
      <c r="G4061" s="132">
        <v>-74101.63</v>
      </c>
      <c r="H4061" s="143">
        <v>1</v>
      </c>
    </row>
    <row r="4062" spans="1:8" x14ac:dyDescent="0.5">
      <c r="A4062" s="129">
        <v>465</v>
      </c>
      <c r="B4062" s="130">
        <v>100000076725</v>
      </c>
      <c r="C4062" s="129">
        <v>0</v>
      </c>
      <c r="D4062" s="131" t="s">
        <v>154</v>
      </c>
      <c r="E4062" s="131" t="s">
        <v>155</v>
      </c>
      <c r="F4062" s="132">
        <v>74102.63</v>
      </c>
      <c r="G4062" s="132">
        <v>-74101.63</v>
      </c>
      <c r="H4062" s="143">
        <v>1</v>
      </c>
    </row>
    <row r="4063" spans="1:8" x14ac:dyDescent="0.5">
      <c r="A4063" s="129">
        <v>466</v>
      </c>
      <c r="B4063" s="130">
        <v>100000076726</v>
      </c>
      <c r="C4063" s="129">
        <v>0</v>
      </c>
      <c r="D4063" s="131" t="s">
        <v>154</v>
      </c>
      <c r="E4063" s="131" t="s">
        <v>155</v>
      </c>
      <c r="F4063" s="132">
        <v>74102.63</v>
      </c>
      <c r="G4063" s="132">
        <v>-74101.63</v>
      </c>
      <c r="H4063" s="143">
        <v>1</v>
      </c>
    </row>
    <row r="4064" spans="1:8" x14ac:dyDescent="0.5">
      <c r="A4064" s="129">
        <v>467</v>
      </c>
      <c r="B4064" s="130">
        <v>100000076727</v>
      </c>
      <c r="C4064" s="129">
        <v>0</v>
      </c>
      <c r="D4064" s="131" t="s">
        <v>154</v>
      </c>
      <c r="E4064" s="131" t="s">
        <v>155</v>
      </c>
      <c r="F4064" s="132">
        <v>74102.63</v>
      </c>
      <c r="G4064" s="132">
        <v>-74101.63</v>
      </c>
      <c r="H4064" s="143">
        <v>1</v>
      </c>
    </row>
    <row r="4065" spans="1:8" x14ac:dyDescent="0.5">
      <c r="A4065" s="129">
        <v>468</v>
      </c>
      <c r="B4065" s="130">
        <v>100000076728</v>
      </c>
      <c r="C4065" s="129">
        <v>0</v>
      </c>
      <c r="D4065" s="131" t="s">
        <v>154</v>
      </c>
      <c r="E4065" s="131" t="s">
        <v>155</v>
      </c>
      <c r="F4065" s="132">
        <v>74102.63</v>
      </c>
      <c r="G4065" s="132">
        <v>-74101.63</v>
      </c>
      <c r="H4065" s="143">
        <v>1</v>
      </c>
    </row>
    <row r="4066" spans="1:8" x14ac:dyDescent="0.5">
      <c r="A4066" s="129">
        <v>469</v>
      </c>
      <c r="B4066" s="130">
        <v>100000076729</v>
      </c>
      <c r="C4066" s="129">
        <v>0</v>
      </c>
      <c r="D4066" s="131" t="s">
        <v>154</v>
      </c>
      <c r="E4066" s="131" t="s">
        <v>155</v>
      </c>
      <c r="F4066" s="132">
        <v>74102.63</v>
      </c>
      <c r="G4066" s="132">
        <v>-74101.63</v>
      </c>
      <c r="H4066" s="143">
        <v>1</v>
      </c>
    </row>
    <row r="4067" spans="1:8" x14ac:dyDescent="0.5">
      <c r="A4067" s="129">
        <v>470</v>
      </c>
      <c r="B4067" s="130">
        <v>100000076730</v>
      </c>
      <c r="C4067" s="129">
        <v>0</v>
      </c>
      <c r="D4067" s="131" t="s">
        <v>154</v>
      </c>
      <c r="E4067" s="131" t="s">
        <v>155</v>
      </c>
      <c r="F4067" s="132">
        <v>74102.63</v>
      </c>
      <c r="G4067" s="132">
        <v>-74101.63</v>
      </c>
      <c r="H4067" s="143">
        <v>1</v>
      </c>
    </row>
    <row r="4068" spans="1:8" x14ac:dyDescent="0.5">
      <c r="A4068" s="129">
        <v>471</v>
      </c>
      <c r="B4068" s="130">
        <v>100000076731</v>
      </c>
      <c r="C4068" s="129">
        <v>0</v>
      </c>
      <c r="D4068" s="131" t="s">
        <v>154</v>
      </c>
      <c r="E4068" s="131" t="s">
        <v>155</v>
      </c>
      <c r="F4068" s="132">
        <v>74102.63</v>
      </c>
      <c r="G4068" s="132">
        <v>-74101.63</v>
      </c>
      <c r="H4068" s="143">
        <v>1</v>
      </c>
    </row>
    <row r="4069" spans="1:8" x14ac:dyDescent="0.5">
      <c r="A4069" s="129">
        <v>472</v>
      </c>
      <c r="B4069" s="130">
        <v>100000076732</v>
      </c>
      <c r="C4069" s="129">
        <v>0</v>
      </c>
      <c r="D4069" s="131" t="s">
        <v>154</v>
      </c>
      <c r="E4069" s="131" t="s">
        <v>155</v>
      </c>
      <c r="F4069" s="132">
        <v>74102.63</v>
      </c>
      <c r="G4069" s="132">
        <v>-74101.63</v>
      </c>
      <c r="H4069" s="143">
        <v>1</v>
      </c>
    </row>
    <row r="4070" spans="1:8" x14ac:dyDescent="0.5">
      <c r="A4070" s="129">
        <v>473</v>
      </c>
      <c r="B4070" s="130">
        <v>100000076733</v>
      </c>
      <c r="C4070" s="129">
        <v>0</v>
      </c>
      <c r="D4070" s="131" t="s">
        <v>154</v>
      </c>
      <c r="E4070" s="131" t="s">
        <v>155</v>
      </c>
      <c r="F4070" s="132">
        <v>74102.63</v>
      </c>
      <c r="G4070" s="132">
        <v>-74101.63</v>
      </c>
      <c r="H4070" s="143">
        <v>1</v>
      </c>
    </row>
    <row r="4071" spans="1:8" x14ac:dyDescent="0.5">
      <c r="A4071" s="129">
        <v>474</v>
      </c>
      <c r="B4071" s="130">
        <v>100000076734</v>
      </c>
      <c r="C4071" s="129">
        <v>0</v>
      </c>
      <c r="D4071" s="131" t="s">
        <v>154</v>
      </c>
      <c r="E4071" s="131" t="s">
        <v>155</v>
      </c>
      <c r="F4071" s="132">
        <v>74102.63</v>
      </c>
      <c r="G4071" s="132">
        <v>-74101.63</v>
      </c>
      <c r="H4071" s="143">
        <v>1</v>
      </c>
    </row>
    <row r="4072" spans="1:8" x14ac:dyDescent="0.5">
      <c r="A4072" s="129">
        <v>475</v>
      </c>
      <c r="B4072" s="130">
        <v>100000076735</v>
      </c>
      <c r="C4072" s="129">
        <v>0</v>
      </c>
      <c r="D4072" s="131" t="s">
        <v>154</v>
      </c>
      <c r="E4072" s="131" t="s">
        <v>155</v>
      </c>
      <c r="F4072" s="132">
        <v>74102.63</v>
      </c>
      <c r="G4072" s="132">
        <v>-74101.63</v>
      </c>
      <c r="H4072" s="143">
        <v>1</v>
      </c>
    </row>
    <row r="4073" spans="1:8" x14ac:dyDescent="0.5">
      <c r="A4073" s="129">
        <v>476</v>
      </c>
      <c r="B4073" s="130">
        <v>100000076736</v>
      </c>
      <c r="C4073" s="129">
        <v>0</v>
      </c>
      <c r="D4073" s="131" t="s">
        <v>154</v>
      </c>
      <c r="E4073" s="131" t="s">
        <v>155</v>
      </c>
      <c r="F4073" s="132">
        <v>74102.63</v>
      </c>
      <c r="G4073" s="132">
        <v>-74101.63</v>
      </c>
      <c r="H4073" s="143">
        <v>1</v>
      </c>
    </row>
    <row r="4074" spans="1:8" x14ac:dyDescent="0.5">
      <c r="A4074" s="129">
        <v>477</v>
      </c>
      <c r="B4074" s="130">
        <v>100000076737</v>
      </c>
      <c r="C4074" s="129">
        <v>0</v>
      </c>
      <c r="D4074" s="131" t="s">
        <v>154</v>
      </c>
      <c r="E4074" s="131" t="s">
        <v>155</v>
      </c>
      <c r="F4074" s="132">
        <v>74102.63</v>
      </c>
      <c r="G4074" s="132">
        <v>-74101.63</v>
      </c>
      <c r="H4074" s="143">
        <v>1</v>
      </c>
    </row>
    <row r="4075" spans="1:8" x14ac:dyDescent="0.5">
      <c r="A4075" s="129">
        <v>478</v>
      </c>
      <c r="B4075" s="130">
        <v>100000076738</v>
      </c>
      <c r="C4075" s="129">
        <v>0</v>
      </c>
      <c r="D4075" s="131" t="s">
        <v>154</v>
      </c>
      <c r="E4075" s="131" t="s">
        <v>155</v>
      </c>
      <c r="F4075" s="132">
        <v>74102.63</v>
      </c>
      <c r="G4075" s="132">
        <v>-74101.63</v>
      </c>
      <c r="H4075" s="143">
        <v>1</v>
      </c>
    </row>
    <row r="4076" spans="1:8" x14ac:dyDescent="0.5">
      <c r="A4076" s="129">
        <v>479</v>
      </c>
      <c r="B4076" s="130">
        <v>100000076739</v>
      </c>
      <c r="C4076" s="129">
        <v>0</v>
      </c>
      <c r="D4076" s="131" t="s">
        <v>154</v>
      </c>
      <c r="E4076" s="131" t="s">
        <v>155</v>
      </c>
      <c r="F4076" s="132">
        <v>74102.75</v>
      </c>
      <c r="G4076" s="132">
        <v>-74101.75</v>
      </c>
      <c r="H4076" s="143">
        <v>1</v>
      </c>
    </row>
    <row r="4077" spans="1:8" x14ac:dyDescent="0.5">
      <c r="A4077" s="129">
        <v>480</v>
      </c>
      <c r="B4077" s="130">
        <v>100000076862</v>
      </c>
      <c r="C4077" s="129">
        <v>0</v>
      </c>
      <c r="D4077" s="131" t="s">
        <v>156</v>
      </c>
      <c r="E4077" s="131" t="s">
        <v>157</v>
      </c>
      <c r="F4077" s="132">
        <v>39388000</v>
      </c>
      <c r="G4077" s="132">
        <v>-39387999</v>
      </c>
      <c r="H4077" s="143">
        <v>1</v>
      </c>
    </row>
    <row r="4078" spans="1:8" x14ac:dyDescent="0.5">
      <c r="A4078" s="129">
        <v>481</v>
      </c>
      <c r="B4078" s="130">
        <v>100000084390</v>
      </c>
      <c r="C4078" s="129">
        <v>0</v>
      </c>
      <c r="D4078" s="131" t="s">
        <v>4655</v>
      </c>
      <c r="E4078" s="131" t="s">
        <v>4656</v>
      </c>
      <c r="F4078" s="132">
        <v>8132</v>
      </c>
      <c r="G4078" s="132">
        <v>-8131</v>
      </c>
      <c r="H4078" s="143">
        <v>1</v>
      </c>
    </row>
    <row r="4079" spans="1:8" x14ac:dyDescent="0.5">
      <c r="A4079" s="129">
        <v>482</v>
      </c>
      <c r="B4079" s="130">
        <v>100000084391</v>
      </c>
      <c r="C4079" s="129">
        <v>0</v>
      </c>
      <c r="D4079" s="131" t="s">
        <v>4655</v>
      </c>
      <c r="E4079" s="131" t="s">
        <v>4656</v>
      </c>
      <c r="F4079" s="132">
        <v>8132</v>
      </c>
      <c r="G4079" s="132">
        <v>-8131</v>
      </c>
      <c r="H4079" s="143">
        <v>1</v>
      </c>
    </row>
    <row r="4080" spans="1:8" x14ac:dyDescent="0.5">
      <c r="A4080" s="129">
        <v>483</v>
      </c>
      <c r="B4080" s="130">
        <v>100000084392</v>
      </c>
      <c r="C4080" s="129">
        <v>0</v>
      </c>
      <c r="D4080" s="131" t="s">
        <v>4655</v>
      </c>
      <c r="E4080" s="131" t="s">
        <v>4656</v>
      </c>
      <c r="F4080" s="132">
        <v>8132</v>
      </c>
      <c r="G4080" s="132">
        <v>-8131</v>
      </c>
      <c r="H4080" s="143">
        <v>1</v>
      </c>
    </row>
    <row r="4081" spans="1:8" x14ac:dyDescent="0.5">
      <c r="A4081" s="129">
        <v>484</v>
      </c>
      <c r="B4081" s="130">
        <v>100000084393</v>
      </c>
      <c r="C4081" s="129">
        <v>0</v>
      </c>
      <c r="D4081" s="131" t="s">
        <v>4655</v>
      </c>
      <c r="E4081" s="131" t="s">
        <v>4656</v>
      </c>
      <c r="F4081" s="132">
        <v>8132</v>
      </c>
      <c r="G4081" s="132">
        <v>-8131</v>
      </c>
      <c r="H4081" s="143">
        <v>1</v>
      </c>
    </row>
    <row r="4082" spans="1:8" x14ac:dyDescent="0.5">
      <c r="A4082" s="129">
        <v>485</v>
      </c>
      <c r="B4082" s="130">
        <v>100000084394</v>
      </c>
      <c r="C4082" s="129">
        <v>0</v>
      </c>
      <c r="D4082" s="131" t="s">
        <v>4655</v>
      </c>
      <c r="E4082" s="131" t="s">
        <v>4656</v>
      </c>
      <c r="F4082" s="132">
        <v>8132</v>
      </c>
      <c r="G4082" s="132">
        <v>-8131</v>
      </c>
      <c r="H4082" s="143">
        <v>1</v>
      </c>
    </row>
    <row r="4083" spans="1:8" x14ac:dyDescent="0.5">
      <c r="A4083" s="129">
        <v>486</v>
      </c>
      <c r="B4083" s="130">
        <v>100000084395</v>
      </c>
      <c r="C4083" s="129">
        <v>0</v>
      </c>
      <c r="D4083" s="131" t="s">
        <v>4655</v>
      </c>
      <c r="E4083" s="131" t="s">
        <v>4656</v>
      </c>
      <c r="F4083" s="132">
        <v>8132</v>
      </c>
      <c r="G4083" s="132">
        <v>-8131</v>
      </c>
      <c r="H4083" s="143">
        <v>1</v>
      </c>
    </row>
    <row r="4084" spans="1:8" x14ac:dyDescent="0.5">
      <c r="A4084" s="129">
        <v>487</v>
      </c>
      <c r="B4084" s="130">
        <v>100000084396</v>
      </c>
      <c r="C4084" s="129">
        <v>0</v>
      </c>
      <c r="D4084" s="131" t="s">
        <v>4655</v>
      </c>
      <c r="E4084" s="131" t="s">
        <v>4656</v>
      </c>
      <c r="F4084" s="132">
        <v>8132</v>
      </c>
      <c r="G4084" s="132">
        <v>-8131</v>
      </c>
      <c r="H4084" s="143">
        <v>1</v>
      </c>
    </row>
    <row r="4085" spans="1:8" x14ac:dyDescent="0.5">
      <c r="A4085" s="129">
        <v>488</v>
      </c>
      <c r="B4085" s="130">
        <v>100000084397</v>
      </c>
      <c r="C4085" s="129">
        <v>0</v>
      </c>
      <c r="D4085" s="131" t="s">
        <v>4655</v>
      </c>
      <c r="E4085" s="131" t="s">
        <v>4656</v>
      </c>
      <c r="F4085" s="132">
        <v>8132</v>
      </c>
      <c r="G4085" s="132">
        <v>-8131</v>
      </c>
      <c r="H4085" s="143">
        <v>1</v>
      </c>
    </row>
    <row r="4086" spans="1:8" x14ac:dyDescent="0.5">
      <c r="A4086" s="129">
        <v>489</v>
      </c>
      <c r="B4086" s="130">
        <v>100000084398</v>
      </c>
      <c r="C4086" s="129">
        <v>0</v>
      </c>
      <c r="D4086" s="131" t="s">
        <v>4655</v>
      </c>
      <c r="E4086" s="131" t="s">
        <v>4656</v>
      </c>
      <c r="F4086" s="132">
        <v>8132</v>
      </c>
      <c r="G4086" s="132">
        <v>-8131</v>
      </c>
      <c r="H4086" s="143">
        <v>1</v>
      </c>
    </row>
    <row r="4087" spans="1:8" x14ac:dyDescent="0.5">
      <c r="A4087" s="129">
        <v>490</v>
      </c>
      <c r="B4087" s="130">
        <v>100000084399</v>
      </c>
      <c r="C4087" s="129">
        <v>0</v>
      </c>
      <c r="D4087" s="131" t="s">
        <v>4655</v>
      </c>
      <c r="E4087" s="131" t="s">
        <v>4656</v>
      </c>
      <c r="F4087" s="132">
        <v>8132</v>
      </c>
      <c r="G4087" s="132">
        <v>-8131</v>
      </c>
      <c r="H4087" s="143">
        <v>1</v>
      </c>
    </row>
    <row r="4088" spans="1:8" x14ac:dyDescent="0.5">
      <c r="A4088" s="129">
        <v>491</v>
      </c>
      <c r="B4088" s="130">
        <v>100000084400</v>
      </c>
      <c r="C4088" s="129">
        <v>0</v>
      </c>
      <c r="D4088" s="131" t="s">
        <v>4655</v>
      </c>
      <c r="E4088" s="131" t="s">
        <v>4656</v>
      </c>
      <c r="F4088" s="132">
        <v>8132</v>
      </c>
      <c r="G4088" s="132">
        <v>-8131</v>
      </c>
      <c r="H4088" s="143">
        <v>1</v>
      </c>
    </row>
    <row r="4089" spans="1:8" x14ac:dyDescent="0.5">
      <c r="A4089" s="129">
        <v>492</v>
      </c>
      <c r="B4089" s="130">
        <v>100000084401</v>
      </c>
      <c r="C4089" s="129">
        <v>0</v>
      </c>
      <c r="D4089" s="131" t="s">
        <v>4655</v>
      </c>
      <c r="E4089" s="131" t="s">
        <v>4656</v>
      </c>
      <c r="F4089" s="132">
        <v>8132</v>
      </c>
      <c r="G4089" s="132">
        <v>-8131</v>
      </c>
      <c r="H4089" s="143">
        <v>1</v>
      </c>
    </row>
    <row r="4090" spans="1:8" x14ac:dyDescent="0.5">
      <c r="A4090" s="129">
        <v>493</v>
      </c>
      <c r="B4090" s="130">
        <v>100000084402</v>
      </c>
      <c r="C4090" s="129">
        <v>0</v>
      </c>
      <c r="D4090" s="131" t="s">
        <v>4655</v>
      </c>
      <c r="E4090" s="131" t="s">
        <v>4656</v>
      </c>
      <c r="F4090" s="132">
        <v>8132</v>
      </c>
      <c r="G4090" s="132">
        <v>-8131</v>
      </c>
      <c r="H4090" s="143">
        <v>1</v>
      </c>
    </row>
    <row r="4091" spans="1:8" x14ac:dyDescent="0.5">
      <c r="A4091" s="129">
        <v>494</v>
      </c>
      <c r="B4091" s="130">
        <v>100000084403</v>
      </c>
      <c r="C4091" s="129">
        <v>0</v>
      </c>
      <c r="D4091" s="131" t="s">
        <v>4655</v>
      </c>
      <c r="E4091" s="131" t="s">
        <v>4656</v>
      </c>
      <c r="F4091" s="132">
        <v>8132</v>
      </c>
      <c r="G4091" s="132">
        <v>-8131</v>
      </c>
      <c r="H4091" s="143">
        <v>1</v>
      </c>
    </row>
    <row r="4092" spans="1:8" x14ac:dyDescent="0.5">
      <c r="A4092" s="129">
        <v>495</v>
      </c>
      <c r="B4092" s="130">
        <v>100000084404</v>
      </c>
      <c r="C4092" s="129">
        <v>0</v>
      </c>
      <c r="D4092" s="131" t="s">
        <v>4655</v>
      </c>
      <c r="E4092" s="131" t="s">
        <v>4656</v>
      </c>
      <c r="F4092" s="132">
        <v>8132</v>
      </c>
      <c r="G4092" s="132">
        <v>-8131</v>
      </c>
      <c r="H4092" s="143">
        <v>1</v>
      </c>
    </row>
    <row r="4093" spans="1:8" x14ac:dyDescent="0.5">
      <c r="A4093" s="129">
        <v>496</v>
      </c>
      <c r="B4093" s="130">
        <v>100000084405</v>
      </c>
      <c r="C4093" s="129">
        <v>0</v>
      </c>
      <c r="D4093" s="131" t="s">
        <v>4655</v>
      </c>
      <c r="E4093" s="131" t="s">
        <v>4656</v>
      </c>
      <c r="F4093" s="132">
        <v>8132</v>
      </c>
      <c r="G4093" s="132">
        <v>-8131</v>
      </c>
      <c r="H4093" s="143">
        <v>1</v>
      </c>
    </row>
    <row r="4094" spans="1:8" x14ac:dyDescent="0.5">
      <c r="A4094" s="129">
        <v>497</v>
      </c>
      <c r="B4094" s="130">
        <v>100000084406</v>
      </c>
      <c r="C4094" s="129">
        <v>0</v>
      </c>
      <c r="D4094" s="131" t="s">
        <v>4655</v>
      </c>
      <c r="E4094" s="131" t="s">
        <v>4656</v>
      </c>
      <c r="F4094" s="132">
        <v>8132</v>
      </c>
      <c r="G4094" s="132">
        <v>-8131</v>
      </c>
      <c r="H4094" s="143">
        <v>1</v>
      </c>
    </row>
    <row r="4095" spans="1:8" x14ac:dyDescent="0.5">
      <c r="A4095" s="129">
        <v>498</v>
      </c>
      <c r="B4095" s="130">
        <v>100000084407</v>
      </c>
      <c r="C4095" s="129">
        <v>0</v>
      </c>
      <c r="D4095" s="131" t="s">
        <v>4657</v>
      </c>
      <c r="E4095" s="131" t="s">
        <v>4658</v>
      </c>
      <c r="F4095" s="132">
        <v>36300</v>
      </c>
      <c r="G4095" s="132">
        <v>-36299</v>
      </c>
      <c r="H4095" s="143">
        <v>1</v>
      </c>
    </row>
    <row r="4096" spans="1:8" x14ac:dyDescent="0.5">
      <c r="A4096" s="129">
        <v>499</v>
      </c>
      <c r="B4096" s="130">
        <v>100000084408</v>
      </c>
      <c r="C4096" s="129">
        <v>0</v>
      </c>
      <c r="D4096" s="131" t="s">
        <v>4657</v>
      </c>
      <c r="E4096" s="131" t="s">
        <v>4658</v>
      </c>
      <c r="F4096" s="132">
        <v>36300</v>
      </c>
      <c r="G4096" s="132">
        <v>-36299</v>
      </c>
      <c r="H4096" s="143">
        <v>1</v>
      </c>
    </row>
    <row r="4097" spans="1:8" x14ac:dyDescent="0.5">
      <c r="A4097" s="129">
        <v>500</v>
      </c>
      <c r="B4097" s="130">
        <v>100000084409</v>
      </c>
      <c r="C4097" s="129">
        <v>0</v>
      </c>
      <c r="D4097" s="131" t="s">
        <v>4657</v>
      </c>
      <c r="E4097" s="131" t="s">
        <v>4658</v>
      </c>
      <c r="F4097" s="132">
        <v>36300</v>
      </c>
      <c r="G4097" s="132">
        <v>-36299</v>
      </c>
      <c r="H4097" s="143">
        <v>1</v>
      </c>
    </row>
    <row r="4098" spans="1:8" x14ac:dyDescent="0.5">
      <c r="A4098" s="129">
        <v>501</v>
      </c>
      <c r="B4098" s="130">
        <v>100000084410</v>
      </c>
      <c r="C4098" s="129">
        <v>0</v>
      </c>
      <c r="D4098" s="131" t="s">
        <v>4657</v>
      </c>
      <c r="E4098" s="131" t="s">
        <v>4658</v>
      </c>
      <c r="F4098" s="132">
        <v>36300</v>
      </c>
      <c r="G4098" s="132">
        <v>-36299</v>
      </c>
      <c r="H4098" s="143">
        <v>1</v>
      </c>
    </row>
    <row r="4099" spans="1:8" x14ac:dyDescent="0.5">
      <c r="A4099" s="129">
        <v>502</v>
      </c>
      <c r="B4099" s="130">
        <v>100000084411</v>
      </c>
      <c r="C4099" s="129">
        <v>0</v>
      </c>
      <c r="D4099" s="131" t="s">
        <v>4657</v>
      </c>
      <c r="E4099" s="131" t="s">
        <v>4658</v>
      </c>
      <c r="F4099" s="132">
        <v>36300</v>
      </c>
      <c r="G4099" s="132">
        <v>-36299</v>
      </c>
      <c r="H4099" s="143">
        <v>1</v>
      </c>
    </row>
    <row r="4100" spans="1:8" x14ac:dyDescent="0.5">
      <c r="A4100" s="129">
        <v>503</v>
      </c>
      <c r="B4100" s="130">
        <v>100000084412</v>
      </c>
      <c r="C4100" s="129">
        <v>0</v>
      </c>
      <c r="D4100" s="131" t="s">
        <v>4657</v>
      </c>
      <c r="E4100" s="131" t="s">
        <v>4658</v>
      </c>
      <c r="F4100" s="132">
        <v>36300</v>
      </c>
      <c r="G4100" s="132">
        <v>-36299</v>
      </c>
      <c r="H4100" s="143">
        <v>1</v>
      </c>
    </row>
    <row r="4101" spans="1:8" x14ac:dyDescent="0.5">
      <c r="A4101" s="129">
        <v>504</v>
      </c>
      <c r="B4101" s="130">
        <v>100000084413</v>
      </c>
      <c r="C4101" s="129">
        <v>0</v>
      </c>
      <c r="D4101" s="131" t="s">
        <v>4657</v>
      </c>
      <c r="E4101" s="131" t="s">
        <v>4658</v>
      </c>
      <c r="F4101" s="132">
        <v>36300</v>
      </c>
      <c r="G4101" s="132">
        <v>-36299</v>
      </c>
      <c r="H4101" s="143">
        <v>1</v>
      </c>
    </row>
    <row r="4102" spans="1:8" x14ac:dyDescent="0.5">
      <c r="A4102" s="129">
        <v>505</v>
      </c>
      <c r="B4102" s="130">
        <v>100000084414</v>
      </c>
      <c r="C4102" s="129">
        <v>0</v>
      </c>
      <c r="D4102" s="131" t="s">
        <v>4657</v>
      </c>
      <c r="E4102" s="131" t="s">
        <v>4658</v>
      </c>
      <c r="F4102" s="132">
        <v>36300</v>
      </c>
      <c r="G4102" s="132">
        <v>-36299</v>
      </c>
      <c r="H4102" s="143">
        <v>1</v>
      </c>
    </row>
    <row r="4103" spans="1:8" x14ac:dyDescent="0.5">
      <c r="A4103" s="129">
        <v>506</v>
      </c>
      <c r="B4103" s="130">
        <v>100000084415</v>
      </c>
      <c r="C4103" s="129">
        <v>0</v>
      </c>
      <c r="D4103" s="131" t="s">
        <v>4657</v>
      </c>
      <c r="E4103" s="131" t="s">
        <v>4658</v>
      </c>
      <c r="F4103" s="132">
        <v>36300</v>
      </c>
      <c r="G4103" s="132">
        <v>-36299</v>
      </c>
      <c r="H4103" s="143">
        <v>1</v>
      </c>
    </row>
    <row r="4104" spans="1:8" x14ac:dyDescent="0.5">
      <c r="A4104" s="129">
        <v>507</v>
      </c>
      <c r="B4104" s="130">
        <v>100000084416</v>
      </c>
      <c r="C4104" s="129">
        <v>0</v>
      </c>
      <c r="D4104" s="131" t="s">
        <v>4657</v>
      </c>
      <c r="E4104" s="131" t="s">
        <v>4658</v>
      </c>
      <c r="F4104" s="132">
        <v>36300</v>
      </c>
      <c r="G4104" s="132">
        <v>-36299</v>
      </c>
      <c r="H4104" s="143">
        <v>1</v>
      </c>
    </row>
    <row r="4105" spans="1:8" x14ac:dyDescent="0.5">
      <c r="A4105" s="129">
        <v>508</v>
      </c>
      <c r="B4105" s="130">
        <v>100000084417</v>
      </c>
      <c r="C4105" s="129">
        <v>0</v>
      </c>
      <c r="D4105" s="131" t="s">
        <v>4657</v>
      </c>
      <c r="E4105" s="131" t="s">
        <v>4658</v>
      </c>
      <c r="F4105" s="132">
        <v>36300</v>
      </c>
      <c r="G4105" s="132">
        <v>-36299</v>
      </c>
      <c r="H4105" s="143">
        <v>1</v>
      </c>
    </row>
    <row r="4106" spans="1:8" x14ac:dyDescent="0.5">
      <c r="A4106" s="129">
        <v>509</v>
      </c>
      <c r="B4106" s="130">
        <v>100000084418</v>
      </c>
      <c r="C4106" s="129">
        <v>0</v>
      </c>
      <c r="D4106" s="131" t="s">
        <v>4657</v>
      </c>
      <c r="E4106" s="131" t="s">
        <v>4658</v>
      </c>
      <c r="F4106" s="132">
        <v>36300</v>
      </c>
      <c r="G4106" s="132">
        <v>-36299</v>
      </c>
      <c r="H4106" s="143">
        <v>1</v>
      </c>
    </row>
    <row r="4107" spans="1:8" x14ac:dyDescent="0.5">
      <c r="A4107" s="129">
        <v>510</v>
      </c>
      <c r="B4107" s="130">
        <v>100000084419</v>
      </c>
      <c r="C4107" s="129">
        <v>0</v>
      </c>
      <c r="D4107" s="131" t="s">
        <v>4657</v>
      </c>
      <c r="E4107" s="131" t="s">
        <v>4658</v>
      </c>
      <c r="F4107" s="132">
        <v>36300</v>
      </c>
      <c r="G4107" s="132">
        <v>-36299</v>
      </c>
      <c r="H4107" s="143">
        <v>1</v>
      </c>
    </row>
    <row r="4108" spans="1:8" x14ac:dyDescent="0.5">
      <c r="A4108" s="129">
        <v>511</v>
      </c>
      <c r="B4108" s="130">
        <v>100000084420</v>
      </c>
      <c r="C4108" s="129">
        <v>0</v>
      </c>
      <c r="D4108" s="131" t="s">
        <v>4657</v>
      </c>
      <c r="E4108" s="131" t="s">
        <v>4658</v>
      </c>
      <c r="F4108" s="132">
        <v>36300</v>
      </c>
      <c r="G4108" s="132">
        <v>-36299</v>
      </c>
      <c r="H4108" s="143">
        <v>1</v>
      </c>
    </row>
    <row r="4109" spans="1:8" x14ac:dyDescent="0.5">
      <c r="A4109" s="129">
        <v>512</v>
      </c>
      <c r="B4109" s="130">
        <v>100000084421</v>
      </c>
      <c r="C4109" s="129">
        <v>0</v>
      </c>
      <c r="D4109" s="131" t="s">
        <v>4657</v>
      </c>
      <c r="E4109" s="131" t="s">
        <v>4658</v>
      </c>
      <c r="F4109" s="132">
        <v>36300</v>
      </c>
      <c r="G4109" s="132">
        <v>-36299</v>
      </c>
      <c r="H4109" s="143">
        <v>1</v>
      </c>
    </row>
    <row r="4110" spans="1:8" x14ac:dyDescent="0.5">
      <c r="A4110" s="129">
        <v>513</v>
      </c>
      <c r="B4110" s="130">
        <v>100000084422</v>
      </c>
      <c r="C4110" s="129">
        <v>0</v>
      </c>
      <c r="D4110" s="131" t="s">
        <v>4657</v>
      </c>
      <c r="E4110" s="131" t="s">
        <v>4658</v>
      </c>
      <c r="F4110" s="132">
        <v>36300</v>
      </c>
      <c r="G4110" s="132">
        <v>-36299</v>
      </c>
      <c r="H4110" s="143">
        <v>1</v>
      </c>
    </row>
    <row r="4111" spans="1:8" x14ac:dyDescent="0.5">
      <c r="A4111" s="129">
        <v>514</v>
      </c>
      <c r="B4111" s="130">
        <v>100000084423</v>
      </c>
      <c r="C4111" s="129">
        <v>0</v>
      </c>
      <c r="D4111" s="131" t="s">
        <v>4657</v>
      </c>
      <c r="E4111" s="131" t="s">
        <v>4658</v>
      </c>
      <c r="F4111" s="132">
        <v>36300</v>
      </c>
      <c r="G4111" s="132">
        <v>-36299</v>
      </c>
      <c r="H4111" s="143">
        <v>1</v>
      </c>
    </row>
    <row r="4112" spans="1:8" x14ac:dyDescent="0.5">
      <c r="A4112" s="129">
        <v>515</v>
      </c>
      <c r="B4112" s="130">
        <v>100000084424</v>
      </c>
      <c r="C4112" s="129">
        <v>0</v>
      </c>
      <c r="D4112" s="131" t="s">
        <v>4657</v>
      </c>
      <c r="E4112" s="131" t="s">
        <v>4658</v>
      </c>
      <c r="F4112" s="132">
        <v>36300</v>
      </c>
      <c r="G4112" s="132">
        <v>-36299</v>
      </c>
      <c r="H4112" s="143">
        <v>1</v>
      </c>
    </row>
    <row r="4113" spans="1:8" x14ac:dyDescent="0.5">
      <c r="A4113" s="129">
        <v>516</v>
      </c>
      <c r="B4113" s="130">
        <v>100000084425</v>
      </c>
      <c r="C4113" s="129">
        <v>0</v>
      </c>
      <c r="D4113" s="131" t="s">
        <v>4657</v>
      </c>
      <c r="E4113" s="131" t="s">
        <v>4658</v>
      </c>
      <c r="F4113" s="132">
        <v>36300</v>
      </c>
      <c r="G4113" s="132">
        <v>-36299</v>
      </c>
      <c r="H4113" s="143">
        <v>1</v>
      </c>
    </row>
    <row r="4114" spans="1:8" x14ac:dyDescent="0.5">
      <c r="A4114" s="129">
        <v>517</v>
      </c>
      <c r="B4114" s="130">
        <v>100000084426</v>
      </c>
      <c r="C4114" s="129">
        <v>0</v>
      </c>
      <c r="D4114" s="131" t="s">
        <v>4657</v>
      </c>
      <c r="E4114" s="131" t="s">
        <v>4658</v>
      </c>
      <c r="F4114" s="132">
        <v>36300</v>
      </c>
      <c r="G4114" s="132">
        <v>-36299</v>
      </c>
      <c r="H4114" s="143">
        <v>1</v>
      </c>
    </row>
    <row r="4115" spans="1:8" x14ac:dyDescent="0.5">
      <c r="A4115" s="129">
        <v>518</v>
      </c>
      <c r="B4115" s="130">
        <v>100000084427</v>
      </c>
      <c r="C4115" s="129">
        <v>0</v>
      </c>
      <c r="D4115" s="131" t="s">
        <v>4657</v>
      </c>
      <c r="E4115" s="131" t="s">
        <v>4658</v>
      </c>
      <c r="F4115" s="132">
        <v>36300</v>
      </c>
      <c r="G4115" s="132">
        <v>-36299</v>
      </c>
      <c r="H4115" s="143">
        <v>1</v>
      </c>
    </row>
    <row r="4116" spans="1:8" x14ac:dyDescent="0.5">
      <c r="A4116" s="129">
        <v>519</v>
      </c>
      <c r="B4116" s="130">
        <v>100000084428</v>
      </c>
      <c r="C4116" s="129">
        <v>0</v>
      </c>
      <c r="D4116" s="131" t="s">
        <v>4657</v>
      </c>
      <c r="E4116" s="131" t="s">
        <v>4658</v>
      </c>
      <c r="F4116" s="132">
        <v>36300</v>
      </c>
      <c r="G4116" s="132">
        <v>-36299</v>
      </c>
      <c r="H4116" s="143">
        <v>1</v>
      </c>
    </row>
    <row r="4117" spans="1:8" x14ac:dyDescent="0.5">
      <c r="A4117" s="129">
        <v>520</v>
      </c>
      <c r="B4117" s="130">
        <v>100000084429</v>
      </c>
      <c r="C4117" s="129">
        <v>0</v>
      </c>
      <c r="D4117" s="131" t="s">
        <v>4657</v>
      </c>
      <c r="E4117" s="131" t="s">
        <v>4658</v>
      </c>
      <c r="F4117" s="132">
        <v>36300</v>
      </c>
      <c r="G4117" s="132">
        <v>-36299</v>
      </c>
      <c r="H4117" s="143">
        <v>1</v>
      </c>
    </row>
    <row r="4118" spans="1:8" x14ac:dyDescent="0.5">
      <c r="A4118" s="129">
        <v>521</v>
      </c>
      <c r="B4118" s="130">
        <v>100000084430</v>
      </c>
      <c r="C4118" s="129">
        <v>0</v>
      </c>
      <c r="D4118" s="131" t="s">
        <v>4657</v>
      </c>
      <c r="E4118" s="131" t="s">
        <v>4658</v>
      </c>
      <c r="F4118" s="132">
        <v>36300</v>
      </c>
      <c r="G4118" s="132">
        <v>-36299</v>
      </c>
      <c r="H4118" s="143">
        <v>1</v>
      </c>
    </row>
    <row r="4119" spans="1:8" x14ac:dyDescent="0.5">
      <c r="A4119" s="129">
        <v>522</v>
      </c>
      <c r="B4119" s="130">
        <v>100000084431</v>
      </c>
      <c r="C4119" s="129">
        <v>0</v>
      </c>
      <c r="D4119" s="131" t="s">
        <v>4657</v>
      </c>
      <c r="E4119" s="131" t="s">
        <v>4658</v>
      </c>
      <c r="F4119" s="132">
        <v>36300</v>
      </c>
      <c r="G4119" s="132">
        <v>-36299</v>
      </c>
      <c r="H4119" s="143">
        <v>1</v>
      </c>
    </row>
    <row r="4120" spans="1:8" x14ac:dyDescent="0.5">
      <c r="A4120" s="129">
        <v>523</v>
      </c>
      <c r="B4120" s="130">
        <v>100000084432</v>
      </c>
      <c r="C4120" s="129">
        <v>0</v>
      </c>
      <c r="D4120" s="131" t="s">
        <v>4657</v>
      </c>
      <c r="E4120" s="131" t="s">
        <v>4658</v>
      </c>
      <c r="F4120" s="132">
        <v>36300</v>
      </c>
      <c r="G4120" s="132">
        <v>-36299</v>
      </c>
      <c r="H4120" s="143">
        <v>1</v>
      </c>
    </row>
    <row r="4121" spans="1:8" x14ac:dyDescent="0.5">
      <c r="A4121" s="129">
        <v>524</v>
      </c>
      <c r="B4121" s="130">
        <v>100000084433</v>
      </c>
      <c r="C4121" s="129">
        <v>0</v>
      </c>
      <c r="D4121" s="131" t="s">
        <v>4657</v>
      </c>
      <c r="E4121" s="131" t="s">
        <v>4658</v>
      </c>
      <c r="F4121" s="132">
        <v>36300</v>
      </c>
      <c r="G4121" s="132">
        <v>-36299</v>
      </c>
      <c r="H4121" s="143">
        <v>1</v>
      </c>
    </row>
    <row r="4122" spans="1:8" x14ac:dyDescent="0.5">
      <c r="A4122" s="129">
        <v>525</v>
      </c>
      <c r="B4122" s="130">
        <v>100000084434</v>
      </c>
      <c r="C4122" s="129">
        <v>0</v>
      </c>
      <c r="D4122" s="131" t="s">
        <v>4657</v>
      </c>
      <c r="E4122" s="131" t="s">
        <v>4658</v>
      </c>
      <c r="F4122" s="132">
        <v>36300</v>
      </c>
      <c r="G4122" s="132">
        <v>-36299</v>
      </c>
      <c r="H4122" s="143">
        <v>1</v>
      </c>
    </row>
    <row r="4123" spans="1:8" x14ac:dyDescent="0.5">
      <c r="A4123" s="129">
        <v>526</v>
      </c>
      <c r="B4123" s="130">
        <v>100000084435</v>
      </c>
      <c r="C4123" s="129">
        <v>0</v>
      </c>
      <c r="D4123" s="131" t="s">
        <v>4657</v>
      </c>
      <c r="E4123" s="131" t="s">
        <v>4658</v>
      </c>
      <c r="F4123" s="132">
        <v>36300</v>
      </c>
      <c r="G4123" s="132">
        <v>-36299</v>
      </c>
      <c r="H4123" s="143">
        <v>1</v>
      </c>
    </row>
    <row r="4124" spans="1:8" x14ac:dyDescent="0.5">
      <c r="A4124" s="129">
        <v>527</v>
      </c>
      <c r="B4124" s="130">
        <v>100000084436</v>
      </c>
      <c r="C4124" s="129">
        <v>0</v>
      </c>
      <c r="D4124" s="131" t="s">
        <v>4657</v>
      </c>
      <c r="E4124" s="131" t="s">
        <v>4658</v>
      </c>
      <c r="F4124" s="132">
        <v>36300</v>
      </c>
      <c r="G4124" s="132">
        <v>-36299</v>
      </c>
      <c r="H4124" s="143">
        <v>1</v>
      </c>
    </row>
    <row r="4125" spans="1:8" x14ac:dyDescent="0.5">
      <c r="A4125" s="129">
        <v>528</v>
      </c>
      <c r="B4125" s="130">
        <v>100000084437</v>
      </c>
      <c r="C4125" s="129">
        <v>0</v>
      </c>
      <c r="D4125" s="131" t="s">
        <v>4657</v>
      </c>
      <c r="E4125" s="131" t="s">
        <v>4658</v>
      </c>
      <c r="F4125" s="132">
        <v>36300</v>
      </c>
      <c r="G4125" s="132">
        <v>-36299</v>
      </c>
      <c r="H4125" s="143">
        <v>1</v>
      </c>
    </row>
    <row r="4126" spans="1:8" x14ac:dyDescent="0.5">
      <c r="A4126" s="129">
        <v>529</v>
      </c>
      <c r="B4126" s="130">
        <v>100000084438</v>
      </c>
      <c r="C4126" s="129">
        <v>0</v>
      </c>
      <c r="D4126" s="131" t="s">
        <v>4657</v>
      </c>
      <c r="E4126" s="131" t="s">
        <v>4658</v>
      </c>
      <c r="F4126" s="132">
        <v>36300</v>
      </c>
      <c r="G4126" s="132">
        <v>-36299</v>
      </c>
      <c r="H4126" s="143">
        <v>1</v>
      </c>
    </row>
    <row r="4127" spans="1:8" x14ac:dyDescent="0.5">
      <c r="A4127" s="129">
        <v>530</v>
      </c>
      <c r="B4127" s="130">
        <v>100000084439</v>
      </c>
      <c r="C4127" s="129">
        <v>0</v>
      </c>
      <c r="D4127" s="131" t="s">
        <v>4657</v>
      </c>
      <c r="E4127" s="131" t="s">
        <v>4658</v>
      </c>
      <c r="F4127" s="132">
        <v>36300</v>
      </c>
      <c r="G4127" s="132">
        <v>-36299</v>
      </c>
      <c r="H4127" s="143">
        <v>1</v>
      </c>
    </row>
    <row r="4128" spans="1:8" x14ac:dyDescent="0.5">
      <c r="A4128" s="129">
        <v>531</v>
      </c>
      <c r="B4128" s="130">
        <v>100000084440</v>
      </c>
      <c r="C4128" s="129">
        <v>0</v>
      </c>
      <c r="D4128" s="131" t="s">
        <v>4657</v>
      </c>
      <c r="E4128" s="131" t="s">
        <v>4658</v>
      </c>
      <c r="F4128" s="132">
        <v>36300</v>
      </c>
      <c r="G4128" s="132">
        <v>-36299</v>
      </c>
      <c r="H4128" s="143">
        <v>1</v>
      </c>
    </row>
    <row r="4129" spans="1:8" x14ac:dyDescent="0.5">
      <c r="A4129" s="129">
        <v>532</v>
      </c>
      <c r="B4129" s="130">
        <v>100000084441</v>
      </c>
      <c r="C4129" s="129">
        <v>0</v>
      </c>
      <c r="D4129" s="131" t="s">
        <v>4657</v>
      </c>
      <c r="E4129" s="131" t="s">
        <v>4658</v>
      </c>
      <c r="F4129" s="132">
        <v>36300</v>
      </c>
      <c r="G4129" s="132">
        <v>-36299</v>
      </c>
      <c r="H4129" s="143">
        <v>1</v>
      </c>
    </row>
    <row r="4130" spans="1:8" x14ac:dyDescent="0.5">
      <c r="A4130" s="129">
        <v>533</v>
      </c>
      <c r="B4130" s="130">
        <v>100000084442</v>
      </c>
      <c r="C4130" s="129">
        <v>0</v>
      </c>
      <c r="D4130" s="131" t="s">
        <v>4657</v>
      </c>
      <c r="E4130" s="131" t="s">
        <v>4658</v>
      </c>
      <c r="F4130" s="132">
        <v>36300</v>
      </c>
      <c r="G4130" s="132">
        <v>-36299</v>
      </c>
      <c r="H4130" s="143">
        <v>1</v>
      </c>
    </row>
    <row r="4131" spans="1:8" x14ac:dyDescent="0.5">
      <c r="A4131" s="129">
        <v>534</v>
      </c>
      <c r="B4131" s="130">
        <v>100000084443</v>
      </c>
      <c r="C4131" s="129">
        <v>0</v>
      </c>
      <c r="D4131" s="131" t="s">
        <v>4657</v>
      </c>
      <c r="E4131" s="131" t="s">
        <v>4658</v>
      </c>
      <c r="F4131" s="132">
        <v>36300</v>
      </c>
      <c r="G4131" s="132">
        <v>-36299</v>
      </c>
      <c r="H4131" s="143">
        <v>1</v>
      </c>
    </row>
    <row r="4132" spans="1:8" x14ac:dyDescent="0.5">
      <c r="A4132" s="129">
        <v>535</v>
      </c>
      <c r="B4132" s="130">
        <v>100000084444</v>
      </c>
      <c r="C4132" s="129">
        <v>0</v>
      </c>
      <c r="D4132" s="131" t="s">
        <v>4657</v>
      </c>
      <c r="E4132" s="131" t="s">
        <v>4658</v>
      </c>
      <c r="F4132" s="132">
        <v>36300</v>
      </c>
      <c r="G4132" s="132">
        <v>-36299</v>
      </c>
      <c r="H4132" s="143">
        <v>1</v>
      </c>
    </row>
    <row r="4133" spans="1:8" x14ac:dyDescent="0.5">
      <c r="A4133" s="129">
        <v>536</v>
      </c>
      <c r="B4133" s="130">
        <v>100000084445</v>
      </c>
      <c r="C4133" s="129">
        <v>0</v>
      </c>
      <c r="D4133" s="131" t="s">
        <v>4657</v>
      </c>
      <c r="E4133" s="131" t="s">
        <v>4658</v>
      </c>
      <c r="F4133" s="132">
        <v>36300</v>
      </c>
      <c r="G4133" s="132">
        <v>-36299</v>
      </c>
      <c r="H4133" s="143">
        <v>1</v>
      </c>
    </row>
    <row r="4134" spans="1:8" x14ac:dyDescent="0.5">
      <c r="A4134" s="129">
        <v>537</v>
      </c>
      <c r="B4134" s="130">
        <v>100000084446</v>
      </c>
      <c r="C4134" s="129">
        <v>0</v>
      </c>
      <c r="D4134" s="131" t="s">
        <v>4657</v>
      </c>
      <c r="E4134" s="131" t="s">
        <v>4658</v>
      </c>
      <c r="F4134" s="132">
        <v>36300</v>
      </c>
      <c r="G4134" s="132">
        <v>-36299</v>
      </c>
      <c r="H4134" s="143">
        <v>1</v>
      </c>
    </row>
    <row r="4135" spans="1:8" x14ac:dyDescent="0.5">
      <c r="A4135" s="129">
        <v>538</v>
      </c>
      <c r="B4135" s="130">
        <v>100000084447</v>
      </c>
      <c r="C4135" s="129">
        <v>0</v>
      </c>
      <c r="D4135" s="131" t="s">
        <v>4657</v>
      </c>
      <c r="E4135" s="131" t="s">
        <v>4658</v>
      </c>
      <c r="F4135" s="132">
        <v>36300</v>
      </c>
      <c r="G4135" s="132">
        <v>-36299</v>
      </c>
      <c r="H4135" s="143">
        <v>1</v>
      </c>
    </row>
    <row r="4136" spans="1:8" x14ac:dyDescent="0.5">
      <c r="A4136" s="129">
        <v>539</v>
      </c>
      <c r="B4136" s="130">
        <v>100000084448</v>
      </c>
      <c r="C4136" s="129">
        <v>0</v>
      </c>
      <c r="D4136" s="131" t="s">
        <v>4657</v>
      </c>
      <c r="E4136" s="131" t="s">
        <v>4658</v>
      </c>
      <c r="F4136" s="132">
        <v>36300</v>
      </c>
      <c r="G4136" s="132">
        <v>-36299</v>
      </c>
      <c r="H4136" s="143">
        <v>1</v>
      </c>
    </row>
    <row r="4137" spans="1:8" x14ac:dyDescent="0.5">
      <c r="A4137" s="129">
        <v>540</v>
      </c>
      <c r="B4137" s="130">
        <v>100000084449</v>
      </c>
      <c r="C4137" s="129">
        <v>0</v>
      </c>
      <c r="D4137" s="131" t="s">
        <v>4657</v>
      </c>
      <c r="E4137" s="131" t="s">
        <v>4658</v>
      </c>
      <c r="F4137" s="132">
        <v>36300</v>
      </c>
      <c r="G4137" s="132">
        <v>-36299</v>
      </c>
      <c r="H4137" s="143">
        <v>1</v>
      </c>
    </row>
    <row r="4138" spans="1:8" x14ac:dyDescent="0.5">
      <c r="A4138" s="129">
        <v>541</v>
      </c>
      <c r="B4138" s="130">
        <v>100000084450</v>
      </c>
      <c r="C4138" s="129">
        <v>0</v>
      </c>
      <c r="D4138" s="131" t="s">
        <v>4657</v>
      </c>
      <c r="E4138" s="131" t="s">
        <v>4658</v>
      </c>
      <c r="F4138" s="132">
        <v>36300</v>
      </c>
      <c r="G4138" s="132">
        <v>-36299</v>
      </c>
      <c r="H4138" s="143">
        <v>1</v>
      </c>
    </row>
    <row r="4139" spans="1:8" x14ac:dyDescent="0.5">
      <c r="A4139" s="129">
        <v>542</v>
      </c>
      <c r="B4139" s="130">
        <v>100000084451</v>
      </c>
      <c r="C4139" s="129">
        <v>0</v>
      </c>
      <c r="D4139" s="131" t="s">
        <v>4657</v>
      </c>
      <c r="E4139" s="131" t="s">
        <v>4658</v>
      </c>
      <c r="F4139" s="132">
        <v>36300</v>
      </c>
      <c r="G4139" s="132">
        <v>-36299</v>
      </c>
      <c r="H4139" s="143">
        <v>1</v>
      </c>
    </row>
    <row r="4140" spans="1:8" x14ac:dyDescent="0.5">
      <c r="A4140" s="129">
        <v>543</v>
      </c>
      <c r="B4140" s="130">
        <v>100000084452</v>
      </c>
      <c r="C4140" s="129">
        <v>0</v>
      </c>
      <c r="D4140" s="131" t="s">
        <v>4657</v>
      </c>
      <c r="E4140" s="131" t="s">
        <v>4658</v>
      </c>
      <c r="F4140" s="132">
        <v>36300</v>
      </c>
      <c r="G4140" s="132">
        <v>-36299</v>
      </c>
      <c r="H4140" s="143">
        <v>1</v>
      </c>
    </row>
    <row r="4141" spans="1:8" x14ac:dyDescent="0.5">
      <c r="A4141" s="129">
        <v>544</v>
      </c>
      <c r="B4141" s="130">
        <v>100000084453</v>
      </c>
      <c r="C4141" s="129">
        <v>0</v>
      </c>
      <c r="D4141" s="131" t="s">
        <v>4657</v>
      </c>
      <c r="E4141" s="131" t="s">
        <v>4658</v>
      </c>
      <c r="F4141" s="132">
        <v>36300</v>
      </c>
      <c r="G4141" s="132">
        <v>-36299</v>
      </c>
      <c r="H4141" s="143">
        <v>1</v>
      </c>
    </row>
    <row r="4142" spans="1:8" x14ac:dyDescent="0.5">
      <c r="A4142" s="129">
        <v>545</v>
      </c>
      <c r="B4142" s="130">
        <v>100000084454</v>
      </c>
      <c r="C4142" s="129">
        <v>0</v>
      </c>
      <c r="D4142" s="131" t="s">
        <v>4657</v>
      </c>
      <c r="E4142" s="131" t="s">
        <v>4658</v>
      </c>
      <c r="F4142" s="132">
        <v>36300</v>
      </c>
      <c r="G4142" s="132">
        <v>-36299</v>
      </c>
      <c r="H4142" s="143">
        <v>1</v>
      </c>
    </row>
    <row r="4143" spans="1:8" x14ac:dyDescent="0.5">
      <c r="A4143" s="129">
        <v>546</v>
      </c>
      <c r="B4143" s="130">
        <v>100000084455</v>
      </c>
      <c r="C4143" s="129">
        <v>0</v>
      </c>
      <c r="D4143" s="131" t="s">
        <v>4657</v>
      </c>
      <c r="E4143" s="131" t="s">
        <v>4658</v>
      </c>
      <c r="F4143" s="132">
        <v>36300</v>
      </c>
      <c r="G4143" s="132">
        <v>-36299</v>
      </c>
      <c r="H4143" s="143">
        <v>1</v>
      </c>
    </row>
    <row r="4144" spans="1:8" x14ac:dyDescent="0.5">
      <c r="A4144" s="129">
        <v>547</v>
      </c>
      <c r="B4144" s="130">
        <v>100000084456</v>
      </c>
      <c r="C4144" s="129">
        <v>0</v>
      </c>
      <c r="D4144" s="131" t="s">
        <v>4657</v>
      </c>
      <c r="E4144" s="131" t="s">
        <v>4658</v>
      </c>
      <c r="F4144" s="132">
        <v>36300</v>
      </c>
      <c r="G4144" s="132">
        <v>-36299</v>
      </c>
      <c r="H4144" s="143">
        <v>1</v>
      </c>
    </row>
    <row r="4145" spans="1:8" x14ac:dyDescent="0.5">
      <c r="A4145" s="129">
        <v>548</v>
      </c>
      <c r="B4145" s="130">
        <v>100000084457</v>
      </c>
      <c r="C4145" s="129">
        <v>0</v>
      </c>
      <c r="D4145" s="131" t="s">
        <v>4657</v>
      </c>
      <c r="E4145" s="131" t="s">
        <v>4658</v>
      </c>
      <c r="F4145" s="132">
        <v>36300</v>
      </c>
      <c r="G4145" s="132">
        <v>-36299</v>
      </c>
      <c r="H4145" s="143">
        <v>1</v>
      </c>
    </row>
    <row r="4146" spans="1:8" x14ac:dyDescent="0.5">
      <c r="A4146" s="129">
        <v>549</v>
      </c>
      <c r="B4146" s="130">
        <v>100000084458</v>
      </c>
      <c r="C4146" s="129">
        <v>0</v>
      </c>
      <c r="D4146" s="131" t="s">
        <v>4657</v>
      </c>
      <c r="E4146" s="131" t="s">
        <v>4658</v>
      </c>
      <c r="F4146" s="132">
        <v>36300</v>
      </c>
      <c r="G4146" s="132">
        <v>-36299</v>
      </c>
      <c r="H4146" s="143">
        <v>1</v>
      </c>
    </row>
    <row r="4147" spans="1:8" x14ac:dyDescent="0.5">
      <c r="A4147" s="129">
        <v>550</v>
      </c>
      <c r="B4147" s="130">
        <v>100000084459</v>
      </c>
      <c r="C4147" s="129">
        <v>0</v>
      </c>
      <c r="D4147" s="131" t="s">
        <v>4657</v>
      </c>
      <c r="E4147" s="131" t="s">
        <v>4658</v>
      </c>
      <c r="F4147" s="132">
        <v>36300</v>
      </c>
      <c r="G4147" s="132">
        <v>-36299</v>
      </c>
      <c r="H4147" s="143">
        <v>1</v>
      </c>
    </row>
    <row r="4148" spans="1:8" x14ac:dyDescent="0.5">
      <c r="A4148" s="129">
        <v>551</v>
      </c>
      <c r="B4148" s="130">
        <v>100000084460</v>
      </c>
      <c r="C4148" s="129">
        <v>0</v>
      </c>
      <c r="D4148" s="131" t="s">
        <v>4657</v>
      </c>
      <c r="E4148" s="131" t="s">
        <v>4658</v>
      </c>
      <c r="F4148" s="132">
        <v>36300</v>
      </c>
      <c r="G4148" s="132">
        <v>-36299</v>
      </c>
      <c r="H4148" s="143">
        <v>1</v>
      </c>
    </row>
    <row r="4149" spans="1:8" x14ac:dyDescent="0.5">
      <c r="A4149" s="129">
        <v>552</v>
      </c>
      <c r="B4149" s="130">
        <v>100000084461</v>
      </c>
      <c r="C4149" s="129">
        <v>0</v>
      </c>
      <c r="D4149" s="131" t="s">
        <v>4657</v>
      </c>
      <c r="E4149" s="131" t="s">
        <v>4658</v>
      </c>
      <c r="F4149" s="132">
        <v>36300</v>
      </c>
      <c r="G4149" s="132">
        <v>-36299</v>
      </c>
      <c r="H4149" s="143">
        <v>1</v>
      </c>
    </row>
    <row r="4150" spans="1:8" x14ac:dyDescent="0.5">
      <c r="A4150" s="129">
        <v>553</v>
      </c>
      <c r="B4150" s="130">
        <v>100000084462</v>
      </c>
      <c r="C4150" s="129">
        <v>0</v>
      </c>
      <c r="D4150" s="131" t="s">
        <v>4657</v>
      </c>
      <c r="E4150" s="131" t="s">
        <v>4658</v>
      </c>
      <c r="F4150" s="132">
        <v>36300</v>
      </c>
      <c r="G4150" s="132">
        <v>-36299</v>
      </c>
      <c r="H4150" s="143">
        <v>1</v>
      </c>
    </row>
    <row r="4151" spans="1:8" x14ac:dyDescent="0.5">
      <c r="A4151" s="129">
        <v>554</v>
      </c>
      <c r="B4151" s="130">
        <v>100000084463</v>
      </c>
      <c r="C4151" s="129">
        <v>0</v>
      </c>
      <c r="D4151" s="131" t="s">
        <v>4657</v>
      </c>
      <c r="E4151" s="131" t="s">
        <v>4658</v>
      </c>
      <c r="F4151" s="132">
        <v>36300</v>
      </c>
      <c r="G4151" s="132">
        <v>-36299</v>
      </c>
      <c r="H4151" s="143">
        <v>1</v>
      </c>
    </row>
    <row r="4152" spans="1:8" x14ac:dyDescent="0.5">
      <c r="A4152" s="129">
        <v>555</v>
      </c>
      <c r="B4152" s="130">
        <v>100000084464</v>
      </c>
      <c r="C4152" s="129">
        <v>0</v>
      </c>
      <c r="D4152" s="131" t="s">
        <v>4657</v>
      </c>
      <c r="E4152" s="131" t="s">
        <v>4658</v>
      </c>
      <c r="F4152" s="132">
        <v>36300</v>
      </c>
      <c r="G4152" s="132">
        <v>-36299</v>
      </c>
      <c r="H4152" s="143">
        <v>1</v>
      </c>
    </row>
    <row r="4153" spans="1:8" x14ac:dyDescent="0.5">
      <c r="A4153" s="129">
        <v>556</v>
      </c>
      <c r="B4153" s="130">
        <v>100000084465</v>
      </c>
      <c r="C4153" s="129">
        <v>0</v>
      </c>
      <c r="D4153" s="131" t="s">
        <v>4657</v>
      </c>
      <c r="E4153" s="131" t="s">
        <v>4658</v>
      </c>
      <c r="F4153" s="132">
        <v>36300</v>
      </c>
      <c r="G4153" s="132">
        <v>-36299</v>
      </c>
      <c r="H4153" s="143">
        <v>1</v>
      </c>
    </row>
    <row r="4154" spans="1:8" x14ac:dyDescent="0.5">
      <c r="A4154" s="129">
        <v>557</v>
      </c>
      <c r="B4154" s="130">
        <v>100000084466</v>
      </c>
      <c r="C4154" s="129">
        <v>0</v>
      </c>
      <c r="D4154" s="131" t="s">
        <v>4657</v>
      </c>
      <c r="E4154" s="131" t="s">
        <v>4658</v>
      </c>
      <c r="F4154" s="132">
        <v>36300</v>
      </c>
      <c r="G4154" s="132">
        <v>-36299</v>
      </c>
      <c r="H4154" s="143">
        <v>1</v>
      </c>
    </row>
    <row r="4155" spans="1:8" x14ac:dyDescent="0.5">
      <c r="A4155" s="129">
        <v>558</v>
      </c>
      <c r="B4155" s="130">
        <v>100000084467</v>
      </c>
      <c r="C4155" s="129">
        <v>0</v>
      </c>
      <c r="D4155" s="131" t="s">
        <v>4657</v>
      </c>
      <c r="E4155" s="131" t="s">
        <v>4658</v>
      </c>
      <c r="F4155" s="132">
        <v>36300</v>
      </c>
      <c r="G4155" s="132">
        <v>-36299</v>
      </c>
      <c r="H4155" s="143">
        <v>1</v>
      </c>
    </row>
    <row r="4156" spans="1:8" x14ac:dyDescent="0.5">
      <c r="A4156" s="129">
        <v>559</v>
      </c>
      <c r="B4156" s="130">
        <v>100000084468</v>
      </c>
      <c r="C4156" s="129">
        <v>0</v>
      </c>
      <c r="D4156" s="131" t="s">
        <v>4657</v>
      </c>
      <c r="E4156" s="131" t="s">
        <v>4658</v>
      </c>
      <c r="F4156" s="132">
        <v>36300</v>
      </c>
      <c r="G4156" s="132">
        <v>-36299</v>
      </c>
      <c r="H4156" s="143">
        <v>1</v>
      </c>
    </row>
    <row r="4157" spans="1:8" x14ac:dyDescent="0.5">
      <c r="A4157" s="129">
        <v>560</v>
      </c>
      <c r="B4157" s="130">
        <v>100000084469</v>
      </c>
      <c r="C4157" s="129">
        <v>0</v>
      </c>
      <c r="D4157" s="131" t="s">
        <v>4657</v>
      </c>
      <c r="E4157" s="131" t="s">
        <v>4658</v>
      </c>
      <c r="F4157" s="132">
        <v>36300</v>
      </c>
      <c r="G4157" s="132">
        <v>-36299</v>
      </c>
      <c r="H4157" s="143">
        <v>1</v>
      </c>
    </row>
    <row r="4158" spans="1:8" x14ac:dyDescent="0.5">
      <c r="A4158" s="129">
        <v>561</v>
      </c>
      <c r="B4158" s="130">
        <v>100000084470</v>
      </c>
      <c r="C4158" s="129">
        <v>0</v>
      </c>
      <c r="D4158" s="131" t="s">
        <v>4657</v>
      </c>
      <c r="E4158" s="131" t="s">
        <v>4658</v>
      </c>
      <c r="F4158" s="132">
        <v>36300</v>
      </c>
      <c r="G4158" s="132">
        <v>-36299</v>
      </c>
      <c r="H4158" s="143">
        <v>1</v>
      </c>
    </row>
    <row r="4159" spans="1:8" x14ac:dyDescent="0.5">
      <c r="A4159" s="129">
        <v>562</v>
      </c>
      <c r="B4159" s="130">
        <v>100000084471</v>
      </c>
      <c r="C4159" s="129">
        <v>0</v>
      </c>
      <c r="D4159" s="131" t="s">
        <v>4657</v>
      </c>
      <c r="E4159" s="131" t="s">
        <v>4658</v>
      </c>
      <c r="F4159" s="132">
        <v>36300</v>
      </c>
      <c r="G4159" s="132">
        <v>-36299</v>
      </c>
      <c r="H4159" s="143">
        <v>1</v>
      </c>
    </row>
    <row r="4160" spans="1:8" x14ac:dyDescent="0.5">
      <c r="A4160" s="129">
        <v>563</v>
      </c>
      <c r="B4160" s="130">
        <v>100000084472</v>
      </c>
      <c r="C4160" s="129">
        <v>0</v>
      </c>
      <c r="D4160" s="131" t="s">
        <v>4657</v>
      </c>
      <c r="E4160" s="131" t="s">
        <v>4658</v>
      </c>
      <c r="F4160" s="132">
        <v>36300</v>
      </c>
      <c r="G4160" s="132">
        <v>-36299</v>
      </c>
      <c r="H4160" s="143">
        <v>1</v>
      </c>
    </row>
    <row r="4161" spans="1:8" x14ac:dyDescent="0.5">
      <c r="A4161" s="129">
        <v>564</v>
      </c>
      <c r="B4161" s="130">
        <v>100000084473</v>
      </c>
      <c r="C4161" s="129">
        <v>0</v>
      </c>
      <c r="D4161" s="131" t="s">
        <v>4657</v>
      </c>
      <c r="E4161" s="131" t="s">
        <v>4658</v>
      </c>
      <c r="F4161" s="132">
        <v>36300</v>
      </c>
      <c r="G4161" s="132">
        <v>-36299</v>
      </c>
      <c r="H4161" s="143">
        <v>1</v>
      </c>
    </row>
    <row r="4162" spans="1:8" x14ac:dyDescent="0.5">
      <c r="A4162" s="129">
        <v>565</v>
      </c>
      <c r="B4162" s="130">
        <v>100000084474</v>
      </c>
      <c r="C4162" s="129">
        <v>0</v>
      </c>
      <c r="D4162" s="131" t="s">
        <v>4657</v>
      </c>
      <c r="E4162" s="131" t="s">
        <v>4658</v>
      </c>
      <c r="F4162" s="132">
        <v>36300</v>
      </c>
      <c r="G4162" s="132">
        <v>-36299</v>
      </c>
      <c r="H4162" s="143">
        <v>1</v>
      </c>
    </row>
    <row r="4163" spans="1:8" x14ac:dyDescent="0.5">
      <c r="A4163" s="129">
        <v>566</v>
      </c>
      <c r="B4163" s="130">
        <v>100000084475</v>
      </c>
      <c r="C4163" s="129">
        <v>0</v>
      </c>
      <c r="D4163" s="131" t="s">
        <v>4657</v>
      </c>
      <c r="E4163" s="131" t="s">
        <v>4658</v>
      </c>
      <c r="F4163" s="132">
        <v>36300</v>
      </c>
      <c r="G4163" s="132">
        <v>-36299</v>
      </c>
      <c r="H4163" s="143">
        <v>1</v>
      </c>
    </row>
    <row r="4164" spans="1:8" x14ac:dyDescent="0.5">
      <c r="A4164" s="129">
        <v>567</v>
      </c>
      <c r="B4164" s="130">
        <v>100000084476</v>
      </c>
      <c r="C4164" s="129">
        <v>0</v>
      </c>
      <c r="D4164" s="131" t="s">
        <v>4657</v>
      </c>
      <c r="E4164" s="131" t="s">
        <v>4658</v>
      </c>
      <c r="F4164" s="132">
        <v>36300</v>
      </c>
      <c r="G4164" s="132">
        <v>-36299</v>
      </c>
      <c r="H4164" s="143">
        <v>1</v>
      </c>
    </row>
    <row r="4165" spans="1:8" x14ac:dyDescent="0.5">
      <c r="A4165" s="129">
        <v>568</v>
      </c>
      <c r="B4165" s="130">
        <v>100000084477</v>
      </c>
      <c r="C4165" s="129">
        <v>0</v>
      </c>
      <c r="D4165" s="131" t="s">
        <v>4657</v>
      </c>
      <c r="E4165" s="131" t="s">
        <v>4658</v>
      </c>
      <c r="F4165" s="132">
        <v>36300</v>
      </c>
      <c r="G4165" s="132">
        <v>-36299</v>
      </c>
      <c r="H4165" s="143">
        <v>1</v>
      </c>
    </row>
    <row r="4166" spans="1:8" x14ac:dyDescent="0.5">
      <c r="A4166" s="129">
        <v>569</v>
      </c>
      <c r="B4166" s="130">
        <v>100000084478</v>
      </c>
      <c r="C4166" s="129">
        <v>0</v>
      </c>
      <c r="D4166" s="131" t="s">
        <v>4657</v>
      </c>
      <c r="E4166" s="131" t="s">
        <v>4658</v>
      </c>
      <c r="F4166" s="132">
        <v>36300</v>
      </c>
      <c r="G4166" s="132">
        <v>-36299</v>
      </c>
      <c r="H4166" s="143">
        <v>1</v>
      </c>
    </row>
    <row r="4167" spans="1:8" x14ac:dyDescent="0.5">
      <c r="A4167" s="129">
        <v>570</v>
      </c>
      <c r="B4167" s="130">
        <v>100000084479</v>
      </c>
      <c r="C4167" s="129">
        <v>0</v>
      </c>
      <c r="D4167" s="131" t="s">
        <v>4657</v>
      </c>
      <c r="E4167" s="131" t="s">
        <v>4658</v>
      </c>
      <c r="F4167" s="132">
        <v>36300</v>
      </c>
      <c r="G4167" s="132">
        <v>-36299</v>
      </c>
      <c r="H4167" s="143">
        <v>1</v>
      </c>
    </row>
    <row r="4168" spans="1:8" x14ac:dyDescent="0.5">
      <c r="A4168" s="129">
        <v>571</v>
      </c>
      <c r="B4168" s="130">
        <v>100000084480</v>
      </c>
      <c r="C4168" s="129">
        <v>0</v>
      </c>
      <c r="D4168" s="131" t="s">
        <v>4657</v>
      </c>
      <c r="E4168" s="131" t="s">
        <v>4658</v>
      </c>
      <c r="F4168" s="132">
        <v>36300</v>
      </c>
      <c r="G4168" s="132">
        <v>-36299</v>
      </c>
      <c r="H4168" s="143">
        <v>1</v>
      </c>
    </row>
    <row r="4169" spans="1:8" x14ac:dyDescent="0.5">
      <c r="A4169" s="129">
        <v>572</v>
      </c>
      <c r="B4169" s="130">
        <v>100000084481</v>
      </c>
      <c r="C4169" s="129">
        <v>0</v>
      </c>
      <c r="D4169" s="131" t="s">
        <v>4657</v>
      </c>
      <c r="E4169" s="131" t="s">
        <v>4658</v>
      </c>
      <c r="F4169" s="132">
        <v>36300</v>
      </c>
      <c r="G4169" s="132">
        <v>-36299</v>
      </c>
      <c r="H4169" s="143">
        <v>1</v>
      </c>
    </row>
    <row r="4170" spans="1:8" x14ac:dyDescent="0.5">
      <c r="A4170" s="129">
        <v>573</v>
      </c>
      <c r="B4170" s="130">
        <v>100000085587</v>
      </c>
      <c r="C4170" s="129">
        <v>0</v>
      </c>
      <c r="D4170" s="131" t="s">
        <v>4659</v>
      </c>
      <c r="E4170" s="131" t="s">
        <v>4660</v>
      </c>
      <c r="F4170" s="132">
        <v>59920</v>
      </c>
      <c r="G4170" s="132">
        <v>-59919</v>
      </c>
      <c r="H4170" s="143">
        <v>1</v>
      </c>
    </row>
    <row r="4171" spans="1:8" x14ac:dyDescent="0.5">
      <c r="A4171" s="129">
        <v>574</v>
      </c>
      <c r="B4171" s="130">
        <v>100000085588</v>
      </c>
      <c r="C4171" s="129">
        <v>0</v>
      </c>
      <c r="D4171" s="131" t="s">
        <v>4661</v>
      </c>
      <c r="E4171" s="131" t="s">
        <v>157</v>
      </c>
      <c r="F4171" s="132">
        <v>3748000</v>
      </c>
      <c r="G4171" s="132">
        <v>-3747999</v>
      </c>
      <c r="H4171" s="143">
        <v>1</v>
      </c>
    </row>
    <row r="4172" spans="1:8" x14ac:dyDescent="0.5">
      <c r="A4172" s="129">
        <v>575</v>
      </c>
      <c r="B4172" s="130">
        <v>100000085589</v>
      </c>
      <c r="C4172" s="129">
        <v>0</v>
      </c>
      <c r="D4172" s="131" t="s">
        <v>3066</v>
      </c>
      <c r="E4172" s="131" t="s">
        <v>4662</v>
      </c>
      <c r="F4172" s="132">
        <v>99600</v>
      </c>
      <c r="G4172" s="132">
        <v>-99599</v>
      </c>
      <c r="H4172" s="143">
        <v>1</v>
      </c>
    </row>
    <row r="4173" spans="1:8" x14ac:dyDescent="0.5">
      <c r="A4173" s="129">
        <v>576</v>
      </c>
      <c r="B4173" s="130">
        <v>100000085590</v>
      </c>
      <c r="C4173" s="129">
        <v>0</v>
      </c>
      <c r="D4173" s="131" t="s">
        <v>4663</v>
      </c>
      <c r="E4173" s="131" t="s">
        <v>4662</v>
      </c>
      <c r="F4173" s="132">
        <v>23433</v>
      </c>
      <c r="G4173" s="132">
        <v>-23432</v>
      </c>
      <c r="H4173" s="143">
        <v>1</v>
      </c>
    </row>
    <row r="4174" spans="1:8" x14ac:dyDescent="0.5">
      <c r="A4174" s="129">
        <v>577</v>
      </c>
      <c r="B4174" s="130">
        <v>100000085591</v>
      </c>
      <c r="C4174" s="129">
        <v>0</v>
      </c>
      <c r="D4174" s="131" t="s">
        <v>3066</v>
      </c>
      <c r="E4174" s="131" t="s">
        <v>4664</v>
      </c>
      <c r="F4174" s="132">
        <v>8284900</v>
      </c>
      <c r="G4174" s="132">
        <v>-8284899</v>
      </c>
      <c r="H4174" s="143">
        <v>1</v>
      </c>
    </row>
    <row r="4175" spans="1:8" x14ac:dyDescent="0.5">
      <c r="A4175" s="129">
        <v>578</v>
      </c>
      <c r="B4175" s="130">
        <v>100000085592</v>
      </c>
      <c r="C4175" s="129">
        <v>0</v>
      </c>
      <c r="D4175" s="131" t="s">
        <v>3066</v>
      </c>
      <c r="E4175" s="131" t="s">
        <v>4665</v>
      </c>
      <c r="F4175" s="132">
        <v>2675000</v>
      </c>
      <c r="G4175" s="132">
        <v>-2674999</v>
      </c>
      <c r="H4175" s="143">
        <v>1</v>
      </c>
    </row>
    <row r="4176" spans="1:8" x14ac:dyDescent="0.5">
      <c r="A4176" s="129">
        <v>579</v>
      </c>
      <c r="B4176" s="130">
        <v>100000085796</v>
      </c>
      <c r="C4176" s="129">
        <v>0</v>
      </c>
      <c r="D4176" s="131" t="s">
        <v>4666</v>
      </c>
      <c r="E4176" s="131" t="s">
        <v>4667</v>
      </c>
      <c r="F4176" s="132">
        <v>15402.65</v>
      </c>
      <c r="G4176" s="132">
        <v>-15401.65</v>
      </c>
      <c r="H4176" s="143">
        <v>1</v>
      </c>
    </row>
    <row r="4177" spans="1:8" x14ac:dyDescent="0.5">
      <c r="A4177" s="129">
        <v>580</v>
      </c>
      <c r="B4177" s="130">
        <v>100000085797</v>
      </c>
      <c r="C4177" s="129">
        <v>0</v>
      </c>
      <c r="D4177" s="131" t="s">
        <v>4666</v>
      </c>
      <c r="E4177" s="131" t="s">
        <v>4667</v>
      </c>
      <c r="F4177" s="132">
        <v>15402.65</v>
      </c>
      <c r="G4177" s="132">
        <v>-15401.65</v>
      </c>
      <c r="H4177" s="143">
        <v>1</v>
      </c>
    </row>
    <row r="4178" spans="1:8" x14ac:dyDescent="0.5">
      <c r="A4178" s="129">
        <v>581</v>
      </c>
      <c r="B4178" s="130">
        <v>100000085798</v>
      </c>
      <c r="C4178" s="129">
        <v>0</v>
      </c>
      <c r="D4178" s="131" t="s">
        <v>4666</v>
      </c>
      <c r="E4178" s="131" t="s">
        <v>4667</v>
      </c>
      <c r="F4178" s="132">
        <v>15402.65</v>
      </c>
      <c r="G4178" s="132">
        <v>-15401.65</v>
      </c>
      <c r="H4178" s="143">
        <v>1</v>
      </c>
    </row>
    <row r="4179" spans="1:8" x14ac:dyDescent="0.5">
      <c r="A4179" s="129">
        <v>582</v>
      </c>
      <c r="B4179" s="130">
        <v>100000085799</v>
      </c>
      <c r="C4179" s="129">
        <v>0</v>
      </c>
      <c r="D4179" s="131" t="s">
        <v>4666</v>
      </c>
      <c r="E4179" s="131" t="s">
        <v>4667</v>
      </c>
      <c r="F4179" s="132">
        <v>15402.65</v>
      </c>
      <c r="G4179" s="132">
        <v>-15401.65</v>
      </c>
      <c r="H4179" s="143">
        <v>1</v>
      </c>
    </row>
    <row r="4180" spans="1:8" x14ac:dyDescent="0.5">
      <c r="A4180" s="129">
        <v>583</v>
      </c>
      <c r="B4180" s="130">
        <v>100000085800</v>
      </c>
      <c r="C4180" s="129">
        <v>0</v>
      </c>
      <c r="D4180" s="131" t="s">
        <v>4666</v>
      </c>
      <c r="E4180" s="131" t="s">
        <v>4667</v>
      </c>
      <c r="F4180" s="132">
        <v>15402.65</v>
      </c>
      <c r="G4180" s="132">
        <v>-15401.65</v>
      </c>
      <c r="H4180" s="143">
        <v>1</v>
      </c>
    </row>
    <row r="4181" spans="1:8" x14ac:dyDescent="0.5">
      <c r="A4181" s="129">
        <v>584</v>
      </c>
      <c r="B4181" s="130">
        <v>100000088252</v>
      </c>
      <c r="C4181" s="129">
        <v>0</v>
      </c>
      <c r="D4181" s="131" t="s">
        <v>4668</v>
      </c>
      <c r="E4181" s="131" t="s">
        <v>4669</v>
      </c>
      <c r="F4181" s="132">
        <v>44000000</v>
      </c>
      <c r="G4181" s="132">
        <v>-43999999</v>
      </c>
      <c r="H4181" s="143">
        <v>1</v>
      </c>
    </row>
    <row r="4182" spans="1:8" x14ac:dyDescent="0.5">
      <c r="A4182" s="129">
        <v>585</v>
      </c>
      <c r="B4182" s="130">
        <v>100000090843</v>
      </c>
      <c r="C4182" s="129">
        <v>0</v>
      </c>
      <c r="D4182" s="131" t="s">
        <v>4440</v>
      </c>
      <c r="E4182" s="131" t="s">
        <v>4670</v>
      </c>
      <c r="F4182" s="132">
        <v>48500</v>
      </c>
      <c r="G4182" s="132">
        <v>-48499</v>
      </c>
      <c r="H4182" s="143">
        <v>1</v>
      </c>
    </row>
    <row r="4183" spans="1:8" x14ac:dyDescent="0.5">
      <c r="A4183" s="129">
        <v>586</v>
      </c>
      <c r="B4183" s="130">
        <v>100000090844</v>
      </c>
      <c r="C4183" s="129">
        <v>0</v>
      </c>
      <c r="D4183" s="131" t="s">
        <v>4440</v>
      </c>
      <c r="E4183" s="131" t="s">
        <v>4670</v>
      </c>
      <c r="F4183" s="132">
        <v>48500</v>
      </c>
      <c r="G4183" s="132">
        <v>-48499</v>
      </c>
      <c r="H4183" s="143">
        <v>1</v>
      </c>
    </row>
    <row r="4184" spans="1:8" x14ac:dyDescent="0.5">
      <c r="A4184" s="129">
        <v>587</v>
      </c>
      <c r="B4184" s="130">
        <v>100000090845</v>
      </c>
      <c r="C4184" s="129">
        <v>0</v>
      </c>
      <c r="D4184" s="131" t="s">
        <v>4440</v>
      </c>
      <c r="E4184" s="131" t="s">
        <v>4670</v>
      </c>
      <c r="F4184" s="132">
        <v>48500</v>
      </c>
      <c r="G4184" s="132">
        <v>-48499</v>
      </c>
      <c r="H4184" s="143">
        <v>1</v>
      </c>
    </row>
    <row r="4185" spans="1:8" x14ac:dyDescent="0.5">
      <c r="A4185" s="129">
        <v>588</v>
      </c>
      <c r="B4185" s="130">
        <v>100000090846</v>
      </c>
      <c r="C4185" s="129">
        <v>0</v>
      </c>
      <c r="D4185" s="131" t="s">
        <v>4440</v>
      </c>
      <c r="E4185" s="131" t="s">
        <v>4670</v>
      </c>
      <c r="F4185" s="132">
        <v>48500</v>
      </c>
      <c r="G4185" s="132">
        <v>-48499</v>
      </c>
      <c r="H4185" s="143">
        <v>1</v>
      </c>
    </row>
    <row r="4186" spans="1:8" x14ac:dyDescent="0.5">
      <c r="A4186" s="129">
        <v>589</v>
      </c>
      <c r="B4186" s="130">
        <v>100000090847</v>
      </c>
      <c r="C4186" s="129">
        <v>0</v>
      </c>
      <c r="D4186" s="131" t="s">
        <v>4440</v>
      </c>
      <c r="E4186" s="131" t="s">
        <v>4670</v>
      </c>
      <c r="F4186" s="132">
        <v>48500</v>
      </c>
      <c r="G4186" s="132">
        <v>-48499</v>
      </c>
      <c r="H4186" s="143">
        <v>1</v>
      </c>
    </row>
    <row r="4187" spans="1:8" x14ac:dyDescent="0.5">
      <c r="A4187" s="129">
        <v>590</v>
      </c>
      <c r="B4187" s="130">
        <v>100000090848</v>
      </c>
      <c r="C4187" s="129">
        <v>0</v>
      </c>
      <c r="D4187" s="131" t="s">
        <v>4440</v>
      </c>
      <c r="E4187" s="131" t="s">
        <v>4670</v>
      </c>
      <c r="F4187" s="132">
        <v>48500</v>
      </c>
      <c r="G4187" s="132">
        <v>-48499</v>
      </c>
      <c r="H4187" s="143">
        <v>1</v>
      </c>
    </row>
    <row r="4188" spans="1:8" x14ac:dyDescent="0.5">
      <c r="A4188" s="129">
        <v>591</v>
      </c>
      <c r="B4188" s="130">
        <v>100000090849</v>
      </c>
      <c r="C4188" s="129">
        <v>0</v>
      </c>
      <c r="D4188" s="131" t="s">
        <v>4440</v>
      </c>
      <c r="E4188" s="131" t="s">
        <v>4670</v>
      </c>
      <c r="F4188" s="132">
        <v>48500</v>
      </c>
      <c r="G4188" s="132">
        <v>-48499</v>
      </c>
      <c r="H4188" s="143">
        <v>1</v>
      </c>
    </row>
    <row r="4189" spans="1:8" x14ac:dyDescent="0.5">
      <c r="A4189" s="129">
        <v>592</v>
      </c>
      <c r="B4189" s="130">
        <v>100000090850</v>
      </c>
      <c r="C4189" s="129">
        <v>0</v>
      </c>
      <c r="D4189" s="131" t="s">
        <v>4440</v>
      </c>
      <c r="E4189" s="131" t="s">
        <v>4670</v>
      </c>
      <c r="F4189" s="132">
        <v>48500</v>
      </c>
      <c r="G4189" s="132">
        <v>-48499</v>
      </c>
      <c r="H4189" s="143">
        <v>1</v>
      </c>
    </row>
    <row r="4190" spans="1:8" x14ac:dyDescent="0.5">
      <c r="A4190" s="129">
        <v>593</v>
      </c>
      <c r="B4190" s="130">
        <v>100000090851</v>
      </c>
      <c r="C4190" s="129">
        <v>0</v>
      </c>
      <c r="D4190" s="131" t="s">
        <v>4440</v>
      </c>
      <c r="E4190" s="131" t="s">
        <v>4670</v>
      </c>
      <c r="F4190" s="132">
        <v>48500</v>
      </c>
      <c r="G4190" s="132">
        <v>-48499</v>
      </c>
      <c r="H4190" s="143">
        <v>1</v>
      </c>
    </row>
    <row r="4191" spans="1:8" x14ac:dyDescent="0.5">
      <c r="A4191" s="129">
        <v>594</v>
      </c>
      <c r="B4191" s="130">
        <v>100000090852</v>
      </c>
      <c r="C4191" s="129">
        <v>0</v>
      </c>
      <c r="D4191" s="131" t="s">
        <v>4440</v>
      </c>
      <c r="E4191" s="131" t="s">
        <v>4670</v>
      </c>
      <c r="F4191" s="132">
        <v>48500</v>
      </c>
      <c r="G4191" s="132">
        <v>-48499</v>
      </c>
      <c r="H4191" s="143">
        <v>1</v>
      </c>
    </row>
    <row r="4192" spans="1:8" x14ac:dyDescent="0.5">
      <c r="A4192" s="129">
        <v>595</v>
      </c>
      <c r="B4192" s="130">
        <v>100000090853</v>
      </c>
      <c r="C4192" s="129">
        <v>0</v>
      </c>
      <c r="D4192" s="131" t="s">
        <v>4440</v>
      </c>
      <c r="E4192" s="131" t="s">
        <v>4670</v>
      </c>
      <c r="F4192" s="132">
        <v>48500</v>
      </c>
      <c r="G4192" s="132">
        <v>-48499</v>
      </c>
      <c r="H4192" s="143">
        <v>1</v>
      </c>
    </row>
    <row r="4193" spans="1:8" x14ac:dyDescent="0.5">
      <c r="A4193" s="129">
        <v>596</v>
      </c>
      <c r="B4193" s="130">
        <v>100000090854</v>
      </c>
      <c r="C4193" s="129">
        <v>0</v>
      </c>
      <c r="D4193" s="131" t="s">
        <v>4440</v>
      </c>
      <c r="E4193" s="131" t="s">
        <v>4670</v>
      </c>
      <c r="F4193" s="132">
        <v>48500</v>
      </c>
      <c r="G4193" s="132">
        <v>-48499</v>
      </c>
      <c r="H4193" s="143">
        <v>1</v>
      </c>
    </row>
    <row r="4194" spans="1:8" x14ac:dyDescent="0.5">
      <c r="A4194" s="129">
        <v>597</v>
      </c>
      <c r="B4194" s="130">
        <v>100000090855</v>
      </c>
      <c r="C4194" s="129">
        <v>0</v>
      </c>
      <c r="D4194" s="131" t="s">
        <v>4440</v>
      </c>
      <c r="E4194" s="131" t="s">
        <v>4670</v>
      </c>
      <c r="F4194" s="132">
        <v>48500</v>
      </c>
      <c r="G4194" s="132">
        <v>-48499</v>
      </c>
      <c r="H4194" s="143">
        <v>1</v>
      </c>
    </row>
    <row r="4195" spans="1:8" x14ac:dyDescent="0.5">
      <c r="A4195" s="129">
        <v>598</v>
      </c>
      <c r="B4195" s="130">
        <v>100000090856</v>
      </c>
      <c r="C4195" s="129">
        <v>0</v>
      </c>
      <c r="D4195" s="131" t="s">
        <v>4440</v>
      </c>
      <c r="E4195" s="131" t="s">
        <v>4670</v>
      </c>
      <c r="F4195" s="132">
        <v>48500</v>
      </c>
      <c r="G4195" s="132">
        <v>-48499</v>
      </c>
      <c r="H4195" s="143">
        <v>1</v>
      </c>
    </row>
    <row r="4196" spans="1:8" x14ac:dyDescent="0.5">
      <c r="A4196" s="129">
        <v>599</v>
      </c>
      <c r="B4196" s="130">
        <v>100000090857</v>
      </c>
      <c r="C4196" s="129">
        <v>0</v>
      </c>
      <c r="D4196" s="131" t="s">
        <v>4440</v>
      </c>
      <c r="E4196" s="131" t="s">
        <v>4670</v>
      </c>
      <c r="F4196" s="132">
        <v>48500</v>
      </c>
      <c r="G4196" s="132">
        <v>-48499</v>
      </c>
      <c r="H4196" s="143">
        <v>1</v>
      </c>
    </row>
    <row r="4197" spans="1:8" x14ac:dyDescent="0.5">
      <c r="A4197" s="129">
        <v>600</v>
      </c>
      <c r="B4197" s="130">
        <v>100000090858</v>
      </c>
      <c r="C4197" s="129">
        <v>0</v>
      </c>
      <c r="D4197" s="131" t="s">
        <v>4440</v>
      </c>
      <c r="E4197" s="131" t="s">
        <v>4670</v>
      </c>
      <c r="F4197" s="132">
        <v>48500</v>
      </c>
      <c r="G4197" s="132">
        <v>-48499</v>
      </c>
      <c r="H4197" s="143">
        <v>1</v>
      </c>
    </row>
    <row r="4198" spans="1:8" x14ac:dyDescent="0.5">
      <c r="A4198" s="129">
        <v>601</v>
      </c>
      <c r="B4198" s="130">
        <v>100000090859</v>
      </c>
      <c r="C4198" s="129">
        <v>0</v>
      </c>
      <c r="D4198" s="131" t="s">
        <v>4440</v>
      </c>
      <c r="E4198" s="131" t="s">
        <v>4670</v>
      </c>
      <c r="F4198" s="132">
        <v>48500</v>
      </c>
      <c r="G4198" s="132">
        <v>-48499</v>
      </c>
      <c r="H4198" s="143">
        <v>1</v>
      </c>
    </row>
    <row r="4199" spans="1:8" x14ac:dyDescent="0.5">
      <c r="A4199" s="129">
        <v>602</v>
      </c>
      <c r="B4199" s="130">
        <v>100000090860</v>
      </c>
      <c r="C4199" s="129">
        <v>0</v>
      </c>
      <c r="D4199" s="131" t="s">
        <v>4440</v>
      </c>
      <c r="E4199" s="131" t="s">
        <v>4670</v>
      </c>
      <c r="F4199" s="132">
        <v>48500</v>
      </c>
      <c r="G4199" s="132">
        <v>-48499</v>
      </c>
      <c r="H4199" s="143">
        <v>1</v>
      </c>
    </row>
    <row r="4200" spans="1:8" x14ac:dyDescent="0.5">
      <c r="A4200" s="129">
        <v>603</v>
      </c>
      <c r="B4200" s="130">
        <v>100000090861</v>
      </c>
      <c r="C4200" s="129">
        <v>0</v>
      </c>
      <c r="D4200" s="131" t="s">
        <v>4440</v>
      </c>
      <c r="E4200" s="131" t="s">
        <v>4670</v>
      </c>
      <c r="F4200" s="132">
        <v>48500</v>
      </c>
      <c r="G4200" s="132">
        <v>-48499</v>
      </c>
      <c r="H4200" s="143">
        <v>1</v>
      </c>
    </row>
    <row r="4201" spans="1:8" x14ac:dyDescent="0.5">
      <c r="A4201" s="129">
        <v>604</v>
      </c>
      <c r="B4201" s="130">
        <v>100000090862</v>
      </c>
      <c r="C4201" s="129">
        <v>0</v>
      </c>
      <c r="D4201" s="131" t="s">
        <v>4440</v>
      </c>
      <c r="E4201" s="131" t="s">
        <v>4670</v>
      </c>
      <c r="F4201" s="132">
        <v>48500</v>
      </c>
      <c r="G4201" s="132">
        <v>-48499</v>
      </c>
      <c r="H4201" s="143">
        <v>1</v>
      </c>
    </row>
    <row r="4202" spans="1:8" x14ac:dyDescent="0.5">
      <c r="A4202" s="129">
        <v>605</v>
      </c>
      <c r="B4202" s="130">
        <v>100000090863</v>
      </c>
      <c r="C4202" s="129">
        <v>0</v>
      </c>
      <c r="D4202" s="131" t="s">
        <v>4440</v>
      </c>
      <c r="E4202" s="131" t="s">
        <v>4670</v>
      </c>
      <c r="F4202" s="132">
        <v>48500</v>
      </c>
      <c r="G4202" s="132">
        <v>-48499</v>
      </c>
      <c r="H4202" s="143">
        <v>1</v>
      </c>
    </row>
    <row r="4203" spans="1:8" x14ac:dyDescent="0.5">
      <c r="A4203" s="129">
        <v>606</v>
      </c>
      <c r="B4203" s="130">
        <v>100000090864</v>
      </c>
      <c r="C4203" s="129">
        <v>0</v>
      </c>
      <c r="D4203" s="131" t="s">
        <v>4440</v>
      </c>
      <c r="E4203" s="131" t="s">
        <v>4670</v>
      </c>
      <c r="F4203" s="132">
        <v>48500</v>
      </c>
      <c r="G4203" s="132">
        <v>-48499</v>
      </c>
      <c r="H4203" s="143">
        <v>1</v>
      </c>
    </row>
    <row r="4204" spans="1:8" x14ac:dyDescent="0.5">
      <c r="A4204" s="129">
        <v>607</v>
      </c>
      <c r="B4204" s="130">
        <v>100000090865</v>
      </c>
      <c r="C4204" s="129">
        <v>0</v>
      </c>
      <c r="D4204" s="131" t="s">
        <v>4440</v>
      </c>
      <c r="E4204" s="131" t="s">
        <v>4670</v>
      </c>
      <c r="F4204" s="132">
        <v>48500</v>
      </c>
      <c r="G4204" s="132">
        <v>-48499</v>
      </c>
      <c r="H4204" s="143">
        <v>1</v>
      </c>
    </row>
    <row r="4205" spans="1:8" x14ac:dyDescent="0.5">
      <c r="A4205" s="129">
        <v>608</v>
      </c>
      <c r="B4205" s="130">
        <v>100000090866</v>
      </c>
      <c r="C4205" s="129">
        <v>0</v>
      </c>
      <c r="D4205" s="131" t="s">
        <v>4440</v>
      </c>
      <c r="E4205" s="131" t="s">
        <v>4670</v>
      </c>
      <c r="F4205" s="132">
        <v>48500</v>
      </c>
      <c r="G4205" s="132">
        <v>-48499</v>
      </c>
      <c r="H4205" s="143">
        <v>1</v>
      </c>
    </row>
    <row r="4206" spans="1:8" x14ac:dyDescent="0.5">
      <c r="A4206" s="129">
        <v>609</v>
      </c>
      <c r="B4206" s="130">
        <v>100000090867</v>
      </c>
      <c r="C4206" s="129">
        <v>0</v>
      </c>
      <c r="D4206" s="131" t="s">
        <v>4440</v>
      </c>
      <c r="E4206" s="131" t="s">
        <v>4670</v>
      </c>
      <c r="F4206" s="132">
        <v>48500</v>
      </c>
      <c r="G4206" s="132">
        <v>-48499</v>
      </c>
      <c r="H4206" s="143">
        <v>1</v>
      </c>
    </row>
    <row r="4207" spans="1:8" x14ac:dyDescent="0.5">
      <c r="A4207" s="129">
        <v>610</v>
      </c>
      <c r="B4207" s="130">
        <v>100000090868</v>
      </c>
      <c r="C4207" s="129">
        <v>0</v>
      </c>
      <c r="D4207" s="131" t="s">
        <v>4440</v>
      </c>
      <c r="E4207" s="131" t="s">
        <v>4670</v>
      </c>
      <c r="F4207" s="132">
        <v>48500</v>
      </c>
      <c r="G4207" s="132">
        <v>-48499</v>
      </c>
      <c r="H4207" s="143">
        <v>1</v>
      </c>
    </row>
    <row r="4208" spans="1:8" x14ac:dyDescent="0.5">
      <c r="A4208" s="129">
        <v>611</v>
      </c>
      <c r="B4208" s="130">
        <v>100000090869</v>
      </c>
      <c r="C4208" s="129">
        <v>0</v>
      </c>
      <c r="D4208" s="131" t="s">
        <v>4440</v>
      </c>
      <c r="E4208" s="131" t="s">
        <v>4670</v>
      </c>
      <c r="F4208" s="132">
        <v>48500</v>
      </c>
      <c r="G4208" s="132">
        <v>-48499</v>
      </c>
      <c r="H4208" s="143">
        <v>1</v>
      </c>
    </row>
    <row r="4209" spans="1:8" x14ac:dyDescent="0.5">
      <c r="A4209" s="129">
        <v>612</v>
      </c>
      <c r="B4209" s="130">
        <v>100000090870</v>
      </c>
      <c r="C4209" s="129">
        <v>0</v>
      </c>
      <c r="D4209" s="131" t="s">
        <v>4440</v>
      </c>
      <c r="E4209" s="131" t="s">
        <v>4670</v>
      </c>
      <c r="F4209" s="132">
        <v>48500</v>
      </c>
      <c r="G4209" s="132">
        <v>-48499</v>
      </c>
      <c r="H4209" s="143">
        <v>1</v>
      </c>
    </row>
    <row r="4210" spans="1:8" x14ac:dyDescent="0.5">
      <c r="A4210" s="129">
        <v>613</v>
      </c>
      <c r="B4210" s="130">
        <v>100000090871</v>
      </c>
      <c r="C4210" s="129">
        <v>0</v>
      </c>
      <c r="D4210" s="131" t="s">
        <v>4440</v>
      </c>
      <c r="E4210" s="131" t="s">
        <v>4670</v>
      </c>
      <c r="F4210" s="132">
        <v>48500</v>
      </c>
      <c r="G4210" s="132">
        <v>-48499</v>
      </c>
      <c r="H4210" s="143">
        <v>1</v>
      </c>
    </row>
    <row r="4211" spans="1:8" x14ac:dyDescent="0.5">
      <c r="A4211" s="129">
        <v>614</v>
      </c>
      <c r="B4211" s="130">
        <v>100000090872</v>
      </c>
      <c r="C4211" s="129">
        <v>0</v>
      </c>
      <c r="D4211" s="131" t="s">
        <v>4440</v>
      </c>
      <c r="E4211" s="131" t="s">
        <v>4670</v>
      </c>
      <c r="F4211" s="132">
        <v>48500</v>
      </c>
      <c r="G4211" s="132">
        <v>-48499</v>
      </c>
      <c r="H4211" s="143">
        <v>1</v>
      </c>
    </row>
    <row r="4212" spans="1:8" x14ac:dyDescent="0.5">
      <c r="A4212" s="129">
        <v>615</v>
      </c>
      <c r="B4212" s="130">
        <v>100000090873</v>
      </c>
      <c r="C4212" s="129">
        <v>0</v>
      </c>
      <c r="D4212" s="131" t="s">
        <v>4440</v>
      </c>
      <c r="E4212" s="131" t="s">
        <v>4670</v>
      </c>
      <c r="F4212" s="132">
        <v>48500</v>
      </c>
      <c r="G4212" s="132">
        <v>-48499</v>
      </c>
      <c r="H4212" s="143">
        <v>1</v>
      </c>
    </row>
    <row r="4213" spans="1:8" x14ac:dyDescent="0.5">
      <c r="A4213" s="129">
        <v>616</v>
      </c>
      <c r="B4213" s="130">
        <v>100000090874</v>
      </c>
      <c r="C4213" s="129">
        <v>0</v>
      </c>
      <c r="D4213" s="131" t="s">
        <v>4440</v>
      </c>
      <c r="E4213" s="131" t="s">
        <v>4670</v>
      </c>
      <c r="F4213" s="132">
        <v>48500</v>
      </c>
      <c r="G4213" s="132">
        <v>-48499</v>
      </c>
      <c r="H4213" s="143">
        <v>1</v>
      </c>
    </row>
    <row r="4214" spans="1:8" x14ac:dyDescent="0.5">
      <c r="A4214" s="129">
        <v>617</v>
      </c>
      <c r="B4214" s="130">
        <v>100000090875</v>
      </c>
      <c r="C4214" s="129">
        <v>0</v>
      </c>
      <c r="D4214" s="131" t="s">
        <v>4440</v>
      </c>
      <c r="E4214" s="131" t="s">
        <v>4670</v>
      </c>
      <c r="F4214" s="132">
        <v>48500</v>
      </c>
      <c r="G4214" s="132">
        <v>-48499</v>
      </c>
      <c r="H4214" s="143">
        <v>1</v>
      </c>
    </row>
    <row r="4215" spans="1:8" x14ac:dyDescent="0.5">
      <c r="A4215" s="129">
        <v>618</v>
      </c>
      <c r="B4215" s="130">
        <v>100000090876</v>
      </c>
      <c r="C4215" s="129">
        <v>0</v>
      </c>
      <c r="D4215" s="131" t="s">
        <v>4440</v>
      </c>
      <c r="E4215" s="131" t="s">
        <v>4670</v>
      </c>
      <c r="F4215" s="132">
        <v>48500</v>
      </c>
      <c r="G4215" s="132">
        <v>-48499</v>
      </c>
      <c r="H4215" s="143">
        <v>1</v>
      </c>
    </row>
    <row r="4216" spans="1:8" x14ac:dyDescent="0.5">
      <c r="A4216" s="129">
        <v>619</v>
      </c>
      <c r="B4216" s="130">
        <v>100000090877</v>
      </c>
      <c r="C4216" s="129">
        <v>0</v>
      </c>
      <c r="D4216" s="131" t="s">
        <v>4440</v>
      </c>
      <c r="E4216" s="131" t="s">
        <v>4670</v>
      </c>
      <c r="F4216" s="132">
        <v>48500</v>
      </c>
      <c r="G4216" s="132">
        <v>-48499</v>
      </c>
      <c r="H4216" s="143">
        <v>1</v>
      </c>
    </row>
    <row r="4217" spans="1:8" x14ac:dyDescent="0.5">
      <c r="A4217" s="129">
        <v>620</v>
      </c>
      <c r="B4217" s="130">
        <v>100000090878</v>
      </c>
      <c r="C4217" s="129">
        <v>0</v>
      </c>
      <c r="D4217" s="131" t="s">
        <v>4440</v>
      </c>
      <c r="E4217" s="131" t="s">
        <v>4670</v>
      </c>
      <c r="F4217" s="132">
        <v>48500</v>
      </c>
      <c r="G4217" s="132">
        <v>-48499</v>
      </c>
      <c r="H4217" s="143">
        <v>1</v>
      </c>
    </row>
    <row r="4218" spans="1:8" x14ac:dyDescent="0.5">
      <c r="A4218" s="129">
        <v>621</v>
      </c>
      <c r="B4218" s="130">
        <v>100000090879</v>
      </c>
      <c r="C4218" s="129">
        <v>0</v>
      </c>
      <c r="D4218" s="131" t="s">
        <v>4440</v>
      </c>
      <c r="E4218" s="131" t="s">
        <v>4670</v>
      </c>
      <c r="F4218" s="132">
        <v>48500</v>
      </c>
      <c r="G4218" s="132">
        <v>-48499</v>
      </c>
      <c r="H4218" s="143">
        <v>1</v>
      </c>
    </row>
    <row r="4219" spans="1:8" x14ac:dyDescent="0.5">
      <c r="A4219" s="129">
        <v>622</v>
      </c>
      <c r="B4219" s="130">
        <v>100000090880</v>
      </c>
      <c r="C4219" s="129">
        <v>0</v>
      </c>
      <c r="D4219" s="131" t="s">
        <v>4440</v>
      </c>
      <c r="E4219" s="131" t="s">
        <v>4670</v>
      </c>
      <c r="F4219" s="132">
        <v>48500</v>
      </c>
      <c r="G4219" s="132">
        <v>-48499</v>
      </c>
      <c r="H4219" s="143">
        <v>1</v>
      </c>
    </row>
    <row r="4220" spans="1:8" x14ac:dyDescent="0.5">
      <c r="A4220" s="129">
        <v>623</v>
      </c>
      <c r="B4220" s="130">
        <v>100000090881</v>
      </c>
      <c r="C4220" s="129">
        <v>0</v>
      </c>
      <c r="D4220" s="131" t="s">
        <v>4440</v>
      </c>
      <c r="E4220" s="131" t="s">
        <v>4670</v>
      </c>
      <c r="F4220" s="132">
        <v>48500</v>
      </c>
      <c r="G4220" s="132">
        <v>-48499</v>
      </c>
      <c r="H4220" s="143">
        <v>1</v>
      </c>
    </row>
    <row r="4221" spans="1:8" x14ac:dyDescent="0.5">
      <c r="A4221" s="129">
        <v>624</v>
      </c>
      <c r="B4221" s="130">
        <v>100000090882</v>
      </c>
      <c r="C4221" s="129">
        <v>0</v>
      </c>
      <c r="D4221" s="131" t="s">
        <v>4440</v>
      </c>
      <c r="E4221" s="131" t="s">
        <v>4670</v>
      </c>
      <c r="F4221" s="132">
        <v>48500</v>
      </c>
      <c r="G4221" s="132">
        <v>-48499</v>
      </c>
      <c r="H4221" s="143">
        <v>1</v>
      </c>
    </row>
    <row r="4222" spans="1:8" x14ac:dyDescent="0.5">
      <c r="A4222" s="129">
        <v>625</v>
      </c>
      <c r="B4222" s="130">
        <v>100000090883</v>
      </c>
      <c r="C4222" s="129">
        <v>0</v>
      </c>
      <c r="D4222" s="131" t="s">
        <v>4440</v>
      </c>
      <c r="E4222" s="131" t="s">
        <v>4670</v>
      </c>
      <c r="F4222" s="132">
        <v>48500</v>
      </c>
      <c r="G4222" s="132">
        <v>-48499</v>
      </c>
      <c r="H4222" s="143">
        <v>1</v>
      </c>
    </row>
    <row r="4223" spans="1:8" x14ac:dyDescent="0.5">
      <c r="A4223" s="129">
        <v>626</v>
      </c>
      <c r="B4223" s="130">
        <v>100000090884</v>
      </c>
      <c r="C4223" s="129">
        <v>0</v>
      </c>
      <c r="D4223" s="131" t="s">
        <v>4440</v>
      </c>
      <c r="E4223" s="131" t="s">
        <v>4670</v>
      </c>
      <c r="F4223" s="132">
        <v>48500</v>
      </c>
      <c r="G4223" s="132">
        <v>-48499</v>
      </c>
      <c r="H4223" s="143">
        <v>1</v>
      </c>
    </row>
    <row r="4224" spans="1:8" x14ac:dyDescent="0.5">
      <c r="A4224" s="129">
        <v>627</v>
      </c>
      <c r="B4224" s="130">
        <v>100000090885</v>
      </c>
      <c r="C4224" s="129">
        <v>0</v>
      </c>
      <c r="D4224" s="131" t="s">
        <v>4440</v>
      </c>
      <c r="E4224" s="131" t="s">
        <v>4670</v>
      </c>
      <c r="F4224" s="132">
        <v>48500</v>
      </c>
      <c r="G4224" s="132">
        <v>-48499</v>
      </c>
      <c r="H4224" s="143">
        <v>1</v>
      </c>
    </row>
    <row r="4225" spans="1:8" x14ac:dyDescent="0.5">
      <c r="A4225" s="129">
        <v>628</v>
      </c>
      <c r="B4225" s="130">
        <v>100000090886</v>
      </c>
      <c r="C4225" s="129">
        <v>0</v>
      </c>
      <c r="D4225" s="131" t="s">
        <v>4440</v>
      </c>
      <c r="E4225" s="131" t="s">
        <v>4670</v>
      </c>
      <c r="F4225" s="132">
        <v>48500</v>
      </c>
      <c r="G4225" s="132">
        <v>-48499</v>
      </c>
      <c r="H4225" s="143">
        <v>1</v>
      </c>
    </row>
    <row r="4226" spans="1:8" x14ac:dyDescent="0.5">
      <c r="A4226" s="129">
        <v>629</v>
      </c>
      <c r="B4226" s="130">
        <v>100000090887</v>
      </c>
      <c r="C4226" s="129">
        <v>0</v>
      </c>
      <c r="D4226" s="131" t="s">
        <v>4440</v>
      </c>
      <c r="E4226" s="131" t="s">
        <v>4670</v>
      </c>
      <c r="F4226" s="132">
        <v>48500</v>
      </c>
      <c r="G4226" s="132">
        <v>-48499</v>
      </c>
      <c r="H4226" s="143">
        <v>1</v>
      </c>
    </row>
    <row r="4227" spans="1:8" x14ac:dyDescent="0.5">
      <c r="A4227" s="129">
        <v>630</v>
      </c>
      <c r="B4227" s="130">
        <v>100000090888</v>
      </c>
      <c r="C4227" s="129">
        <v>0</v>
      </c>
      <c r="D4227" s="131" t="s">
        <v>4440</v>
      </c>
      <c r="E4227" s="131" t="s">
        <v>4670</v>
      </c>
      <c r="F4227" s="132">
        <v>48500</v>
      </c>
      <c r="G4227" s="132">
        <v>-48499</v>
      </c>
      <c r="H4227" s="143">
        <v>1</v>
      </c>
    </row>
    <row r="4228" spans="1:8" x14ac:dyDescent="0.5">
      <c r="A4228" s="129">
        <v>631</v>
      </c>
      <c r="B4228" s="130">
        <v>100000090889</v>
      </c>
      <c r="C4228" s="129">
        <v>0</v>
      </c>
      <c r="D4228" s="131" t="s">
        <v>4440</v>
      </c>
      <c r="E4228" s="131" t="s">
        <v>4670</v>
      </c>
      <c r="F4228" s="132">
        <v>48500</v>
      </c>
      <c r="G4228" s="132">
        <v>-48499</v>
      </c>
      <c r="H4228" s="143">
        <v>1</v>
      </c>
    </row>
    <row r="4229" spans="1:8" x14ac:dyDescent="0.5">
      <c r="A4229" s="129">
        <v>632</v>
      </c>
      <c r="B4229" s="130">
        <v>100000090890</v>
      </c>
      <c r="C4229" s="129">
        <v>0</v>
      </c>
      <c r="D4229" s="131" t="s">
        <v>4440</v>
      </c>
      <c r="E4229" s="131" t="s">
        <v>4670</v>
      </c>
      <c r="F4229" s="132">
        <v>48500</v>
      </c>
      <c r="G4229" s="132">
        <v>-48499</v>
      </c>
      <c r="H4229" s="143">
        <v>1</v>
      </c>
    </row>
    <row r="4230" spans="1:8" x14ac:dyDescent="0.5">
      <c r="A4230" s="129">
        <v>633</v>
      </c>
      <c r="B4230" s="130">
        <v>100000090891</v>
      </c>
      <c r="C4230" s="129">
        <v>0</v>
      </c>
      <c r="D4230" s="131" t="s">
        <v>4440</v>
      </c>
      <c r="E4230" s="131" t="s">
        <v>4670</v>
      </c>
      <c r="F4230" s="132">
        <v>48500</v>
      </c>
      <c r="G4230" s="132">
        <v>-48499</v>
      </c>
      <c r="H4230" s="143">
        <v>1</v>
      </c>
    </row>
    <row r="4231" spans="1:8" x14ac:dyDescent="0.5">
      <c r="A4231" s="129">
        <v>634</v>
      </c>
      <c r="B4231" s="130">
        <v>100000090892</v>
      </c>
      <c r="C4231" s="129">
        <v>0</v>
      </c>
      <c r="D4231" s="131" t="s">
        <v>4440</v>
      </c>
      <c r="E4231" s="131" t="s">
        <v>4670</v>
      </c>
      <c r="F4231" s="132">
        <v>48500</v>
      </c>
      <c r="G4231" s="132">
        <v>-48499</v>
      </c>
      <c r="H4231" s="143">
        <v>1</v>
      </c>
    </row>
    <row r="4232" spans="1:8" x14ac:dyDescent="0.5">
      <c r="A4232" s="129">
        <v>635</v>
      </c>
      <c r="B4232" s="130">
        <v>100000090893</v>
      </c>
      <c r="C4232" s="129">
        <v>0</v>
      </c>
      <c r="D4232" s="131" t="s">
        <v>4440</v>
      </c>
      <c r="E4232" s="131" t="s">
        <v>4670</v>
      </c>
      <c r="F4232" s="132">
        <v>48500</v>
      </c>
      <c r="G4232" s="132">
        <v>-48499</v>
      </c>
      <c r="H4232" s="143">
        <v>1</v>
      </c>
    </row>
    <row r="4233" spans="1:8" x14ac:dyDescent="0.5">
      <c r="A4233" s="129">
        <v>636</v>
      </c>
      <c r="B4233" s="130">
        <v>100000090894</v>
      </c>
      <c r="C4233" s="129">
        <v>0</v>
      </c>
      <c r="D4233" s="131" t="s">
        <v>4440</v>
      </c>
      <c r="E4233" s="131" t="s">
        <v>4670</v>
      </c>
      <c r="F4233" s="132">
        <v>48500</v>
      </c>
      <c r="G4233" s="132">
        <v>-48499</v>
      </c>
      <c r="H4233" s="143">
        <v>1</v>
      </c>
    </row>
    <row r="4234" spans="1:8" x14ac:dyDescent="0.5">
      <c r="A4234" s="129">
        <v>637</v>
      </c>
      <c r="B4234" s="130">
        <v>100000090895</v>
      </c>
      <c r="C4234" s="129">
        <v>0</v>
      </c>
      <c r="D4234" s="131" t="s">
        <v>4440</v>
      </c>
      <c r="E4234" s="131" t="s">
        <v>4670</v>
      </c>
      <c r="F4234" s="132">
        <v>48500</v>
      </c>
      <c r="G4234" s="132">
        <v>-48499</v>
      </c>
      <c r="H4234" s="143">
        <v>1</v>
      </c>
    </row>
    <row r="4235" spans="1:8" x14ac:dyDescent="0.5">
      <c r="A4235" s="129">
        <v>638</v>
      </c>
      <c r="B4235" s="130">
        <v>100000090896</v>
      </c>
      <c r="C4235" s="129">
        <v>0</v>
      </c>
      <c r="D4235" s="131" t="s">
        <v>4440</v>
      </c>
      <c r="E4235" s="131" t="s">
        <v>4670</v>
      </c>
      <c r="F4235" s="132">
        <v>48500</v>
      </c>
      <c r="G4235" s="132">
        <v>-48499</v>
      </c>
      <c r="H4235" s="143">
        <v>1</v>
      </c>
    </row>
    <row r="4236" spans="1:8" x14ac:dyDescent="0.5">
      <c r="A4236" s="129">
        <v>639</v>
      </c>
      <c r="B4236" s="130">
        <v>100000090897</v>
      </c>
      <c r="C4236" s="129">
        <v>0</v>
      </c>
      <c r="D4236" s="131" t="s">
        <v>4440</v>
      </c>
      <c r="E4236" s="131" t="s">
        <v>4670</v>
      </c>
      <c r="F4236" s="132">
        <v>48500</v>
      </c>
      <c r="G4236" s="132">
        <v>-48499</v>
      </c>
      <c r="H4236" s="143">
        <v>1</v>
      </c>
    </row>
    <row r="4237" spans="1:8" x14ac:dyDescent="0.5">
      <c r="A4237" s="129">
        <v>640</v>
      </c>
      <c r="B4237" s="130">
        <v>100000090898</v>
      </c>
      <c r="C4237" s="129">
        <v>0</v>
      </c>
      <c r="D4237" s="131" t="s">
        <v>4440</v>
      </c>
      <c r="E4237" s="131" t="s">
        <v>4670</v>
      </c>
      <c r="F4237" s="132">
        <v>48500</v>
      </c>
      <c r="G4237" s="132">
        <v>-48499</v>
      </c>
      <c r="H4237" s="143">
        <v>1</v>
      </c>
    </row>
    <row r="4238" spans="1:8" x14ac:dyDescent="0.5">
      <c r="A4238" s="129">
        <v>641</v>
      </c>
      <c r="B4238" s="130">
        <v>100000090899</v>
      </c>
      <c r="C4238" s="129">
        <v>0</v>
      </c>
      <c r="D4238" s="131" t="s">
        <v>4440</v>
      </c>
      <c r="E4238" s="131" t="s">
        <v>4670</v>
      </c>
      <c r="F4238" s="132">
        <v>48500</v>
      </c>
      <c r="G4238" s="132">
        <v>-48499</v>
      </c>
      <c r="H4238" s="143">
        <v>1</v>
      </c>
    </row>
    <row r="4239" spans="1:8" x14ac:dyDescent="0.5">
      <c r="A4239" s="129">
        <v>642</v>
      </c>
      <c r="B4239" s="130">
        <v>100000090900</v>
      </c>
      <c r="C4239" s="129">
        <v>0</v>
      </c>
      <c r="D4239" s="131" t="s">
        <v>4440</v>
      </c>
      <c r="E4239" s="131" t="s">
        <v>4670</v>
      </c>
      <c r="F4239" s="132">
        <v>48500</v>
      </c>
      <c r="G4239" s="132">
        <v>-48499</v>
      </c>
      <c r="H4239" s="143">
        <v>1</v>
      </c>
    </row>
    <row r="4240" spans="1:8" x14ac:dyDescent="0.5">
      <c r="A4240" s="129">
        <v>643</v>
      </c>
      <c r="B4240" s="130">
        <v>100000090901</v>
      </c>
      <c r="C4240" s="129">
        <v>0</v>
      </c>
      <c r="D4240" s="131" t="s">
        <v>4440</v>
      </c>
      <c r="E4240" s="131" t="s">
        <v>4670</v>
      </c>
      <c r="F4240" s="132">
        <v>48500</v>
      </c>
      <c r="G4240" s="132">
        <v>-48499</v>
      </c>
      <c r="H4240" s="143">
        <v>1</v>
      </c>
    </row>
    <row r="4241" spans="1:8" x14ac:dyDescent="0.5">
      <c r="A4241" s="129">
        <v>644</v>
      </c>
      <c r="B4241" s="130">
        <v>100000090902</v>
      </c>
      <c r="C4241" s="129">
        <v>0</v>
      </c>
      <c r="D4241" s="131" t="s">
        <v>4440</v>
      </c>
      <c r="E4241" s="131" t="s">
        <v>4670</v>
      </c>
      <c r="F4241" s="132">
        <v>48500</v>
      </c>
      <c r="G4241" s="132">
        <v>-48499</v>
      </c>
      <c r="H4241" s="143">
        <v>1</v>
      </c>
    </row>
    <row r="4242" spans="1:8" x14ac:dyDescent="0.5">
      <c r="A4242" s="129">
        <v>645</v>
      </c>
      <c r="B4242" s="130">
        <v>100000090903</v>
      </c>
      <c r="C4242" s="129">
        <v>0</v>
      </c>
      <c r="D4242" s="131" t="s">
        <v>4440</v>
      </c>
      <c r="E4242" s="131" t="s">
        <v>4670</v>
      </c>
      <c r="F4242" s="132">
        <v>48500</v>
      </c>
      <c r="G4242" s="132">
        <v>-48499</v>
      </c>
      <c r="H4242" s="143">
        <v>1</v>
      </c>
    </row>
    <row r="4243" spans="1:8" x14ac:dyDescent="0.5">
      <c r="A4243" s="129">
        <v>646</v>
      </c>
      <c r="B4243" s="130">
        <v>100000090904</v>
      </c>
      <c r="C4243" s="129">
        <v>0</v>
      </c>
      <c r="D4243" s="131" t="s">
        <v>4440</v>
      </c>
      <c r="E4243" s="131" t="s">
        <v>4670</v>
      </c>
      <c r="F4243" s="132">
        <v>48500</v>
      </c>
      <c r="G4243" s="132">
        <v>-48499</v>
      </c>
      <c r="H4243" s="143">
        <v>1</v>
      </c>
    </row>
    <row r="4244" spans="1:8" x14ac:dyDescent="0.5">
      <c r="A4244" s="129">
        <v>647</v>
      </c>
      <c r="B4244" s="130">
        <v>100000090905</v>
      </c>
      <c r="C4244" s="129">
        <v>0</v>
      </c>
      <c r="D4244" s="131" t="s">
        <v>4440</v>
      </c>
      <c r="E4244" s="131" t="s">
        <v>4670</v>
      </c>
      <c r="F4244" s="132">
        <v>48500</v>
      </c>
      <c r="G4244" s="132">
        <v>-48499</v>
      </c>
      <c r="H4244" s="143">
        <v>1</v>
      </c>
    </row>
    <row r="4245" spans="1:8" x14ac:dyDescent="0.5">
      <c r="A4245" s="129">
        <v>648</v>
      </c>
      <c r="B4245" s="130">
        <v>100000090906</v>
      </c>
      <c r="C4245" s="129">
        <v>0</v>
      </c>
      <c r="D4245" s="131" t="s">
        <v>4440</v>
      </c>
      <c r="E4245" s="131" t="s">
        <v>4670</v>
      </c>
      <c r="F4245" s="132">
        <v>48500</v>
      </c>
      <c r="G4245" s="132">
        <v>-48499</v>
      </c>
      <c r="H4245" s="143">
        <v>1</v>
      </c>
    </row>
    <row r="4246" spans="1:8" x14ac:dyDescent="0.5">
      <c r="A4246" s="129">
        <v>649</v>
      </c>
      <c r="B4246" s="130">
        <v>100000090907</v>
      </c>
      <c r="C4246" s="129">
        <v>0</v>
      </c>
      <c r="D4246" s="131" t="s">
        <v>4440</v>
      </c>
      <c r="E4246" s="131" t="s">
        <v>4670</v>
      </c>
      <c r="F4246" s="132">
        <v>48500</v>
      </c>
      <c r="G4246" s="132">
        <v>-48499</v>
      </c>
      <c r="H4246" s="143">
        <v>1</v>
      </c>
    </row>
    <row r="4247" spans="1:8" x14ac:dyDescent="0.5">
      <c r="A4247" s="129">
        <v>650</v>
      </c>
      <c r="B4247" s="130">
        <v>100000090908</v>
      </c>
      <c r="C4247" s="129">
        <v>0</v>
      </c>
      <c r="D4247" s="131" t="s">
        <v>4440</v>
      </c>
      <c r="E4247" s="131" t="s">
        <v>4670</v>
      </c>
      <c r="F4247" s="132">
        <v>48500</v>
      </c>
      <c r="G4247" s="132">
        <v>-48499</v>
      </c>
      <c r="H4247" s="143">
        <v>1</v>
      </c>
    </row>
    <row r="4248" spans="1:8" x14ac:dyDescent="0.5">
      <c r="A4248" s="129">
        <v>651</v>
      </c>
      <c r="B4248" s="130">
        <v>100000090909</v>
      </c>
      <c r="C4248" s="129">
        <v>0</v>
      </c>
      <c r="D4248" s="131" t="s">
        <v>4440</v>
      </c>
      <c r="E4248" s="131" t="s">
        <v>4670</v>
      </c>
      <c r="F4248" s="132">
        <v>48500</v>
      </c>
      <c r="G4248" s="132">
        <v>-48499</v>
      </c>
      <c r="H4248" s="143">
        <v>1</v>
      </c>
    </row>
    <row r="4249" spans="1:8" x14ac:dyDescent="0.5">
      <c r="A4249" s="129">
        <v>652</v>
      </c>
      <c r="B4249" s="130">
        <v>100000090910</v>
      </c>
      <c r="C4249" s="129">
        <v>0</v>
      </c>
      <c r="D4249" s="131" t="s">
        <v>4440</v>
      </c>
      <c r="E4249" s="131" t="s">
        <v>4670</v>
      </c>
      <c r="F4249" s="132">
        <v>48500</v>
      </c>
      <c r="G4249" s="132">
        <v>-48499</v>
      </c>
      <c r="H4249" s="143">
        <v>1</v>
      </c>
    </row>
    <row r="4250" spans="1:8" x14ac:dyDescent="0.5">
      <c r="A4250" s="129">
        <v>653</v>
      </c>
      <c r="B4250" s="130">
        <v>100000090911</v>
      </c>
      <c r="C4250" s="129">
        <v>0</v>
      </c>
      <c r="D4250" s="131" t="s">
        <v>4440</v>
      </c>
      <c r="E4250" s="131" t="s">
        <v>4670</v>
      </c>
      <c r="F4250" s="132">
        <v>48500</v>
      </c>
      <c r="G4250" s="132">
        <v>-48499</v>
      </c>
      <c r="H4250" s="143">
        <v>1</v>
      </c>
    </row>
    <row r="4251" spans="1:8" x14ac:dyDescent="0.5">
      <c r="A4251" s="129">
        <v>654</v>
      </c>
      <c r="B4251" s="130">
        <v>100000090912</v>
      </c>
      <c r="C4251" s="129">
        <v>0</v>
      </c>
      <c r="D4251" s="131" t="s">
        <v>4440</v>
      </c>
      <c r="E4251" s="131" t="s">
        <v>4670</v>
      </c>
      <c r="F4251" s="132">
        <v>48500</v>
      </c>
      <c r="G4251" s="132">
        <v>-48499</v>
      </c>
      <c r="H4251" s="143">
        <v>1</v>
      </c>
    </row>
    <row r="4252" spans="1:8" x14ac:dyDescent="0.5">
      <c r="A4252" s="129">
        <v>655</v>
      </c>
      <c r="B4252" s="130">
        <v>100000090913</v>
      </c>
      <c r="C4252" s="129">
        <v>0</v>
      </c>
      <c r="D4252" s="131" t="s">
        <v>4440</v>
      </c>
      <c r="E4252" s="131" t="s">
        <v>4670</v>
      </c>
      <c r="F4252" s="132">
        <v>48500</v>
      </c>
      <c r="G4252" s="132">
        <v>-48499</v>
      </c>
      <c r="H4252" s="143">
        <v>1</v>
      </c>
    </row>
    <row r="4253" spans="1:8" x14ac:dyDescent="0.5">
      <c r="A4253" s="129">
        <v>656</v>
      </c>
      <c r="B4253" s="130">
        <v>100000090914</v>
      </c>
      <c r="C4253" s="129">
        <v>0</v>
      </c>
      <c r="D4253" s="131" t="s">
        <v>4440</v>
      </c>
      <c r="E4253" s="131" t="s">
        <v>4670</v>
      </c>
      <c r="F4253" s="132">
        <v>48500</v>
      </c>
      <c r="G4253" s="132">
        <v>-48499</v>
      </c>
      <c r="H4253" s="143">
        <v>1</v>
      </c>
    </row>
    <row r="4254" spans="1:8" x14ac:dyDescent="0.5">
      <c r="A4254" s="129">
        <v>657</v>
      </c>
      <c r="B4254" s="130">
        <v>100000090915</v>
      </c>
      <c r="C4254" s="129">
        <v>0</v>
      </c>
      <c r="D4254" s="131" t="s">
        <v>4440</v>
      </c>
      <c r="E4254" s="131" t="s">
        <v>4670</v>
      </c>
      <c r="F4254" s="132">
        <v>48500</v>
      </c>
      <c r="G4254" s="132">
        <v>-48499</v>
      </c>
      <c r="H4254" s="143">
        <v>1</v>
      </c>
    </row>
    <row r="4255" spans="1:8" x14ac:dyDescent="0.5">
      <c r="A4255" s="129">
        <v>658</v>
      </c>
      <c r="B4255" s="130">
        <v>100000090916</v>
      </c>
      <c r="C4255" s="129">
        <v>0</v>
      </c>
      <c r="D4255" s="131" t="s">
        <v>4440</v>
      </c>
      <c r="E4255" s="131" t="s">
        <v>4670</v>
      </c>
      <c r="F4255" s="132">
        <v>48500</v>
      </c>
      <c r="G4255" s="132">
        <v>-48499</v>
      </c>
      <c r="H4255" s="143">
        <v>1</v>
      </c>
    </row>
    <row r="4256" spans="1:8" x14ac:dyDescent="0.5">
      <c r="A4256" s="129">
        <v>659</v>
      </c>
      <c r="B4256" s="130">
        <v>100000090917</v>
      </c>
      <c r="C4256" s="129">
        <v>0</v>
      </c>
      <c r="D4256" s="131" t="s">
        <v>4440</v>
      </c>
      <c r="E4256" s="131" t="s">
        <v>4670</v>
      </c>
      <c r="F4256" s="132">
        <v>48500</v>
      </c>
      <c r="G4256" s="132">
        <v>-48499</v>
      </c>
      <c r="H4256" s="143">
        <v>1</v>
      </c>
    </row>
    <row r="4257" spans="1:8" x14ac:dyDescent="0.5">
      <c r="A4257" s="129">
        <v>660</v>
      </c>
      <c r="B4257" s="130">
        <v>100000090918</v>
      </c>
      <c r="C4257" s="129">
        <v>0</v>
      </c>
      <c r="D4257" s="131" t="s">
        <v>4440</v>
      </c>
      <c r="E4257" s="131" t="s">
        <v>4670</v>
      </c>
      <c r="F4257" s="132">
        <v>48500</v>
      </c>
      <c r="G4257" s="132">
        <v>-48499</v>
      </c>
      <c r="H4257" s="143">
        <v>1</v>
      </c>
    </row>
    <row r="4258" spans="1:8" x14ac:dyDescent="0.5">
      <c r="A4258" s="129">
        <v>661</v>
      </c>
      <c r="B4258" s="130">
        <v>100000090919</v>
      </c>
      <c r="C4258" s="129">
        <v>0</v>
      </c>
      <c r="D4258" s="131" t="s">
        <v>4440</v>
      </c>
      <c r="E4258" s="131" t="s">
        <v>4670</v>
      </c>
      <c r="F4258" s="132">
        <v>48500</v>
      </c>
      <c r="G4258" s="132">
        <v>-48499</v>
      </c>
      <c r="H4258" s="143">
        <v>1</v>
      </c>
    </row>
    <row r="4259" spans="1:8" x14ac:dyDescent="0.5">
      <c r="A4259" s="129">
        <v>662</v>
      </c>
      <c r="B4259" s="130">
        <v>100000090920</v>
      </c>
      <c r="C4259" s="129">
        <v>0</v>
      </c>
      <c r="D4259" s="131" t="s">
        <v>4440</v>
      </c>
      <c r="E4259" s="131" t="s">
        <v>4670</v>
      </c>
      <c r="F4259" s="132">
        <v>48500</v>
      </c>
      <c r="G4259" s="132">
        <v>-48499</v>
      </c>
      <c r="H4259" s="143">
        <v>1</v>
      </c>
    </row>
    <row r="4260" spans="1:8" x14ac:dyDescent="0.5">
      <c r="A4260" s="129">
        <v>663</v>
      </c>
      <c r="B4260" s="130">
        <v>100000090921</v>
      </c>
      <c r="C4260" s="129">
        <v>0</v>
      </c>
      <c r="D4260" s="131" t="s">
        <v>4440</v>
      </c>
      <c r="E4260" s="131" t="s">
        <v>4670</v>
      </c>
      <c r="F4260" s="132">
        <v>48500</v>
      </c>
      <c r="G4260" s="132">
        <v>-48499</v>
      </c>
      <c r="H4260" s="143">
        <v>1</v>
      </c>
    </row>
    <row r="4261" spans="1:8" x14ac:dyDescent="0.5">
      <c r="A4261" s="129">
        <v>664</v>
      </c>
      <c r="B4261" s="130">
        <v>100000090922</v>
      </c>
      <c r="C4261" s="129">
        <v>0</v>
      </c>
      <c r="D4261" s="131" t="s">
        <v>4440</v>
      </c>
      <c r="E4261" s="131" t="s">
        <v>4670</v>
      </c>
      <c r="F4261" s="132">
        <v>48500</v>
      </c>
      <c r="G4261" s="132">
        <v>-48499</v>
      </c>
      <c r="H4261" s="143">
        <v>1</v>
      </c>
    </row>
    <row r="4262" spans="1:8" x14ac:dyDescent="0.5">
      <c r="A4262" s="129">
        <v>665</v>
      </c>
      <c r="B4262" s="130">
        <v>100000090923</v>
      </c>
      <c r="C4262" s="129">
        <v>0</v>
      </c>
      <c r="D4262" s="131" t="s">
        <v>4440</v>
      </c>
      <c r="E4262" s="131" t="s">
        <v>4670</v>
      </c>
      <c r="F4262" s="132">
        <v>48500</v>
      </c>
      <c r="G4262" s="132">
        <v>-48499</v>
      </c>
      <c r="H4262" s="143">
        <v>1</v>
      </c>
    </row>
    <row r="4263" spans="1:8" x14ac:dyDescent="0.5">
      <c r="A4263" s="129">
        <v>666</v>
      </c>
      <c r="B4263" s="130">
        <v>100000090924</v>
      </c>
      <c r="C4263" s="129">
        <v>0</v>
      </c>
      <c r="D4263" s="131" t="s">
        <v>4440</v>
      </c>
      <c r="E4263" s="131" t="s">
        <v>4670</v>
      </c>
      <c r="F4263" s="132">
        <v>48500</v>
      </c>
      <c r="G4263" s="132">
        <v>-48499</v>
      </c>
      <c r="H4263" s="143">
        <v>1</v>
      </c>
    </row>
    <row r="4264" spans="1:8" x14ac:dyDescent="0.5">
      <c r="A4264" s="129">
        <v>667</v>
      </c>
      <c r="B4264" s="130">
        <v>100000090925</v>
      </c>
      <c r="C4264" s="129">
        <v>0</v>
      </c>
      <c r="D4264" s="131" t="s">
        <v>4440</v>
      </c>
      <c r="E4264" s="131" t="s">
        <v>4670</v>
      </c>
      <c r="F4264" s="132">
        <v>48500</v>
      </c>
      <c r="G4264" s="132">
        <v>-48499</v>
      </c>
      <c r="H4264" s="143">
        <v>1</v>
      </c>
    </row>
    <row r="4265" spans="1:8" x14ac:dyDescent="0.5">
      <c r="A4265" s="129">
        <v>668</v>
      </c>
      <c r="B4265" s="130">
        <v>100000090926</v>
      </c>
      <c r="C4265" s="129">
        <v>0</v>
      </c>
      <c r="D4265" s="131" t="s">
        <v>4440</v>
      </c>
      <c r="E4265" s="131" t="s">
        <v>4670</v>
      </c>
      <c r="F4265" s="132">
        <v>48500</v>
      </c>
      <c r="G4265" s="132">
        <v>-48499</v>
      </c>
      <c r="H4265" s="143">
        <v>1</v>
      </c>
    </row>
    <row r="4266" spans="1:8" x14ac:dyDescent="0.5">
      <c r="A4266" s="129">
        <v>669</v>
      </c>
      <c r="B4266" s="130">
        <v>100000090927</v>
      </c>
      <c r="C4266" s="129">
        <v>0</v>
      </c>
      <c r="D4266" s="131" t="s">
        <v>4440</v>
      </c>
      <c r="E4266" s="131" t="s">
        <v>4670</v>
      </c>
      <c r="F4266" s="132">
        <v>48500</v>
      </c>
      <c r="G4266" s="132">
        <v>-48499</v>
      </c>
      <c r="H4266" s="143">
        <v>1</v>
      </c>
    </row>
    <row r="4267" spans="1:8" x14ac:dyDescent="0.5">
      <c r="A4267" s="129">
        <v>670</v>
      </c>
      <c r="B4267" s="130">
        <v>100000090928</v>
      </c>
      <c r="C4267" s="129">
        <v>0</v>
      </c>
      <c r="D4267" s="131" t="s">
        <v>4440</v>
      </c>
      <c r="E4267" s="131" t="s">
        <v>4670</v>
      </c>
      <c r="F4267" s="132">
        <v>48500</v>
      </c>
      <c r="G4267" s="132">
        <v>-48499</v>
      </c>
      <c r="H4267" s="143">
        <v>1</v>
      </c>
    </row>
    <row r="4268" spans="1:8" x14ac:dyDescent="0.5">
      <c r="A4268" s="129">
        <v>671</v>
      </c>
      <c r="B4268" s="130">
        <v>100000090929</v>
      </c>
      <c r="C4268" s="129">
        <v>0</v>
      </c>
      <c r="D4268" s="131" t="s">
        <v>4440</v>
      </c>
      <c r="E4268" s="131" t="s">
        <v>4670</v>
      </c>
      <c r="F4268" s="132">
        <v>48500</v>
      </c>
      <c r="G4268" s="132">
        <v>-48499</v>
      </c>
      <c r="H4268" s="143">
        <v>1</v>
      </c>
    </row>
    <row r="4269" spans="1:8" x14ac:dyDescent="0.5">
      <c r="A4269" s="129">
        <v>672</v>
      </c>
      <c r="B4269" s="130">
        <v>100000090930</v>
      </c>
      <c r="C4269" s="129">
        <v>0</v>
      </c>
      <c r="D4269" s="131" t="s">
        <v>4440</v>
      </c>
      <c r="E4269" s="131" t="s">
        <v>4670</v>
      </c>
      <c r="F4269" s="132">
        <v>48500</v>
      </c>
      <c r="G4269" s="132">
        <v>-48499</v>
      </c>
      <c r="H4269" s="143">
        <v>1</v>
      </c>
    </row>
    <row r="4270" spans="1:8" x14ac:dyDescent="0.5">
      <c r="A4270" s="129">
        <v>673</v>
      </c>
      <c r="B4270" s="130">
        <v>100000090931</v>
      </c>
      <c r="C4270" s="129">
        <v>0</v>
      </c>
      <c r="D4270" s="131" t="s">
        <v>4440</v>
      </c>
      <c r="E4270" s="131" t="s">
        <v>4670</v>
      </c>
      <c r="F4270" s="132">
        <v>48500</v>
      </c>
      <c r="G4270" s="132">
        <v>-48499</v>
      </c>
      <c r="H4270" s="143">
        <v>1</v>
      </c>
    </row>
    <row r="4271" spans="1:8" x14ac:dyDescent="0.5">
      <c r="A4271" s="129">
        <v>674</v>
      </c>
      <c r="B4271" s="130">
        <v>100000090932</v>
      </c>
      <c r="C4271" s="129">
        <v>0</v>
      </c>
      <c r="D4271" s="131" t="s">
        <v>4440</v>
      </c>
      <c r="E4271" s="131" t="s">
        <v>4670</v>
      </c>
      <c r="F4271" s="132">
        <v>48500</v>
      </c>
      <c r="G4271" s="132">
        <v>-48499</v>
      </c>
      <c r="H4271" s="143">
        <v>1</v>
      </c>
    </row>
    <row r="4272" spans="1:8" x14ac:dyDescent="0.5">
      <c r="A4272" s="129">
        <v>675</v>
      </c>
      <c r="B4272" s="130">
        <v>100000090933</v>
      </c>
      <c r="C4272" s="129">
        <v>0</v>
      </c>
      <c r="D4272" s="131" t="s">
        <v>4440</v>
      </c>
      <c r="E4272" s="131" t="s">
        <v>4670</v>
      </c>
      <c r="F4272" s="132">
        <v>48500</v>
      </c>
      <c r="G4272" s="132">
        <v>-48499</v>
      </c>
      <c r="H4272" s="143">
        <v>1</v>
      </c>
    </row>
    <row r="4273" spans="1:8" x14ac:dyDescent="0.5">
      <c r="A4273" s="129">
        <v>676</v>
      </c>
      <c r="B4273" s="130">
        <v>100000092347</v>
      </c>
      <c r="C4273" s="129">
        <v>0</v>
      </c>
      <c r="D4273" s="131" t="s">
        <v>808</v>
      </c>
      <c r="E4273" s="131" t="s">
        <v>4671</v>
      </c>
      <c r="F4273" s="132">
        <v>490060</v>
      </c>
      <c r="G4273" s="132">
        <v>-490059</v>
      </c>
      <c r="H4273" s="143">
        <v>1</v>
      </c>
    </row>
    <row r="4274" spans="1:8" x14ac:dyDescent="0.5">
      <c r="A4274" s="129">
        <v>677</v>
      </c>
      <c r="B4274" s="130">
        <v>100000102063</v>
      </c>
      <c r="C4274" s="129">
        <v>0</v>
      </c>
      <c r="D4274" s="131" t="s">
        <v>4672</v>
      </c>
      <c r="E4274" s="131" t="s">
        <v>4673</v>
      </c>
      <c r="F4274" s="132">
        <v>31779</v>
      </c>
      <c r="G4274" s="132">
        <v>-31778</v>
      </c>
      <c r="H4274" s="143">
        <v>1</v>
      </c>
    </row>
    <row r="4275" spans="1:8" x14ac:dyDescent="0.5">
      <c r="A4275" s="129">
        <v>678</v>
      </c>
      <c r="B4275" s="130">
        <v>100000102064</v>
      </c>
      <c r="C4275" s="129">
        <v>0</v>
      </c>
      <c r="D4275" s="131" t="s">
        <v>4672</v>
      </c>
      <c r="E4275" s="131" t="s">
        <v>4673</v>
      </c>
      <c r="F4275" s="132">
        <v>31779</v>
      </c>
      <c r="G4275" s="132">
        <v>-31778</v>
      </c>
      <c r="H4275" s="143">
        <v>1</v>
      </c>
    </row>
    <row r="4276" spans="1:8" x14ac:dyDescent="0.5">
      <c r="A4276" s="129">
        <v>679</v>
      </c>
      <c r="B4276" s="130">
        <v>100000102065</v>
      </c>
      <c r="C4276" s="129">
        <v>0</v>
      </c>
      <c r="D4276" s="131" t="s">
        <v>4672</v>
      </c>
      <c r="E4276" s="131" t="s">
        <v>4673</v>
      </c>
      <c r="F4276" s="132">
        <v>31779</v>
      </c>
      <c r="G4276" s="132">
        <v>-31778</v>
      </c>
      <c r="H4276" s="143">
        <v>1</v>
      </c>
    </row>
    <row r="4277" spans="1:8" x14ac:dyDescent="0.5">
      <c r="A4277" s="129">
        <v>680</v>
      </c>
      <c r="B4277" s="130">
        <v>100000102066</v>
      </c>
      <c r="C4277" s="129">
        <v>0</v>
      </c>
      <c r="D4277" s="131" t="s">
        <v>4672</v>
      </c>
      <c r="E4277" s="131" t="s">
        <v>4673</v>
      </c>
      <c r="F4277" s="132">
        <v>31779</v>
      </c>
      <c r="G4277" s="132">
        <v>-31778</v>
      </c>
      <c r="H4277" s="143">
        <v>1</v>
      </c>
    </row>
    <row r="4278" spans="1:8" x14ac:dyDescent="0.5">
      <c r="A4278" s="129">
        <v>681</v>
      </c>
      <c r="B4278" s="130">
        <v>100000102067</v>
      </c>
      <c r="C4278" s="129">
        <v>0</v>
      </c>
      <c r="D4278" s="131" t="s">
        <v>4672</v>
      </c>
      <c r="E4278" s="131" t="s">
        <v>4673</v>
      </c>
      <c r="F4278" s="132">
        <v>31779</v>
      </c>
      <c r="G4278" s="132">
        <v>-31778</v>
      </c>
      <c r="H4278" s="143">
        <v>1</v>
      </c>
    </row>
    <row r="4279" spans="1:8" x14ac:dyDescent="0.5">
      <c r="A4279" s="129">
        <v>682</v>
      </c>
      <c r="B4279" s="130">
        <v>100000102068</v>
      </c>
      <c r="C4279" s="129">
        <v>0</v>
      </c>
      <c r="D4279" s="131" t="s">
        <v>4672</v>
      </c>
      <c r="E4279" s="131" t="s">
        <v>4673</v>
      </c>
      <c r="F4279" s="132">
        <v>31779</v>
      </c>
      <c r="G4279" s="132">
        <v>-31778</v>
      </c>
      <c r="H4279" s="143">
        <v>1</v>
      </c>
    </row>
    <row r="4280" spans="1:8" x14ac:dyDescent="0.5">
      <c r="A4280" s="129">
        <v>683</v>
      </c>
      <c r="B4280" s="130">
        <v>100000102069</v>
      </c>
      <c r="C4280" s="129">
        <v>0</v>
      </c>
      <c r="D4280" s="131" t="s">
        <v>4672</v>
      </c>
      <c r="E4280" s="131" t="s">
        <v>4673</v>
      </c>
      <c r="F4280" s="132">
        <v>31779</v>
      </c>
      <c r="G4280" s="132">
        <v>-31778</v>
      </c>
      <c r="H4280" s="143">
        <v>1</v>
      </c>
    </row>
    <row r="4281" spans="1:8" x14ac:dyDescent="0.5">
      <c r="A4281" s="129">
        <v>684</v>
      </c>
      <c r="B4281" s="130">
        <v>100000102070</v>
      </c>
      <c r="C4281" s="129">
        <v>0</v>
      </c>
      <c r="D4281" s="131" t="s">
        <v>4672</v>
      </c>
      <c r="E4281" s="131" t="s">
        <v>4673</v>
      </c>
      <c r="F4281" s="132">
        <v>31779</v>
      </c>
      <c r="G4281" s="132">
        <v>-31778</v>
      </c>
      <c r="H4281" s="143">
        <v>1</v>
      </c>
    </row>
    <row r="4282" spans="1:8" x14ac:dyDescent="0.5">
      <c r="A4282" s="129">
        <v>685</v>
      </c>
      <c r="B4282" s="130">
        <v>100000102071</v>
      </c>
      <c r="C4282" s="129">
        <v>0</v>
      </c>
      <c r="D4282" s="131" t="s">
        <v>4672</v>
      </c>
      <c r="E4282" s="131" t="s">
        <v>4673</v>
      </c>
      <c r="F4282" s="132">
        <v>31779</v>
      </c>
      <c r="G4282" s="132">
        <v>-31778</v>
      </c>
      <c r="H4282" s="143">
        <v>1</v>
      </c>
    </row>
    <row r="4283" spans="1:8" x14ac:dyDescent="0.5">
      <c r="A4283" s="129">
        <v>686</v>
      </c>
      <c r="B4283" s="130">
        <v>100000102072</v>
      </c>
      <c r="C4283" s="129">
        <v>0</v>
      </c>
      <c r="D4283" s="131" t="s">
        <v>4672</v>
      </c>
      <c r="E4283" s="131" t="s">
        <v>4673</v>
      </c>
      <c r="F4283" s="132">
        <v>31779</v>
      </c>
      <c r="G4283" s="132">
        <v>-31778</v>
      </c>
      <c r="H4283" s="143">
        <v>1</v>
      </c>
    </row>
    <row r="4284" spans="1:8" x14ac:dyDescent="0.5">
      <c r="A4284" s="129">
        <v>687</v>
      </c>
      <c r="B4284" s="130">
        <v>100000102073</v>
      </c>
      <c r="C4284" s="129">
        <v>0</v>
      </c>
      <c r="D4284" s="131" t="s">
        <v>4672</v>
      </c>
      <c r="E4284" s="131" t="s">
        <v>4673</v>
      </c>
      <c r="F4284" s="132">
        <v>31779</v>
      </c>
      <c r="G4284" s="132">
        <v>-31778</v>
      </c>
      <c r="H4284" s="143">
        <v>1</v>
      </c>
    </row>
    <row r="4285" spans="1:8" x14ac:dyDescent="0.5">
      <c r="A4285" s="129">
        <v>688</v>
      </c>
      <c r="B4285" s="130">
        <v>100000102074</v>
      </c>
      <c r="C4285" s="129">
        <v>0</v>
      </c>
      <c r="D4285" s="131" t="s">
        <v>4672</v>
      </c>
      <c r="E4285" s="131" t="s">
        <v>4673</v>
      </c>
      <c r="F4285" s="132">
        <v>31779</v>
      </c>
      <c r="G4285" s="132">
        <v>-31778</v>
      </c>
      <c r="H4285" s="143">
        <v>1</v>
      </c>
    </row>
    <row r="4286" spans="1:8" x14ac:dyDescent="0.5">
      <c r="A4286" s="129">
        <v>689</v>
      </c>
      <c r="B4286" s="130">
        <v>100000102075</v>
      </c>
      <c r="C4286" s="129">
        <v>0</v>
      </c>
      <c r="D4286" s="131" t="s">
        <v>4672</v>
      </c>
      <c r="E4286" s="131" t="s">
        <v>4673</v>
      </c>
      <c r="F4286" s="132">
        <v>31779</v>
      </c>
      <c r="G4286" s="132">
        <v>-31778</v>
      </c>
      <c r="H4286" s="143">
        <v>1</v>
      </c>
    </row>
    <row r="4287" spans="1:8" x14ac:dyDescent="0.5">
      <c r="A4287" s="129">
        <v>690</v>
      </c>
      <c r="B4287" s="130">
        <v>100000102076</v>
      </c>
      <c r="C4287" s="129">
        <v>0</v>
      </c>
      <c r="D4287" s="131" t="s">
        <v>4672</v>
      </c>
      <c r="E4287" s="131" t="s">
        <v>4673</v>
      </c>
      <c r="F4287" s="132">
        <v>31779</v>
      </c>
      <c r="G4287" s="132">
        <v>-31778</v>
      </c>
      <c r="H4287" s="143">
        <v>1</v>
      </c>
    </row>
    <row r="4288" spans="1:8" x14ac:dyDescent="0.5">
      <c r="A4288" s="129">
        <v>691</v>
      </c>
      <c r="B4288" s="130">
        <v>100000102077</v>
      </c>
      <c r="C4288" s="129">
        <v>0</v>
      </c>
      <c r="D4288" s="131" t="s">
        <v>4672</v>
      </c>
      <c r="E4288" s="131" t="s">
        <v>4673</v>
      </c>
      <c r="F4288" s="132">
        <v>31779</v>
      </c>
      <c r="G4288" s="132">
        <v>-31778</v>
      </c>
      <c r="H4288" s="143">
        <v>1</v>
      </c>
    </row>
    <row r="4289" spans="1:8" x14ac:dyDescent="0.5">
      <c r="A4289" s="129">
        <v>692</v>
      </c>
      <c r="B4289" s="130">
        <v>100000102078</v>
      </c>
      <c r="C4289" s="129">
        <v>0</v>
      </c>
      <c r="D4289" s="131" t="s">
        <v>4672</v>
      </c>
      <c r="E4289" s="131" t="s">
        <v>4673</v>
      </c>
      <c r="F4289" s="132">
        <v>31779</v>
      </c>
      <c r="G4289" s="132">
        <v>-31778</v>
      </c>
      <c r="H4289" s="143">
        <v>1</v>
      </c>
    </row>
    <row r="4290" spans="1:8" x14ac:dyDescent="0.5">
      <c r="A4290" s="129">
        <v>693</v>
      </c>
      <c r="B4290" s="130">
        <v>100000102079</v>
      </c>
      <c r="C4290" s="129">
        <v>0</v>
      </c>
      <c r="D4290" s="131" t="s">
        <v>4672</v>
      </c>
      <c r="E4290" s="131" t="s">
        <v>4673</v>
      </c>
      <c r="F4290" s="132">
        <v>31779</v>
      </c>
      <c r="G4290" s="132">
        <v>-31778</v>
      </c>
      <c r="H4290" s="143">
        <v>1</v>
      </c>
    </row>
    <row r="4291" spans="1:8" x14ac:dyDescent="0.5">
      <c r="A4291" s="129">
        <v>694</v>
      </c>
      <c r="B4291" s="130">
        <v>100000102080</v>
      </c>
      <c r="C4291" s="129">
        <v>0</v>
      </c>
      <c r="D4291" s="131" t="s">
        <v>4672</v>
      </c>
      <c r="E4291" s="131" t="s">
        <v>4673</v>
      </c>
      <c r="F4291" s="132">
        <v>31779</v>
      </c>
      <c r="G4291" s="132">
        <v>-31778</v>
      </c>
      <c r="H4291" s="143">
        <v>1</v>
      </c>
    </row>
    <row r="4292" spans="1:8" x14ac:dyDescent="0.5">
      <c r="A4292" s="129">
        <v>695</v>
      </c>
      <c r="B4292" s="130">
        <v>100000102081</v>
      </c>
      <c r="C4292" s="129">
        <v>0</v>
      </c>
      <c r="D4292" s="131" t="s">
        <v>4672</v>
      </c>
      <c r="E4292" s="131" t="s">
        <v>4673</v>
      </c>
      <c r="F4292" s="132">
        <v>31779</v>
      </c>
      <c r="G4292" s="132">
        <v>-31778</v>
      </c>
      <c r="H4292" s="143">
        <v>1</v>
      </c>
    </row>
    <row r="4293" spans="1:8" x14ac:dyDescent="0.5">
      <c r="A4293" s="129">
        <v>696</v>
      </c>
      <c r="B4293" s="130">
        <v>100000102082</v>
      </c>
      <c r="C4293" s="129">
        <v>0</v>
      </c>
      <c r="D4293" s="131" t="s">
        <v>4672</v>
      </c>
      <c r="E4293" s="131" t="s">
        <v>4673</v>
      </c>
      <c r="F4293" s="132">
        <v>31779</v>
      </c>
      <c r="G4293" s="132">
        <v>-31778</v>
      </c>
      <c r="H4293" s="143">
        <v>1</v>
      </c>
    </row>
    <row r="4294" spans="1:8" x14ac:dyDescent="0.5">
      <c r="A4294" s="129">
        <v>697</v>
      </c>
      <c r="B4294" s="130">
        <v>100000102083</v>
      </c>
      <c r="C4294" s="129">
        <v>0</v>
      </c>
      <c r="D4294" s="131" t="s">
        <v>4672</v>
      </c>
      <c r="E4294" s="131" t="s">
        <v>4673</v>
      </c>
      <c r="F4294" s="132">
        <v>31779</v>
      </c>
      <c r="G4294" s="132">
        <v>-31778</v>
      </c>
      <c r="H4294" s="143">
        <v>1</v>
      </c>
    </row>
    <row r="4295" spans="1:8" x14ac:dyDescent="0.5">
      <c r="A4295" s="129">
        <v>698</v>
      </c>
      <c r="B4295" s="130">
        <v>100000102084</v>
      </c>
      <c r="C4295" s="129">
        <v>0</v>
      </c>
      <c r="D4295" s="131" t="s">
        <v>4672</v>
      </c>
      <c r="E4295" s="131" t="s">
        <v>4673</v>
      </c>
      <c r="F4295" s="132">
        <v>31779</v>
      </c>
      <c r="G4295" s="132">
        <v>-31778</v>
      </c>
      <c r="H4295" s="143">
        <v>1</v>
      </c>
    </row>
    <row r="4296" spans="1:8" x14ac:dyDescent="0.5">
      <c r="A4296" s="129">
        <v>699</v>
      </c>
      <c r="B4296" s="130">
        <v>100000102085</v>
      </c>
      <c r="C4296" s="129">
        <v>0</v>
      </c>
      <c r="D4296" s="131" t="s">
        <v>4672</v>
      </c>
      <c r="E4296" s="131" t="s">
        <v>4673</v>
      </c>
      <c r="F4296" s="132">
        <v>31779</v>
      </c>
      <c r="G4296" s="132">
        <v>-31778</v>
      </c>
      <c r="H4296" s="143">
        <v>1</v>
      </c>
    </row>
    <row r="4297" spans="1:8" x14ac:dyDescent="0.5">
      <c r="A4297" s="129">
        <v>700</v>
      </c>
      <c r="B4297" s="130">
        <v>100000102086</v>
      </c>
      <c r="C4297" s="129">
        <v>0</v>
      </c>
      <c r="D4297" s="131" t="s">
        <v>4672</v>
      </c>
      <c r="E4297" s="131" t="s">
        <v>4673</v>
      </c>
      <c r="F4297" s="132">
        <v>31779</v>
      </c>
      <c r="G4297" s="132">
        <v>-31778</v>
      </c>
      <c r="H4297" s="143">
        <v>1</v>
      </c>
    </row>
    <row r="4298" spans="1:8" x14ac:dyDescent="0.5">
      <c r="A4298" s="129">
        <v>701</v>
      </c>
      <c r="B4298" s="130">
        <v>100000102087</v>
      </c>
      <c r="C4298" s="129">
        <v>0</v>
      </c>
      <c r="D4298" s="131" t="s">
        <v>4672</v>
      </c>
      <c r="E4298" s="131" t="s">
        <v>4673</v>
      </c>
      <c r="F4298" s="132">
        <v>31779</v>
      </c>
      <c r="G4298" s="132">
        <v>-31778</v>
      </c>
      <c r="H4298" s="143">
        <v>1</v>
      </c>
    </row>
    <row r="4299" spans="1:8" x14ac:dyDescent="0.5">
      <c r="A4299" s="129">
        <v>702</v>
      </c>
      <c r="B4299" s="130">
        <v>100000102088</v>
      </c>
      <c r="C4299" s="129">
        <v>0</v>
      </c>
      <c r="D4299" s="131" t="s">
        <v>4672</v>
      </c>
      <c r="E4299" s="131" t="s">
        <v>4673</v>
      </c>
      <c r="F4299" s="132">
        <v>31779</v>
      </c>
      <c r="G4299" s="132">
        <v>-31778</v>
      </c>
      <c r="H4299" s="143">
        <v>1</v>
      </c>
    </row>
    <row r="4300" spans="1:8" x14ac:dyDescent="0.5">
      <c r="A4300" s="129">
        <v>703</v>
      </c>
      <c r="B4300" s="130">
        <v>100000102089</v>
      </c>
      <c r="C4300" s="129">
        <v>0</v>
      </c>
      <c r="D4300" s="131" t="s">
        <v>4672</v>
      </c>
      <c r="E4300" s="131" t="s">
        <v>4673</v>
      </c>
      <c r="F4300" s="132">
        <v>31779</v>
      </c>
      <c r="G4300" s="132">
        <v>-31778</v>
      </c>
      <c r="H4300" s="143">
        <v>1</v>
      </c>
    </row>
    <row r="4301" spans="1:8" x14ac:dyDescent="0.5">
      <c r="A4301" s="129">
        <v>704</v>
      </c>
      <c r="B4301" s="130">
        <v>100000102090</v>
      </c>
      <c r="C4301" s="129">
        <v>0</v>
      </c>
      <c r="D4301" s="131" t="s">
        <v>4672</v>
      </c>
      <c r="E4301" s="131" t="s">
        <v>4673</v>
      </c>
      <c r="F4301" s="132">
        <v>31779</v>
      </c>
      <c r="G4301" s="132">
        <v>-31778</v>
      </c>
      <c r="H4301" s="143">
        <v>1</v>
      </c>
    </row>
    <row r="4302" spans="1:8" x14ac:dyDescent="0.5">
      <c r="A4302" s="129">
        <v>705</v>
      </c>
      <c r="B4302" s="130">
        <v>100000102091</v>
      </c>
      <c r="C4302" s="129">
        <v>0</v>
      </c>
      <c r="D4302" s="131" t="s">
        <v>4672</v>
      </c>
      <c r="E4302" s="131" t="s">
        <v>4673</v>
      </c>
      <c r="F4302" s="132">
        <v>31779</v>
      </c>
      <c r="G4302" s="132">
        <v>-31778</v>
      </c>
      <c r="H4302" s="143">
        <v>1</v>
      </c>
    </row>
    <row r="4303" spans="1:8" x14ac:dyDescent="0.5">
      <c r="A4303" s="129">
        <v>706</v>
      </c>
      <c r="B4303" s="130">
        <v>100000102092</v>
      </c>
      <c r="C4303" s="129">
        <v>0</v>
      </c>
      <c r="D4303" s="131" t="s">
        <v>4672</v>
      </c>
      <c r="E4303" s="131" t="s">
        <v>4673</v>
      </c>
      <c r="F4303" s="132">
        <v>31779</v>
      </c>
      <c r="G4303" s="132">
        <v>-31778</v>
      </c>
      <c r="H4303" s="143">
        <v>1</v>
      </c>
    </row>
    <row r="4304" spans="1:8" x14ac:dyDescent="0.5">
      <c r="A4304" s="129">
        <v>707</v>
      </c>
      <c r="B4304" s="130">
        <v>100000102093</v>
      </c>
      <c r="C4304" s="129">
        <v>0</v>
      </c>
      <c r="D4304" s="131" t="s">
        <v>4672</v>
      </c>
      <c r="E4304" s="131" t="s">
        <v>4673</v>
      </c>
      <c r="F4304" s="132">
        <v>31779</v>
      </c>
      <c r="G4304" s="132">
        <v>-31778</v>
      </c>
      <c r="H4304" s="143">
        <v>1</v>
      </c>
    </row>
    <row r="4305" spans="1:8" x14ac:dyDescent="0.5">
      <c r="A4305" s="129">
        <v>708</v>
      </c>
      <c r="B4305" s="130">
        <v>100000102094</v>
      </c>
      <c r="C4305" s="129">
        <v>0</v>
      </c>
      <c r="D4305" s="131" t="s">
        <v>4672</v>
      </c>
      <c r="E4305" s="131" t="s">
        <v>4673</v>
      </c>
      <c r="F4305" s="132">
        <v>31779</v>
      </c>
      <c r="G4305" s="132">
        <v>-31778</v>
      </c>
      <c r="H4305" s="143">
        <v>1</v>
      </c>
    </row>
    <row r="4306" spans="1:8" x14ac:dyDescent="0.5">
      <c r="A4306" s="129">
        <v>709</v>
      </c>
      <c r="B4306" s="130">
        <v>100000102095</v>
      </c>
      <c r="C4306" s="129">
        <v>0</v>
      </c>
      <c r="D4306" s="131" t="s">
        <v>4672</v>
      </c>
      <c r="E4306" s="131" t="s">
        <v>4673</v>
      </c>
      <c r="F4306" s="132">
        <v>31779</v>
      </c>
      <c r="G4306" s="132">
        <v>-31778</v>
      </c>
      <c r="H4306" s="143">
        <v>1</v>
      </c>
    </row>
    <row r="4307" spans="1:8" x14ac:dyDescent="0.5">
      <c r="A4307" s="129">
        <v>710</v>
      </c>
      <c r="B4307" s="130">
        <v>100000102096</v>
      </c>
      <c r="C4307" s="129">
        <v>0</v>
      </c>
      <c r="D4307" s="131" t="s">
        <v>4672</v>
      </c>
      <c r="E4307" s="131" t="s">
        <v>4673</v>
      </c>
      <c r="F4307" s="132">
        <v>31779</v>
      </c>
      <c r="G4307" s="132">
        <v>-31778</v>
      </c>
      <c r="H4307" s="143">
        <v>1</v>
      </c>
    </row>
    <row r="4308" spans="1:8" x14ac:dyDescent="0.5">
      <c r="A4308" s="129">
        <v>711</v>
      </c>
      <c r="B4308" s="130">
        <v>100000102097</v>
      </c>
      <c r="C4308" s="129">
        <v>0</v>
      </c>
      <c r="D4308" s="131" t="s">
        <v>4672</v>
      </c>
      <c r="E4308" s="131" t="s">
        <v>4673</v>
      </c>
      <c r="F4308" s="132">
        <v>31779</v>
      </c>
      <c r="G4308" s="132">
        <v>-31778</v>
      </c>
      <c r="H4308" s="143">
        <v>1</v>
      </c>
    </row>
    <row r="4309" spans="1:8" x14ac:dyDescent="0.5">
      <c r="A4309" s="129">
        <v>712</v>
      </c>
      <c r="B4309" s="130">
        <v>100000102098</v>
      </c>
      <c r="C4309" s="129">
        <v>0</v>
      </c>
      <c r="D4309" s="131" t="s">
        <v>4672</v>
      </c>
      <c r="E4309" s="131" t="s">
        <v>4673</v>
      </c>
      <c r="F4309" s="132">
        <v>31779</v>
      </c>
      <c r="G4309" s="132">
        <v>-31778</v>
      </c>
      <c r="H4309" s="143">
        <v>1</v>
      </c>
    </row>
    <row r="4310" spans="1:8" x14ac:dyDescent="0.5">
      <c r="A4310" s="129">
        <v>713</v>
      </c>
      <c r="B4310" s="130">
        <v>100000102099</v>
      </c>
      <c r="C4310" s="129">
        <v>0</v>
      </c>
      <c r="D4310" s="131" t="s">
        <v>4672</v>
      </c>
      <c r="E4310" s="131" t="s">
        <v>4673</v>
      </c>
      <c r="F4310" s="132">
        <v>31779</v>
      </c>
      <c r="G4310" s="132">
        <v>-31778</v>
      </c>
      <c r="H4310" s="143">
        <v>1</v>
      </c>
    </row>
    <row r="4311" spans="1:8" x14ac:dyDescent="0.5">
      <c r="A4311" s="129">
        <v>714</v>
      </c>
      <c r="B4311" s="130">
        <v>100000102100</v>
      </c>
      <c r="C4311" s="129">
        <v>0</v>
      </c>
      <c r="D4311" s="131" t="s">
        <v>4672</v>
      </c>
      <c r="E4311" s="131" t="s">
        <v>4673</v>
      </c>
      <c r="F4311" s="132">
        <v>31779</v>
      </c>
      <c r="G4311" s="132">
        <v>-31778</v>
      </c>
      <c r="H4311" s="143">
        <v>1</v>
      </c>
    </row>
    <row r="4312" spans="1:8" x14ac:dyDescent="0.5">
      <c r="A4312" s="129">
        <v>715</v>
      </c>
      <c r="B4312" s="130">
        <v>100000102101</v>
      </c>
      <c r="C4312" s="129">
        <v>0</v>
      </c>
      <c r="D4312" s="131" t="s">
        <v>4672</v>
      </c>
      <c r="E4312" s="131" t="s">
        <v>4673</v>
      </c>
      <c r="F4312" s="132">
        <v>31779</v>
      </c>
      <c r="G4312" s="132">
        <v>-31778</v>
      </c>
      <c r="H4312" s="143">
        <v>1</v>
      </c>
    </row>
    <row r="4313" spans="1:8" x14ac:dyDescent="0.5">
      <c r="A4313" s="129">
        <v>716</v>
      </c>
      <c r="B4313" s="130">
        <v>100000102102</v>
      </c>
      <c r="C4313" s="129">
        <v>0</v>
      </c>
      <c r="D4313" s="131" t="s">
        <v>4672</v>
      </c>
      <c r="E4313" s="131" t="s">
        <v>4673</v>
      </c>
      <c r="F4313" s="132">
        <v>31779</v>
      </c>
      <c r="G4313" s="132">
        <v>-31778</v>
      </c>
      <c r="H4313" s="143">
        <v>1</v>
      </c>
    </row>
    <row r="4314" spans="1:8" x14ac:dyDescent="0.5">
      <c r="A4314" s="129">
        <v>717</v>
      </c>
      <c r="B4314" s="130">
        <v>100000102103</v>
      </c>
      <c r="C4314" s="129">
        <v>0</v>
      </c>
      <c r="D4314" s="131" t="s">
        <v>4672</v>
      </c>
      <c r="E4314" s="131" t="s">
        <v>4673</v>
      </c>
      <c r="F4314" s="132">
        <v>31779</v>
      </c>
      <c r="G4314" s="132">
        <v>-31778</v>
      </c>
      <c r="H4314" s="143">
        <v>1</v>
      </c>
    </row>
    <row r="4315" spans="1:8" x14ac:dyDescent="0.5">
      <c r="A4315" s="129">
        <v>718</v>
      </c>
      <c r="B4315" s="130">
        <v>100000102104</v>
      </c>
      <c r="C4315" s="129">
        <v>0</v>
      </c>
      <c r="D4315" s="131" t="s">
        <v>4672</v>
      </c>
      <c r="E4315" s="131" t="s">
        <v>4673</v>
      </c>
      <c r="F4315" s="132">
        <v>31779</v>
      </c>
      <c r="G4315" s="132">
        <v>-31778</v>
      </c>
      <c r="H4315" s="143">
        <v>1</v>
      </c>
    </row>
    <row r="4316" spans="1:8" x14ac:dyDescent="0.5">
      <c r="A4316" s="129">
        <v>719</v>
      </c>
      <c r="B4316" s="130">
        <v>100000102105</v>
      </c>
      <c r="C4316" s="129">
        <v>0</v>
      </c>
      <c r="D4316" s="131" t="s">
        <v>4672</v>
      </c>
      <c r="E4316" s="131" t="s">
        <v>4673</v>
      </c>
      <c r="F4316" s="132">
        <v>31779</v>
      </c>
      <c r="G4316" s="132">
        <v>-31778</v>
      </c>
      <c r="H4316" s="143">
        <v>1</v>
      </c>
    </row>
    <row r="4317" spans="1:8" x14ac:dyDescent="0.5">
      <c r="A4317" s="129">
        <v>720</v>
      </c>
      <c r="B4317" s="130">
        <v>100000102106</v>
      </c>
      <c r="C4317" s="129">
        <v>0</v>
      </c>
      <c r="D4317" s="131" t="s">
        <v>4672</v>
      </c>
      <c r="E4317" s="131" t="s">
        <v>4673</v>
      </c>
      <c r="F4317" s="132">
        <v>31779</v>
      </c>
      <c r="G4317" s="132">
        <v>-31778</v>
      </c>
      <c r="H4317" s="143">
        <v>1</v>
      </c>
    </row>
    <row r="4318" spans="1:8" x14ac:dyDescent="0.5">
      <c r="A4318" s="129">
        <v>721</v>
      </c>
      <c r="B4318" s="130">
        <v>100000102107</v>
      </c>
      <c r="C4318" s="129">
        <v>0</v>
      </c>
      <c r="D4318" s="131" t="s">
        <v>4672</v>
      </c>
      <c r="E4318" s="131" t="s">
        <v>4673</v>
      </c>
      <c r="F4318" s="132">
        <v>31779</v>
      </c>
      <c r="G4318" s="132">
        <v>-31778</v>
      </c>
      <c r="H4318" s="143">
        <v>1</v>
      </c>
    </row>
    <row r="4319" spans="1:8" x14ac:dyDescent="0.5">
      <c r="A4319" s="129">
        <v>722</v>
      </c>
      <c r="B4319" s="130">
        <v>100000102108</v>
      </c>
      <c r="C4319" s="129">
        <v>0</v>
      </c>
      <c r="D4319" s="131" t="s">
        <v>4672</v>
      </c>
      <c r="E4319" s="131" t="s">
        <v>4673</v>
      </c>
      <c r="F4319" s="132">
        <v>31779</v>
      </c>
      <c r="G4319" s="132">
        <v>-31778</v>
      </c>
      <c r="H4319" s="143">
        <v>1</v>
      </c>
    </row>
    <row r="4320" spans="1:8" x14ac:dyDescent="0.5">
      <c r="A4320" s="129">
        <v>723</v>
      </c>
      <c r="B4320" s="130">
        <v>100000102109</v>
      </c>
      <c r="C4320" s="129">
        <v>0</v>
      </c>
      <c r="D4320" s="131" t="s">
        <v>4672</v>
      </c>
      <c r="E4320" s="131" t="s">
        <v>4673</v>
      </c>
      <c r="F4320" s="132">
        <v>31779</v>
      </c>
      <c r="G4320" s="132">
        <v>-31778</v>
      </c>
      <c r="H4320" s="143">
        <v>1</v>
      </c>
    </row>
    <row r="4321" spans="1:8" x14ac:dyDescent="0.5">
      <c r="A4321" s="129">
        <v>724</v>
      </c>
      <c r="B4321" s="130">
        <v>100000102110</v>
      </c>
      <c r="C4321" s="129">
        <v>0</v>
      </c>
      <c r="D4321" s="131" t="s">
        <v>4672</v>
      </c>
      <c r="E4321" s="131" t="s">
        <v>4673</v>
      </c>
      <c r="F4321" s="132">
        <v>31779</v>
      </c>
      <c r="G4321" s="132">
        <v>-31778</v>
      </c>
      <c r="H4321" s="143">
        <v>1</v>
      </c>
    </row>
    <row r="4322" spans="1:8" x14ac:dyDescent="0.5">
      <c r="A4322" s="129">
        <v>725</v>
      </c>
      <c r="B4322" s="130">
        <v>100000102111</v>
      </c>
      <c r="C4322" s="129">
        <v>0</v>
      </c>
      <c r="D4322" s="131" t="s">
        <v>4672</v>
      </c>
      <c r="E4322" s="131" t="s">
        <v>4673</v>
      </c>
      <c r="F4322" s="132">
        <v>31779</v>
      </c>
      <c r="G4322" s="132">
        <v>-31778</v>
      </c>
      <c r="H4322" s="143">
        <v>1</v>
      </c>
    </row>
    <row r="4323" spans="1:8" x14ac:dyDescent="0.5">
      <c r="A4323" s="129">
        <v>726</v>
      </c>
      <c r="B4323" s="130">
        <v>100000102112</v>
      </c>
      <c r="C4323" s="129">
        <v>0</v>
      </c>
      <c r="D4323" s="131" t="s">
        <v>4672</v>
      </c>
      <c r="E4323" s="131" t="s">
        <v>4673</v>
      </c>
      <c r="F4323" s="132">
        <v>31779</v>
      </c>
      <c r="G4323" s="132">
        <v>-31778</v>
      </c>
      <c r="H4323" s="143">
        <v>1</v>
      </c>
    </row>
    <row r="4324" spans="1:8" x14ac:dyDescent="0.5">
      <c r="A4324" s="129">
        <v>727</v>
      </c>
      <c r="B4324" s="130">
        <v>100000102113</v>
      </c>
      <c r="C4324" s="129">
        <v>0</v>
      </c>
      <c r="D4324" s="131" t="s">
        <v>4672</v>
      </c>
      <c r="E4324" s="131" t="s">
        <v>4673</v>
      </c>
      <c r="F4324" s="132">
        <v>31779</v>
      </c>
      <c r="G4324" s="132">
        <v>-31778</v>
      </c>
      <c r="H4324" s="143">
        <v>1</v>
      </c>
    </row>
    <row r="4325" spans="1:8" x14ac:dyDescent="0.5">
      <c r="A4325" s="129">
        <v>728</v>
      </c>
      <c r="B4325" s="130">
        <v>100000102114</v>
      </c>
      <c r="C4325" s="129">
        <v>0</v>
      </c>
      <c r="D4325" s="131" t="s">
        <v>4672</v>
      </c>
      <c r="E4325" s="131" t="s">
        <v>4673</v>
      </c>
      <c r="F4325" s="132">
        <v>31779</v>
      </c>
      <c r="G4325" s="132">
        <v>-31778</v>
      </c>
      <c r="H4325" s="143">
        <v>1</v>
      </c>
    </row>
    <row r="4326" spans="1:8" x14ac:dyDescent="0.5">
      <c r="A4326" s="129">
        <v>729</v>
      </c>
      <c r="B4326" s="130">
        <v>100000102115</v>
      </c>
      <c r="C4326" s="129">
        <v>0</v>
      </c>
      <c r="D4326" s="131" t="s">
        <v>4672</v>
      </c>
      <c r="E4326" s="131" t="s">
        <v>4673</v>
      </c>
      <c r="F4326" s="132">
        <v>31779</v>
      </c>
      <c r="G4326" s="132">
        <v>-31778</v>
      </c>
      <c r="H4326" s="143">
        <v>1</v>
      </c>
    </row>
    <row r="4327" spans="1:8" x14ac:dyDescent="0.5">
      <c r="A4327" s="129">
        <v>730</v>
      </c>
      <c r="B4327" s="130">
        <v>100000102116</v>
      </c>
      <c r="C4327" s="129">
        <v>0</v>
      </c>
      <c r="D4327" s="131" t="s">
        <v>4672</v>
      </c>
      <c r="E4327" s="131" t="s">
        <v>4673</v>
      </c>
      <c r="F4327" s="132">
        <v>31779</v>
      </c>
      <c r="G4327" s="132">
        <v>-31778</v>
      </c>
      <c r="H4327" s="143">
        <v>1</v>
      </c>
    </row>
    <row r="4328" spans="1:8" x14ac:dyDescent="0.5">
      <c r="A4328" s="129">
        <v>731</v>
      </c>
      <c r="B4328" s="130">
        <v>100000102117</v>
      </c>
      <c r="C4328" s="129">
        <v>0</v>
      </c>
      <c r="D4328" s="131" t="s">
        <v>4672</v>
      </c>
      <c r="E4328" s="131" t="s">
        <v>4673</v>
      </c>
      <c r="F4328" s="132">
        <v>31779</v>
      </c>
      <c r="G4328" s="132">
        <v>-31778</v>
      </c>
      <c r="H4328" s="143">
        <v>1</v>
      </c>
    </row>
    <row r="4329" spans="1:8" x14ac:dyDescent="0.5">
      <c r="A4329" s="129">
        <v>732</v>
      </c>
      <c r="B4329" s="130">
        <v>100000102118</v>
      </c>
      <c r="C4329" s="129">
        <v>0</v>
      </c>
      <c r="D4329" s="131" t="s">
        <v>4672</v>
      </c>
      <c r="E4329" s="131" t="s">
        <v>4673</v>
      </c>
      <c r="F4329" s="132">
        <v>31779</v>
      </c>
      <c r="G4329" s="132">
        <v>-31778</v>
      </c>
      <c r="H4329" s="143">
        <v>1</v>
      </c>
    </row>
    <row r="4330" spans="1:8" x14ac:dyDescent="0.5">
      <c r="A4330" s="129">
        <v>733</v>
      </c>
      <c r="B4330" s="130">
        <v>100000102119</v>
      </c>
      <c r="C4330" s="129">
        <v>0</v>
      </c>
      <c r="D4330" s="131" t="s">
        <v>4672</v>
      </c>
      <c r="E4330" s="131" t="s">
        <v>4673</v>
      </c>
      <c r="F4330" s="132">
        <v>31779</v>
      </c>
      <c r="G4330" s="132">
        <v>-31778</v>
      </c>
      <c r="H4330" s="143">
        <v>1</v>
      </c>
    </row>
    <row r="4331" spans="1:8" x14ac:dyDescent="0.5">
      <c r="A4331" s="129">
        <v>734</v>
      </c>
      <c r="B4331" s="130">
        <v>100000102120</v>
      </c>
      <c r="C4331" s="129">
        <v>0</v>
      </c>
      <c r="D4331" s="131" t="s">
        <v>4672</v>
      </c>
      <c r="E4331" s="131" t="s">
        <v>4673</v>
      </c>
      <c r="F4331" s="132">
        <v>31779</v>
      </c>
      <c r="G4331" s="132">
        <v>-31778</v>
      </c>
      <c r="H4331" s="143">
        <v>1</v>
      </c>
    </row>
    <row r="4332" spans="1:8" x14ac:dyDescent="0.5">
      <c r="A4332" s="129">
        <v>735</v>
      </c>
      <c r="B4332" s="130">
        <v>100000102121</v>
      </c>
      <c r="C4332" s="129">
        <v>0</v>
      </c>
      <c r="D4332" s="131" t="s">
        <v>4672</v>
      </c>
      <c r="E4332" s="131" t="s">
        <v>4673</v>
      </c>
      <c r="F4332" s="132">
        <v>31779</v>
      </c>
      <c r="G4332" s="132">
        <v>-31778</v>
      </c>
      <c r="H4332" s="143">
        <v>1</v>
      </c>
    </row>
    <row r="4333" spans="1:8" x14ac:dyDescent="0.5">
      <c r="A4333" s="129">
        <v>736</v>
      </c>
      <c r="B4333" s="130">
        <v>100000102122</v>
      </c>
      <c r="C4333" s="129">
        <v>0</v>
      </c>
      <c r="D4333" s="131" t="s">
        <v>4672</v>
      </c>
      <c r="E4333" s="131" t="s">
        <v>4673</v>
      </c>
      <c r="F4333" s="132">
        <v>31779</v>
      </c>
      <c r="G4333" s="132">
        <v>-31778</v>
      </c>
      <c r="H4333" s="143">
        <v>1</v>
      </c>
    </row>
    <row r="4334" spans="1:8" x14ac:dyDescent="0.5">
      <c r="A4334" s="129">
        <v>737</v>
      </c>
      <c r="B4334" s="130">
        <v>100000102123</v>
      </c>
      <c r="C4334" s="129">
        <v>0</v>
      </c>
      <c r="D4334" s="131" t="s">
        <v>4672</v>
      </c>
      <c r="E4334" s="131" t="s">
        <v>4673</v>
      </c>
      <c r="F4334" s="132">
        <v>31779</v>
      </c>
      <c r="G4334" s="132">
        <v>-31778</v>
      </c>
      <c r="H4334" s="143">
        <v>1</v>
      </c>
    </row>
    <row r="4335" spans="1:8" x14ac:dyDescent="0.5">
      <c r="A4335" s="129">
        <v>738</v>
      </c>
      <c r="B4335" s="130">
        <v>100000102124</v>
      </c>
      <c r="C4335" s="129">
        <v>0</v>
      </c>
      <c r="D4335" s="131" t="s">
        <v>4672</v>
      </c>
      <c r="E4335" s="131" t="s">
        <v>4673</v>
      </c>
      <c r="F4335" s="132">
        <v>31779</v>
      </c>
      <c r="G4335" s="132">
        <v>-31778</v>
      </c>
      <c r="H4335" s="143">
        <v>1</v>
      </c>
    </row>
    <row r="4336" spans="1:8" x14ac:dyDescent="0.5">
      <c r="A4336" s="129">
        <v>739</v>
      </c>
      <c r="B4336" s="130">
        <v>100000102125</v>
      </c>
      <c r="C4336" s="129">
        <v>0</v>
      </c>
      <c r="D4336" s="131" t="s">
        <v>4672</v>
      </c>
      <c r="E4336" s="131" t="s">
        <v>4673</v>
      </c>
      <c r="F4336" s="132">
        <v>31779</v>
      </c>
      <c r="G4336" s="132">
        <v>-31778</v>
      </c>
      <c r="H4336" s="143">
        <v>1</v>
      </c>
    </row>
    <row r="4337" spans="1:8" x14ac:dyDescent="0.5">
      <c r="A4337" s="129">
        <v>740</v>
      </c>
      <c r="B4337" s="130">
        <v>100000102126</v>
      </c>
      <c r="C4337" s="129">
        <v>0</v>
      </c>
      <c r="D4337" s="131" t="s">
        <v>4672</v>
      </c>
      <c r="E4337" s="131" t="s">
        <v>4673</v>
      </c>
      <c r="F4337" s="132">
        <v>31779</v>
      </c>
      <c r="G4337" s="132">
        <v>-31778</v>
      </c>
      <c r="H4337" s="143">
        <v>1</v>
      </c>
    </row>
    <row r="4338" spans="1:8" x14ac:dyDescent="0.5">
      <c r="A4338" s="129">
        <v>741</v>
      </c>
      <c r="B4338" s="130">
        <v>100000102127</v>
      </c>
      <c r="C4338" s="129">
        <v>0</v>
      </c>
      <c r="D4338" s="131" t="s">
        <v>4672</v>
      </c>
      <c r="E4338" s="131" t="s">
        <v>4673</v>
      </c>
      <c r="F4338" s="132">
        <v>31779</v>
      </c>
      <c r="G4338" s="132">
        <v>-31778</v>
      </c>
      <c r="H4338" s="143">
        <v>1</v>
      </c>
    </row>
    <row r="4339" spans="1:8" x14ac:dyDescent="0.5">
      <c r="A4339" s="129">
        <v>742</v>
      </c>
      <c r="B4339" s="130">
        <v>100000102128</v>
      </c>
      <c r="C4339" s="129">
        <v>0</v>
      </c>
      <c r="D4339" s="131" t="s">
        <v>4672</v>
      </c>
      <c r="E4339" s="131" t="s">
        <v>4673</v>
      </c>
      <c r="F4339" s="132">
        <v>31779</v>
      </c>
      <c r="G4339" s="132">
        <v>-31778</v>
      </c>
      <c r="H4339" s="143">
        <v>1</v>
      </c>
    </row>
    <row r="4340" spans="1:8" x14ac:dyDescent="0.5">
      <c r="A4340" s="129">
        <v>743</v>
      </c>
      <c r="B4340" s="130">
        <v>100000102129</v>
      </c>
      <c r="C4340" s="129">
        <v>0</v>
      </c>
      <c r="D4340" s="131" t="s">
        <v>4672</v>
      </c>
      <c r="E4340" s="131" t="s">
        <v>4673</v>
      </c>
      <c r="F4340" s="132">
        <v>31779</v>
      </c>
      <c r="G4340" s="132">
        <v>-31778</v>
      </c>
      <c r="H4340" s="143">
        <v>1</v>
      </c>
    </row>
    <row r="4341" spans="1:8" x14ac:dyDescent="0.5">
      <c r="A4341" s="129">
        <v>744</v>
      </c>
      <c r="B4341" s="130">
        <v>100000102130</v>
      </c>
      <c r="C4341" s="129">
        <v>0</v>
      </c>
      <c r="D4341" s="131" t="s">
        <v>4672</v>
      </c>
      <c r="E4341" s="131" t="s">
        <v>4673</v>
      </c>
      <c r="F4341" s="132">
        <v>31779</v>
      </c>
      <c r="G4341" s="132">
        <v>-31778</v>
      </c>
      <c r="H4341" s="143">
        <v>1</v>
      </c>
    </row>
    <row r="4342" spans="1:8" x14ac:dyDescent="0.5">
      <c r="A4342" s="129">
        <v>745</v>
      </c>
      <c r="B4342" s="130">
        <v>100000102131</v>
      </c>
      <c r="C4342" s="129">
        <v>0</v>
      </c>
      <c r="D4342" s="131" t="s">
        <v>4672</v>
      </c>
      <c r="E4342" s="131" t="s">
        <v>4673</v>
      </c>
      <c r="F4342" s="132">
        <v>31779</v>
      </c>
      <c r="G4342" s="132">
        <v>-31778</v>
      </c>
      <c r="H4342" s="143">
        <v>1</v>
      </c>
    </row>
    <row r="4343" spans="1:8" x14ac:dyDescent="0.5">
      <c r="A4343" s="129">
        <v>746</v>
      </c>
      <c r="B4343" s="130">
        <v>100000102132</v>
      </c>
      <c r="C4343" s="129">
        <v>0</v>
      </c>
      <c r="D4343" s="131" t="s">
        <v>4672</v>
      </c>
      <c r="E4343" s="131" t="s">
        <v>4673</v>
      </c>
      <c r="F4343" s="132">
        <v>31779</v>
      </c>
      <c r="G4343" s="132">
        <v>-31778</v>
      </c>
      <c r="H4343" s="143">
        <v>1</v>
      </c>
    </row>
    <row r="4344" spans="1:8" x14ac:dyDescent="0.5">
      <c r="A4344" s="129">
        <v>747</v>
      </c>
      <c r="B4344" s="130">
        <v>100000102133</v>
      </c>
      <c r="C4344" s="129">
        <v>0</v>
      </c>
      <c r="D4344" s="131" t="s">
        <v>4672</v>
      </c>
      <c r="E4344" s="131" t="s">
        <v>4673</v>
      </c>
      <c r="F4344" s="132">
        <v>31779</v>
      </c>
      <c r="G4344" s="132">
        <v>-31778</v>
      </c>
      <c r="H4344" s="143">
        <v>1</v>
      </c>
    </row>
    <row r="4345" spans="1:8" x14ac:dyDescent="0.5">
      <c r="A4345" s="129">
        <v>748</v>
      </c>
      <c r="B4345" s="130">
        <v>100000102134</v>
      </c>
      <c r="C4345" s="129">
        <v>0</v>
      </c>
      <c r="D4345" s="131" t="s">
        <v>4672</v>
      </c>
      <c r="E4345" s="131" t="s">
        <v>4673</v>
      </c>
      <c r="F4345" s="132">
        <v>31779</v>
      </c>
      <c r="G4345" s="132">
        <v>-31778</v>
      </c>
      <c r="H4345" s="143">
        <v>1</v>
      </c>
    </row>
    <row r="4346" spans="1:8" x14ac:dyDescent="0.5">
      <c r="A4346" s="129">
        <v>749</v>
      </c>
      <c r="B4346" s="130">
        <v>100000102135</v>
      </c>
      <c r="C4346" s="129">
        <v>0</v>
      </c>
      <c r="D4346" s="131" t="s">
        <v>4672</v>
      </c>
      <c r="E4346" s="131" t="s">
        <v>4673</v>
      </c>
      <c r="F4346" s="132">
        <v>31779</v>
      </c>
      <c r="G4346" s="132">
        <v>-31778</v>
      </c>
      <c r="H4346" s="143">
        <v>1</v>
      </c>
    </row>
    <row r="4347" spans="1:8" x14ac:dyDescent="0.5">
      <c r="A4347" s="129">
        <v>750</v>
      </c>
      <c r="B4347" s="130">
        <v>100000102136</v>
      </c>
      <c r="C4347" s="129">
        <v>0</v>
      </c>
      <c r="D4347" s="131" t="s">
        <v>4672</v>
      </c>
      <c r="E4347" s="131" t="s">
        <v>4673</v>
      </c>
      <c r="F4347" s="132">
        <v>31779</v>
      </c>
      <c r="G4347" s="132">
        <v>-31778</v>
      </c>
      <c r="H4347" s="143">
        <v>1</v>
      </c>
    </row>
    <row r="4348" spans="1:8" x14ac:dyDescent="0.5">
      <c r="A4348" s="129">
        <v>751</v>
      </c>
      <c r="B4348" s="130">
        <v>100000102137</v>
      </c>
      <c r="C4348" s="129">
        <v>0</v>
      </c>
      <c r="D4348" s="131" t="s">
        <v>4672</v>
      </c>
      <c r="E4348" s="131" t="s">
        <v>4673</v>
      </c>
      <c r="F4348" s="132">
        <v>31779</v>
      </c>
      <c r="G4348" s="132">
        <v>-31778</v>
      </c>
      <c r="H4348" s="143">
        <v>1</v>
      </c>
    </row>
    <row r="4349" spans="1:8" x14ac:dyDescent="0.5">
      <c r="A4349" s="129">
        <v>752</v>
      </c>
      <c r="B4349" s="130">
        <v>100000102138</v>
      </c>
      <c r="C4349" s="129">
        <v>0</v>
      </c>
      <c r="D4349" s="131" t="s">
        <v>4672</v>
      </c>
      <c r="E4349" s="131" t="s">
        <v>4673</v>
      </c>
      <c r="F4349" s="132">
        <v>31779</v>
      </c>
      <c r="G4349" s="132">
        <v>-31778</v>
      </c>
      <c r="H4349" s="143">
        <v>1</v>
      </c>
    </row>
    <row r="4350" spans="1:8" x14ac:dyDescent="0.5">
      <c r="A4350" s="129">
        <v>753</v>
      </c>
      <c r="B4350" s="130">
        <v>100000102139</v>
      </c>
      <c r="C4350" s="129">
        <v>0</v>
      </c>
      <c r="D4350" s="131" t="s">
        <v>4672</v>
      </c>
      <c r="E4350" s="131" t="s">
        <v>4673</v>
      </c>
      <c r="F4350" s="132">
        <v>31779</v>
      </c>
      <c r="G4350" s="132">
        <v>-31778</v>
      </c>
      <c r="H4350" s="143">
        <v>1</v>
      </c>
    </row>
    <row r="4351" spans="1:8" x14ac:dyDescent="0.5">
      <c r="A4351" s="129">
        <v>754</v>
      </c>
      <c r="B4351" s="130">
        <v>100000102140</v>
      </c>
      <c r="C4351" s="129">
        <v>0</v>
      </c>
      <c r="D4351" s="131" t="s">
        <v>4672</v>
      </c>
      <c r="E4351" s="131" t="s">
        <v>4673</v>
      </c>
      <c r="F4351" s="132">
        <v>31779</v>
      </c>
      <c r="G4351" s="132">
        <v>-31778</v>
      </c>
      <c r="H4351" s="143">
        <v>1</v>
      </c>
    </row>
    <row r="4352" spans="1:8" x14ac:dyDescent="0.5">
      <c r="A4352" s="129">
        <v>755</v>
      </c>
      <c r="B4352" s="130">
        <v>100000102141</v>
      </c>
      <c r="C4352" s="129">
        <v>0</v>
      </c>
      <c r="D4352" s="131" t="s">
        <v>4672</v>
      </c>
      <c r="E4352" s="131" t="s">
        <v>4673</v>
      </c>
      <c r="F4352" s="132">
        <v>31779</v>
      </c>
      <c r="G4352" s="132">
        <v>-31778</v>
      </c>
      <c r="H4352" s="143">
        <v>1</v>
      </c>
    </row>
    <row r="4353" spans="1:8" x14ac:dyDescent="0.5">
      <c r="A4353" s="129">
        <v>756</v>
      </c>
      <c r="B4353" s="130">
        <v>100000102142</v>
      </c>
      <c r="C4353" s="129">
        <v>0</v>
      </c>
      <c r="D4353" s="131" t="s">
        <v>4672</v>
      </c>
      <c r="E4353" s="131" t="s">
        <v>4673</v>
      </c>
      <c r="F4353" s="132">
        <v>31779</v>
      </c>
      <c r="G4353" s="132">
        <v>-31778</v>
      </c>
      <c r="H4353" s="143">
        <v>1</v>
      </c>
    </row>
    <row r="4354" spans="1:8" x14ac:dyDescent="0.5">
      <c r="A4354" s="129">
        <v>757</v>
      </c>
      <c r="B4354" s="130">
        <v>100000102143</v>
      </c>
      <c r="C4354" s="129">
        <v>0</v>
      </c>
      <c r="D4354" s="131" t="s">
        <v>4672</v>
      </c>
      <c r="E4354" s="131" t="s">
        <v>4673</v>
      </c>
      <c r="F4354" s="132">
        <v>31779</v>
      </c>
      <c r="G4354" s="132">
        <v>-31778</v>
      </c>
      <c r="H4354" s="143">
        <v>1</v>
      </c>
    </row>
    <row r="4355" spans="1:8" x14ac:dyDescent="0.5">
      <c r="A4355" s="129">
        <v>758</v>
      </c>
      <c r="B4355" s="130">
        <v>100000102144</v>
      </c>
      <c r="C4355" s="129">
        <v>0</v>
      </c>
      <c r="D4355" s="131" t="s">
        <v>4672</v>
      </c>
      <c r="E4355" s="131" t="s">
        <v>4673</v>
      </c>
      <c r="F4355" s="132">
        <v>31779</v>
      </c>
      <c r="G4355" s="132">
        <v>-31778</v>
      </c>
      <c r="H4355" s="143">
        <v>1</v>
      </c>
    </row>
    <row r="4356" spans="1:8" x14ac:dyDescent="0.5">
      <c r="A4356" s="129">
        <v>759</v>
      </c>
      <c r="B4356" s="130">
        <v>100000102145</v>
      </c>
      <c r="C4356" s="129">
        <v>0</v>
      </c>
      <c r="D4356" s="131" t="s">
        <v>4672</v>
      </c>
      <c r="E4356" s="131" t="s">
        <v>4673</v>
      </c>
      <c r="F4356" s="132">
        <v>31779</v>
      </c>
      <c r="G4356" s="132">
        <v>-31778</v>
      </c>
      <c r="H4356" s="143">
        <v>1</v>
      </c>
    </row>
    <row r="4357" spans="1:8" x14ac:dyDescent="0.5">
      <c r="A4357" s="129">
        <v>760</v>
      </c>
      <c r="B4357" s="130">
        <v>100000102146</v>
      </c>
      <c r="C4357" s="129">
        <v>0</v>
      </c>
      <c r="D4357" s="131" t="s">
        <v>4672</v>
      </c>
      <c r="E4357" s="131" t="s">
        <v>4673</v>
      </c>
      <c r="F4357" s="132">
        <v>31779</v>
      </c>
      <c r="G4357" s="132">
        <v>-31778</v>
      </c>
      <c r="H4357" s="143">
        <v>1</v>
      </c>
    </row>
    <row r="4358" spans="1:8" x14ac:dyDescent="0.5">
      <c r="A4358" s="129">
        <v>761</v>
      </c>
      <c r="B4358" s="130">
        <v>100000102147</v>
      </c>
      <c r="C4358" s="129">
        <v>0</v>
      </c>
      <c r="D4358" s="131" t="s">
        <v>4672</v>
      </c>
      <c r="E4358" s="131" t="s">
        <v>4673</v>
      </c>
      <c r="F4358" s="132">
        <v>31779</v>
      </c>
      <c r="G4358" s="132">
        <v>-31778</v>
      </c>
      <c r="H4358" s="143">
        <v>1</v>
      </c>
    </row>
    <row r="4359" spans="1:8" x14ac:dyDescent="0.5">
      <c r="A4359" s="129">
        <v>762</v>
      </c>
      <c r="B4359" s="130">
        <v>100000102148</v>
      </c>
      <c r="C4359" s="129">
        <v>0</v>
      </c>
      <c r="D4359" s="131" t="s">
        <v>4672</v>
      </c>
      <c r="E4359" s="131" t="s">
        <v>4673</v>
      </c>
      <c r="F4359" s="132">
        <v>31779</v>
      </c>
      <c r="G4359" s="132">
        <v>-31778</v>
      </c>
      <c r="H4359" s="143">
        <v>1</v>
      </c>
    </row>
    <row r="4360" spans="1:8" x14ac:dyDescent="0.5">
      <c r="A4360" s="129">
        <v>763</v>
      </c>
      <c r="B4360" s="130">
        <v>100000102149</v>
      </c>
      <c r="C4360" s="129">
        <v>0</v>
      </c>
      <c r="D4360" s="131" t="s">
        <v>4672</v>
      </c>
      <c r="E4360" s="131" t="s">
        <v>4673</v>
      </c>
      <c r="F4360" s="132">
        <v>31779</v>
      </c>
      <c r="G4360" s="132">
        <v>-31778</v>
      </c>
      <c r="H4360" s="143">
        <v>1</v>
      </c>
    </row>
    <row r="4361" spans="1:8" x14ac:dyDescent="0.5">
      <c r="A4361" s="129">
        <v>764</v>
      </c>
      <c r="B4361" s="130">
        <v>100000102150</v>
      </c>
      <c r="C4361" s="129">
        <v>0</v>
      </c>
      <c r="D4361" s="131" t="s">
        <v>4672</v>
      </c>
      <c r="E4361" s="131" t="s">
        <v>4673</v>
      </c>
      <c r="F4361" s="132">
        <v>31779</v>
      </c>
      <c r="G4361" s="132">
        <v>-31778</v>
      </c>
      <c r="H4361" s="143">
        <v>1</v>
      </c>
    </row>
    <row r="4362" spans="1:8" x14ac:dyDescent="0.5">
      <c r="A4362" s="129">
        <v>765</v>
      </c>
      <c r="B4362" s="130">
        <v>100000102151</v>
      </c>
      <c r="C4362" s="129">
        <v>0</v>
      </c>
      <c r="D4362" s="131" t="s">
        <v>4672</v>
      </c>
      <c r="E4362" s="131" t="s">
        <v>4673</v>
      </c>
      <c r="F4362" s="132">
        <v>31779</v>
      </c>
      <c r="G4362" s="132">
        <v>-31778</v>
      </c>
      <c r="H4362" s="143">
        <v>1</v>
      </c>
    </row>
    <row r="4363" spans="1:8" x14ac:dyDescent="0.5">
      <c r="A4363" s="129">
        <v>766</v>
      </c>
      <c r="B4363" s="130">
        <v>100000102152</v>
      </c>
      <c r="C4363" s="129">
        <v>0</v>
      </c>
      <c r="D4363" s="131" t="s">
        <v>4672</v>
      </c>
      <c r="E4363" s="131" t="s">
        <v>4673</v>
      </c>
      <c r="F4363" s="132">
        <v>31779</v>
      </c>
      <c r="G4363" s="132">
        <v>-31778</v>
      </c>
      <c r="H4363" s="143">
        <v>1</v>
      </c>
    </row>
    <row r="4364" spans="1:8" x14ac:dyDescent="0.5">
      <c r="A4364" s="129">
        <v>767</v>
      </c>
      <c r="B4364" s="130">
        <v>100000102153</v>
      </c>
      <c r="C4364" s="129">
        <v>0</v>
      </c>
      <c r="D4364" s="131" t="s">
        <v>4672</v>
      </c>
      <c r="E4364" s="131" t="s">
        <v>4673</v>
      </c>
      <c r="F4364" s="132">
        <v>31779</v>
      </c>
      <c r="G4364" s="132">
        <v>-31778</v>
      </c>
      <c r="H4364" s="143">
        <v>1</v>
      </c>
    </row>
    <row r="4365" spans="1:8" x14ac:dyDescent="0.5">
      <c r="A4365" s="129">
        <v>768</v>
      </c>
      <c r="B4365" s="130">
        <v>100000102154</v>
      </c>
      <c r="C4365" s="129">
        <v>0</v>
      </c>
      <c r="D4365" s="131" t="s">
        <v>4672</v>
      </c>
      <c r="E4365" s="131" t="s">
        <v>4673</v>
      </c>
      <c r="F4365" s="132">
        <v>31779</v>
      </c>
      <c r="G4365" s="132">
        <v>-31778</v>
      </c>
      <c r="H4365" s="143">
        <v>1</v>
      </c>
    </row>
    <row r="4366" spans="1:8" x14ac:dyDescent="0.5">
      <c r="A4366" s="129">
        <v>769</v>
      </c>
      <c r="B4366" s="130">
        <v>100000102155</v>
      </c>
      <c r="C4366" s="129">
        <v>0</v>
      </c>
      <c r="D4366" s="131" t="s">
        <v>4672</v>
      </c>
      <c r="E4366" s="131" t="s">
        <v>4673</v>
      </c>
      <c r="F4366" s="132">
        <v>31779</v>
      </c>
      <c r="G4366" s="132">
        <v>-31778</v>
      </c>
      <c r="H4366" s="143">
        <v>1</v>
      </c>
    </row>
    <row r="4367" spans="1:8" x14ac:dyDescent="0.5">
      <c r="A4367" s="129">
        <v>770</v>
      </c>
      <c r="B4367" s="130">
        <v>100000102156</v>
      </c>
      <c r="C4367" s="129">
        <v>0</v>
      </c>
      <c r="D4367" s="131" t="s">
        <v>4672</v>
      </c>
      <c r="E4367" s="131" t="s">
        <v>4673</v>
      </c>
      <c r="F4367" s="132">
        <v>31779</v>
      </c>
      <c r="G4367" s="132">
        <v>-31778</v>
      </c>
      <c r="H4367" s="143">
        <v>1</v>
      </c>
    </row>
    <row r="4368" spans="1:8" x14ac:dyDescent="0.5">
      <c r="A4368" s="129">
        <v>771</v>
      </c>
      <c r="B4368" s="130">
        <v>100000102157</v>
      </c>
      <c r="C4368" s="129">
        <v>0</v>
      </c>
      <c r="D4368" s="131" t="s">
        <v>4672</v>
      </c>
      <c r="E4368" s="131" t="s">
        <v>4673</v>
      </c>
      <c r="F4368" s="132">
        <v>31779</v>
      </c>
      <c r="G4368" s="132">
        <v>-31778</v>
      </c>
      <c r="H4368" s="143">
        <v>1</v>
      </c>
    </row>
    <row r="4369" spans="1:8" x14ac:dyDescent="0.5">
      <c r="A4369" s="129">
        <v>772</v>
      </c>
      <c r="B4369" s="130">
        <v>100000102158</v>
      </c>
      <c r="C4369" s="129">
        <v>0</v>
      </c>
      <c r="D4369" s="131" t="s">
        <v>4672</v>
      </c>
      <c r="E4369" s="131" t="s">
        <v>4673</v>
      </c>
      <c r="F4369" s="132">
        <v>31779</v>
      </c>
      <c r="G4369" s="132">
        <v>-31778</v>
      </c>
      <c r="H4369" s="143">
        <v>1</v>
      </c>
    </row>
    <row r="4370" spans="1:8" x14ac:dyDescent="0.5">
      <c r="A4370" s="129">
        <v>773</v>
      </c>
      <c r="B4370" s="130">
        <v>100000102159</v>
      </c>
      <c r="C4370" s="129">
        <v>0</v>
      </c>
      <c r="D4370" s="131" t="s">
        <v>4672</v>
      </c>
      <c r="E4370" s="131" t="s">
        <v>4673</v>
      </c>
      <c r="F4370" s="132">
        <v>31779</v>
      </c>
      <c r="G4370" s="132">
        <v>-31778</v>
      </c>
      <c r="H4370" s="143">
        <v>1</v>
      </c>
    </row>
    <row r="4371" spans="1:8" x14ac:dyDescent="0.5">
      <c r="A4371" s="129">
        <v>774</v>
      </c>
      <c r="B4371" s="130">
        <v>100000102160</v>
      </c>
      <c r="C4371" s="129">
        <v>0</v>
      </c>
      <c r="D4371" s="131" t="s">
        <v>4672</v>
      </c>
      <c r="E4371" s="131" t="s">
        <v>4673</v>
      </c>
      <c r="F4371" s="132">
        <v>31779</v>
      </c>
      <c r="G4371" s="132">
        <v>-31778</v>
      </c>
      <c r="H4371" s="143">
        <v>1</v>
      </c>
    </row>
    <row r="4372" spans="1:8" x14ac:dyDescent="0.5">
      <c r="A4372" s="129">
        <v>775</v>
      </c>
      <c r="B4372" s="130">
        <v>100000102161</v>
      </c>
      <c r="C4372" s="129">
        <v>0</v>
      </c>
      <c r="D4372" s="131" t="s">
        <v>4672</v>
      </c>
      <c r="E4372" s="131" t="s">
        <v>4673</v>
      </c>
      <c r="F4372" s="132">
        <v>31779</v>
      </c>
      <c r="G4372" s="132">
        <v>-31778</v>
      </c>
      <c r="H4372" s="143">
        <v>1</v>
      </c>
    </row>
    <row r="4373" spans="1:8" x14ac:dyDescent="0.5">
      <c r="A4373" s="129">
        <v>776</v>
      </c>
      <c r="B4373" s="130">
        <v>100000102162</v>
      </c>
      <c r="C4373" s="129">
        <v>0</v>
      </c>
      <c r="D4373" s="131" t="s">
        <v>4672</v>
      </c>
      <c r="E4373" s="131" t="s">
        <v>4673</v>
      </c>
      <c r="F4373" s="132">
        <v>31779</v>
      </c>
      <c r="G4373" s="132">
        <v>-31778</v>
      </c>
      <c r="H4373" s="143">
        <v>1</v>
      </c>
    </row>
    <row r="4374" spans="1:8" x14ac:dyDescent="0.5">
      <c r="A4374" s="129">
        <v>777</v>
      </c>
      <c r="B4374" s="130">
        <v>100000102163</v>
      </c>
      <c r="C4374" s="129">
        <v>0</v>
      </c>
      <c r="D4374" s="131" t="s">
        <v>4672</v>
      </c>
      <c r="E4374" s="131" t="s">
        <v>4673</v>
      </c>
      <c r="F4374" s="132">
        <v>31779</v>
      </c>
      <c r="G4374" s="132">
        <v>-31778</v>
      </c>
      <c r="H4374" s="143">
        <v>1</v>
      </c>
    </row>
    <row r="4375" spans="1:8" x14ac:dyDescent="0.5">
      <c r="A4375" s="129">
        <v>778</v>
      </c>
      <c r="B4375" s="130">
        <v>100000102164</v>
      </c>
      <c r="C4375" s="129">
        <v>0</v>
      </c>
      <c r="D4375" s="131" t="s">
        <v>4672</v>
      </c>
      <c r="E4375" s="131" t="s">
        <v>4673</v>
      </c>
      <c r="F4375" s="132">
        <v>31779</v>
      </c>
      <c r="G4375" s="132">
        <v>-31778</v>
      </c>
      <c r="H4375" s="143">
        <v>1</v>
      </c>
    </row>
    <row r="4376" spans="1:8" x14ac:dyDescent="0.5">
      <c r="A4376" s="129">
        <v>779</v>
      </c>
      <c r="B4376" s="130">
        <v>100000102165</v>
      </c>
      <c r="C4376" s="129">
        <v>0</v>
      </c>
      <c r="D4376" s="131" t="s">
        <v>4672</v>
      </c>
      <c r="E4376" s="131" t="s">
        <v>4673</v>
      </c>
      <c r="F4376" s="132">
        <v>31779</v>
      </c>
      <c r="G4376" s="132">
        <v>-31778</v>
      </c>
      <c r="H4376" s="143">
        <v>1</v>
      </c>
    </row>
    <row r="4377" spans="1:8" x14ac:dyDescent="0.5">
      <c r="A4377" s="129">
        <v>780</v>
      </c>
      <c r="B4377" s="130">
        <v>100000102166</v>
      </c>
      <c r="C4377" s="129">
        <v>0</v>
      </c>
      <c r="D4377" s="131" t="s">
        <v>4672</v>
      </c>
      <c r="E4377" s="131" t="s">
        <v>4673</v>
      </c>
      <c r="F4377" s="132">
        <v>31779</v>
      </c>
      <c r="G4377" s="132">
        <v>-31778</v>
      </c>
      <c r="H4377" s="143">
        <v>1</v>
      </c>
    </row>
    <row r="4378" spans="1:8" x14ac:dyDescent="0.5">
      <c r="A4378" s="129">
        <v>781</v>
      </c>
      <c r="B4378" s="130">
        <v>100000102167</v>
      </c>
      <c r="C4378" s="129">
        <v>0</v>
      </c>
      <c r="D4378" s="131" t="s">
        <v>4672</v>
      </c>
      <c r="E4378" s="131" t="s">
        <v>4673</v>
      </c>
      <c r="F4378" s="132">
        <v>31779</v>
      </c>
      <c r="G4378" s="132">
        <v>-31778</v>
      </c>
      <c r="H4378" s="143">
        <v>1</v>
      </c>
    </row>
    <row r="4379" spans="1:8" x14ac:dyDescent="0.5">
      <c r="A4379" s="129">
        <v>782</v>
      </c>
      <c r="B4379" s="130">
        <v>100000102168</v>
      </c>
      <c r="C4379" s="129">
        <v>0</v>
      </c>
      <c r="D4379" s="131" t="s">
        <v>4672</v>
      </c>
      <c r="E4379" s="131" t="s">
        <v>4673</v>
      </c>
      <c r="F4379" s="132">
        <v>31779</v>
      </c>
      <c r="G4379" s="132">
        <v>-31778</v>
      </c>
      <c r="H4379" s="143">
        <v>1</v>
      </c>
    </row>
    <row r="4380" spans="1:8" x14ac:dyDescent="0.5">
      <c r="A4380" s="129">
        <v>783</v>
      </c>
      <c r="B4380" s="130">
        <v>100000102169</v>
      </c>
      <c r="C4380" s="129">
        <v>0</v>
      </c>
      <c r="D4380" s="131" t="s">
        <v>4672</v>
      </c>
      <c r="E4380" s="131" t="s">
        <v>4673</v>
      </c>
      <c r="F4380" s="132">
        <v>31779</v>
      </c>
      <c r="G4380" s="132">
        <v>-31778</v>
      </c>
      <c r="H4380" s="143">
        <v>1</v>
      </c>
    </row>
    <row r="4381" spans="1:8" x14ac:dyDescent="0.5">
      <c r="A4381" s="129">
        <v>784</v>
      </c>
      <c r="B4381" s="130">
        <v>100000102170</v>
      </c>
      <c r="C4381" s="129">
        <v>0</v>
      </c>
      <c r="D4381" s="131" t="s">
        <v>4672</v>
      </c>
      <c r="E4381" s="131" t="s">
        <v>4673</v>
      </c>
      <c r="F4381" s="132">
        <v>31779</v>
      </c>
      <c r="G4381" s="132">
        <v>-31778</v>
      </c>
      <c r="H4381" s="143">
        <v>1</v>
      </c>
    </row>
    <row r="4382" spans="1:8" x14ac:dyDescent="0.5">
      <c r="A4382" s="129">
        <v>785</v>
      </c>
      <c r="B4382" s="130">
        <v>100000102171</v>
      </c>
      <c r="C4382" s="129">
        <v>0</v>
      </c>
      <c r="D4382" s="131" t="s">
        <v>4672</v>
      </c>
      <c r="E4382" s="131" t="s">
        <v>4673</v>
      </c>
      <c r="F4382" s="132">
        <v>31779</v>
      </c>
      <c r="G4382" s="132">
        <v>-31778</v>
      </c>
      <c r="H4382" s="143">
        <v>1</v>
      </c>
    </row>
    <row r="4383" spans="1:8" x14ac:dyDescent="0.5">
      <c r="A4383" s="129">
        <v>786</v>
      </c>
      <c r="B4383" s="130">
        <v>100000102172</v>
      </c>
      <c r="C4383" s="129">
        <v>0</v>
      </c>
      <c r="D4383" s="131" t="s">
        <v>4672</v>
      </c>
      <c r="E4383" s="131" t="s">
        <v>4673</v>
      </c>
      <c r="F4383" s="132">
        <v>31779</v>
      </c>
      <c r="G4383" s="132">
        <v>-31778</v>
      </c>
      <c r="H4383" s="143">
        <v>1</v>
      </c>
    </row>
    <row r="4384" spans="1:8" x14ac:dyDescent="0.5">
      <c r="A4384" s="129">
        <v>787</v>
      </c>
      <c r="B4384" s="130">
        <v>100000102173</v>
      </c>
      <c r="C4384" s="129">
        <v>0</v>
      </c>
      <c r="D4384" s="131" t="s">
        <v>4672</v>
      </c>
      <c r="E4384" s="131" t="s">
        <v>4673</v>
      </c>
      <c r="F4384" s="132">
        <v>31779</v>
      </c>
      <c r="G4384" s="132">
        <v>-31778</v>
      </c>
      <c r="H4384" s="143">
        <v>1</v>
      </c>
    </row>
    <row r="4385" spans="1:8" x14ac:dyDescent="0.5">
      <c r="A4385" s="129">
        <v>788</v>
      </c>
      <c r="B4385" s="130">
        <v>100000102174</v>
      </c>
      <c r="C4385" s="129">
        <v>0</v>
      </c>
      <c r="D4385" s="131" t="s">
        <v>4672</v>
      </c>
      <c r="E4385" s="131" t="s">
        <v>4673</v>
      </c>
      <c r="F4385" s="132">
        <v>31779</v>
      </c>
      <c r="G4385" s="132">
        <v>-31778</v>
      </c>
      <c r="H4385" s="143">
        <v>1</v>
      </c>
    </row>
    <row r="4386" spans="1:8" x14ac:dyDescent="0.5">
      <c r="A4386" s="129">
        <v>789</v>
      </c>
      <c r="B4386" s="130">
        <v>100000102175</v>
      </c>
      <c r="C4386" s="129">
        <v>0</v>
      </c>
      <c r="D4386" s="131" t="s">
        <v>4672</v>
      </c>
      <c r="E4386" s="131" t="s">
        <v>4673</v>
      </c>
      <c r="F4386" s="132">
        <v>31779</v>
      </c>
      <c r="G4386" s="132">
        <v>-31778</v>
      </c>
      <c r="H4386" s="143">
        <v>1</v>
      </c>
    </row>
    <row r="4387" spans="1:8" x14ac:dyDescent="0.5">
      <c r="A4387" s="129">
        <v>790</v>
      </c>
      <c r="B4387" s="130">
        <v>100000102176</v>
      </c>
      <c r="C4387" s="129">
        <v>0</v>
      </c>
      <c r="D4387" s="131" t="s">
        <v>4672</v>
      </c>
      <c r="E4387" s="131" t="s">
        <v>4673</v>
      </c>
      <c r="F4387" s="132">
        <v>31779</v>
      </c>
      <c r="G4387" s="132">
        <v>-31778</v>
      </c>
      <c r="H4387" s="143">
        <v>1</v>
      </c>
    </row>
    <row r="4388" spans="1:8" x14ac:dyDescent="0.5">
      <c r="A4388" s="129">
        <v>791</v>
      </c>
      <c r="B4388" s="130">
        <v>100000102177</v>
      </c>
      <c r="C4388" s="129">
        <v>0</v>
      </c>
      <c r="D4388" s="131" t="s">
        <v>4672</v>
      </c>
      <c r="E4388" s="131" t="s">
        <v>4673</v>
      </c>
      <c r="F4388" s="132">
        <v>31779</v>
      </c>
      <c r="G4388" s="132">
        <v>-31778</v>
      </c>
      <c r="H4388" s="143">
        <v>1</v>
      </c>
    </row>
    <row r="4389" spans="1:8" x14ac:dyDescent="0.5">
      <c r="A4389" s="129">
        <v>792</v>
      </c>
      <c r="B4389" s="130">
        <v>100000102178</v>
      </c>
      <c r="C4389" s="129">
        <v>0</v>
      </c>
      <c r="D4389" s="131" t="s">
        <v>4672</v>
      </c>
      <c r="E4389" s="131" t="s">
        <v>4673</v>
      </c>
      <c r="F4389" s="132">
        <v>31779</v>
      </c>
      <c r="G4389" s="132">
        <v>-31778</v>
      </c>
      <c r="H4389" s="143">
        <v>1</v>
      </c>
    </row>
    <row r="4390" spans="1:8" x14ac:dyDescent="0.5">
      <c r="A4390" s="129">
        <v>793</v>
      </c>
      <c r="B4390" s="130">
        <v>100000102179</v>
      </c>
      <c r="C4390" s="129">
        <v>0</v>
      </c>
      <c r="D4390" s="131" t="s">
        <v>4672</v>
      </c>
      <c r="E4390" s="131" t="s">
        <v>4673</v>
      </c>
      <c r="F4390" s="132">
        <v>31779</v>
      </c>
      <c r="G4390" s="132">
        <v>-31778</v>
      </c>
      <c r="H4390" s="143">
        <v>1</v>
      </c>
    </row>
    <row r="4391" spans="1:8" x14ac:dyDescent="0.5">
      <c r="A4391" s="129">
        <v>794</v>
      </c>
      <c r="B4391" s="130">
        <v>100000102180</v>
      </c>
      <c r="C4391" s="129">
        <v>0</v>
      </c>
      <c r="D4391" s="131" t="s">
        <v>4672</v>
      </c>
      <c r="E4391" s="131" t="s">
        <v>4673</v>
      </c>
      <c r="F4391" s="132">
        <v>31779</v>
      </c>
      <c r="G4391" s="132">
        <v>-31778</v>
      </c>
      <c r="H4391" s="143">
        <v>1</v>
      </c>
    </row>
    <row r="4392" spans="1:8" x14ac:dyDescent="0.5">
      <c r="A4392" s="129">
        <v>795</v>
      </c>
      <c r="B4392" s="130">
        <v>100000102181</v>
      </c>
      <c r="C4392" s="129">
        <v>0</v>
      </c>
      <c r="D4392" s="131" t="s">
        <v>4672</v>
      </c>
      <c r="E4392" s="131" t="s">
        <v>4673</v>
      </c>
      <c r="F4392" s="132">
        <v>31779</v>
      </c>
      <c r="G4392" s="132">
        <v>-31778</v>
      </c>
      <c r="H4392" s="143">
        <v>1</v>
      </c>
    </row>
    <row r="4393" spans="1:8" x14ac:dyDescent="0.5">
      <c r="A4393" s="129">
        <v>796</v>
      </c>
      <c r="B4393" s="130">
        <v>100000102182</v>
      </c>
      <c r="C4393" s="129">
        <v>0</v>
      </c>
      <c r="D4393" s="131" t="s">
        <v>4672</v>
      </c>
      <c r="E4393" s="131" t="s">
        <v>4673</v>
      </c>
      <c r="F4393" s="132">
        <v>31779</v>
      </c>
      <c r="G4393" s="132">
        <v>-31778</v>
      </c>
      <c r="H4393" s="143">
        <v>1</v>
      </c>
    </row>
    <row r="4394" spans="1:8" x14ac:dyDescent="0.5">
      <c r="A4394" s="129">
        <v>797</v>
      </c>
      <c r="B4394" s="130">
        <v>100000102183</v>
      </c>
      <c r="C4394" s="129">
        <v>0</v>
      </c>
      <c r="D4394" s="131" t="s">
        <v>4672</v>
      </c>
      <c r="E4394" s="131" t="s">
        <v>4673</v>
      </c>
      <c r="F4394" s="132">
        <v>31779</v>
      </c>
      <c r="G4394" s="132">
        <v>-31778</v>
      </c>
      <c r="H4394" s="143">
        <v>1</v>
      </c>
    </row>
    <row r="4395" spans="1:8" x14ac:dyDescent="0.5">
      <c r="A4395" s="129">
        <v>798</v>
      </c>
      <c r="B4395" s="130">
        <v>100000102184</v>
      </c>
      <c r="C4395" s="129">
        <v>0</v>
      </c>
      <c r="D4395" s="131" t="s">
        <v>4672</v>
      </c>
      <c r="E4395" s="131" t="s">
        <v>4673</v>
      </c>
      <c r="F4395" s="132">
        <v>31779</v>
      </c>
      <c r="G4395" s="132">
        <v>-31778</v>
      </c>
      <c r="H4395" s="143">
        <v>1</v>
      </c>
    </row>
    <row r="4396" spans="1:8" x14ac:dyDescent="0.5">
      <c r="A4396" s="129">
        <v>799</v>
      </c>
      <c r="B4396" s="130">
        <v>100000102185</v>
      </c>
      <c r="C4396" s="129">
        <v>0</v>
      </c>
      <c r="D4396" s="131" t="s">
        <v>4672</v>
      </c>
      <c r="E4396" s="131" t="s">
        <v>4673</v>
      </c>
      <c r="F4396" s="132">
        <v>31779</v>
      </c>
      <c r="G4396" s="132">
        <v>-31778</v>
      </c>
      <c r="H4396" s="143">
        <v>1</v>
      </c>
    </row>
    <row r="4397" spans="1:8" x14ac:dyDescent="0.5">
      <c r="A4397" s="129">
        <v>800</v>
      </c>
      <c r="B4397" s="130">
        <v>100000102186</v>
      </c>
      <c r="C4397" s="129">
        <v>0</v>
      </c>
      <c r="D4397" s="131" t="s">
        <v>4672</v>
      </c>
      <c r="E4397" s="131" t="s">
        <v>4673</v>
      </c>
      <c r="F4397" s="132">
        <v>31779</v>
      </c>
      <c r="G4397" s="132">
        <v>-31778</v>
      </c>
      <c r="H4397" s="143">
        <v>1</v>
      </c>
    </row>
    <row r="4398" spans="1:8" x14ac:dyDescent="0.5">
      <c r="A4398" s="129">
        <v>801</v>
      </c>
      <c r="B4398" s="130">
        <v>100000102187</v>
      </c>
      <c r="C4398" s="129">
        <v>0</v>
      </c>
      <c r="D4398" s="131" t="s">
        <v>4672</v>
      </c>
      <c r="E4398" s="131" t="s">
        <v>4673</v>
      </c>
      <c r="F4398" s="132">
        <v>31779</v>
      </c>
      <c r="G4398" s="132">
        <v>-31778</v>
      </c>
      <c r="H4398" s="143">
        <v>1</v>
      </c>
    </row>
    <row r="4399" spans="1:8" x14ac:dyDescent="0.5">
      <c r="A4399" s="129">
        <v>802</v>
      </c>
      <c r="B4399" s="130">
        <v>100000102188</v>
      </c>
      <c r="C4399" s="129">
        <v>0</v>
      </c>
      <c r="D4399" s="131" t="s">
        <v>4672</v>
      </c>
      <c r="E4399" s="131" t="s">
        <v>4673</v>
      </c>
      <c r="F4399" s="132">
        <v>31779</v>
      </c>
      <c r="G4399" s="132">
        <v>-31778</v>
      </c>
      <c r="H4399" s="143">
        <v>1</v>
      </c>
    </row>
    <row r="4400" spans="1:8" x14ac:dyDescent="0.5">
      <c r="A4400" s="129">
        <v>803</v>
      </c>
      <c r="B4400" s="130">
        <v>100000102189</v>
      </c>
      <c r="C4400" s="129">
        <v>0</v>
      </c>
      <c r="D4400" s="131" t="s">
        <v>4672</v>
      </c>
      <c r="E4400" s="131" t="s">
        <v>4673</v>
      </c>
      <c r="F4400" s="132">
        <v>31779</v>
      </c>
      <c r="G4400" s="132">
        <v>-31778</v>
      </c>
      <c r="H4400" s="143">
        <v>1</v>
      </c>
    </row>
    <row r="4401" spans="1:8" x14ac:dyDescent="0.5">
      <c r="A4401" s="129">
        <v>804</v>
      </c>
      <c r="B4401" s="130">
        <v>100000102190</v>
      </c>
      <c r="C4401" s="129">
        <v>0</v>
      </c>
      <c r="D4401" s="131" t="s">
        <v>4672</v>
      </c>
      <c r="E4401" s="131" t="s">
        <v>4673</v>
      </c>
      <c r="F4401" s="132">
        <v>31779</v>
      </c>
      <c r="G4401" s="132">
        <v>-31778</v>
      </c>
      <c r="H4401" s="143">
        <v>1</v>
      </c>
    </row>
    <row r="4402" spans="1:8" x14ac:dyDescent="0.5">
      <c r="A4402" s="129">
        <v>805</v>
      </c>
      <c r="B4402" s="130">
        <v>100000102191</v>
      </c>
      <c r="C4402" s="129">
        <v>0</v>
      </c>
      <c r="D4402" s="131" t="s">
        <v>4672</v>
      </c>
      <c r="E4402" s="131" t="s">
        <v>4673</v>
      </c>
      <c r="F4402" s="132">
        <v>31779</v>
      </c>
      <c r="G4402" s="132">
        <v>-31778</v>
      </c>
      <c r="H4402" s="143">
        <v>1</v>
      </c>
    </row>
    <row r="4403" spans="1:8" x14ac:dyDescent="0.5">
      <c r="A4403" s="129">
        <v>806</v>
      </c>
      <c r="B4403" s="130">
        <v>100000102192</v>
      </c>
      <c r="C4403" s="129">
        <v>0</v>
      </c>
      <c r="D4403" s="131" t="s">
        <v>4672</v>
      </c>
      <c r="E4403" s="131" t="s">
        <v>4673</v>
      </c>
      <c r="F4403" s="132">
        <v>31779</v>
      </c>
      <c r="G4403" s="132">
        <v>-31778</v>
      </c>
      <c r="H4403" s="143">
        <v>1</v>
      </c>
    </row>
    <row r="4404" spans="1:8" x14ac:dyDescent="0.5">
      <c r="A4404" s="129">
        <v>807</v>
      </c>
      <c r="B4404" s="130">
        <v>100000102193</v>
      </c>
      <c r="C4404" s="129">
        <v>0</v>
      </c>
      <c r="D4404" s="131" t="s">
        <v>4672</v>
      </c>
      <c r="E4404" s="131" t="s">
        <v>4673</v>
      </c>
      <c r="F4404" s="132">
        <v>31779</v>
      </c>
      <c r="G4404" s="132">
        <v>-31778</v>
      </c>
      <c r="H4404" s="143">
        <v>1</v>
      </c>
    </row>
    <row r="4405" spans="1:8" x14ac:dyDescent="0.5">
      <c r="A4405" s="129">
        <v>808</v>
      </c>
      <c r="B4405" s="130">
        <v>100000102194</v>
      </c>
      <c r="C4405" s="129">
        <v>0</v>
      </c>
      <c r="D4405" s="131" t="s">
        <v>4672</v>
      </c>
      <c r="E4405" s="131" t="s">
        <v>4673</v>
      </c>
      <c r="F4405" s="132">
        <v>31779</v>
      </c>
      <c r="G4405" s="132">
        <v>-31778</v>
      </c>
      <c r="H4405" s="143">
        <v>1</v>
      </c>
    </row>
    <row r="4406" spans="1:8" x14ac:dyDescent="0.5">
      <c r="A4406" s="129">
        <v>809</v>
      </c>
      <c r="B4406" s="130">
        <v>100000102195</v>
      </c>
      <c r="C4406" s="129">
        <v>0</v>
      </c>
      <c r="D4406" s="131" t="s">
        <v>4672</v>
      </c>
      <c r="E4406" s="131" t="s">
        <v>4673</v>
      </c>
      <c r="F4406" s="132">
        <v>31779</v>
      </c>
      <c r="G4406" s="132">
        <v>-31778</v>
      </c>
      <c r="H4406" s="143">
        <v>1</v>
      </c>
    </row>
    <row r="4407" spans="1:8" x14ac:dyDescent="0.5">
      <c r="A4407" s="129">
        <v>810</v>
      </c>
      <c r="B4407" s="130">
        <v>100000102196</v>
      </c>
      <c r="C4407" s="129">
        <v>0</v>
      </c>
      <c r="D4407" s="131" t="s">
        <v>4672</v>
      </c>
      <c r="E4407" s="131" t="s">
        <v>4673</v>
      </c>
      <c r="F4407" s="132">
        <v>31779</v>
      </c>
      <c r="G4407" s="132">
        <v>-31778</v>
      </c>
      <c r="H4407" s="143">
        <v>1</v>
      </c>
    </row>
    <row r="4408" spans="1:8" x14ac:dyDescent="0.5">
      <c r="A4408" s="129">
        <v>811</v>
      </c>
      <c r="B4408" s="130">
        <v>100000102197</v>
      </c>
      <c r="C4408" s="129">
        <v>0</v>
      </c>
      <c r="D4408" s="131" t="s">
        <v>4672</v>
      </c>
      <c r="E4408" s="131" t="s">
        <v>4673</v>
      </c>
      <c r="F4408" s="132">
        <v>31779</v>
      </c>
      <c r="G4408" s="132">
        <v>-31778</v>
      </c>
      <c r="H4408" s="143">
        <v>1</v>
      </c>
    </row>
    <row r="4409" spans="1:8" x14ac:dyDescent="0.5">
      <c r="A4409" s="129">
        <v>812</v>
      </c>
      <c r="B4409" s="130">
        <v>100000102198</v>
      </c>
      <c r="C4409" s="129">
        <v>0</v>
      </c>
      <c r="D4409" s="131" t="s">
        <v>4672</v>
      </c>
      <c r="E4409" s="131" t="s">
        <v>4673</v>
      </c>
      <c r="F4409" s="132">
        <v>31779</v>
      </c>
      <c r="G4409" s="132">
        <v>-31778</v>
      </c>
      <c r="H4409" s="143">
        <v>1</v>
      </c>
    </row>
    <row r="4410" spans="1:8" x14ac:dyDescent="0.5">
      <c r="A4410" s="129">
        <v>813</v>
      </c>
      <c r="B4410" s="130">
        <v>100000102199</v>
      </c>
      <c r="C4410" s="129">
        <v>0</v>
      </c>
      <c r="D4410" s="131" t="s">
        <v>4672</v>
      </c>
      <c r="E4410" s="131" t="s">
        <v>4673</v>
      </c>
      <c r="F4410" s="132">
        <v>31779</v>
      </c>
      <c r="G4410" s="132">
        <v>-31778</v>
      </c>
      <c r="H4410" s="143">
        <v>1</v>
      </c>
    </row>
    <row r="4411" spans="1:8" x14ac:dyDescent="0.5">
      <c r="A4411" s="129">
        <v>814</v>
      </c>
      <c r="B4411" s="130">
        <v>100000102200</v>
      </c>
      <c r="C4411" s="129">
        <v>0</v>
      </c>
      <c r="D4411" s="131" t="s">
        <v>4672</v>
      </c>
      <c r="E4411" s="131" t="s">
        <v>4673</v>
      </c>
      <c r="F4411" s="132">
        <v>31779</v>
      </c>
      <c r="G4411" s="132">
        <v>-31778</v>
      </c>
      <c r="H4411" s="143">
        <v>1</v>
      </c>
    </row>
    <row r="4412" spans="1:8" x14ac:dyDescent="0.5">
      <c r="A4412" s="129">
        <v>815</v>
      </c>
      <c r="B4412" s="130">
        <v>100000102201</v>
      </c>
      <c r="C4412" s="129">
        <v>0</v>
      </c>
      <c r="D4412" s="131" t="s">
        <v>4672</v>
      </c>
      <c r="E4412" s="131" t="s">
        <v>4673</v>
      </c>
      <c r="F4412" s="132">
        <v>31779</v>
      </c>
      <c r="G4412" s="132">
        <v>-31778</v>
      </c>
      <c r="H4412" s="143">
        <v>1</v>
      </c>
    </row>
    <row r="4413" spans="1:8" x14ac:dyDescent="0.5">
      <c r="A4413" s="129">
        <v>816</v>
      </c>
      <c r="B4413" s="130">
        <v>100000102202</v>
      </c>
      <c r="C4413" s="129">
        <v>0</v>
      </c>
      <c r="D4413" s="131" t="s">
        <v>4672</v>
      </c>
      <c r="E4413" s="131" t="s">
        <v>4673</v>
      </c>
      <c r="F4413" s="132">
        <v>31779</v>
      </c>
      <c r="G4413" s="132">
        <v>-31778</v>
      </c>
      <c r="H4413" s="143">
        <v>1</v>
      </c>
    </row>
    <row r="4414" spans="1:8" x14ac:dyDescent="0.5">
      <c r="A4414" s="129">
        <v>817</v>
      </c>
      <c r="B4414" s="130">
        <v>100000102203</v>
      </c>
      <c r="C4414" s="129">
        <v>0</v>
      </c>
      <c r="D4414" s="131" t="s">
        <v>4672</v>
      </c>
      <c r="E4414" s="131" t="s">
        <v>4673</v>
      </c>
      <c r="F4414" s="132">
        <v>31779</v>
      </c>
      <c r="G4414" s="132">
        <v>-31778</v>
      </c>
      <c r="H4414" s="143">
        <v>1</v>
      </c>
    </row>
    <row r="4415" spans="1:8" x14ac:dyDescent="0.5">
      <c r="A4415" s="129">
        <v>818</v>
      </c>
      <c r="B4415" s="130">
        <v>100000102204</v>
      </c>
      <c r="C4415" s="129">
        <v>0</v>
      </c>
      <c r="D4415" s="131" t="s">
        <v>4672</v>
      </c>
      <c r="E4415" s="131" t="s">
        <v>4673</v>
      </c>
      <c r="F4415" s="132">
        <v>31779</v>
      </c>
      <c r="G4415" s="132">
        <v>-31778</v>
      </c>
      <c r="H4415" s="143">
        <v>1</v>
      </c>
    </row>
    <row r="4416" spans="1:8" x14ac:dyDescent="0.5">
      <c r="A4416" s="129">
        <v>819</v>
      </c>
      <c r="B4416" s="130">
        <v>100000102205</v>
      </c>
      <c r="C4416" s="129">
        <v>0</v>
      </c>
      <c r="D4416" s="131" t="s">
        <v>4672</v>
      </c>
      <c r="E4416" s="131" t="s">
        <v>4673</v>
      </c>
      <c r="F4416" s="132">
        <v>31779</v>
      </c>
      <c r="G4416" s="132">
        <v>-31778</v>
      </c>
      <c r="H4416" s="143">
        <v>1</v>
      </c>
    </row>
    <row r="4417" spans="1:8" x14ac:dyDescent="0.5">
      <c r="A4417" s="129">
        <v>820</v>
      </c>
      <c r="B4417" s="130">
        <v>100000102206</v>
      </c>
      <c r="C4417" s="129">
        <v>0</v>
      </c>
      <c r="D4417" s="131" t="s">
        <v>4672</v>
      </c>
      <c r="E4417" s="131" t="s">
        <v>4673</v>
      </c>
      <c r="F4417" s="132">
        <v>31779</v>
      </c>
      <c r="G4417" s="132">
        <v>-31778</v>
      </c>
      <c r="H4417" s="143">
        <v>1</v>
      </c>
    </row>
    <row r="4418" spans="1:8" x14ac:dyDescent="0.5">
      <c r="A4418" s="129">
        <v>821</v>
      </c>
      <c r="B4418" s="130">
        <v>100000102207</v>
      </c>
      <c r="C4418" s="129">
        <v>0</v>
      </c>
      <c r="D4418" s="131" t="s">
        <v>4672</v>
      </c>
      <c r="E4418" s="131" t="s">
        <v>4673</v>
      </c>
      <c r="F4418" s="132">
        <v>31779</v>
      </c>
      <c r="G4418" s="132">
        <v>-31778</v>
      </c>
      <c r="H4418" s="143">
        <v>1</v>
      </c>
    </row>
    <row r="4419" spans="1:8" x14ac:dyDescent="0.5">
      <c r="A4419" s="129">
        <v>822</v>
      </c>
      <c r="B4419" s="130">
        <v>100000102208</v>
      </c>
      <c r="C4419" s="129">
        <v>0</v>
      </c>
      <c r="D4419" s="131" t="s">
        <v>4672</v>
      </c>
      <c r="E4419" s="131" t="s">
        <v>4673</v>
      </c>
      <c r="F4419" s="132">
        <v>31779</v>
      </c>
      <c r="G4419" s="132">
        <v>-31778</v>
      </c>
      <c r="H4419" s="143">
        <v>1</v>
      </c>
    </row>
    <row r="4420" spans="1:8" x14ac:dyDescent="0.5">
      <c r="A4420" s="129">
        <v>823</v>
      </c>
      <c r="B4420" s="130">
        <v>100000102331</v>
      </c>
      <c r="C4420" s="129">
        <v>0</v>
      </c>
      <c r="D4420" s="131" t="s">
        <v>4674</v>
      </c>
      <c r="E4420" s="131" t="s">
        <v>4675</v>
      </c>
      <c r="F4420" s="132">
        <v>27820</v>
      </c>
      <c r="G4420" s="132">
        <v>-27819</v>
      </c>
      <c r="H4420" s="143">
        <v>1</v>
      </c>
    </row>
    <row r="4421" spans="1:8" x14ac:dyDescent="0.5">
      <c r="A4421" s="129">
        <v>824</v>
      </c>
      <c r="B4421" s="130">
        <v>100000102332</v>
      </c>
      <c r="C4421" s="129">
        <v>0</v>
      </c>
      <c r="D4421" s="131" t="s">
        <v>4674</v>
      </c>
      <c r="E4421" s="131" t="s">
        <v>4675</v>
      </c>
      <c r="F4421" s="132">
        <v>27820</v>
      </c>
      <c r="G4421" s="132">
        <v>-27819</v>
      </c>
      <c r="H4421" s="143">
        <v>1</v>
      </c>
    </row>
    <row r="4422" spans="1:8" x14ac:dyDescent="0.5">
      <c r="A4422" s="129">
        <v>825</v>
      </c>
      <c r="B4422" s="130">
        <v>100000102333</v>
      </c>
      <c r="C4422" s="129">
        <v>0</v>
      </c>
      <c r="D4422" s="131" t="s">
        <v>4674</v>
      </c>
      <c r="E4422" s="131" t="s">
        <v>4675</v>
      </c>
      <c r="F4422" s="132">
        <v>27820</v>
      </c>
      <c r="G4422" s="132">
        <v>-27819</v>
      </c>
      <c r="H4422" s="143">
        <v>1</v>
      </c>
    </row>
    <row r="4423" spans="1:8" x14ac:dyDescent="0.5">
      <c r="A4423" s="129">
        <v>826</v>
      </c>
      <c r="B4423" s="130">
        <v>100000102334</v>
      </c>
      <c r="C4423" s="129">
        <v>0</v>
      </c>
      <c r="D4423" s="131" t="s">
        <v>4674</v>
      </c>
      <c r="E4423" s="131" t="s">
        <v>4675</v>
      </c>
      <c r="F4423" s="132">
        <v>27820</v>
      </c>
      <c r="G4423" s="132">
        <v>-27819</v>
      </c>
      <c r="H4423" s="143">
        <v>1</v>
      </c>
    </row>
    <row r="4424" spans="1:8" x14ac:dyDescent="0.5">
      <c r="A4424" s="129">
        <v>827</v>
      </c>
      <c r="B4424" s="130">
        <v>100000102335</v>
      </c>
      <c r="C4424" s="129">
        <v>0</v>
      </c>
      <c r="D4424" s="131" t="s">
        <v>4674</v>
      </c>
      <c r="E4424" s="131" t="s">
        <v>4675</v>
      </c>
      <c r="F4424" s="132">
        <v>27820</v>
      </c>
      <c r="G4424" s="132">
        <v>-27819</v>
      </c>
      <c r="H4424" s="143">
        <v>1</v>
      </c>
    </row>
    <row r="4425" spans="1:8" x14ac:dyDescent="0.5">
      <c r="A4425" s="129">
        <v>828</v>
      </c>
      <c r="B4425" s="130">
        <v>100000102336</v>
      </c>
      <c r="C4425" s="129">
        <v>0</v>
      </c>
      <c r="D4425" s="131" t="s">
        <v>4674</v>
      </c>
      <c r="E4425" s="131" t="s">
        <v>4675</v>
      </c>
      <c r="F4425" s="132">
        <v>27820</v>
      </c>
      <c r="G4425" s="132">
        <v>-27819</v>
      </c>
      <c r="H4425" s="143">
        <v>1</v>
      </c>
    </row>
    <row r="4426" spans="1:8" x14ac:dyDescent="0.5">
      <c r="A4426" s="129">
        <v>829</v>
      </c>
      <c r="B4426" s="130">
        <v>100000102337</v>
      </c>
      <c r="C4426" s="129">
        <v>0</v>
      </c>
      <c r="D4426" s="131" t="s">
        <v>4674</v>
      </c>
      <c r="E4426" s="131" t="s">
        <v>4675</v>
      </c>
      <c r="F4426" s="132">
        <v>27820</v>
      </c>
      <c r="G4426" s="132">
        <v>-27819</v>
      </c>
      <c r="H4426" s="143">
        <v>1</v>
      </c>
    </row>
    <row r="4427" spans="1:8" x14ac:dyDescent="0.5">
      <c r="A4427" s="129">
        <v>830</v>
      </c>
      <c r="B4427" s="130">
        <v>100000102338</v>
      </c>
      <c r="C4427" s="129">
        <v>0</v>
      </c>
      <c r="D4427" s="131" t="s">
        <v>4674</v>
      </c>
      <c r="E4427" s="131" t="s">
        <v>4675</v>
      </c>
      <c r="F4427" s="132">
        <v>27820</v>
      </c>
      <c r="G4427" s="132">
        <v>-27819</v>
      </c>
      <c r="H4427" s="143">
        <v>1</v>
      </c>
    </row>
    <row r="4428" spans="1:8" x14ac:dyDescent="0.5">
      <c r="A4428" s="129">
        <v>831</v>
      </c>
      <c r="B4428" s="130">
        <v>100000102339</v>
      </c>
      <c r="C4428" s="129">
        <v>0</v>
      </c>
      <c r="D4428" s="131" t="s">
        <v>4674</v>
      </c>
      <c r="E4428" s="131" t="s">
        <v>4675</v>
      </c>
      <c r="F4428" s="132">
        <v>27820</v>
      </c>
      <c r="G4428" s="132">
        <v>-27819</v>
      </c>
      <c r="H4428" s="143">
        <v>1</v>
      </c>
    </row>
    <row r="4429" spans="1:8" x14ac:dyDescent="0.5">
      <c r="A4429" s="129">
        <v>832</v>
      </c>
      <c r="B4429" s="130">
        <v>100000102340</v>
      </c>
      <c r="C4429" s="129">
        <v>0</v>
      </c>
      <c r="D4429" s="131" t="s">
        <v>4674</v>
      </c>
      <c r="E4429" s="131" t="s">
        <v>4675</v>
      </c>
      <c r="F4429" s="132">
        <v>27820</v>
      </c>
      <c r="G4429" s="132">
        <v>-27819</v>
      </c>
      <c r="H4429" s="143">
        <v>1</v>
      </c>
    </row>
    <row r="4430" spans="1:8" x14ac:dyDescent="0.5">
      <c r="A4430" s="129">
        <v>833</v>
      </c>
      <c r="B4430" s="130">
        <v>100000102341</v>
      </c>
      <c r="C4430" s="129">
        <v>0</v>
      </c>
      <c r="D4430" s="131" t="s">
        <v>4674</v>
      </c>
      <c r="E4430" s="131" t="s">
        <v>4675</v>
      </c>
      <c r="F4430" s="132">
        <v>27820</v>
      </c>
      <c r="G4430" s="132">
        <v>-27819</v>
      </c>
      <c r="H4430" s="143">
        <v>1</v>
      </c>
    </row>
    <row r="4431" spans="1:8" x14ac:dyDescent="0.5">
      <c r="A4431" s="129">
        <v>834</v>
      </c>
      <c r="B4431" s="130">
        <v>100000102342</v>
      </c>
      <c r="C4431" s="129">
        <v>0</v>
      </c>
      <c r="D4431" s="131" t="s">
        <v>4674</v>
      </c>
      <c r="E4431" s="131" t="s">
        <v>4675</v>
      </c>
      <c r="F4431" s="132">
        <v>27820</v>
      </c>
      <c r="G4431" s="132">
        <v>-27819</v>
      </c>
      <c r="H4431" s="143">
        <v>1</v>
      </c>
    </row>
    <row r="4432" spans="1:8" x14ac:dyDescent="0.5">
      <c r="A4432" s="129">
        <v>835</v>
      </c>
      <c r="B4432" s="130">
        <v>100000102343</v>
      </c>
      <c r="C4432" s="129">
        <v>0</v>
      </c>
      <c r="D4432" s="131" t="s">
        <v>4674</v>
      </c>
      <c r="E4432" s="131" t="s">
        <v>4675</v>
      </c>
      <c r="F4432" s="132">
        <v>27820</v>
      </c>
      <c r="G4432" s="132">
        <v>-27819</v>
      </c>
      <c r="H4432" s="143">
        <v>1</v>
      </c>
    </row>
    <row r="4433" spans="1:8" x14ac:dyDescent="0.5">
      <c r="A4433" s="129">
        <v>836</v>
      </c>
      <c r="B4433" s="130">
        <v>100000102344</v>
      </c>
      <c r="C4433" s="129">
        <v>0</v>
      </c>
      <c r="D4433" s="131" t="s">
        <v>4674</v>
      </c>
      <c r="E4433" s="131" t="s">
        <v>4675</v>
      </c>
      <c r="F4433" s="132">
        <v>27820</v>
      </c>
      <c r="G4433" s="132">
        <v>-27819</v>
      </c>
      <c r="H4433" s="143">
        <v>1</v>
      </c>
    </row>
    <row r="4434" spans="1:8" x14ac:dyDescent="0.5">
      <c r="A4434" s="129">
        <v>837</v>
      </c>
      <c r="B4434" s="130">
        <v>100000102345</v>
      </c>
      <c r="C4434" s="129">
        <v>0</v>
      </c>
      <c r="D4434" s="131" t="s">
        <v>4674</v>
      </c>
      <c r="E4434" s="131" t="s">
        <v>4675</v>
      </c>
      <c r="F4434" s="132">
        <v>27820</v>
      </c>
      <c r="G4434" s="132">
        <v>-27819</v>
      </c>
      <c r="H4434" s="143">
        <v>1</v>
      </c>
    </row>
    <row r="4435" spans="1:8" x14ac:dyDescent="0.5">
      <c r="A4435" s="129">
        <v>838</v>
      </c>
      <c r="B4435" s="130">
        <v>100000102346</v>
      </c>
      <c r="C4435" s="129">
        <v>0</v>
      </c>
      <c r="D4435" s="131" t="s">
        <v>4674</v>
      </c>
      <c r="E4435" s="131" t="s">
        <v>4675</v>
      </c>
      <c r="F4435" s="132">
        <v>27820</v>
      </c>
      <c r="G4435" s="132">
        <v>-27819</v>
      </c>
      <c r="H4435" s="143">
        <v>1</v>
      </c>
    </row>
    <row r="4436" spans="1:8" x14ac:dyDescent="0.5">
      <c r="A4436" s="129">
        <v>839</v>
      </c>
      <c r="B4436" s="130">
        <v>100000102347</v>
      </c>
      <c r="C4436" s="129">
        <v>0</v>
      </c>
      <c r="D4436" s="131" t="s">
        <v>4674</v>
      </c>
      <c r="E4436" s="131" t="s">
        <v>4675</v>
      </c>
      <c r="F4436" s="132">
        <v>27820</v>
      </c>
      <c r="G4436" s="132">
        <v>-27819</v>
      </c>
      <c r="H4436" s="143">
        <v>1</v>
      </c>
    </row>
    <row r="4437" spans="1:8" x14ac:dyDescent="0.5">
      <c r="A4437" s="129">
        <v>840</v>
      </c>
      <c r="B4437" s="130">
        <v>100000102348</v>
      </c>
      <c r="C4437" s="129">
        <v>0</v>
      </c>
      <c r="D4437" s="131" t="s">
        <v>4674</v>
      </c>
      <c r="E4437" s="131" t="s">
        <v>4675</v>
      </c>
      <c r="F4437" s="132">
        <v>27820</v>
      </c>
      <c r="G4437" s="132">
        <v>-27819</v>
      </c>
      <c r="H4437" s="143">
        <v>1</v>
      </c>
    </row>
    <row r="4438" spans="1:8" x14ac:dyDescent="0.5">
      <c r="A4438" s="129">
        <v>841</v>
      </c>
      <c r="B4438" s="130">
        <v>100000102349</v>
      </c>
      <c r="C4438" s="129">
        <v>0</v>
      </c>
      <c r="D4438" s="131" t="s">
        <v>4674</v>
      </c>
      <c r="E4438" s="131" t="s">
        <v>4675</v>
      </c>
      <c r="F4438" s="132">
        <v>27820</v>
      </c>
      <c r="G4438" s="132">
        <v>-27819</v>
      </c>
      <c r="H4438" s="143">
        <v>1</v>
      </c>
    </row>
    <row r="4439" spans="1:8" x14ac:dyDescent="0.5">
      <c r="A4439" s="129">
        <v>842</v>
      </c>
      <c r="B4439" s="130">
        <v>100000102350</v>
      </c>
      <c r="C4439" s="129">
        <v>0</v>
      </c>
      <c r="D4439" s="131" t="s">
        <v>4674</v>
      </c>
      <c r="E4439" s="131" t="s">
        <v>4675</v>
      </c>
      <c r="F4439" s="132">
        <v>27820</v>
      </c>
      <c r="G4439" s="132">
        <v>-27819</v>
      </c>
      <c r="H4439" s="143">
        <v>1</v>
      </c>
    </row>
    <row r="4440" spans="1:8" x14ac:dyDescent="0.5">
      <c r="A4440" s="129">
        <v>843</v>
      </c>
      <c r="B4440" s="130">
        <v>100000102351</v>
      </c>
      <c r="C4440" s="129">
        <v>0</v>
      </c>
      <c r="D4440" s="131" t="s">
        <v>4674</v>
      </c>
      <c r="E4440" s="131" t="s">
        <v>4675</v>
      </c>
      <c r="F4440" s="132">
        <v>27820</v>
      </c>
      <c r="G4440" s="132">
        <v>-27819</v>
      </c>
      <c r="H4440" s="143">
        <v>1</v>
      </c>
    </row>
    <row r="4441" spans="1:8" x14ac:dyDescent="0.5">
      <c r="A4441" s="129">
        <v>844</v>
      </c>
      <c r="B4441" s="130">
        <v>100000102352</v>
      </c>
      <c r="C4441" s="129">
        <v>0</v>
      </c>
      <c r="D4441" s="131" t="s">
        <v>4674</v>
      </c>
      <c r="E4441" s="131" t="s">
        <v>4675</v>
      </c>
      <c r="F4441" s="132">
        <v>27820</v>
      </c>
      <c r="G4441" s="132">
        <v>-27819</v>
      </c>
      <c r="H4441" s="143">
        <v>1</v>
      </c>
    </row>
    <row r="4442" spans="1:8" x14ac:dyDescent="0.5">
      <c r="A4442" s="129">
        <v>845</v>
      </c>
      <c r="B4442" s="130">
        <v>100000102353</v>
      </c>
      <c r="C4442" s="129">
        <v>0</v>
      </c>
      <c r="D4442" s="131" t="s">
        <v>4674</v>
      </c>
      <c r="E4442" s="131" t="s">
        <v>4675</v>
      </c>
      <c r="F4442" s="132">
        <v>27820</v>
      </c>
      <c r="G4442" s="132">
        <v>-27819</v>
      </c>
      <c r="H4442" s="143">
        <v>1</v>
      </c>
    </row>
    <row r="4443" spans="1:8" x14ac:dyDescent="0.5">
      <c r="A4443" s="129">
        <v>846</v>
      </c>
      <c r="B4443" s="130">
        <v>100000102354</v>
      </c>
      <c r="C4443" s="129">
        <v>0</v>
      </c>
      <c r="D4443" s="131" t="s">
        <v>4674</v>
      </c>
      <c r="E4443" s="131" t="s">
        <v>4675</v>
      </c>
      <c r="F4443" s="132">
        <v>27820</v>
      </c>
      <c r="G4443" s="132">
        <v>-27819</v>
      </c>
      <c r="H4443" s="143">
        <v>1</v>
      </c>
    </row>
    <row r="4444" spans="1:8" x14ac:dyDescent="0.5">
      <c r="A4444" s="129">
        <v>847</v>
      </c>
      <c r="B4444" s="130">
        <v>100000102355</v>
      </c>
      <c r="C4444" s="129">
        <v>0</v>
      </c>
      <c r="D4444" s="131" t="s">
        <v>4674</v>
      </c>
      <c r="E4444" s="131" t="s">
        <v>4675</v>
      </c>
      <c r="F4444" s="132">
        <v>27820</v>
      </c>
      <c r="G4444" s="132">
        <v>-27819</v>
      </c>
      <c r="H4444" s="143">
        <v>1</v>
      </c>
    </row>
    <row r="4445" spans="1:8" x14ac:dyDescent="0.5">
      <c r="A4445" s="129">
        <v>848</v>
      </c>
      <c r="B4445" s="130">
        <v>100000102356</v>
      </c>
      <c r="C4445" s="129">
        <v>0</v>
      </c>
      <c r="D4445" s="131" t="s">
        <v>4674</v>
      </c>
      <c r="E4445" s="131" t="s">
        <v>4675</v>
      </c>
      <c r="F4445" s="132">
        <v>27820</v>
      </c>
      <c r="G4445" s="132">
        <v>-27819</v>
      </c>
      <c r="H4445" s="143">
        <v>1</v>
      </c>
    </row>
    <row r="4446" spans="1:8" x14ac:dyDescent="0.5">
      <c r="A4446" s="129">
        <v>849</v>
      </c>
      <c r="B4446" s="130">
        <v>100000102357</v>
      </c>
      <c r="C4446" s="129">
        <v>0</v>
      </c>
      <c r="D4446" s="131" t="s">
        <v>4674</v>
      </c>
      <c r="E4446" s="131" t="s">
        <v>4675</v>
      </c>
      <c r="F4446" s="132">
        <v>27820</v>
      </c>
      <c r="G4446" s="132">
        <v>-27819</v>
      </c>
      <c r="H4446" s="143">
        <v>1</v>
      </c>
    </row>
    <row r="4447" spans="1:8" x14ac:dyDescent="0.5">
      <c r="A4447" s="129">
        <v>850</v>
      </c>
      <c r="B4447" s="130">
        <v>100000102358</v>
      </c>
      <c r="C4447" s="129">
        <v>0</v>
      </c>
      <c r="D4447" s="131" t="s">
        <v>4674</v>
      </c>
      <c r="E4447" s="131" t="s">
        <v>4675</v>
      </c>
      <c r="F4447" s="132">
        <v>27820</v>
      </c>
      <c r="G4447" s="132">
        <v>-27819</v>
      </c>
      <c r="H4447" s="143">
        <v>1</v>
      </c>
    </row>
    <row r="4448" spans="1:8" x14ac:dyDescent="0.5">
      <c r="A4448" s="129">
        <v>851</v>
      </c>
      <c r="B4448" s="130">
        <v>100000102359</v>
      </c>
      <c r="C4448" s="129">
        <v>0</v>
      </c>
      <c r="D4448" s="131" t="s">
        <v>4674</v>
      </c>
      <c r="E4448" s="131" t="s">
        <v>4675</v>
      </c>
      <c r="F4448" s="132">
        <v>27820</v>
      </c>
      <c r="G4448" s="132">
        <v>-27819</v>
      </c>
      <c r="H4448" s="143">
        <v>1</v>
      </c>
    </row>
    <row r="4449" spans="1:8" x14ac:dyDescent="0.5">
      <c r="A4449" s="129">
        <v>852</v>
      </c>
      <c r="B4449" s="130">
        <v>100000102360</v>
      </c>
      <c r="C4449" s="129">
        <v>0</v>
      </c>
      <c r="D4449" s="131" t="s">
        <v>4674</v>
      </c>
      <c r="E4449" s="131" t="s">
        <v>4675</v>
      </c>
      <c r="F4449" s="132">
        <v>27820</v>
      </c>
      <c r="G4449" s="132">
        <v>-27819</v>
      </c>
      <c r="H4449" s="143">
        <v>1</v>
      </c>
    </row>
    <row r="4450" spans="1:8" x14ac:dyDescent="0.5">
      <c r="A4450" s="129">
        <v>853</v>
      </c>
      <c r="B4450" s="130">
        <v>100000102361</v>
      </c>
      <c r="C4450" s="129">
        <v>0</v>
      </c>
      <c r="D4450" s="131" t="s">
        <v>4674</v>
      </c>
      <c r="E4450" s="131" t="s">
        <v>4675</v>
      </c>
      <c r="F4450" s="132">
        <v>27820</v>
      </c>
      <c r="G4450" s="132">
        <v>-27819</v>
      </c>
      <c r="H4450" s="143">
        <v>1</v>
      </c>
    </row>
    <row r="4451" spans="1:8" x14ac:dyDescent="0.5">
      <c r="A4451" s="129">
        <v>854</v>
      </c>
      <c r="B4451" s="130">
        <v>100000102362</v>
      </c>
      <c r="C4451" s="129">
        <v>0</v>
      </c>
      <c r="D4451" s="131" t="s">
        <v>4674</v>
      </c>
      <c r="E4451" s="131" t="s">
        <v>4675</v>
      </c>
      <c r="F4451" s="132">
        <v>27820</v>
      </c>
      <c r="G4451" s="132">
        <v>-27819</v>
      </c>
      <c r="H4451" s="143">
        <v>1</v>
      </c>
    </row>
    <row r="4452" spans="1:8" x14ac:dyDescent="0.5">
      <c r="A4452" s="129">
        <v>855</v>
      </c>
      <c r="B4452" s="130">
        <v>100000102363</v>
      </c>
      <c r="C4452" s="129">
        <v>0</v>
      </c>
      <c r="D4452" s="131" t="s">
        <v>4674</v>
      </c>
      <c r="E4452" s="131" t="s">
        <v>4675</v>
      </c>
      <c r="F4452" s="132">
        <v>27820</v>
      </c>
      <c r="G4452" s="132">
        <v>-27819</v>
      </c>
      <c r="H4452" s="143">
        <v>1</v>
      </c>
    </row>
    <row r="4453" spans="1:8" x14ac:dyDescent="0.5">
      <c r="A4453" s="129">
        <v>856</v>
      </c>
      <c r="B4453" s="130">
        <v>100000102364</v>
      </c>
      <c r="C4453" s="129">
        <v>0</v>
      </c>
      <c r="D4453" s="131" t="s">
        <v>4674</v>
      </c>
      <c r="E4453" s="131" t="s">
        <v>4675</v>
      </c>
      <c r="F4453" s="132">
        <v>27820</v>
      </c>
      <c r="G4453" s="132">
        <v>-27819</v>
      </c>
      <c r="H4453" s="143">
        <v>1</v>
      </c>
    </row>
    <row r="4454" spans="1:8" x14ac:dyDescent="0.5">
      <c r="A4454" s="129">
        <v>857</v>
      </c>
      <c r="B4454" s="130">
        <v>100000102365</v>
      </c>
      <c r="C4454" s="129">
        <v>0</v>
      </c>
      <c r="D4454" s="131" t="s">
        <v>4674</v>
      </c>
      <c r="E4454" s="131" t="s">
        <v>4675</v>
      </c>
      <c r="F4454" s="132">
        <v>27820</v>
      </c>
      <c r="G4454" s="132">
        <v>-27819</v>
      </c>
      <c r="H4454" s="143">
        <v>1</v>
      </c>
    </row>
    <row r="4455" spans="1:8" x14ac:dyDescent="0.5">
      <c r="A4455" s="129">
        <v>858</v>
      </c>
      <c r="B4455" s="130">
        <v>100000102366</v>
      </c>
      <c r="C4455" s="129">
        <v>0</v>
      </c>
      <c r="D4455" s="131" t="s">
        <v>4674</v>
      </c>
      <c r="E4455" s="131" t="s">
        <v>4675</v>
      </c>
      <c r="F4455" s="132">
        <v>27820</v>
      </c>
      <c r="G4455" s="132">
        <v>-27819</v>
      </c>
      <c r="H4455" s="143">
        <v>1</v>
      </c>
    </row>
    <row r="4456" spans="1:8" x14ac:dyDescent="0.5">
      <c r="A4456" s="129">
        <v>859</v>
      </c>
      <c r="B4456" s="130">
        <v>100000102367</v>
      </c>
      <c r="C4456" s="129">
        <v>0</v>
      </c>
      <c r="D4456" s="131" t="s">
        <v>4674</v>
      </c>
      <c r="E4456" s="131" t="s">
        <v>4675</v>
      </c>
      <c r="F4456" s="132">
        <v>27820</v>
      </c>
      <c r="G4456" s="132">
        <v>-27819</v>
      </c>
      <c r="H4456" s="143">
        <v>1</v>
      </c>
    </row>
    <row r="4457" spans="1:8" x14ac:dyDescent="0.5">
      <c r="A4457" s="129">
        <v>860</v>
      </c>
      <c r="B4457" s="130">
        <v>100000102368</v>
      </c>
      <c r="C4457" s="129">
        <v>0</v>
      </c>
      <c r="D4457" s="131" t="s">
        <v>4674</v>
      </c>
      <c r="E4457" s="131" t="s">
        <v>4675</v>
      </c>
      <c r="F4457" s="132">
        <v>27820</v>
      </c>
      <c r="G4457" s="132">
        <v>-27819</v>
      </c>
      <c r="H4457" s="143">
        <v>1</v>
      </c>
    </row>
    <row r="4458" spans="1:8" x14ac:dyDescent="0.5">
      <c r="A4458" s="129">
        <v>861</v>
      </c>
      <c r="B4458" s="130">
        <v>100000102369</v>
      </c>
      <c r="C4458" s="129">
        <v>0</v>
      </c>
      <c r="D4458" s="131" t="s">
        <v>4674</v>
      </c>
      <c r="E4458" s="131" t="s">
        <v>4675</v>
      </c>
      <c r="F4458" s="132">
        <v>27820</v>
      </c>
      <c r="G4458" s="132">
        <v>-27819</v>
      </c>
      <c r="H4458" s="143">
        <v>1</v>
      </c>
    </row>
    <row r="4459" spans="1:8" x14ac:dyDescent="0.5">
      <c r="A4459" s="129">
        <v>862</v>
      </c>
      <c r="B4459" s="130">
        <v>100000102370</v>
      </c>
      <c r="C4459" s="129">
        <v>0</v>
      </c>
      <c r="D4459" s="131" t="s">
        <v>4674</v>
      </c>
      <c r="E4459" s="131" t="s">
        <v>4675</v>
      </c>
      <c r="F4459" s="132">
        <v>27820</v>
      </c>
      <c r="G4459" s="132">
        <v>-27819</v>
      </c>
      <c r="H4459" s="143">
        <v>1</v>
      </c>
    </row>
    <row r="4460" spans="1:8" x14ac:dyDescent="0.5">
      <c r="A4460" s="129">
        <v>863</v>
      </c>
      <c r="B4460" s="130">
        <v>100000102371</v>
      </c>
      <c r="C4460" s="129">
        <v>0</v>
      </c>
      <c r="D4460" s="131" t="s">
        <v>4674</v>
      </c>
      <c r="E4460" s="131" t="s">
        <v>4675</v>
      </c>
      <c r="F4460" s="132">
        <v>27820</v>
      </c>
      <c r="G4460" s="132">
        <v>-27819</v>
      </c>
      <c r="H4460" s="143">
        <v>1</v>
      </c>
    </row>
    <row r="4461" spans="1:8" x14ac:dyDescent="0.5">
      <c r="A4461" s="129">
        <v>864</v>
      </c>
      <c r="B4461" s="130">
        <v>100000102372</v>
      </c>
      <c r="C4461" s="129">
        <v>0</v>
      </c>
      <c r="D4461" s="131" t="s">
        <v>4674</v>
      </c>
      <c r="E4461" s="131" t="s">
        <v>4675</v>
      </c>
      <c r="F4461" s="132">
        <v>27820</v>
      </c>
      <c r="G4461" s="132">
        <v>-27819</v>
      </c>
      <c r="H4461" s="143">
        <v>1</v>
      </c>
    </row>
    <row r="4462" spans="1:8" x14ac:dyDescent="0.5">
      <c r="A4462" s="129">
        <v>865</v>
      </c>
      <c r="B4462" s="130">
        <v>100000102373</v>
      </c>
      <c r="C4462" s="129">
        <v>0</v>
      </c>
      <c r="D4462" s="131" t="s">
        <v>4674</v>
      </c>
      <c r="E4462" s="131" t="s">
        <v>4675</v>
      </c>
      <c r="F4462" s="132">
        <v>27820</v>
      </c>
      <c r="G4462" s="132">
        <v>-27819</v>
      </c>
      <c r="H4462" s="143">
        <v>1</v>
      </c>
    </row>
    <row r="4463" spans="1:8" x14ac:dyDescent="0.5">
      <c r="A4463" s="129">
        <v>866</v>
      </c>
      <c r="B4463" s="130">
        <v>100000102374</v>
      </c>
      <c r="C4463" s="129">
        <v>0</v>
      </c>
      <c r="D4463" s="131" t="s">
        <v>4674</v>
      </c>
      <c r="E4463" s="131" t="s">
        <v>4675</v>
      </c>
      <c r="F4463" s="132">
        <v>27820</v>
      </c>
      <c r="G4463" s="132">
        <v>-27819</v>
      </c>
      <c r="H4463" s="143">
        <v>1</v>
      </c>
    </row>
    <row r="4464" spans="1:8" x14ac:dyDescent="0.5">
      <c r="A4464" s="129">
        <v>867</v>
      </c>
      <c r="B4464" s="130">
        <v>100000102375</v>
      </c>
      <c r="C4464" s="129">
        <v>0</v>
      </c>
      <c r="D4464" s="131" t="s">
        <v>4674</v>
      </c>
      <c r="E4464" s="131" t="s">
        <v>4675</v>
      </c>
      <c r="F4464" s="132">
        <v>27820</v>
      </c>
      <c r="G4464" s="132">
        <v>-27819</v>
      </c>
      <c r="H4464" s="143">
        <v>1</v>
      </c>
    </row>
    <row r="4465" spans="1:8" x14ac:dyDescent="0.5">
      <c r="A4465" s="129">
        <v>868</v>
      </c>
      <c r="B4465" s="130">
        <v>100000102376</v>
      </c>
      <c r="C4465" s="129">
        <v>0</v>
      </c>
      <c r="D4465" s="131" t="s">
        <v>4674</v>
      </c>
      <c r="E4465" s="131" t="s">
        <v>4675</v>
      </c>
      <c r="F4465" s="132">
        <v>27820</v>
      </c>
      <c r="G4465" s="132">
        <v>-27819</v>
      </c>
      <c r="H4465" s="143">
        <v>1</v>
      </c>
    </row>
    <row r="4466" spans="1:8" x14ac:dyDescent="0.5">
      <c r="A4466" s="129">
        <v>869</v>
      </c>
      <c r="B4466" s="130">
        <v>100000102377</v>
      </c>
      <c r="C4466" s="129">
        <v>0</v>
      </c>
      <c r="D4466" s="131" t="s">
        <v>4674</v>
      </c>
      <c r="E4466" s="131" t="s">
        <v>4675</v>
      </c>
      <c r="F4466" s="132">
        <v>27820</v>
      </c>
      <c r="G4466" s="132">
        <v>-27819</v>
      </c>
      <c r="H4466" s="143">
        <v>1</v>
      </c>
    </row>
    <row r="4467" spans="1:8" x14ac:dyDescent="0.5">
      <c r="A4467" s="129">
        <v>870</v>
      </c>
      <c r="B4467" s="130">
        <v>100000102378</v>
      </c>
      <c r="C4467" s="129">
        <v>0</v>
      </c>
      <c r="D4467" s="131" t="s">
        <v>4674</v>
      </c>
      <c r="E4467" s="131" t="s">
        <v>4675</v>
      </c>
      <c r="F4467" s="132">
        <v>27820</v>
      </c>
      <c r="G4467" s="132">
        <v>-27819</v>
      </c>
      <c r="H4467" s="143">
        <v>1</v>
      </c>
    </row>
    <row r="4468" spans="1:8" x14ac:dyDescent="0.5">
      <c r="A4468" s="129">
        <v>871</v>
      </c>
      <c r="B4468" s="130">
        <v>100000102379</v>
      </c>
      <c r="C4468" s="129">
        <v>0</v>
      </c>
      <c r="D4468" s="131" t="s">
        <v>4674</v>
      </c>
      <c r="E4468" s="131" t="s">
        <v>4675</v>
      </c>
      <c r="F4468" s="132">
        <v>27820</v>
      </c>
      <c r="G4468" s="132">
        <v>-27819</v>
      </c>
      <c r="H4468" s="143">
        <v>1</v>
      </c>
    </row>
    <row r="4469" spans="1:8" x14ac:dyDescent="0.5">
      <c r="A4469" s="129">
        <v>872</v>
      </c>
      <c r="B4469" s="130">
        <v>100000102380</v>
      </c>
      <c r="C4469" s="129">
        <v>0</v>
      </c>
      <c r="D4469" s="131" t="s">
        <v>4674</v>
      </c>
      <c r="E4469" s="131" t="s">
        <v>4675</v>
      </c>
      <c r="F4469" s="132">
        <v>27820</v>
      </c>
      <c r="G4469" s="132">
        <v>-27819</v>
      </c>
      <c r="H4469" s="143">
        <v>1</v>
      </c>
    </row>
    <row r="4470" spans="1:8" x14ac:dyDescent="0.5">
      <c r="A4470" s="129">
        <v>873</v>
      </c>
      <c r="B4470" s="130">
        <v>100000102381</v>
      </c>
      <c r="C4470" s="129">
        <v>0</v>
      </c>
      <c r="D4470" s="131" t="s">
        <v>808</v>
      </c>
      <c r="E4470" s="131" t="s">
        <v>4676</v>
      </c>
      <c r="F4470" s="132">
        <v>46560000</v>
      </c>
      <c r="G4470" s="132">
        <v>-46559999</v>
      </c>
      <c r="H4470" s="143">
        <v>1</v>
      </c>
    </row>
    <row r="4471" spans="1:8" x14ac:dyDescent="0.5">
      <c r="A4471" s="129">
        <v>874</v>
      </c>
      <c r="B4471" s="130">
        <v>100000102382</v>
      </c>
      <c r="C4471" s="129">
        <v>0</v>
      </c>
      <c r="D4471" s="131" t="s">
        <v>4213</v>
      </c>
      <c r="E4471" s="131" t="s">
        <v>4677</v>
      </c>
      <c r="F4471" s="132">
        <v>168000</v>
      </c>
      <c r="G4471" s="132">
        <v>-167999</v>
      </c>
      <c r="H4471" s="143">
        <v>1</v>
      </c>
    </row>
    <row r="4472" spans="1:8" x14ac:dyDescent="0.5">
      <c r="A4472" s="129">
        <v>875</v>
      </c>
      <c r="B4472" s="130">
        <v>100000102383</v>
      </c>
      <c r="C4472" s="129">
        <v>0</v>
      </c>
      <c r="D4472" s="131" t="s">
        <v>4213</v>
      </c>
      <c r="E4472" s="131" t="s">
        <v>4678</v>
      </c>
      <c r="F4472" s="132">
        <v>7704</v>
      </c>
      <c r="G4472" s="132">
        <v>-7703</v>
      </c>
      <c r="H4472" s="143">
        <v>1</v>
      </c>
    </row>
    <row r="4473" spans="1:8" x14ac:dyDescent="0.5">
      <c r="A4473" s="129">
        <v>876</v>
      </c>
      <c r="B4473" s="130">
        <v>100000102386</v>
      </c>
      <c r="C4473" s="129">
        <v>0</v>
      </c>
      <c r="D4473" s="131" t="s">
        <v>808</v>
      </c>
      <c r="E4473" s="131" t="s">
        <v>4679</v>
      </c>
      <c r="F4473" s="132">
        <v>6420000</v>
      </c>
      <c r="G4473" s="132">
        <v>-6419999</v>
      </c>
      <c r="H4473" s="143">
        <v>1</v>
      </c>
    </row>
    <row r="4474" spans="1:8" x14ac:dyDescent="0.5">
      <c r="A4474" s="129">
        <v>877</v>
      </c>
      <c r="B4474" s="130">
        <v>100000102387</v>
      </c>
      <c r="C4474" s="129">
        <v>0</v>
      </c>
      <c r="D4474" s="131" t="s">
        <v>808</v>
      </c>
      <c r="E4474" s="131" t="s">
        <v>4679</v>
      </c>
      <c r="F4474" s="132">
        <v>6420000</v>
      </c>
      <c r="G4474" s="132">
        <v>-6419999</v>
      </c>
      <c r="H4474" s="143">
        <v>1</v>
      </c>
    </row>
    <row r="4475" spans="1:8" x14ac:dyDescent="0.5">
      <c r="A4475" s="129">
        <v>878</v>
      </c>
      <c r="B4475" s="130">
        <v>100000102388</v>
      </c>
      <c r="C4475" s="129">
        <v>0</v>
      </c>
      <c r="D4475" s="131" t="s">
        <v>808</v>
      </c>
      <c r="E4475" s="131" t="s">
        <v>4679</v>
      </c>
      <c r="F4475" s="132">
        <v>6420000</v>
      </c>
      <c r="G4475" s="132">
        <v>-6419999</v>
      </c>
      <c r="H4475" s="143">
        <v>1</v>
      </c>
    </row>
    <row r="4476" spans="1:8" x14ac:dyDescent="0.5">
      <c r="A4476" s="129">
        <v>879</v>
      </c>
      <c r="B4476" s="130">
        <v>100000102389</v>
      </c>
      <c r="C4476" s="129">
        <v>0</v>
      </c>
      <c r="D4476" s="131" t="s">
        <v>808</v>
      </c>
      <c r="E4476" s="131" t="s">
        <v>4679</v>
      </c>
      <c r="F4476" s="132">
        <v>6420000</v>
      </c>
      <c r="G4476" s="132">
        <v>-6419999</v>
      </c>
      <c r="H4476" s="143">
        <v>1</v>
      </c>
    </row>
    <row r="4477" spans="1:8" x14ac:dyDescent="0.5">
      <c r="A4477" s="129">
        <v>880</v>
      </c>
      <c r="B4477" s="130">
        <v>100000102390</v>
      </c>
      <c r="C4477" s="129">
        <v>0</v>
      </c>
      <c r="D4477" s="131" t="s">
        <v>808</v>
      </c>
      <c r="E4477" s="131" t="s">
        <v>4679</v>
      </c>
      <c r="F4477" s="132">
        <v>6420000</v>
      </c>
      <c r="G4477" s="132">
        <v>-6419999</v>
      </c>
      <c r="H4477" s="143">
        <v>1</v>
      </c>
    </row>
    <row r="4478" spans="1:8" x14ac:dyDescent="0.5">
      <c r="A4478" s="129">
        <v>881</v>
      </c>
      <c r="B4478" s="130">
        <v>100000102391</v>
      </c>
      <c r="C4478" s="129">
        <v>0</v>
      </c>
      <c r="D4478" s="131" t="s">
        <v>808</v>
      </c>
      <c r="E4478" s="131" t="s">
        <v>4679</v>
      </c>
      <c r="F4478" s="132">
        <v>6420000</v>
      </c>
      <c r="G4478" s="132">
        <v>-6419999</v>
      </c>
      <c r="H4478" s="143">
        <v>1</v>
      </c>
    </row>
    <row r="4479" spans="1:8" x14ac:dyDescent="0.5">
      <c r="A4479" s="129">
        <v>882</v>
      </c>
      <c r="B4479" s="130">
        <v>100000102392</v>
      </c>
      <c r="C4479" s="129">
        <v>0</v>
      </c>
      <c r="D4479" s="131" t="s">
        <v>808</v>
      </c>
      <c r="E4479" s="131" t="s">
        <v>4679</v>
      </c>
      <c r="F4479" s="132">
        <v>6420000</v>
      </c>
      <c r="G4479" s="132">
        <v>-6419999</v>
      </c>
      <c r="H4479" s="143">
        <v>1</v>
      </c>
    </row>
    <row r="4480" spans="1:8" x14ac:dyDescent="0.5">
      <c r="A4480" s="129">
        <v>883</v>
      </c>
      <c r="B4480" s="130">
        <v>100000102393</v>
      </c>
      <c r="C4480" s="129">
        <v>0</v>
      </c>
      <c r="D4480" s="131" t="s">
        <v>808</v>
      </c>
      <c r="E4480" s="131" t="s">
        <v>4679</v>
      </c>
      <c r="F4480" s="132">
        <v>6420000</v>
      </c>
      <c r="G4480" s="132">
        <v>-6419999</v>
      </c>
      <c r="H4480" s="143">
        <v>1</v>
      </c>
    </row>
    <row r="4481" spans="1:8" x14ac:dyDescent="0.5">
      <c r="A4481" s="129">
        <v>884</v>
      </c>
      <c r="B4481" s="130">
        <v>100000102394</v>
      </c>
      <c r="C4481" s="129">
        <v>0</v>
      </c>
      <c r="D4481" s="131" t="s">
        <v>808</v>
      </c>
      <c r="E4481" s="131" t="s">
        <v>4679</v>
      </c>
      <c r="F4481" s="132">
        <v>6420000</v>
      </c>
      <c r="G4481" s="132">
        <v>-6419999</v>
      </c>
      <c r="H4481" s="143">
        <v>1</v>
      </c>
    </row>
    <row r="4482" spans="1:8" x14ac:dyDescent="0.5">
      <c r="A4482" s="129">
        <v>885</v>
      </c>
      <c r="B4482" s="130">
        <v>100000102395</v>
      </c>
      <c r="C4482" s="129">
        <v>0</v>
      </c>
      <c r="D4482" s="131" t="s">
        <v>808</v>
      </c>
      <c r="E4482" s="131" t="s">
        <v>4679</v>
      </c>
      <c r="F4482" s="132">
        <v>6420000</v>
      </c>
      <c r="G4482" s="132">
        <v>-6419999</v>
      </c>
      <c r="H4482" s="143">
        <v>1</v>
      </c>
    </row>
    <row r="4483" spans="1:8" x14ac:dyDescent="0.5">
      <c r="A4483" s="129">
        <v>886</v>
      </c>
      <c r="B4483" s="130">
        <v>100000107887</v>
      </c>
      <c r="C4483" s="129">
        <v>0</v>
      </c>
      <c r="D4483" s="131" t="s">
        <v>4680</v>
      </c>
      <c r="E4483" s="131" t="s">
        <v>4681</v>
      </c>
      <c r="F4483" s="132">
        <v>274500</v>
      </c>
      <c r="G4483" s="132">
        <v>-274499</v>
      </c>
      <c r="H4483" s="143">
        <v>1</v>
      </c>
    </row>
    <row r="4484" spans="1:8" x14ac:dyDescent="0.5">
      <c r="A4484" s="129">
        <v>887</v>
      </c>
      <c r="B4484" s="130">
        <v>100000113560</v>
      </c>
      <c r="C4484" s="129">
        <v>0</v>
      </c>
      <c r="D4484" s="131" t="s">
        <v>4682</v>
      </c>
      <c r="E4484" s="131" t="s">
        <v>4221</v>
      </c>
      <c r="F4484" s="132">
        <v>970000</v>
      </c>
      <c r="G4484" s="132">
        <v>-969999</v>
      </c>
      <c r="H4484" s="143">
        <v>1</v>
      </c>
    </row>
    <row r="4485" spans="1:8" x14ac:dyDescent="0.5">
      <c r="A4485" s="129">
        <v>888</v>
      </c>
      <c r="B4485" s="130">
        <v>100000113561</v>
      </c>
      <c r="C4485" s="129">
        <v>0</v>
      </c>
      <c r="D4485" s="131" t="s">
        <v>4682</v>
      </c>
      <c r="E4485" s="131" t="s">
        <v>4683</v>
      </c>
      <c r="F4485" s="132">
        <v>170000</v>
      </c>
      <c r="G4485" s="132">
        <v>-169999</v>
      </c>
      <c r="H4485" s="143">
        <v>1</v>
      </c>
    </row>
    <row r="4486" spans="1:8" x14ac:dyDescent="0.5">
      <c r="A4486" s="129">
        <v>889</v>
      </c>
      <c r="B4486" s="130">
        <v>100000124840</v>
      </c>
      <c r="C4486" s="129">
        <v>0</v>
      </c>
      <c r="D4486" s="131" t="s">
        <v>4684</v>
      </c>
      <c r="E4486" s="131" t="s">
        <v>4679</v>
      </c>
      <c r="F4486" s="132">
        <v>6390000</v>
      </c>
      <c r="G4486" s="132">
        <v>-6389999</v>
      </c>
      <c r="H4486" s="143">
        <v>1</v>
      </c>
    </row>
    <row r="4487" spans="1:8" x14ac:dyDescent="0.5">
      <c r="A4487" s="129">
        <v>890</v>
      </c>
      <c r="B4487" s="130">
        <v>100000124841</v>
      </c>
      <c r="C4487" s="129">
        <v>0</v>
      </c>
      <c r="D4487" s="131" t="s">
        <v>4684</v>
      </c>
      <c r="E4487" s="131" t="s">
        <v>4679</v>
      </c>
      <c r="F4487" s="132">
        <v>6390000</v>
      </c>
      <c r="G4487" s="132">
        <v>-6389999</v>
      </c>
      <c r="H4487" s="143">
        <v>1</v>
      </c>
    </row>
    <row r="4488" spans="1:8" x14ac:dyDescent="0.5">
      <c r="A4488" s="129">
        <v>891</v>
      </c>
      <c r="B4488" s="130">
        <v>100000124842</v>
      </c>
      <c r="C4488" s="129">
        <v>0</v>
      </c>
      <c r="D4488" s="131" t="s">
        <v>4684</v>
      </c>
      <c r="E4488" s="131" t="s">
        <v>4679</v>
      </c>
      <c r="F4488" s="132">
        <v>6390000</v>
      </c>
      <c r="G4488" s="132">
        <v>-6389999</v>
      </c>
      <c r="H4488" s="143">
        <v>1</v>
      </c>
    </row>
    <row r="4489" spans="1:8" x14ac:dyDescent="0.5">
      <c r="A4489" s="129">
        <v>892</v>
      </c>
      <c r="B4489" s="130">
        <v>100000124843</v>
      </c>
      <c r="C4489" s="129">
        <v>0</v>
      </c>
      <c r="D4489" s="131" t="s">
        <v>4684</v>
      </c>
      <c r="E4489" s="131" t="s">
        <v>4679</v>
      </c>
      <c r="F4489" s="132">
        <v>6390000</v>
      </c>
      <c r="G4489" s="132">
        <v>-6389999</v>
      </c>
      <c r="H4489" s="143">
        <v>1</v>
      </c>
    </row>
    <row r="4490" spans="1:8" x14ac:dyDescent="0.5">
      <c r="A4490" s="129">
        <v>893</v>
      </c>
      <c r="B4490" s="130">
        <v>100000124844</v>
      </c>
      <c r="C4490" s="129">
        <v>0</v>
      </c>
      <c r="D4490" s="131" t="s">
        <v>4684</v>
      </c>
      <c r="E4490" s="131" t="s">
        <v>4679</v>
      </c>
      <c r="F4490" s="132">
        <v>6390000</v>
      </c>
      <c r="G4490" s="132">
        <v>-6389999</v>
      </c>
      <c r="H4490" s="143">
        <v>1</v>
      </c>
    </row>
    <row r="4491" spans="1:8" x14ac:dyDescent="0.5">
      <c r="A4491" s="129">
        <v>894</v>
      </c>
      <c r="B4491" s="130">
        <v>100000124845</v>
      </c>
      <c r="C4491" s="129">
        <v>0</v>
      </c>
      <c r="D4491" s="131" t="s">
        <v>4684</v>
      </c>
      <c r="E4491" s="131" t="s">
        <v>4679</v>
      </c>
      <c r="F4491" s="132">
        <v>6390000</v>
      </c>
      <c r="G4491" s="132">
        <v>-6389999</v>
      </c>
      <c r="H4491" s="143">
        <v>1</v>
      </c>
    </row>
    <row r="4492" spans="1:8" x14ac:dyDescent="0.5">
      <c r="A4492" s="129">
        <v>895</v>
      </c>
      <c r="B4492" s="130">
        <v>100000124846</v>
      </c>
      <c r="C4492" s="129">
        <v>0</v>
      </c>
      <c r="D4492" s="131" t="s">
        <v>4684</v>
      </c>
      <c r="E4492" s="131" t="s">
        <v>4679</v>
      </c>
      <c r="F4492" s="132">
        <v>6390000</v>
      </c>
      <c r="G4492" s="132">
        <v>-6389999</v>
      </c>
      <c r="H4492" s="143">
        <v>1</v>
      </c>
    </row>
    <row r="4493" spans="1:8" x14ac:dyDescent="0.5">
      <c r="A4493" s="129">
        <v>896</v>
      </c>
      <c r="B4493" s="130">
        <v>100000124847</v>
      </c>
      <c r="C4493" s="129">
        <v>0</v>
      </c>
      <c r="D4493" s="131" t="s">
        <v>4684</v>
      </c>
      <c r="E4493" s="131" t="s">
        <v>4679</v>
      </c>
      <c r="F4493" s="132">
        <v>6390000</v>
      </c>
      <c r="G4493" s="132">
        <v>-6389999</v>
      </c>
      <c r="H4493" s="143">
        <v>1</v>
      </c>
    </row>
    <row r="4494" spans="1:8" x14ac:dyDescent="0.5">
      <c r="A4494" s="129">
        <v>897</v>
      </c>
      <c r="B4494" s="130">
        <v>100000124848</v>
      </c>
      <c r="C4494" s="129">
        <v>0</v>
      </c>
      <c r="D4494" s="131" t="s">
        <v>4684</v>
      </c>
      <c r="E4494" s="131" t="s">
        <v>4679</v>
      </c>
      <c r="F4494" s="132">
        <v>6390000</v>
      </c>
      <c r="G4494" s="132">
        <v>-6389999</v>
      </c>
      <c r="H4494" s="143">
        <v>1</v>
      </c>
    </row>
    <row r="4495" spans="1:8" x14ac:dyDescent="0.5">
      <c r="A4495" s="129">
        <v>898</v>
      </c>
      <c r="B4495" s="130">
        <v>100000124849</v>
      </c>
      <c r="C4495" s="129">
        <v>0</v>
      </c>
      <c r="D4495" s="131" t="s">
        <v>4684</v>
      </c>
      <c r="E4495" s="131" t="s">
        <v>4679</v>
      </c>
      <c r="F4495" s="132">
        <v>6390000</v>
      </c>
      <c r="G4495" s="132">
        <v>-6389999</v>
      </c>
      <c r="H4495" s="143">
        <v>1</v>
      </c>
    </row>
    <row r="4496" spans="1:8" x14ac:dyDescent="0.5">
      <c r="A4496" s="129">
        <v>899</v>
      </c>
      <c r="B4496" s="130">
        <v>100000124850</v>
      </c>
      <c r="C4496" s="129">
        <v>0</v>
      </c>
      <c r="D4496" s="131" t="s">
        <v>4684</v>
      </c>
      <c r="E4496" s="131" t="s">
        <v>4679</v>
      </c>
      <c r="F4496" s="132">
        <v>6390000</v>
      </c>
      <c r="G4496" s="132">
        <v>-6389999</v>
      </c>
      <c r="H4496" s="143">
        <v>1</v>
      </c>
    </row>
    <row r="4497" spans="1:8" x14ac:dyDescent="0.5">
      <c r="A4497" s="129">
        <v>900</v>
      </c>
      <c r="B4497" s="130">
        <v>100000124851</v>
      </c>
      <c r="C4497" s="129">
        <v>0</v>
      </c>
      <c r="D4497" s="131" t="s">
        <v>4684</v>
      </c>
      <c r="E4497" s="131" t="s">
        <v>4679</v>
      </c>
      <c r="F4497" s="132">
        <v>6390000</v>
      </c>
      <c r="G4497" s="132">
        <v>-6389999</v>
      </c>
      <c r="H4497" s="143">
        <v>1</v>
      </c>
    </row>
    <row r="4498" spans="1:8" x14ac:dyDescent="0.5">
      <c r="A4498" s="129">
        <v>901</v>
      </c>
      <c r="B4498" s="130">
        <v>100000124852</v>
      </c>
      <c r="C4498" s="129">
        <v>0</v>
      </c>
      <c r="D4498" s="131" t="s">
        <v>4684</v>
      </c>
      <c r="E4498" s="131" t="s">
        <v>4679</v>
      </c>
      <c r="F4498" s="132">
        <v>6390000</v>
      </c>
      <c r="G4498" s="132">
        <v>-6389999</v>
      </c>
      <c r="H4498" s="143">
        <v>1</v>
      </c>
    </row>
    <row r="4499" spans="1:8" x14ac:dyDescent="0.5">
      <c r="A4499" s="129">
        <v>902</v>
      </c>
      <c r="B4499" s="130">
        <v>100000124853</v>
      </c>
      <c r="C4499" s="129">
        <v>0</v>
      </c>
      <c r="D4499" s="131" t="s">
        <v>4684</v>
      </c>
      <c r="E4499" s="131" t="s">
        <v>4679</v>
      </c>
      <c r="F4499" s="132">
        <v>6390000</v>
      </c>
      <c r="G4499" s="132">
        <v>-6389999</v>
      </c>
      <c r="H4499" s="143">
        <v>1</v>
      </c>
    </row>
    <row r="4500" spans="1:8" x14ac:dyDescent="0.5">
      <c r="A4500" s="129">
        <v>903</v>
      </c>
      <c r="B4500" s="130">
        <v>100000124854</v>
      </c>
      <c r="C4500" s="129">
        <v>0</v>
      </c>
      <c r="D4500" s="131" t="s">
        <v>4684</v>
      </c>
      <c r="E4500" s="131" t="s">
        <v>4679</v>
      </c>
      <c r="F4500" s="132">
        <v>6390000</v>
      </c>
      <c r="G4500" s="132">
        <v>-6389999</v>
      </c>
      <c r="H4500" s="143">
        <v>1</v>
      </c>
    </row>
    <row r="4501" spans="1:8" x14ac:dyDescent="0.5">
      <c r="A4501" s="129">
        <v>904</v>
      </c>
      <c r="B4501" s="130">
        <v>100000134363</v>
      </c>
      <c r="C4501" s="129">
        <v>0</v>
      </c>
      <c r="D4501" s="131" t="s">
        <v>4685</v>
      </c>
      <c r="E4501" s="131" t="s">
        <v>4686</v>
      </c>
      <c r="F4501" s="132">
        <v>17111</v>
      </c>
      <c r="G4501" s="132">
        <v>-17110</v>
      </c>
      <c r="H4501" s="143">
        <v>1</v>
      </c>
    </row>
    <row r="4502" spans="1:8" x14ac:dyDescent="0.5">
      <c r="A4502" s="129">
        <v>905</v>
      </c>
      <c r="B4502" s="130">
        <v>100000134364</v>
      </c>
      <c r="C4502" s="129">
        <v>0</v>
      </c>
      <c r="D4502" s="131" t="s">
        <v>4685</v>
      </c>
      <c r="E4502" s="131" t="s">
        <v>4686</v>
      </c>
      <c r="F4502" s="132">
        <v>17111</v>
      </c>
      <c r="G4502" s="132">
        <v>-17110</v>
      </c>
      <c r="H4502" s="143">
        <v>1</v>
      </c>
    </row>
    <row r="4503" spans="1:8" x14ac:dyDescent="0.5">
      <c r="A4503" s="129">
        <v>906</v>
      </c>
      <c r="B4503" s="130">
        <v>100000134365</v>
      </c>
      <c r="C4503" s="129">
        <v>0</v>
      </c>
      <c r="D4503" s="131" t="s">
        <v>4685</v>
      </c>
      <c r="E4503" s="131" t="s">
        <v>4686</v>
      </c>
      <c r="F4503" s="132">
        <v>17111</v>
      </c>
      <c r="G4503" s="132">
        <v>-17110</v>
      </c>
      <c r="H4503" s="143">
        <v>1</v>
      </c>
    </row>
    <row r="4504" spans="1:8" x14ac:dyDescent="0.5">
      <c r="A4504" s="129">
        <v>907</v>
      </c>
      <c r="B4504" s="130">
        <v>100000134366</v>
      </c>
      <c r="C4504" s="129">
        <v>0</v>
      </c>
      <c r="D4504" s="131" t="s">
        <v>4685</v>
      </c>
      <c r="E4504" s="131" t="s">
        <v>4686</v>
      </c>
      <c r="F4504" s="132">
        <v>17111</v>
      </c>
      <c r="G4504" s="132">
        <v>-17110</v>
      </c>
      <c r="H4504" s="143">
        <v>1</v>
      </c>
    </row>
    <row r="4505" spans="1:8" x14ac:dyDescent="0.5">
      <c r="A4505" s="129">
        <v>908</v>
      </c>
      <c r="B4505" s="130">
        <v>100000134367</v>
      </c>
      <c r="C4505" s="129">
        <v>0</v>
      </c>
      <c r="D4505" s="131" t="s">
        <v>4685</v>
      </c>
      <c r="E4505" s="131" t="s">
        <v>4686</v>
      </c>
      <c r="F4505" s="132">
        <v>17111</v>
      </c>
      <c r="G4505" s="132">
        <v>-17110</v>
      </c>
      <c r="H4505" s="143">
        <v>1</v>
      </c>
    </row>
    <row r="4506" spans="1:8" x14ac:dyDescent="0.5">
      <c r="A4506" s="129">
        <v>909</v>
      </c>
      <c r="B4506" s="130">
        <v>100000134368</v>
      </c>
      <c r="C4506" s="129">
        <v>0</v>
      </c>
      <c r="D4506" s="131" t="s">
        <v>4685</v>
      </c>
      <c r="E4506" s="131" t="s">
        <v>4686</v>
      </c>
      <c r="F4506" s="132">
        <v>17111</v>
      </c>
      <c r="G4506" s="132">
        <v>-17110</v>
      </c>
      <c r="H4506" s="143">
        <v>1</v>
      </c>
    </row>
    <row r="4507" spans="1:8" x14ac:dyDescent="0.5">
      <c r="A4507" s="129">
        <v>910</v>
      </c>
      <c r="B4507" s="130">
        <v>100000134369</v>
      </c>
      <c r="C4507" s="129">
        <v>0</v>
      </c>
      <c r="D4507" s="131" t="s">
        <v>4685</v>
      </c>
      <c r="E4507" s="131" t="s">
        <v>4686</v>
      </c>
      <c r="F4507" s="132">
        <v>17111</v>
      </c>
      <c r="G4507" s="132">
        <v>-17110</v>
      </c>
      <c r="H4507" s="143">
        <v>1</v>
      </c>
    </row>
    <row r="4508" spans="1:8" x14ac:dyDescent="0.5">
      <c r="A4508" s="129">
        <v>911</v>
      </c>
      <c r="B4508" s="130">
        <v>100000134370</v>
      </c>
      <c r="C4508" s="129">
        <v>0</v>
      </c>
      <c r="D4508" s="131" t="s">
        <v>4685</v>
      </c>
      <c r="E4508" s="131" t="s">
        <v>4686</v>
      </c>
      <c r="F4508" s="132">
        <v>17111</v>
      </c>
      <c r="G4508" s="132">
        <v>-17110</v>
      </c>
      <c r="H4508" s="143">
        <v>1</v>
      </c>
    </row>
    <row r="4509" spans="1:8" x14ac:dyDescent="0.5">
      <c r="A4509" s="129">
        <v>912</v>
      </c>
      <c r="B4509" s="130">
        <v>100000134371</v>
      </c>
      <c r="C4509" s="129">
        <v>0</v>
      </c>
      <c r="D4509" s="131" t="s">
        <v>4685</v>
      </c>
      <c r="E4509" s="131" t="s">
        <v>4686</v>
      </c>
      <c r="F4509" s="132">
        <v>17111</v>
      </c>
      <c r="G4509" s="132">
        <v>-17110</v>
      </c>
      <c r="H4509" s="143">
        <v>1</v>
      </c>
    </row>
    <row r="4510" spans="1:8" x14ac:dyDescent="0.5">
      <c r="A4510" s="129">
        <v>913</v>
      </c>
      <c r="B4510" s="130">
        <v>100000134372</v>
      </c>
      <c r="C4510" s="129">
        <v>0</v>
      </c>
      <c r="D4510" s="131" t="s">
        <v>4685</v>
      </c>
      <c r="E4510" s="131" t="s">
        <v>4686</v>
      </c>
      <c r="F4510" s="132">
        <v>17111</v>
      </c>
      <c r="G4510" s="132">
        <v>-17110</v>
      </c>
      <c r="H4510" s="143">
        <v>1</v>
      </c>
    </row>
    <row r="4511" spans="1:8" x14ac:dyDescent="0.5">
      <c r="A4511" s="129">
        <v>914</v>
      </c>
      <c r="B4511" s="130">
        <v>100000134373</v>
      </c>
      <c r="C4511" s="129">
        <v>0</v>
      </c>
      <c r="D4511" s="131" t="s">
        <v>4685</v>
      </c>
      <c r="E4511" s="131" t="s">
        <v>4686</v>
      </c>
      <c r="F4511" s="132">
        <v>17111</v>
      </c>
      <c r="G4511" s="132">
        <v>-17110</v>
      </c>
      <c r="H4511" s="143">
        <v>1</v>
      </c>
    </row>
    <row r="4512" spans="1:8" x14ac:dyDescent="0.5">
      <c r="A4512" s="129">
        <v>915</v>
      </c>
      <c r="B4512" s="130">
        <v>100000134374</v>
      </c>
      <c r="C4512" s="129">
        <v>0</v>
      </c>
      <c r="D4512" s="131" t="s">
        <v>4685</v>
      </c>
      <c r="E4512" s="131" t="s">
        <v>4686</v>
      </c>
      <c r="F4512" s="132">
        <v>17111</v>
      </c>
      <c r="G4512" s="132">
        <v>-17110</v>
      </c>
      <c r="H4512" s="143">
        <v>1</v>
      </c>
    </row>
    <row r="4513" spans="1:8" x14ac:dyDescent="0.5">
      <c r="A4513" s="129">
        <v>916</v>
      </c>
      <c r="B4513" s="130">
        <v>100000134375</v>
      </c>
      <c r="C4513" s="129">
        <v>0</v>
      </c>
      <c r="D4513" s="131" t="s">
        <v>4685</v>
      </c>
      <c r="E4513" s="131" t="s">
        <v>4686</v>
      </c>
      <c r="F4513" s="132">
        <v>17111</v>
      </c>
      <c r="G4513" s="132">
        <v>-17110</v>
      </c>
      <c r="H4513" s="143">
        <v>1</v>
      </c>
    </row>
    <row r="4514" spans="1:8" x14ac:dyDescent="0.5">
      <c r="A4514" s="129">
        <v>917</v>
      </c>
      <c r="B4514" s="130">
        <v>100000134376</v>
      </c>
      <c r="C4514" s="129">
        <v>0</v>
      </c>
      <c r="D4514" s="131" t="s">
        <v>4685</v>
      </c>
      <c r="E4514" s="131" t="s">
        <v>4686</v>
      </c>
      <c r="F4514" s="132">
        <v>17111</v>
      </c>
      <c r="G4514" s="132">
        <v>-17110</v>
      </c>
      <c r="H4514" s="143">
        <v>1</v>
      </c>
    </row>
    <row r="4515" spans="1:8" x14ac:dyDescent="0.5">
      <c r="A4515" s="129">
        <v>918</v>
      </c>
      <c r="B4515" s="130">
        <v>100000134377</v>
      </c>
      <c r="C4515" s="129">
        <v>0</v>
      </c>
      <c r="D4515" s="131" t="s">
        <v>4685</v>
      </c>
      <c r="E4515" s="131" t="s">
        <v>4686</v>
      </c>
      <c r="F4515" s="132">
        <v>17111</v>
      </c>
      <c r="G4515" s="132">
        <v>-17110</v>
      </c>
      <c r="H4515" s="143">
        <v>1</v>
      </c>
    </row>
    <row r="4516" spans="1:8" x14ac:dyDescent="0.5">
      <c r="A4516" s="129">
        <v>919</v>
      </c>
      <c r="B4516" s="130">
        <v>100000134378</v>
      </c>
      <c r="C4516" s="129">
        <v>0</v>
      </c>
      <c r="D4516" s="131" t="s">
        <v>4685</v>
      </c>
      <c r="E4516" s="131" t="s">
        <v>4686</v>
      </c>
      <c r="F4516" s="132">
        <v>17111</v>
      </c>
      <c r="G4516" s="132">
        <v>-17110</v>
      </c>
      <c r="H4516" s="143">
        <v>1</v>
      </c>
    </row>
    <row r="4517" spans="1:8" x14ac:dyDescent="0.5">
      <c r="A4517" s="129">
        <v>920</v>
      </c>
      <c r="B4517" s="130">
        <v>100000134379</v>
      </c>
      <c r="C4517" s="129">
        <v>0</v>
      </c>
      <c r="D4517" s="131" t="s">
        <v>4685</v>
      </c>
      <c r="E4517" s="131" t="s">
        <v>4686</v>
      </c>
      <c r="F4517" s="132">
        <v>17111</v>
      </c>
      <c r="G4517" s="132">
        <v>-17110</v>
      </c>
      <c r="H4517" s="143">
        <v>1</v>
      </c>
    </row>
    <row r="4518" spans="1:8" x14ac:dyDescent="0.5">
      <c r="A4518" s="129">
        <v>921</v>
      </c>
      <c r="B4518" s="130">
        <v>100000134380</v>
      </c>
      <c r="C4518" s="129">
        <v>0</v>
      </c>
      <c r="D4518" s="131" t="s">
        <v>4685</v>
      </c>
      <c r="E4518" s="131" t="s">
        <v>4686</v>
      </c>
      <c r="F4518" s="132">
        <v>17111</v>
      </c>
      <c r="G4518" s="132">
        <v>-17110</v>
      </c>
      <c r="H4518" s="143">
        <v>1</v>
      </c>
    </row>
    <row r="4519" spans="1:8" x14ac:dyDescent="0.5">
      <c r="A4519" s="129">
        <v>922</v>
      </c>
      <c r="B4519" s="130">
        <v>100000134381</v>
      </c>
      <c r="C4519" s="129">
        <v>0</v>
      </c>
      <c r="D4519" s="131" t="s">
        <v>4685</v>
      </c>
      <c r="E4519" s="131" t="s">
        <v>4686</v>
      </c>
      <c r="F4519" s="132">
        <v>17111</v>
      </c>
      <c r="G4519" s="132">
        <v>-17110</v>
      </c>
      <c r="H4519" s="143">
        <v>1</v>
      </c>
    </row>
    <row r="4520" spans="1:8" x14ac:dyDescent="0.5">
      <c r="A4520" s="129">
        <v>923</v>
      </c>
      <c r="B4520" s="130">
        <v>100000134382</v>
      </c>
      <c r="C4520" s="129">
        <v>0</v>
      </c>
      <c r="D4520" s="131" t="s">
        <v>4685</v>
      </c>
      <c r="E4520" s="131" t="s">
        <v>4686</v>
      </c>
      <c r="F4520" s="132">
        <v>17111</v>
      </c>
      <c r="G4520" s="132">
        <v>-17110</v>
      </c>
      <c r="H4520" s="143">
        <v>1</v>
      </c>
    </row>
    <row r="4521" spans="1:8" x14ac:dyDescent="0.5">
      <c r="A4521" s="129">
        <v>924</v>
      </c>
      <c r="B4521" s="130">
        <v>100000134383</v>
      </c>
      <c r="C4521" s="129">
        <v>0</v>
      </c>
      <c r="D4521" s="131" t="s">
        <v>4685</v>
      </c>
      <c r="E4521" s="131" t="s">
        <v>4686</v>
      </c>
      <c r="F4521" s="132">
        <v>17111</v>
      </c>
      <c r="G4521" s="132">
        <v>-17110</v>
      </c>
      <c r="H4521" s="143">
        <v>1</v>
      </c>
    </row>
    <row r="4522" spans="1:8" x14ac:dyDescent="0.5">
      <c r="A4522" s="129">
        <v>925</v>
      </c>
      <c r="B4522" s="130">
        <v>100000134384</v>
      </c>
      <c r="C4522" s="129">
        <v>0</v>
      </c>
      <c r="D4522" s="131" t="s">
        <v>4685</v>
      </c>
      <c r="E4522" s="131" t="s">
        <v>4686</v>
      </c>
      <c r="F4522" s="132">
        <v>17111</v>
      </c>
      <c r="G4522" s="132">
        <v>-17110</v>
      </c>
      <c r="H4522" s="143">
        <v>1</v>
      </c>
    </row>
    <row r="4523" spans="1:8" x14ac:dyDescent="0.5">
      <c r="A4523" s="129">
        <v>926</v>
      </c>
      <c r="B4523" s="130">
        <v>100000134385</v>
      </c>
      <c r="C4523" s="129">
        <v>0</v>
      </c>
      <c r="D4523" s="131" t="s">
        <v>4685</v>
      </c>
      <c r="E4523" s="131" t="s">
        <v>4686</v>
      </c>
      <c r="F4523" s="132">
        <v>17111</v>
      </c>
      <c r="G4523" s="132">
        <v>-17110</v>
      </c>
      <c r="H4523" s="143">
        <v>1</v>
      </c>
    </row>
    <row r="4524" spans="1:8" x14ac:dyDescent="0.5">
      <c r="A4524" s="129">
        <v>927</v>
      </c>
      <c r="B4524" s="130">
        <v>100000134386</v>
      </c>
      <c r="C4524" s="129">
        <v>0</v>
      </c>
      <c r="D4524" s="131" t="s">
        <v>4685</v>
      </c>
      <c r="E4524" s="131" t="s">
        <v>4686</v>
      </c>
      <c r="F4524" s="132">
        <v>17111</v>
      </c>
      <c r="G4524" s="132">
        <v>-17110</v>
      </c>
      <c r="H4524" s="143">
        <v>1</v>
      </c>
    </row>
    <row r="4525" spans="1:8" x14ac:dyDescent="0.5">
      <c r="A4525" s="129">
        <v>928</v>
      </c>
      <c r="B4525" s="130">
        <v>100000134387</v>
      </c>
      <c r="C4525" s="129">
        <v>0</v>
      </c>
      <c r="D4525" s="131" t="s">
        <v>4685</v>
      </c>
      <c r="E4525" s="131" t="s">
        <v>4686</v>
      </c>
      <c r="F4525" s="132">
        <v>17111</v>
      </c>
      <c r="G4525" s="132">
        <v>-17110</v>
      </c>
      <c r="H4525" s="143">
        <v>1</v>
      </c>
    </row>
    <row r="4526" spans="1:8" x14ac:dyDescent="0.5">
      <c r="A4526" s="129">
        <v>929</v>
      </c>
      <c r="B4526" s="130">
        <v>100000134388</v>
      </c>
      <c r="C4526" s="129">
        <v>0</v>
      </c>
      <c r="D4526" s="131" t="s">
        <v>4685</v>
      </c>
      <c r="E4526" s="131" t="s">
        <v>4686</v>
      </c>
      <c r="F4526" s="132">
        <v>17111</v>
      </c>
      <c r="G4526" s="132">
        <v>-17110</v>
      </c>
      <c r="H4526" s="143">
        <v>1</v>
      </c>
    </row>
    <row r="4527" spans="1:8" x14ac:dyDescent="0.5">
      <c r="A4527" s="129">
        <v>930</v>
      </c>
      <c r="B4527" s="130">
        <v>100000134389</v>
      </c>
      <c r="C4527" s="129">
        <v>0</v>
      </c>
      <c r="D4527" s="131" t="s">
        <v>4685</v>
      </c>
      <c r="E4527" s="131" t="s">
        <v>4686</v>
      </c>
      <c r="F4527" s="132">
        <v>17111</v>
      </c>
      <c r="G4527" s="132">
        <v>-17110</v>
      </c>
      <c r="H4527" s="143">
        <v>1</v>
      </c>
    </row>
    <row r="4528" spans="1:8" x14ac:dyDescent="0.5">
      <c r="A4528" s="129">
        <v>931</v>
      </c>
      <c r="B4528" s="130">
        <v>100000134390</v>
      </c>
      <c r="C4528" s="129">
        <v>0</v>
      </c>
      <c r="D4528" s="131" t="s">
        <v>4685</v>
      </c>
      <c r="E4528" s="131" t="s">
        <v>4686</v>
      </c>
      <c r="F4528" s="132">
        <v>17111</v>
      </c>
      <c r="G4528" s="132">
        <v>-17110</v>
      </c>
      <c r="H4528" s="143">
        <v>1</v>
      </c>
    </row>
    <row r="4529" spans="1:8" x14ac:dyDescent="0.5">
      <c r="A4529" s="129">
        <v>932</v>
      </c>
      <c r="B4529" s="130">
        <v>100000134391</v>
      </c>
      <c r="C4529" s="129">
        <v>0</v>
      </c>
      <c r="D4529" s="131" t="s">
        <v>4685</v>
      </c>
      <c r="E4529" s="131" t="s">
        <v>4686</v>
      </c>
      <c r="F4529" s="132">
        <v>17111</v>
      </c>
      <c r="G4529" s="132">
        <v>-17110</v>
      </c>
      <c r="H4529" s="143">
        <v>1</v>
      </c>
    </row>
    <row r="4530" spans="1:8" x14ac:dyDescent="0.5">
      <c r="A4530" s="129">
        <v>933</v>
      </c>
      <c r="B4530" s="130">
        <v>100000134392</v>
      </c>
      <c r="C4530" s="129">
        <v>0</v>
      </c>
      <c r="D4530" s="131" t="s">
        <v>4685</v>
      </c>
      <c r="E4530" s="131" t="s">
        <v>4686</v>
      </c>
      <c r="F4530" s="132">
        <v>17111</v>
      </c>
      <c r="G4530" s="132">
        <v>-17110</v>
      </c>
      <c r="H4530" s="143">
        <v>1</v>
      </c>
    </row>
    <row r="4531" spans="1:8" x14ac:dyDescent="0.5">
      <c r="A4531" s="129">
        <v>934</v>
      </c>
      <c r="B4531" s="130">
        <v>100000134393</v>
      </c>
      <c r="C4531" s="129">
        <v>0</v>
      </c>
      <c r="D4531" s="131" t="s">
        <v>4685</v>
      </c>
      <c r="E4531" s="131" t="s">
        <v>4686</v>
      </c>
      <c r="F4531" s="132">
        <v>17111</v>
      </c>
      <c r="G4531" s="132">
        <v>-17110</v>
      </c>
      <c r="H4531" s="143">
        <v>1</v>
      </c>
    </row>
    <row r="4532" spans="1:8" x14ac:dyDescent="0.5">
      <c r="A4532" s="129">
        <v>935</v>
      </c>
      <c r="B4532" s="130">
        <v>100000134394</v>
      </c>
      <c r="C4532" s="129">
        <v>0</v>
      </c>
      <c r="D4532" s="131" t="s">
        <v>4685</v>
      </c>
      <c r="E4532" s="131" t="s">
        <v>4686</v>
      </c>
      <c r="F4532" s="132">
        <v>17111</v>
      </c>
      <c r="G4532" s="132">
        <v>-17110</v>
      </c>
      <c r="H4532" s="143">
        <v>1</v>
      </c>
    </row>
    <row r="4533" spans="1:8" x14ac:dyDescent="0.5">
      <c r="A4533" s="129">
        <v>936</v>
      </c>
      <c r="B4533" s="130">
        <v>100000134395</v>
      </c>
      <c r="C4533" s="129">
        <v>0</v>
      </c>
      <c r="D4533" s="131" t="s">
        <v>4685</v>
      </c>
      <c r="E4533" s="131" t="s">
        <v>4686</v>
      </c>
      <c r="F4533" s="132">
        <v>17111</v>
      </c>
      <c r="G4533" s="132">
        <v>-17110</v>
      </c>
      <c r="H4533" s="143">
        <v>1</v>
      </c>
    </row>
    <row r="4534" spans="1:8" x14ac:dyDescent="0.5">
      <c r="A4534" s="129">
        <v>937</v>
      </c>
      <c r="B4534" s="130">
        <v>100000134396</v>
      </c>
      <c r="C4534" s="129">
        <v>0</v>
      </c>
      <c r="D4534" s="131" t="s">
        <v>4685</v>
      </c>
      <c r="E4534" s="131" t="s">
        <v>4686</v>
      </c>
      <c r="F4534" s="132">
        <v>17111</v>
      </c>
      <c r="G4534" s="132">
        <v>-17110</v>
      </c>
      <c r="H4534" s="143">
        <v>1</v>
      </c>
    </row>
    <row r="4535" spans="1:8" x14ac:dyDescent="0.5">
      <c r="A4535" s="129">
        <v>938</v>
      </c>
      <c r="B4535" s="130">
        <v>100000134397</v>
      </c>
      <c r="C4535" s="129">
        <v>0</v>
      </c>
      <c r="D4535" s="131" t="s">
        <v>4685</v>
      </c>
      <c r="E4535" s="131" t="s">
        <v>4686</v>
      </c>
      <c r="F4535" s="132">
        <v>17111</v>
      </c>
      <c r="G4535" s="132">
        <v>-17110</v>
      </c>
      <c r="H4535" s="143">
        <v>1</v>
      </c>
    </row>
    <row r="4536" spans="1:8" x14ac:dyDescent="0.5">
      <c r="A4536" s="129">
        <v>939</v>
      </c>
      <c r="B4536" s="130">
        <v>100000134398</v>
      </c>
      <c r="C4536" s="129">
        <v>0</v>
      </c>
      <c r="D4536" s="131" t="s">
        <v>4685</v>
      </c>
      <c r="E4536" s="131" t="s">
        <v>4686</v>
      </c>
      <c r="F4536" s="132">
        <v>17111</v>
      </c>
      <c r="G4536" s="132">
        <v>-17110</v>
      </c>
      <c r="H4536" s="143">
        <v>1</v>
      </c>
    </row>
    <row r="4537" spans="1:8" x14ac:dyDescent="0.5">
      <c r="A4537" s="129">
        <v>940</v>
      </c>
      <c r="B4537" s="130">
        <v>100000134399</v>
      </c>
      <c r="C4537" s="129">
        <v>0</v>
      </c>
      <c r="D4537" s="131" t="s">
        <v>4685</v>
      </c>
      <c r="E4537" s="131" t="s">
        <v>4686</v>
      </c>
      <c r="F4537" s="132">
        <v>17111</v>
      </c>
      <c r="G4537" s="132">
        <v>-17110</v>
      </c>
      <c r="H4537" s="143">
        <v>1</v>
      </c>
    </row>
    <row r="4538" spans="1:8" x14ac:dyDescent="0.5">
      <c r="A4538" s="129">
        <v>941</v>
      </c>
      <c r="B4538" s="130">
        <v>100000134400</v>
      </c>
      <c r="C4538" s="129">
        <v>0</v>
      </c>
      <c r="D4538" s="131" t="s">
        <v>4685</v>
      </c>
      <c r="E4538" s="131" t="s">
        <v>4686</v>
      </c>
      <c r="F4538" s="132">
        <v>17111</v>
      </c>
      <c r="G4538" s="132">
        <v>-17110</v>
      </c>
      <c r="H4538" s="143">
        <v>1</v>
      </c>
    </row>
    <row r="4539" spans="1:8" x14ac:dyDescent="0.5">
      <c r="A4539" s="129">
        <v>942</v>
      </c>
      <c r="B4539" s="130">
        <v>100000134401</v>
      </c>
      <c r="C4539" s="129">
        <v>0</v>
      </c>
      <c r="D4539" s="131" t="s">
        <v>4685</v>
      </c>
      <c r="E4539" s="131" t="s">
        <v>4686</v>
      </c>
      <c r="F4539" s="132">
        <v>17111</v>
      </c>
      <c r="G4539" s="132">
        <v>-17110</v>
      </c>
      <c r="H4539" s="143">
        <v>1</v>
      </c>
    </row>
    <row r="4540" spans="1:8" x14ac:dyDescent="0.5">
      <c r="A4540" s="129">
        <v>943</v>
      </c>
      <c r="B4540" s="130">
        <v>100000134402</v>
      </c>
      <c r="C4540" s="129">
        <v>0</v>
      </c>
      <c r="D4540" s="131" t="s">
        <v>4685</v>
      </c>
      <c r="E4540" s="131" t="s">
        <v>4686</v>
      </c>
      <c r="F4540" s="132">
        <v>17111</v>
      </c>
      <c r="G4540" s="132">
        <v>-17110</v>
      </c>
      <c r="H4540" s="143">
        <v>1</v>
      </c>
    </row>
    <row r="4541" spans="1:8" x14ac:dyDescent="0.5">
      <c r="A4541" s="129">
        <v>944</v>
      </c>
      <c r="B4541" s="130">
        <v>100000134403</v>
      </c>
      <c r="C4541" s="129">
        <v>0</v>
      </c>
      <c r="D4541" s="131" t="s">
        <v>4685</v>
      </c>
      <c r="E4541" s="131" t="s">
        <v>4686</v>
      </c>
      <c r="F4541" s="132">
        <v>17111</v>
      </c>
      <c r="G4541" s="132">
        <v>-17110</v>
      </c>
      <c r="H4541" s="143">
        <v>1</v>
      </c>
    </row>
    <row r="4542" spans="1:8" x14ac:dyDescent="0.5">
      <c r="A4542" s="129">
        <v>945</v>
      </c>
      <c r="B4542" s="130">
        <v>100000134404</v>
      </c>
      <c r="C4542" s="129">
        <v>0</v>
      </c>
      <c r="D4542" s="131" t="s">
        <v>4685</v>
      </c>
      <c r="E4542" s="131" t="s">
        <v>4686</v>
      </c>
      <c r="F4542" s="132">
        <v>17111</v>
      </c>
      <c r="G4542" s="132">
        <v>-17110</v>
      </c>
      <c r="H4542" s="143">
        <v>1</v>
      </c>
    </row>
    <row r="4543" spans="1:8" x14ac:dyDescent="0.5">
      <c r="A4543" s="129">
        <v>946</v>
      </c>
      <c r="B4543" s="130">
        <v>100000134405</v>
      </c>
      <c r="C4543" s="129">
        <v>0</v>
      </c>
      <c r="D4543" s="131" t="s">
        <v>4685</v>
      </c>
      <c r="E4543" s="131" t="s">
        <v>4686</v>
      </c>
      <c r="F4543" s="132">
        <v>17111</v>
      </c>
      <c r="G4543" s="132">
        <v>-17110</v>
      </c>
      <c r="H4543" s="143">
        <v>1</v>
      </c>
    </row>
    <row r="4544" spans="1:8" x14ac:dyDescent="0.5">
      <c r="A4544" s="129">
        <v>947</v>
      </c>
      <c r="B4544" s="130">
        <v>100000134406</v>
      </c>
      <c r="C4544" s="129">
        <v>0</v>
      </c>
      <c r="D4544" s="131" t="s">
        <v>4685</v>
      </c>
      <c r="E4544" s="131" t="s">
        <v>4686</v>
      </c>
      <c r="F4544" s="132">
        <v>17111</v>
      </c>
      <c r="G4544" s="132">
        <v>-17110</v>
      </c>
      <c r="H4544" s="143">
        <v>1</v>
      </c>
    </row>
    <row r="4545" spans="1:8" x14ac:dyDescent="0.5">
      <c r="A4545" s="129">
        <v>948</v>
      </c>
      <c r="B4545" s="130">
        <v>100000134407</v>
      </c>
      <c r="C4545" s="129">
        <v>0</v>
      </c>
      <c r="D4545" s="131" t="s">
        <v>4685</v>
      </c>
      <c r="E4545" s="131" t="s">
        <v>4686</v>
      </c>
      <c r="F4545" s="132">
        <v>17111</v>
      </c>
      <c r="G4545" s="132">
        <v>-17110</v>
      </c>
      <c r="H4545" s="143">
        <v>1</v>
      </c>
    </row>
    <row r="4546" spans="1:8" x14ac:dyDescent="0.5">
      <c r="A4546" s="129">
        <v>949</v>
      </c>
      <c r="B4546" s="130">
        <v>100000134408</v>
      </c>
      <c r="C4546" s="129">
        <v>0</v>
      </c>
      <c r="D4546" s="131" t="s">
        <v>4685</v>
      </c>
      <c r="E4546" s="131" t="s">
        <v>4686</v>
      </c>
      <c r="F4546" s="132">
        <v>17111</v>
      </c>
      <c r="G4546" s="132">
        <v>-17110</v>
      </c>
      <c r="H4546" s="143">
        <v>1</v>
      </c>
    </row>
    <row r="4547" spans="1:8" x14ac:dyDescent="0.5">
      <c r="A4547" s="129">
        <v>950</v>
      </c>
      <c r="B4547" s="130">
        <v>100000134409</v>
      </c>
      <c r="C4547" s="129">
        <v>0</v>
      </c>
      <c r="D4547" s="131" t="s">
        <v>4685</v>
      </c>
      <c r="E4547" s="131" t="s">
        <v>4686</v>
      </c>
      <c r="F4547" s="132">
        <v>17111</v>
      </c>
      <c r="G4547" s="132">
        <v>-17110</v>
      </c>
      <c r="H4547" s="143">
        <v>1</v>
      </c>
    </row>
    <row r="4548" spans="1:8" x14ac:dyDescent="0.5">
      <c r="A4548" s="129">
        <v>951</v>
      </c>
      <c r="B4548" s="130">
        <v>100000134410</v>
      </c>
      <c r="C4548" s="129">
        <v>0</v>
      </c>
      <c r="D4548" s="131" t="s">
        <v>4685</v>
      </c>
      <c r="E4548" s="131" t="s">
        <v>4686</v>
      </c>
      <c r="F4548" s="132">
        <v>17111</v>
      </c>
      <c r="G4548" s="132">
        <v>-17110</v>
      </c>
      <c r="H4548" s="143">
        <v>1</v>
      </c>
    </row>
    <row r="4549" spans="1:8" x14ac:dyDescent="0.5">
      <c r="A4549" s="129">
        <v>952</v>
      </c>
      <c r="B4549" s="130">
        <v>100000134411</v>
      </c>
      <c r="C4549" s="129">
        <v>0</v>
      </c>
      <c r="D4549" s="131" t="s">
        <v>4685</v>
      </c>
      <c r="E4549" s="131" t="s">
        <v>4686</v>
      </c>
      <c r="F4549" s="132">
        <v>17111</v>
      </c>
      <c r="G4549" s="132">
        <v>-17110</v>
      </c>
      <c r="H4549" s="143">
        <v>1</v>
      </c>
    </row>
    <row r="4550" spans="1:8" x14ac:dyDescent="0.5">
      <c r="A4550" s="129">
        <v>953</v>
      </c>
      <c r="B4550" s="130">
        <v>100000134412</v>
      </c>
      <c r="C4550" s="129">
        <v>0</v>
      </c>
      <c r="D4550" s="131" t="s">
        <v>4685</v>
      </c>
      <c r="E4550" s="131" t="s">
        <v>4686</v>
      </c>
      <c r="F4550" s="132">
        <v>17111</v>
      </c>
      <c r="G4550" s="132">
        <v>-17110</v>
      </c>
      <c r="H4550" s="143">
        <v>1</v>
      </c>
    </row>
    <row r="4551" spans="1:8" x14ac:dyDescent="0.5">
      <c r="A4551" s="129">
        <v>954</v>
      </c>
      <c r="B4551" s="130">
        <v>100000134413</v>
      </c>
      <c r="C4551" s="129">
        <v>0</v>
      </c>
      <c r="D4551" s="131" t="s">
        <v>4685</v>
      </c>
      <c r="E4551" s="131" t="s">
        <v>4686</v>
      </c>
      <c r="F4551" s="132">
        <v>17111</v>
      </c>
      <c r="G4551" s="132">
        <v>-17110</v>
      </c>
      <c r="H4551" s="143">
        <v>1</v>
      </c>
    </row>
    <row r="4552" spans="1:8" x14ac:dyDescent="0.5">
      <c r="A4552" s="129">
        <v>955</v>
      </c>
      <c r="B4552" s="130">
        <v>100000134414</v>
      </c>
      <c r="C4552" s="129">
        <v>0</v>
      </c>
      <c r="D4552" s="131" t="s">
        <v>4685</v>
      </c>
      <c r="E4552" s="131" t="s">
        <v>4686</v>
      </c>
      <c r="F4552" s="132">
        <v>17111</v>
      </c>
      <c r="G4552" s="132">
        <v>-17110</v>
      </c>
      <c r="H4552" s="143">
        <v>1</v>
      </c>
    </row>
    <row r="4553" spans="1:8" x14ac:dyDescent="0.5">
      <c r="A4553" s="129">
        <v>956</v>
      </c>
      <c r="B4553" s="130">
        <v>100000134415</v>
      </c>
      <c r="C4553" s="129">
        <v>0</v>
      </c>
      <c r="D4553" s="131" t="s">
        <v>4685</v>
      </c>
      <c r="E4553" s="131" t="s">
        <v>4686</v>
      </c>
      <c r="F4553" s="132">
        <v>17111</v>
      </c>
      <c r="G4553" s="132">
        <v>-17110</v>
      </c>
      <c r="H4553" s="143">
        <v>1</v>
      </c>
    </row>
    <row r="4554" spans="1:8" x14ac:dyDescent="0.5">
      <c r="A4554" s="129">
        <v>957</v>
      </c>
      <c r="B4554" s="130">
        <v>100000134416</v>
      </c>
      <c r="C4554" s="129">
        <v>0</v>
      </c>
      <c r="D4554" s="131" t="s">
        <v>4685</v>
      </c>
      <c r="E4554" s="131" t="s">
        <v>4686</v>
      </c>
      <c r="F4554" s="132">
        <v>17111</v>
      </c>
      <c r="G4554" s="132">
        <v>-17110</v>
      </c>
      <c r="H4554" s="143">
        <v>1</v>
      </c>
    </row>
    <row r="4555" spans="1:8" x14ac:dyDescent="0.5">
      <c r="A4555" s="129">
        <v>958</v>
      </c>
      <c r="B4555" s="130">
        <v>100000134417</v>
      </c>
      <c r="C4555" s="129">
        <v>0</v>
      </c>
      <c r="D4555" s="131" t="s">
        <v>4685</v>
      </c>
      <c r="E4555" s="131" t="s">
        <v>4686</v>
      </c>
      <c r="F4555" s="132">
        <v>17111</v>
      </c>
      <c r="G4555" s="132">
        <v>-17110</v>
      </c>
      <c r="H4555" s="143">
        <v>1</v>
      </c>
    </row>
    <row r="4556" spans="1:8" x14ac:dyDescent="0.5">
      <c r="A4556" s="129">
        <v>959</v>
      </c>
      <c r="B4556" s="130">
        <v>100000134418</v>
      </c>
      <c r="C4556" s="129">
        <v>0</v>
      </c>
      <c r="D4556" s="131" t="s">
        <v>4685</v>
      </c>
      <c r="E4556" s="131" t="s">
        <v>4686</v>
      </c>
      <c r="F4556" s="132">
        <v>17111</v>
      </c>
      <c r="G4556" s="132">
        <v>-17110</v>
      </c>
      <c r="H4556" s="143">
        <v>1</v>
      </c>
    </row>
    <row r="4557" spans="1:8" x14ac:dyDescent="0.5">
      <c r="A4557" s="129">
        <v>960</v>
      </c>
      <c r="B4557" s="130">
        <v>100000134419</v>
      </c>
      <c r="C4557" s="129">
        <v>0</v>
      </c>
      <c r="D4557" s="131" t="s">
        <v>4685</v>
      </c>
      <c r="E4557" s="131" t="s">
        <v>4686</v>
      </c>
      <c r="F4557" s="132">
        <v>17111</v>
      </c>
      <c r="G4557" s="132">
        <v>-17110</v>
      </c>
      <c r="H4557" s="143">
        <v>1</v>
      </c>
    </row>
    <row r="4558" spans="1:8" x14ac:dyDescent="0.5">
      <c r="A4558" s="129">
        <v>961</v>
      </c>
      <c r="B4558" s="130">
        <v>100000134420</v>
      </c>
      <c r="C4558" s="129">
        <v>0</v>
      </c>
      <c r="D4558" s="131" t="s">
        <v>4685</v>
      </c>
      <c r="E4558" s="131" t="s">
        <v>4686</v>
      </c>
      <c r="F4558" s="132">
        <v>17111</v>
      </c>
      <c r="G4558" s="132">
        <v>-17110</v>
      </c>
      <c r="H4558" s="143">
        <v>1</v>
      </c>
    </row>
    <row r="4559" spans="1:8" x14ac:dyDescent="0.5">
      <c r="A4559" s="129">
        <v>962</v>
      </c>
      <c r="B4559" s="130">
        <v>100000141182</v>
      </c>
      <c r="C4559" s="129">
        <v>0</v>
      </c>
      <c r="D4559" s="131" t="s">
        <v>668</v>
      </c>
      <c r="E4559" s="131" t="s">
        <v>4687</v>
      </c>
      <c r="F4559" s="132">
        <v>28000</v>
      </c>
      <c r="G4559" s="132">
        <v>-27999</v>
      </c>
      <c r="H4559" s="143">
        <v>1</v>
      </c>
    </row>
    <row r="4560" spans="1:8" x14ac:dyDescent="0.5">
      <c r="A4560" s="129">
        <v>963</v>
      </c>
      <c r="B4560" s="130">
        <v>100000141183</v>
      </c>
      <c r="C4560" s="129">
        <v>0</v>
      </c>
      <c r="D4560" s="131" t="s">
        <v>668</v>
      </c>
      <c r="E4560" s="131" t="s">
        <v>1078</v>
      </c>
      <c r="F4560" s="132">
        <v>5800</v>
      </c>
      <c r="G4560" s="132">
        <v>-5799</v>
      </c>
      <c r="H4560" s="143">
        <v>1</v>
      </c>
    </row>
    <row r="4561" spans="1:8" x14ac:dyDescent="0.5">
      <c r="A4561" s="129">
        <v>964</v>
      </c>
      <c r="B4561" s="130">
        <v>100000141184</v>
      </c>
      <c r="C4561" s="129">
        <v>0</v>
      </c>
      <c r="D4561" s="131" t="s">
        <v>668</v>
      </c>
      <c r="E4561" s="131" t="s">
        <v>4688</v>
      </c>
      <c r="F4561" s="132">
        <v>6000</v>
      </c>
      <c r="G4561" s="132">
        <v>-5999</v>
      </c>
      <c r="H4561" s="143">
        <v>1</v>
      </c>
    </row>
    <row r="4562" spans="1:8" x14ac:dyDescent="0.5">
      <c r="A4562" s="129">
        <v>965</v>
      </c>
      <c r="B4562" s="130">
        <v>100000141186</v>
      </c>
      <c r="C4562" s="129">
        <v>0</v>
      </c>
      <c r="D4562" s="131" t="s">
        <v>668</v>
      </c>
      <c r="E4562" s="131" t="s">
        <v>3980</v>
      </c>
      <c r="F4562" s="132">
        <v>6500</v>
      </c>
      <c r="G4562" s="132">
        <v>-6499</v>
      </c>
      <c r="H4562" s="143">
        <v>1</v>
      </c>
    </row>
    <row r="4563" spans="1:8" x14ac:dyDescent="0.5">
      <c r="A4563" s="129">
        <v>966</v>
      </c>
      <c r="B4563" s="130">
        <v>100000142669</v>
      </c>
      <c r="C4563" s="129">
        <v>0</v>
      </c>
      <c r="D4563" s="131" t="s">
        <v>4313</v>
      </c>
      <c r="E4563" s="131" t="s">
        <v>4689</v>
      </c>
      <c r="F4563" s="132">
        <v>1463000</v>
      </c>
      <c r="G4563" s="132">
        <v>-1462999</v>
      </c>
      <c r="H4563" s="143">
        <v>1</v>
      </c>
    </row>
    <row r="4564" spans="1:8" x14ac:dyDescent="0.5">
      <c r="A4564" s="129">
        <v>967</v>
      </c>
      <c r="B4564" s="130">
        <v>100000142670</v>
      </c>
      <c r="C4564" s="129">
        <v>0</v>
      </c>
      <c r="D4564" s="131" t="s">
        <v>4313</v>
      </c>
      <c r="E4564" s="131" t="s">
        <v>4690</v>
      </c>
      <c r="F4564" s="132">
        <v>14980</v>
      </c>
      <c r="G4564" s="132">
        <v>-14979</v>
      </c>
      <c r="H4564" s="143">
        <v>1</v>
      </c>
    </row>
    <row r="4565" spans="1:8" x14ac:dyDescent="0.5">
      <c r="A4565" s="129">
        <v>968</v>
      </c>
      <c r="B4565" s="130">
        <v>100000142671</v>
      </c>
      <c r="C4565" s="129">
        <v>0</v>
      </c>
      <c r="D4565" s="131" t="s">
        <v>4313</v>
      </c>
      <c r="E4565" s="131" t="s">
        <v>4691</v>
      </c>
      <c r="F4565" s="132">
        <v>5457</v>
      </c>
      <c r="G4565" s="132">
        <v>-5456</v>
      </c>
      <c r="H4565" s="143">
        <v>1</v>
      </c>
    </row>
    <row r="4566" spans="1:8" x14ac:dyDescent="0.5">
      <c r="A4566" s="129">
        <v>969</v>
      </c>
      <c r="B4566" s="130">
        <v>100000142672</v>
      </c>
      <c r="C4566" s="129">
        <v>0</v>
      </c>
      <c r="D4566" s="131" t="s">
        <v>4313</v>
      </c>
      <c r="E4566" s="131" t="s">
        <v>4691</v>
      </c>
      <c r="F4566" s="132">
        <v>5457</v>
      </c>
      <c r="G4566" s="132">
        <v>-5456</v>
      </c>
      <c r="H4566" s="143">
        <v>1</v>
      </c>
    </row>
    <row r="4567" spans="1:8" x14ac:dyDescent="0.5">
      <c r="A4567" s="129">
        <v>970</v>
      </c>
      <c r="B4567" s="130">
        <v>100000142673</v>
      </c>
      <c r="C4567" s="129">
        <v>0</v>
      </c>
      <c r="D4567" s="131" t="s">
        <v>4313</v>
      </c>
      <c r="E4567" s="131" t="s">
        <v>4691</v>
      </c>
      <c r="F4567" s="132">
        <v>5457</v>
      </c>
      <c r="G4567" s="132">
        <v>-5456</v>
      </c>
      <c r="H4567" s="143">
        <v>1</v>
      </c>
    </row>
    <row r="4568" spans="1:8" x14ac:dyDescent="0.5">
      <c r="A4568" s="129">
        <v>971</v>
      </c>
      <c r="B4568" s="130">
        <v>100000142674</v>
      </c>
      <c r="C4568" s="129">
        <v>0</v>
      </c>
      <c r="D4568" s="131" t="s">
        <v>4313</v>
      </c>
      <c r="E4568" s="131" t="s">
        <v>4691</v>
      </c>
      <c r="F4568" s="132">
        <v>5457</v>
      </c>
      <c r="G4568" s="132">
        <v>-5456</v>
      </c>
      <c r="H4568" s="143">
        <v>1</v>
      </c>
    </row>
    <row r="4569" spans="1:8" x14ac:dyDescent="0.5">
      <c r="A4569" s="129">
        <v>972</v>
      </c>
      <c r="B4569" s="130">
        <v>100000142675</v>
      </c>
      <c r="C4569" s="129">
        <v>0</v>
      </c>
      <c r="D4569" s="131" t="s">
        <v>4313</v>
      </c>
      <c r="E4569" s="131" t="s">
        <v>4691</v>
      </c>
      <c r="F4569" s="132">
        <v>5457</v>
      </c>
      <c r="G4569" s="132">
        <v>-5456</v>
      </c>
      <c r="H4569" s="143">
        <v>1</v>
      </c>
    </row>
    <row r="4570" spans="1:8" x14ac:dyDescent="0.5">
      <c r="A4570" s="129">
        <v>973</v>
      </c>
      <c r="B4570" s="130">
        <v>100000142676</v>
      </c>
      <c r="C4570" s="129">
        <v>0</v>
      </c>
      <c r="D4570" s="131" t="s">
        <v>4313</v>
      </c>
      <c r="E4570" s="131" t="s">
        <v>4691</v>
      </c>
      <c r="F4570" s="132">
        <v>5457</v>
      </c>
      <c r="G4570" s="132">
        <v>-5456</v>
      </c>
      <c r="H4570" s="143">
        <v>1</v>
      </c>
    </row>
    <row r="4571" spans="1:8" x14ac:dyDescent="0.5">
      <c r="A4571" s="129">
        <v>974</v>
      </c>
      <c r="B4571" s="130">
        <v>100000142677</v>
      </c>
      <c r="C4571" s="129">
        <v>0</v>
      </c>
      <c r="D4571" s="131" t="s">
        <v>4313</v>
      </c>
      <c r="E4571" s="131" t="s">
        <v>4691</v>
      </c>
      <c r="F4571" s="132">
        <v>5457</v>
      </c>
      <c r="G4571" s="132">
        <v>-5456</v>
      </c>
      <c r="H4571" s="143">
        <v>1</v>
      </c>
    </row>
    <row r="4572" spans="1:8" x14ac:dyDescent="0.5">
      <c r="A4572" s="129">
        <v>975</v>
      </c>
      <c r="B4572" s="130">
        <v>100000142678</v>
      </c>
      <c r="C4572" s="129">
        <v>0</v>
      </c>
      <c r="D4572" s="131" t="s">
        <v>4313</v>
      </c>
      <c r="E4572" s="131" t="s">
        <v>4691</v>
      </c>
      <c r="F4572" s="132">
        <v>5457</v>
      </c>
      <c r="G4572" s="132">
        <v>-5456</v>
      </c>
      <c r="H4572" s="143">
        <v>1</v>
      </c>
    </row>
    <row r="4573" spans="1:8" x14ac:dyDescent="0.5">
      <c r="A4573" s="129">
        <v>976</v>
      </c>
      <c r="B4573" s="130">
        <v>100000142679</v>
      </c>
      <c r="C4573" s="129">
        <v>0</v>
      </c>
      <c r="D4573" s="131" t="s">
        <v>4313</v>
      </c>
      <c r="E4573" s="131" t="s">
        <v>4691</v>
      </c>
      <c r="F4573" s="132">
        <v>5457</v>
      </c>
      <c r="G4573" s="132">
        <v>-5456</v>
      </c>
      <c r="H4573" s="143">
        <v>1</v>
      </c>
    </row>
    <row r="4574" spans="1:8" x14ac:dyDescent="0.5">
      <c r="A4574" s="129">
        <v>977</v>
      </c>
      <c r="B4574" s="130">
        <v>100000142680</v>
      </c>
      <c r="C4574" s="129">
        <v>0</v>
      </c>
      <c r="D4574" s="131" t="s">
        <v>4313</v>
      </c>
      <c r="E4574" s="131" t="s">
        <v>4691</v>
      </c>
      <c r="F4574" s="132">
        <v>5457</v>
      </c>
      <c r="G4574" s="132">
        <v>-5456</v>
      </c>
      <c r="H4574" s="143">
        <v>1</v>
      </c>
    </row>
    <row r="4575" spans="1:8" x14ac:dyDescent="0.5">
      <c r="A4575" s="129">
        <v>978</v>
      </c>
      <c r="B4575" s="130">
        <v>100000142681</v>
      </c>
      <c r="C4575" s="129">
        <v>0</v>
      </c>
      <c r="D4575" s="131" t="s">
        <v>4313</v>
      </c>
      <c r="E4575" s="131" t="s">
        <v>4691</v>
      </c>
      <c r="F4575" s="132">
        <v>5457</v>
      </c>
      <c r="G4575" s="132">
        <v>-5456</v>
      </c>
      <c r="H4575" s="143">
        <v>1</v>
      </c>
    </row>
    <row r="4576" spans="1:8" x14ac:dyDescent="0.5">
      <c r="A4576" s="129">
        <v>979</v>
      </c>
      <c r="B4576" s="130">
        <v>100000142682</v>
      </c>
      <c r="C4576" s="129">
        <v>0</v>
      </c>
      <c r="D4576" s="131" t="s">
        <v>4313</v>
      </c>
      <c r="E4576" s="131" t="s">
        <v>4691</v>
      </c>
      <c r="F4576" s="132">
        <v>5457</v>
      </c>
      <c r="G4576" s="132">
        <v>-5456</v>
      </c>
      <c r="H4576" s="143">
        <v>1</v>
      </c>
    </row>
    <row r="4577" spans="1:8" x14ac:dyDescent="0.5">
      <c r="A4577" s="129">
        <v>980</v>
      </c>
      <c r="B4577" s="130">
        <v>100000142683</v>
      </c>
      <c r="C4577" s="129">
        <v>0</v>
      </c>
      <c r="D4577" s="131" t="s">
        <v>4313</v>
      </c>
      <c r="E4577" s="131" t="s">
        <v>4691</v>
      </c>
      <c r="F4577" s="132">
        <v>5457</v>
      </c>
      <c r="G4577" s="132">
        <v>-5456</v>
      </c>
      <c r="H4577" s="143">
        <v>1</v>
      </c>
    </row>
    <row r="4578" spans="1:8" x14ac:dyDescent="0.5">
      <c r="A4578" s="129">
        <v>981</v>
      </c>
      <c r="B4578" s="130">
        <v>100000142684</v>
      </c>
      <c r="C4578" s="129">
        <v>0</v>
      </c>
      <c r="D4578" s="131" t="s">
        <v>4313</v>
      </c>
      <c r="E4578" s="131" t="s">
        <v>4691</v>
      </c>
      <c r="F4578" s="132">
        <v>5457</v>
      </c>
      <c r="G4578" s="132">
        <v>-5456</v>
      </c>
      <c r="H4578" s="143">
        <v>1</v>
      </c>
    </row>
    <row r="4579" spans="1:8" x14ac:dyDescent="0.5">
      <c r="A4579" s="129">
        <v>982</v>
      </c>
      <c r="B4579" s="130">
        <v>100000142685</v>
      </c>
      <c r="C4579" s="129">
        <v>0</v>
      </c>
      <c r="D4579" s="131" t="s">
        <v>4313</v>
      </c>
      <c r="E4579" s="131" t="s">
        <v>4691</v>
      </c>
      <c r="F4579" s="132">
        <v>5457</v>
      </c>
      <c r="G4579" s="132">
        <v>-5456</v>
      </c>
      <c r="H4579" s="143">
        <v>1</v>
      </c>
    </row>
    <row r="4580" spans="1:8" x14ac:dyDescent="0.5">
      <c r="A4580" s="129">
        <v>983</v>
      </c>
      <c r="B4580" s="130">
        <v>100000142686</v>
      </c>
      <c r="C4580" s="129">
        <v>0</v>
      </c>
      <c r="D4580" s="131" t="s">
        <v>4313</v>
      </c>
      <c r="E4580" s="131" t="s">
        <v>4691</v>
      </c>
      <c r="F4580" s="132">
        <v>5457</v>
      </c>
      <c r="G4580" s="132">
        <v>-5456</v>
      </c>
      <c r="H4580" s="143">
        <v>1</v>
      </c>
    </row>
    <row r="4581" spans="1:8" x14ac:dyDescent="0.5">
      <c r="A4581" s="129">
        <v>984</v>
      </c>
      <c r="B4581" s="130">
        <v>100000142687</v>
      </c>
      <c r="C4581" s="129">
        <v>0</v>
      </c>
      <c r="D4581" s="131" t="s">
        <v>4313</v>
      </c>
      <c r="E4581" s="131" t="s">
        <v>4691</v>
      </c>
      <c r="F4581" s="132">
        <v>5457</v>
      </c>
      <c r="G4581" s="132">
        <v>-5456</v>
      </c>
      <c r="H4581" s="143">
        <v>1</v>
      </c>
    </row>
    <row r="4582" spans="1:8" x14ac:dyDescent="0.5">
      <c r="A4582" s="129">
        <v>985</v>
      </c>
      <c r="B4582" s="130">
        <v>100000142688</v>
      </c>
      <c r="C4582" s="129">
        <v>0</v>
      </c>
      <c r="D4582" s="131" t="s">
        <v>4313</v>
      </c>
      <c r="E4582" s="131" t="s">
        <v>4691</v>
      </c>
      <c r="F4582" s="132">
        <v>5457</v>
      </c>
      <c r="G4582" s="132">
        <v>-5456</v>
      </c>
      <c r="H4582" s="143">
        <v>1</v>
      </c>
    </row>
    <row r="4583" spans="1:8" x14ac:dyDescent="0.5">
      <c r="A4583" s="129">
        <v>986</v>
      </c>
      <c r="B4583" s="130">
        <v>100000142689</v>
      </c>
      <c r="C4583" s="129">
        <v>0</v>
      </c>
      <c r="D4583" s="131" t="s">
        <v>4313</v>
      </c>
      <c r="E4583" s="131" t="s">
        <v>4691</v>
      </c>
      <c r="F4583" s="132">
        <v>5457</v>
      </c>
      <c r="G4583" s="132">
        <v>-5456</v>
      </c>
      <c r="H4583" s="143">
        <v>1</v>
      </c>
    </row>
    <row r="4584" spans="1:8" x14ac:dyDescent="0.5">
      <c r="A4584" s="129">
        <v>987</v>
      </c>
      <c r="B4584" s="130">
        <v>100000142690</v>
      </c>
      <c r="C4584" s="129">
        <v>0</v>
      </c>
      <c r="D4584" s="131" t="s">
        <v>4313</v>
      </c>
      <c r="E4584" s="131" t="s">
        <v>4691</v>
      </c>
      <c r="F4584" s="132">
        <v>5457</v>
      </c>
      <c r="G4584" s="132">
        <v>-5456</v>
      </c>
      <c r="H4584" s="143">
        <v>1</v>
      </c>
    </row>
    <row r="4585" spans="1:8" x14ac:dyDescent="0.5">
      <c r="A4585" s="129">
        <v>988</v>
      </c>
      <c r="B4585" s="130">
        <v>100000142691</v>
      </c>
      <c r="C4585" s="129">
        <v>0</v>
      </c>
      <c r="D4585" s="131" t="s">
        <v>4313</v>
      </c>
      <c r="E4585" s="131" t="s">
        <v>4691</v>
      </c>
      <c r="F4585" s="132">
        <v>5457</v>
      </c>
      <c r="G4585" s="132">
        <v>-5456</v>
      </c>
      <c r="H4585" s="143">
        <v>1</v>
      </c>
    </row>
    <row r="4586" spans="1:8" x14ac:dyDescent="0.5">
      <c r="A4586" s="129">
        <v>989</v>
      </c>
      <c r="B4586" s="130">
        <v>100000142692</v>
      </c>
      <c r="C4586" s="129">
        <v>0</v>
      </c>
      <c r="D4586" s="131" t="s">
        <v>4313</v>
      </c>
      <c r="E4586" s="131" t="s">
        <v>4691</v>
      </c>
      <c r="F4586" s="132">
        <v>5457</v>
      </c>
      <c r="G4586" s="132">
        <v>-5456</v>
      </c>
      <c r="H4586" s="143">
        <v>1</v>
      </c>
    </row>
    <row r="4587" spans="1:8" x14ac:dyDescent="0.5">
      <c r="A4587" s="129">
        <v>990</v>
      </c>
      <c r="B4587" s="130">
        <v>100000142693</v>
      </c>
      <c r="C4587" s="129">
        <v>0</v>
      </c>
      <c r="D4587" s="131" t="s">
        <v>4313</v>
      </c>
      <c r="E4587" s="131" t="s">
        <v>4691</v>
      </c>
      <c r="F4587" s="132">
        <v>5457</v>
      </c>
      <c r="G4587" s="132">
        <v>-5456</v>
      </c>
      <c r="H4587" s="143">
        <v>1</v>
      </c>
    </row>
    <row r="4588" spans="1:8" x14ac:dyDescent="0.5">
      <c r="A4588" s="129">
        <v>991</v>
      </c>
      <c r="B4588" s="130">
        <v>100000142694</v>
      </c>
      <c r="C4588" s="129">
        <v>0</v>
      </c>
      <c r="D4588" s="131" t="s">
        <v>4313</v>
      </c>
      <c r="E4588" s="131" t="s">
        <v>4691</v>
      </c>
      <c r="F4588" s="132">
        <v>5457</v>
      </c>
      <c r="G4588" s="132">
        <v>-5456</v>
      </c>
      <c r="H4588" s="143">
        <v>1</v>
      </c>
    </row>
    <row r="4589" spans="1:8" x14ac:dyDescent="0.5">
      <c r="A4589" s="129">
        <v>992</v>
      </c>
      <c r="B4589" s="130">
        <v>100000142695</v>
      </c>
      <c r="C4589" s="129">
        <v>0</v>
      </c>
      <c r="D4589" s="131" t="s">
        <v>4313</v>
      </c>
      <c r="E4589" s="131" t="s">
        <v>4691</v>
      </c>
      <c r="F4589" s="132">
        <v>5457</v>
      </c>
      <c r="G4589" s="132">
        <v>-5456</v>
      </c>
      <c r="H4589" s="143">
        <v>1</v>
      </c>
    </row>
    <row r="4590" spans="1:8" x14ac:dyDescent="0.5">
      <c r="A4590" s="129">
        <v>993</v>
      </c>
      <c r="B4590" s="130">
        <v>100000142696</v>
      </c>
      <c r="C4590" s="129">
        <v>0</v>
      </c>
      <c r="D4590" s="131" t="s">
        <v>4313</v>
      </c>
      <c r="E4590" s="131" t="s">
        <v>4691</v>
      </c>
      <c r="F4590" s="132">
        <v>5457</v>
      </c>
      <c r="G4590" s="132">
        <v>-5456</v>
      </c>
      <c r="H4590" s="143">
        <v>1</v>
      </c>
    </row>
    <row r="4591" spans="1:8" x14ac:dyDescent="0.5">
      <c r="A4591" s="129">
        <v>994</v>
      </c>
      <c r="B4591" s="130">
        <v>100000142697</v>
      </c>
      <c r="C4591" s="129">
        <v>0</v>
      </c>
      <c r="D4591" s="131" t="s">
        <v>4313</v>
      </c>
      <c r="E4591" s="131" t="s">
        <v>4691</v>
      </c>
      <c r="F4591" s="132">
        <v>5457</v>
      </c>
      <c r="G4591" s="132">
        <v>-5456</v>
      </c>
      <c r="H4591" s="143">
        <v>1</v>
      </c>
    </row>
    <row r="4592" spans="1:8" x14ac:dyDescent="0.5">
      <c r="A4592" s="129">
        <v>995</v>
      </c>
      <c r="B4592" s="130">
        <v>100000142698</v>
      </c>
      <c r="C4592" s="129">
        <v>0</v>
      </c>
      <c r="D4592" s="131" t="s">
        <v>4313</v>
      </c>
      <c r="E4592" s="131" t="s">
        <v>4691</v>
      </c>
      <c r="F4592" s="132">
        <v>5457</v>
      </c>
      <c r="G4592" s="132">
        <v>-5456</v>
      </c>
      <c r="H4592" s="143">
        <v>1</v>
      </c>
    </row>
    <row r="4593" spans="1:8" x14ac:dyDescent="0.5">
      <c r="A4593" s="129">
        <v>996</v>
      </c>
      <c r="B4593" s="130">
        <v>100000142699</v>
      </c>
      <c r="C4593" s="129">
        <v>0</v>
      </c>
      <c r="D4593" s="131" t="s">
        <v>4313</v>
      </c>
      <c r="E4593" s="131" t="s">
        <v>4691</v>
      </c>
      <c r="F4593" s="132">
        <v>5457</v>
      </c>
      <c r="G4593" s="132">
        <v>-5456</v>
      </c>
      <c r="H4593" s="143">
        <v>1</v>
      </c>
    </row>
    <row r="4594" spans="1:8" x14ac:dyDescent="0.5">
      <c r="A4594" s="129">
        <v>997</v>
      </c>
      <c r="B4594" s="130">
        <v>100000142700</v>
      </c>
      <c r="C4594" s="129">
        <v>0</v>
      </c>
      <c r="D4594" s="131" t="s">
        <v>4313</v>
      </c>
      <c r="E4594" s="131" t="s">
        <v>4692</v>
      </c>
      <c r="F4594" s="132">
        <v>462000</v>
      </c>
      <c r="G4594" s="132">
        <v>-461999</v>
      </c>
      <c r="H4594" s="143">
        <v>1</v>
      </c>
    </row>
    <row r="4595" spans="1:8" x14ac:dyDescent="0.5">
      <c r="A4595" s="129">
        <v>998</v>
      </c>
      <c r="B4595" s="130">
        <v>100000142701</v>
      </c>
      <c r="C4595" s="129">
        <v>0</v>
      </c>
      <c r="D4595" s="131" t="s">
        <v>4313</v>
      </c>
      <c r="E4595" s="131" t="s">
        <v>4690</v>
      </c>
      <c r="F4595" s="132">
        <v>14980</v>
      </c>
      <c r="G4595" s="132">
        <v>-14979</v>
      </c>
      <c r="H4595" s="143">
        <v>1</v>
      </c>
    </row>
    <row r="4596" spans="1:8" x14ac:dyDescent="0.5">
      <c r="A4596" s="129">
        <v>999</v>
      </c>
      <c r="B4596" s="130">
        <v>100000142702</v>
      </c>
      <c r="C4596" s="129">
        <v>0</v>
      </c>
      <c r="D4596" s="131" t="s">
        <v>4313</v>
      </c>
      <c r="E4596" s="131" t="s">
        <v>4690</v>
      </c>
      <c r="F4596" s="132">
        <v>14980</v>
      </c>
      <c r="G4596" s="132">
        <v>-14979</v>
      </c>
      <c r="H4596" s="143">
        <v>1</v>
      </c>
    </row>
    <row r="4597" spans="1:8" x14ac:dyDescent="0.5">
      <c r="A4597" s="129">
        <v>1000</v>
      </c>
      <c r="B4597" s="130">
        <v>100000142703</v>
      </c>
      <c r="C4597" s="129">
        <v>0</v>
      </c>
      <c r="D4597" s="131" t="s">
        <v>4313</v>
      </c>
      <c r="E4597" s="131" t="s">
        <v>4690</v>
      </c>
      <c r="F4597" s="132">
        <v>14980</v>
      </c>
      <c r="G4597" s="132">
        <v>-14979</v>
      </c>
      <c r="H4597" s="143">
        <v>1</v>
      </c>
    </row>
    <row r="4598" spans="1:8" x14ac:dyDescent="0.5">
      <c r="A4598" s="129">
        <v>1001</v>
      </c>
      <c r="B4598" s="130">
        <v>100000142704</v>
      </c>
      <c r="C4598" s="129">
        <v>0</v>
      </c>
      <c r="D4598" s="131" t="s">
        <v>4313</v>
      </c>
      <c r="E4598" s="131" t="s">
        <v>4690</v>
      </c>
      <c r="F4598" s="132">
        <v>14980</v>
      </c>
      <c r="G4598" s="132">
        <v>-14979</v>
      </c>
      <c r="H4598" s="143">
        <v>1</v>
      </c>
    </row>
    <row r="4599" spans="1:8" x14ac:dyDescent="0.5">
      <c r="A4599" s="129">
        <v>1002</v>
      </c>
      <c r="B4599" s="130">
        <v>100000142705</v>
      </c>
      <c r="C4599" s="129">
        <v>0</v>
      </c>
      <c r="D4599" s="131" t="s">
        <v>4313</v>
      </c>
      <c r="E4599" s="131" t="s">
        <v>4690</v>
      </c>
      <c r="F4599" s="132">
        <v>14980</v>
      </c>
      <c r="G4599" s="132">
        <v>-14979</v>
      </c>
      <c r="H4599" s="143">
        <v>1</v>
      </c>
    </row>
    <row r="4600" spans="1:8" x14ac:dyDescent="0.5">
      <c r="A4600" s="129">
        <v>1003</v>
      </c>
      <c r="B4600" s="130">
        <v>100000142706</v>
      </c>
      <c r="C4600" s="129">
        <v>0</v>
      </c>
      <c r="D4600" s="131" t="s">
        <v>4313</v>
      </c>
      <c r="E4600" s="131" t="s">
        <v>4691</v>
      </c>
      <c r="F4600" s="132">
        <v>5457</v>
      </c>
      <c r="G4600" s="132">
        <v>-5456</v>
      </c>
      <c r="H4600" s="143">
        <v>1</v>
      </c>
    </row>
    <row r="4601" spans="1:8" x14ac:dyDescent="0.5">
      <c r="A4601" s="129">
        <v>1004</v>
      </c>
      <c r="B4601" s="130">
        <v>100000142707</v>
      </c>
      <c r="C4601" s="129">
        <v>0</v>
      </c>
      <c r="D4601" s="131" t="s">
        <v>4313</v>
      </c>
      <c r="E4601" s="131" t="s">
        <v>4691</v>
      </c>
      <c r="F4601" s="132">
        <v>5457</v>
      </c>
      <c r="G4601" s="132">
        <v>-5456</v>
      </c>
      <c r="H4601" s="143">
        <v>1</v>
      </c>
    </row>
    <row r="4602" spans="1:8" x14ac:dyDescent="0.5">
      <c r="A4602" s="129">
        <v>1005</v>
      </c>
      <c r="B4602" s="130">
        <v>100000142708</v>
      </c>
      <c r="C4602" s="129">
        <v>0</v>
      </c>
      <c r="D4602" s="131" t="s">
        <v>4313</v>
      </c>
      <c r="E4602" s="131" t="s">
        <v>4691</v>
      </c>
      <c r="F4602" s="132">
        <v>5457</v>
      </c>
      <c r="G4602" s="132">
        <v>-5456</v>
      </c>
      <c r="H4602" s="143">
        <v>1</v>
      </c>
    </row>
    <row r="4603" spans="1:8" x14ac:dyDescent="0.5">
      <c r="A4603" s="129">
        <v>1006</v>
      </c>
      <c r="B4603" s="130">
        <v>100000142709</v>
      </c>
      <c r="C4603" s="129">
        <v>0</v>
      </c>
      <c r="D4603" s="131" t="s">
        <v>4313</v>
      </c>
      <c r="E4603" s="131" t="s">
        <v>4691</v>
      </c>
      <c r="F4603" s="132">
        <v>5457</v>
      </c>
      <c r="G4603" s="132">
        <v>-5456</v>
      </c>
      <c r="H4603" s="143">
        <v>1</v>
      </c>
    </row>
    <row r="4604" spans="1:8" x14ac:dyDescent="0.5">
      <c r="A4604" s="129">
        <v>1007</v>
      </c>
      <c r="B4604" s="130">
        <v>100000142710</v>
      </c>
      <c r="C4604" s="129">
        <v>0</v>
      </c>
      <c r="D4604" s="131" t="s">
        <v>4313</v>
      </c>
      <c r="E4604" s="131" t="s">
        <v>4691</v>
      </c>
      <c r="F4604" s="132">
        <v>5457</v>
      </c>
      <c r="G4604" s="132">
        <v>-5456</v>
      </c>
      <c r="H4604" s="143">
        <v>1</v>
      </c>
    </row>
    <row r="4605" spans="1:8" x14ac:dyDescent="0.5">
      <c r="A4605" s="129">
        <v>1008</v>
      </c>
      <c r="B4605" s="130">
        <v>100000142711</v>
      </c>
      <c r="C4605" s="129">
        <v>0</v>
      </c>
      <c r="D4605" s="131" t="s">
        <v>4313</v>
      </c>
      <c r="E4605" s="131" t="s">
        <v>4691</v>
      </c>
      <c r="F4605" s="132">
        <v>5457</v>
      </c>
      <c r="G4605" s="132">
        <v>-5456</v>
      </c>
      <c r="H4605" s="143">
        <v>1</v>
      </c>
    </row>
    <row r="4606" spans="1:8" x14ac:dyDescent="0.5">
      <c r="A4606" s="129">
        <v>1009</v>
      </c>
      <c r="B4606" s="130">
        <v>100000142712</v>
      </c>
      <c r="C4606" s="129">
        <v>0</v>
      </c>
      <c r="D4606" s="131" t="s">
        <v>4313</v>
      </c>
      <c r="E4606" s="131" t="s">
        <v>4691</v>
      </c>
      <c r="F4606" s="132">
        <v>5457</v>
      </c>
      <c r="G4606" s="132">
        <v>-5456</v>
      </c>
      <c r="H4606" s="143">
        <v>1</v>
      </c>
    </row>
    <row r="4607" spans="1:8" x14ac:dyDescent="0.5">
      <c r="A4607" s="129">
        <v>1010</v>
      </c>
      <c r="B4607" s="130">
        <v>100000142713</v>
      </c>
      <c r="C4607" s="129">
        <v>0</v>
      </c>
      <c r="D4607" s="131" t="s">
        <v>4313</v>
      </c>
      <c r="E4607" s="131" t="s">
        <v>4691</v>
      </c>
      <c r="F4607" s="132">
        <v>5457</v>
      </c>
      <c r="G4607" s="132">
        <v>-5456</v>
      </c>
      <c r="H4607" s="143">
        <v>1</v>
      </c>
    </row>
    <row r="4608" spans="1:8" x14ac:dyDescent="0.5">
      <c r="A4608" s="129">
        <v>1011</v>
      </c>
      <c r="B4608" s="130">
        <v>100000142714</v>
      </c>
      <c r="C4608" s="129">
        <v>0</v>
      </c>
      <c r="D4608" s="131" t="s">
        <v>4313</v>
      </c>
      <c r="E4608" s="131" t="s">
        <v>4691</v>
      </c>
      <c r="F4608" s="132">
        <v>5457</v>
      </c>
      <c r="G4608" s="132">
        <v>-5456</v>
      </c>
      <c r="H4608" s="143">
        <v>1</v>
      </c>
    </row>
    <row r="4609" spans="1:8" x14ac:dyDescent="0.5">
      <c r="A4609" s="129">
        <v>1012</v>
      </c>
      <c r="B4609" s="130">
        <v>100000142715</v>
      </c>
      <c r="C4609" s="129">
        <v>0</v>
      </c>
      <c r="D4609" s="131" t="s">
        <v>4313</v>
      </c>
      <c r="E4609" s="131" t="s">
        <v>4691</v>
      </c>
      <c r="F4609" s="132">
        <v>5457</v>
      </c>
      <c r="G4609" s="132">
        <v>-5456</v>
      </c>
      <c r="H4609" s="143">
        <v>1</v>
      </c>
    </row>
    <row r="4610" spans="1:8" x14ac:dyDescent="0.5">
      <c r="A4610" s="129">
        <v>1013</v>
      </c>
      <c r="B4610" s="130">
        <v>100000142716</v>
      </c>
      <c r="C4610" s="129">
        <v>0</v>
      </c>
      <c r="D4610" s="131" t="s">
        <v>4313</v>
      </c>
      <c r="E4610" s="131" t="s">
        <v>4691</v>
      </c>
      <c r="F4610" s="132">
        <v>5457</v>
      </c>
      <c r="G4610" s="132">
        <v>-5456</v>
      </c>
      <c r="H4610" s="143">
        <v>1</v>
      </c>
    </row>
    <row r="4611" spans="1:8" x14ac:dyDescent="0.5">
      <c r="A4611" s="129">
        <v>1014</v>
      </c>
      <c r="B4611" s="130">
        <v>100000142717</v>
      </c>
      <c r="C4611" s="129">
        <v>0</v>
      </c>
      <c r="D4611" s="131" t="s">
        <v>4313</v>
      </c>
      <c r="E4611" s="131" t="s">
        <v>4691</v>
      </c>
      <c r="F4611" s="132">
        <v>5457</v>
      </c>
      <c r="G4611" s="132">
        <v>-5456</v>
      </c>
      <c r="H4611" s="143">
        <v>1</v>
      </c>
    </row>
    <row r="4612" spans="1:8" x14ac:dyDescent="0.5">
      <c r="A4612" s="129">
        <v>1015</v>
      </c>
      <c r="B4612" s="130">
        <v>100000142718</v>
      </c>
      <c r="C4612" s="129">
        <v>0</v>
      </c>
      <c r="D4612" s="131" t="s">
        <v>4313</v>
      </c>
      <c r="E4612" s="131" t="s">
        <v>4691</v>
      </c>
      <c r="F4612" s="132">
        <v>5457</v>
      </c>
      <c r="G4612" s="132">
        <v>-5456</v>
      </c>
      <c r="H4612" s="143">
        <v>1</v>
      </c>
    </row>
    <row r="4613" spans="1:8" x14ac:dyDescent="0.5">
      <c r="A4613" s="129">
        <v>1016</v>
      </c>
      <c r="B4613" s="130">
        <v>100000142719</v>
      </c>
      <c r="C4613" s="129">
        <v>0</v>
      </c>
      <c r="D4613" s="131" t="s">
        <v>4313</v>
      </c>
      <c r="E4613" s="131" t="s">
        <v>4691</v>
      </c>
      <c r="F4613" s="132">
        <v>5457</v>
      </c>
      <c r="G4613" s="132">
        <v>-5456</v>
      </c>
      <c r="H4613" s="143">
        <v>1</v>
      </c>
    </row>
    <row r="4614" spans="1:8" x14ac:dyDescent="0.5">
      <c r="A4614" s="129">
        <v>1017</v>
      </c>
      <c r="B4614" s="130">
        <v>100000142720</v>
      </c>
      <c r="C4614" s="129">
        <v>0</v>
      </c>
      <c r="D4614" s="131" t="s">
        <v>4313</v>
      </c>
      <c r="E4614" s="131" t="s">
        <v>4691</v>
      </c>
      <c r="F4614" s="132">
        <v>5457</v>
      </c>
      <c r="G4614" s="132">
        <v>-5456</v>
      </c>
      <c r="H4614" s="143">
        <v>1</v>
      </c>
    </row>
    <row r="4615" spans="1:8" x14ac:dyDescent="0.5">
      <c r="A4615" s="129">
        <v>1018</v>
      </c>
      <c r="B4615" s="130">
        <v>100000142721</v>
      </c>
      <c r="C4615" s="129">
        <v>0</v>
      </c>
      <c r="D4615" s="131" t="s">
        <v>4313</v>
      </c>
      <c r="E4615" s="131" t="s">
        <v>4691</v>
      </c>
      <c r="F4615" s="132">
        <v>5457</v>
      </c>
      <c r="G4615" s="132">
        <v>-5456</v>
      </c>
      <c r="H4615" s="143">
        <v>1</v>
      </c>
    </row>
    <row r="4616" spans="1:8" x14ac:dyDescent="0.5">
      <c r="A4616" s="129">
        <v>1019</v>
      </c>
      <c r="B4616" s="130">
        <v>100000142722</v>
      </c>
      <c r="C4616" s="129">
        <v>0</v>
      </c>
      <c r="D4616" s="131" t="s">
        <v>4313</v>
      </c>
      <c r="E4616" s="131" t="s">
        <v>4691</v>
      </c>
      <c r="F4616" s="132">
        <v>5457</v>
      </c>
      <c r="G4616" s="132">
        <v>-5456</v>
      </c>
      <c r="H4616" s="143">
        <v>1</v>
      </c>
    </row>
    <row r="4617" spans="1:8" x14ac:dyDescent="0.5">
      <c r="A4617" s="129">
        <v>1020</v>
      </c>
      <c r="B4617" s="130">
        <v>100000142723</v>
      </c>
      <c r="C4617" s="129">
        <v>0</v>
      </c>
      <c r="D4617" s="131" t="s">
        <v>4313</v>
      </c>
      <c r="E4617" s="131" t="s">
        <v>4691</v>
      </c>
      <c r="F4617" s="132">
        <v>5457</v>
      </c>
      <c r="G4617" s="132">
        <v>-5456</v>
      </c>
      <c r="H4617" s="143">
        <v>1</v>
      </c>
    </row>
    <row r="4618" spans="1:8" x14ac:dyDescent="0.5">
      <c r="A4618" s="129">
        <v>1021</v>
      </c>
      <c r="B4618" s="130">
        <v>100000142724</v>
      </c>
      <c r="C4618" s="129">
        <v>0</v>
      </c>
      <c r="D4618" s="131" t="s">
        <v>4313</v>
      </c>
      <c r="E4618" s="131" t="s">
        <v>4691</v>
      </c>
      <c r="F4618" s="132">
        <v>5457</v>
      </c>
      <c r="G4618" s="132">
        <v>-5456</v>
      </c>
      <c r="H4618" s="143">
        <v>1</v>
      </c>
    </row>
    <row r="4619" spans="1:8" x14ac:dyDescent="0.5">
      <c r="A4619" s="129">
        <v>1022</v>
      </c>
      <c r="B4619" s="130">
        <v>100000142725</v>
      </c>
      <c r="C4619" s="129">
        <v>0</v>
      </c>
      <c r="D4619" s="131" t="s">
        <v>4313</v>
      </c>
      <c r="E4619" s="131" t="s">
        <v>4691</v>
      </c>
      <c r="F4619" s="132">
        <v>5457</v>
      </c>
      <c r="G4619" s="132">
        <v>-5456</v>
      </c>
      <c r="H4619" s="143">
        <v>1</v>
      </c>
    </row>
    <row r="4620" spans="1:8" x14ac:dyDescent="0.5">
      <c r="A4620" s="129">
        <v>1023</v>
      </c>
      <c r="B4620" s="130">
        <v>100000142726</v>
      </c>
      <c r="C4620" s="129">
        <v>0</v>
      </c>
      <c r="D4620" s="131" t="s">
        <v>4313</v>
      </c>
      <c r="E4620" s="131" t="s">
        <v>4691</v>
      </c>
      <c r="F4620" s="132">
        <v>5457</v>
      </c>
      <c r="G4620" s="132">
        <v>-5456</v>
      </c>
      <c r="H4620" s="143">
        <v>1</v>
      </c>
    </row>
    <row r="4621" spans="1:8" x14ac:dyDescent="0.5">
      <c r="A4621" s="129">
        <v>1024</v>
      </c>
      <c r="B4621" s="130">
        <v>100000142727</v>
      </c>
      <c r="C4621" s="129">
        <v>0</v>
      </c>
      <c r="D4621" s="131" t="s">
        <v>4313</v>
      </c>
      <c r="E4621" s="131" t="s">
        <v>4691</v>
      </c>
      <c r="F4621" s="132">
        <v>5457</v>
      </c>
      <c r="G4621" s="132">
        <v>-5456</v>
      </c>
      <c r="H4621" s="143">
        <v>1</v>
      </c>
    </row>
    <row r="4622" spans="1:8" x14ac:dyDescent="0.5">
      <c r="A4622" s="129">
        <v>1025</v>
      </c>
      <c r="B4622" s="130">
        <v>100000142728</v>
      </c>
      <c r="C4622" s="129">
        <v>0</v>
      </c>
      <c r="D4622" s="131" t="s">
        <v>4313</v>
      </c>
      <c r="E4622" s="131" t="s">
        <v>4691</v>
      </c>
      <c r="F4622" s="132">
        <v>5457</v>
      </c>
      <c r="G4622" s="132">
        <v>-5456</v>
      </c>
      <c r="H4622" s="143">
        <v>1</v>
      </c>
    </row>
    <row r="4623" spans="1:8" x14ac:dyDescent="0.5">
      <c r="A4623" s="129">
        <v>1026</v>
      </c>
      <c r="B4623" s="130">
        <v>100000142729</v>
      </c>
      <c r="C4623" s="129">
        <v>0</v>
      </c>
      <c r="D4623" s="131" t="s">
        <v>4313</v>
      </c>
      <c r="E4623" s="131" t="s">
        <v>4691</v>
      </c>
      <c r="F4623" s="132">
        <v>5457</v>
      </c>
      <c r="G4623" s="132">
        <v>-5456</v>
      </c>
      <c r="H4623" s="143">
        <v>1</v>
      </c>
    </row>
    <row r="4624" spans="1:8" x14ac:dyDescent="0.5">
      <c r="A4624" s="129">
        <v>1027</v>
      </c>
      <c r="B4624" s="130">
        <v>100000142730</v>
      </c>
      <c r="C4624" s="129">
        <v>0</v>
      </c>
      <c r="D4624" s="131" t="s">
        <v>4313</v>
      </c>
      <c r="E4624" s="131" t="s">
        <v>4691</v>
      </c>
      <c r="F4624" s="132">
        <v>5457</v>
      </c>
      <c r="G4624" s="132">
        <v>-5456</v>
      </c>
      <c r="H4624" s="143">
        <v>1</v>
      </c>
    </row>
    <row r="4625" spans="1:8" x14ac:dyDescent="0.5">
      <c r="A4625" s="129">
        <v>1028</v>
      </c>
      <c r="B4625" s="130">
        <v>100000142731</v>
      </c>
      <c r="C4625" s="129">
        <v>0</v>
      </c>
      <c r="D4625" s="131" t="s">
        <v>4313</v>
      </c>
      <c r="E4625" s="131" t="s">
        <v>4691</v>
      </c>
      <c r="F4625" s="132">
        <v>5457</v>
      </c>
      <c r="G4625" s="132">
        <v>-5456</v>
      </c>
      <c r="H4625" s="143">
        <v>1</v>
      </c>
    </row>
    <row r="4626" spans="1:8" x14ac:dyDescent="0.5">
      <c r="A4626" s="129">
        <v>1029</v>
      </c>
      <c r="B4626" s="130">
        <v>100000142732</v>
      </c>
      <c r="C4626" s="129">
        <v>0</v>
      </c>
      <c r="D4626" s="131" t="s">
        <v>4313</v>
      </c>
      <c r="E4626" s="131" t="s">
        <v>4691</v>
      </c>
      <c r="F4626" s="132">
        <v>5457</v>
      </c>
      <c r="G4626" s="132">
        <v>-5456</v>
      </c>
      <c r="H4626" s="143">
        <v>1</v>
      </c>
    </row>
    <row r="4627" spans="1:8" x14ac:dyDescent="0.5">
      <c r="A4627" s="129">
        <v>1030</v>
      </c>
      <c r="B4627" s="130">
        <v>100000142733</v>
      </c>
      <c r="C4627" s="129">
        <v>0</v>
      </c>
      <c r="D4627" s="131" t="s">
        <v>4313</v>
      </c>
      <c r="E4627" s="131" t="s">
        <v>4691</v>
      </c>
      <c r="F4627" s="132">
        <v>5457</v>
      </c>
      <c r="G4627" s="132">
        <v>-5456</v>
      </c>
      <c r="H4627" s="143">
        <v>1</v>
      </c>
    </row>
    <row r="4628" spans="1:8" x14ac:dyDescent="0.5">
      <c r="A4628" s="129">
        <v>1031</v>
      </c>
      <c r="B4628" s="130">
        <v>100000142734</v>
      </c>
      <c r="C4628" s="129">
        <v>0</v>
      </c>
      <c r="D4628" s="131" t="s">
        <v>4313</v>
      </c>
      <c r="E4628" s="131" t="s">
        <v>4691</v>
      </c>
      <c r="F4628" s="132">
        <v>5457</v>
      </c>
      <c r="G4628" s="132">
        <v>-5456</v>
      </c>
      <c r="H4628" s="143">
        <v>1</v>
      </c>
    </row>
    <row r="4629" spans="1:8" x14ac:dyDescent="0.5">
      <c r="A4629" s="129">
        <v>1032</v>
      </c>
      <c r="B4629" s="130">
        <v>100000142735</v>
      </c>
      <c r="C4629" s="129">
        <v>0</v>
      </c>
      <c r="D4629" s="131" t="s">
        <v>4313</v>
      </c>
      <c r="E4629" s="131" t="s">
        <v>4691</v>
      </c>
      <c r="F4629" s="132">
        <v>5457</v>
      </c>
      <c r="G4629" s="132">
        <v>-5456</v>
      </c>
      <c r="H4629" s="143">
        <v>1</v>
      </c>
    </row>
    <row r="4630" spans="1:8" x14ac:dyDescent="0.5">
      <c r="A4630" s="129">
        <v>1033</v>
      </c>
      <c r="B4630" s="130">
        <v>100000142736</v>
      </c>
      <c r="C4630" s="129">
        <v>0</v>
      </c>
      <c r="D4630" s="131" t="s">
        <v>4313</v>
      </c>
      <c r="E4630" s="131" t="s">
        <v>4691</v>
      </c>
      <c r="F4630" s="132">
        <v>5457</v>
      </c>
      <c r="G4630" s="132">
        <v>-5456</v>
      </c>
      <c r="H4630" s="143">
        <v>1</v>
      </c>
    </row>
    <row r="4631" spans="1:8" x14ac:dyDescent="0.5">
      <c r="A4631" s="129">
        <v>1034</v>
      </c>
      <c r="B4631" s="130">
        <v>100000142737</v>
      </c>
      <c r="C4631" s="129">
        <v>0</v>
      </c>
      <c r="D4631" s="131" t="s">
        <v>4313</v>
      </c>
      <c r="E4631" s="131" t="s">
        <v>4691</v>
      </c>
      <c r="F4631" s="132">
        <v>5457</v>
      </c>
      <c r="G4631" s="132">
        <v>-5456</v>
      </c>
      <c r="H4631" s="143">
        <v>1</v>
      </c>
    </row>
    <row r="4632" spans="1:8" x14ac:dyDescent="0.5">
      <c r="A4632" s="129">
        <v>1035</v>
      </c>
      <c r="B4632" s="130">
        <v>100000142738</v>
      </c>
      <c r="C4632" s="129">
        <v>0</v>
      </c>
      <c r="D4632" s="131" t="s">
        <v>4313</v>
      </c>
      <c r="E4632" s="131" t="s">
        <v>4691</v>
      </c>
      <c r="F4632" s="132">
        <v>5457</v>
      </c>
      <c r="G4632" s="132">
        <v>-5456</v>
      </c>
      <c r="H4632" s="143">
        <v>1</v>
      </c>
    </row>
    <row r="4633" spans="1:8" x14ac:dyDescent="0.5">
      <c r="A4633" s="129">
        <v>1036</v>
      </c>
      <c r="B4633" s="130">
        <v>100000142739</v>
      </c>
      <c r="C4633" s="129">
        <v>0</v>
      </c>
      <c r="D4633" s="131" t="s">
        <v>4313</v>
      </c>
      <c r="E4633" s="131" t="s">
        <v>4691</v>
      </c>
      <c r="F4633" s="132">
        <v>5457</v>
      </c>
      <c r="G4633" s="132">
        <v>-5456</v>
      </c>
      <c r="H4633" s="143">
        <v>1</v>
      </c>
    </row>
    <row r="4634" spans="1:8" x14ac:dyDescent="0.5">
      <c r="A4634" s="129">
        <v>1037</v>
      </c>
      <c r="B4634" s="130">
        <v>100000142740</v>
      </c>
      <c r="C4634" s="129">
        <v>0</v>
      </c>
      <c r="D4634" s="131" t="s">
        <v>4313</v>
      </c>
      <c r="E4634" s="131" t="s">
        <v>4691</v>
      </c>
      <c r="F4634" s="132">
        <v>5457</v>
      </c>
      <c r="G4634" s="132">
        <v>-5456</v>
      </c>
      <c r="H4634" s="143">
        <v>1</v>
      </c>
    </row>
    <row r="4635" spans="1:8" x14ac:dyDescent="0.5">
      <c r="A4635" s="129">
        <v>1038</v>
      </c>
      <c r="B4635" s="130">
        <v>100000142741</v>
      </c>
      <c r="C4635" s="129">
        <v>0</v>
      </c>
      <c r="D4635" s="131" t="s">
        <v>4313</v>
      </c>
      <c r="E4635" s="131" t="s">
        <v>4691</v>
      </c>
      <c r="F4635" s="132">
        <v>5457</v>
      </c>
      <c r="G4635" s="132">
        <v>-5456</v>
      </c>
      <c r="H4635" s="143">
        <v>1</v>
      </c>
    </row>
    <row r="4636" spans="1:8" x14ac:dyDescent="0.5">
      <c r="A4636" s="129">
        <v>1039</v>
      </c>
      <c r="B4636" s="130">
        <v>100000142742</v>
      </c>
      <c r="C4636" s="129">
        <v>0</v>
      </c>
      <c r="D4636" s="131" t="s">
        <v>4313</v>
      </c>
      <c r="E4636" s="131" t="s">
        <v>4691</v>
      </c>
      <c r="F4636" s="132">
        <v>5457</v>
      </c>
      <c r="G4636" s="132">
        <v>-5456</v>
      </c>
      <c r="H4636" s="143">
        <v>1</v>
      </c>
    </row>
    <row r="4637" spans="1:8" x14ac:dyDescent="0.5">
      <c r="A4637" s="129">
        <v>1040</v>
      </c>
      <c r="B4637" s="130">
        <v>100000142743</v>
      </c>
      <c r="C4637" s="129">
        <v>0</v>
      </c>
      <c r="D4637" s="131" t="s">
        <v>4313</v>
      </c>
      <c r="E4637" s="131" t="s">
        <v>4691</v>
      </c>
      <c r="F4637" s="132">
        <v>5457</v>
      </c>
      <c r="G4637" s="132">
        <v>-5456</v>
      </c>
      <c r="H4637" s="143">
        <v>1</v>
      </c>
    </row>
    <row r="4638" spans="1:8" x14ac:dyDescent="0.5">
      <c r="A4638" s="129">
        <v>1041</v>
      </c>
      <c r="B4638" s="130">
        <v>100000142744</v>
      </c>
      <c r="C4638" s="129">
        <v>0</v>
      </c>
      <c r="D4638" s="131" t="s">
        <v>4313</v>
      </c>
      <c r="E4638" s="131" t="s">
        <v>4691</v>
      </c>
      <c r="F4638" s="132">
        <v>5457</v>
      </c>
      <c r="G4638" s="132">
        <v>-5456</v>
      </c>
      <c r="H4638" s="143">
        <v>1</v>
      </c>
    </row>
    <row r="4639" spans="1:8" x14ac:dyDescent="0.5">
      <c r="A4639" s="129">
        <v>1042</v>
      </c>
      <c r="B4639" s="130">
        <v>100000142745</v>
      </c>
      <c r="C4639" s="129">
        <v>0</v>
      </c>
      <c r="D4639" s="131" t="s">
        <v>4313</v>
      </c>
      <c r="E4639" s="131" t="s">
        <v>4691</v>
      </c>
      <c r="F4639" s="132">
        <v>5457</v>
      </c>
      <c r="G4639" s="132">
        <v>-5456</v>
      </c>
      <c r="H4639" s="143">
        <v>1</v>
      </c>
    </row>
    <row r="4640" spans="1:8" x14ac:dyDescent="0.5">
      <c r="A4640" s="129">
        <v>1043</v>
      </c>
      <c r="B4640" s="130">
        <v>100000142746</v>
      </c>
      <c r="C4640" s="129">
        <v>0</v>
      </c>
      <c r="D4640" s="131" t="s">
        <v>4313</v>
      </c>
      <c r="E4640" s="131" t="s">
        <v>4691</v>
      </c>
      <c r="F4640" s="132">
        <v>5457</v>
      </c>
      <c r="G4640" s="132">
        <v>-5456</v>
      </c>
      <c r="H4640" s="143">
        <v>1</v>
      </c>
    </row>
    <row r="4641" spans="1:8" x14ac:dyDescent="0.5">
      <c r="A4641" s="129">
        <v>1044</v>
      </c>
      <c r="B4641" s="130">
        <v>100000142747</v>
      </c>
      <c r="C4641" s="129">
        <v>0</v>
      </c>
      <c r="D4641" s="131" t="s">
        <v>4313</v>
      </c>
      <c r="E4641" s="131" t="s">
        <v>4691</v>
      </c>
      <c r="F4641" s="132">
        <v>5457</v>
      </c>
      <c r="G4641" s="132">
        <v>-5456</v>
      </c>
      <c r="H4641" s="143">
        <v>1</v>
      </c>
    </row>
    <row r="4642" spans="1:8" x14ac:dyDescent="0.5">
      <c r="A4642" s="129">
        <v>1045</v>
      </c>
      <c r="B4642" s="130">
        <v>100000142748</v>
      </c>
      <c r="C4642" s="129">
        <v>0</v>
      </c>
      <c r="D4642" s="131" t="s">
        <v>4313</v>
      </c>
      <c r="E4642" s="131" t="s">
        <v>4691</v>
      </c>
      <c r="F4642" s="132">
        <v>5457</v>
      </c>
      <c r="G4642" s="132">
        <v>-5456</v>
      </c>
      <c r="H4642" s="143">
        <v>1</v>
      </c>
    </row>
    <row r="4643" spans="1:8" x14ac:dyDescent="0.5">
      <c r="A4643" s="129">
        <v>1046</v>
      </c>
      <c r="B4643" s="130">
        <v>100000142749</v>
      </c>
      <c r="C4643" s="129">
        <v>0</v>
      </c>
      <c r="D4643" s="131" t="s">
        <v>4313</v>
      </c>
      <c r="E4643" s="131" t="s">
        <v>4691</v>
      </c>
      <c r="F4643" s="132">
        <v>5457</v>
      </c>
      <c r="G4643" s="132">
        <v>-5456</v>
      </c>
      <c r="H4643" s="143">
        <v>1</v>
      </c>
    </row>
    <row r="4644" spans="1:8" x14ac:dyDescent="0.5">
      <c r="A4644" s="129">
        <v>1047</v>
      </c>
      <c r="B4644" s="130">
        <v>100000142750</v>
      </c>
      <c r="C4644" s="129">
        <v>0</v>
      </c>
      <c r="D4644" s="131" t="s">
        <v>4313</v>
      </c>
      <c r="E4644" s="131" t="s">
        <v>4691</v>
      </c>
      <c r="F4644" s="132">
        <v>5457</v>
      </c>
      <c r="G4644" s="132">
        <v>-5456</v>
      </c>
      <c r="H4644" s="143">
        <v>1</v>
      </c>
    </row>
    <row r="4645" spans="1:8" x14ac:dyDescent="0.5">
      <c r="A4645" s="129">
        <v>1048</v>
      </c>
      <c r="B4645" s="130">
        <v>100000142751</v>
      </c>
      <c r="C4645" s="129">
        <v>0</v>
      </c>
      <c r="D4645" s="131" t="s">
        <v>4313</v>
      </c>
      <c r="E4645" s="131" t="s">
        <v>4691</v>
      </c>
      <c r="F4645" s="132">
        <v>5457</v>
      </c>
      <c r="G4645" s="132">
        <v>-5456</v>
      </c>
      <c r="H4645" s="143">
        <v>1</v>
      </c>
    </row>
    <row r="4646" spans="1:8" x14ac:dyDescent="0.5">
      <c r="A4646" s="129">
        <v>1049</v>
      </c>
      <c r="B4646" s="130">
        <v>100000142752</v>
      </c>
      <c r="C4646" s="129">
        <v>0</v>
      </c>
      <c r="D4646" s="131" t="s">
        <v>4313</v>
      </c>
      <c r="E4646" s="131" t="s">
        <v>4691</v>
      </c>
      <c r="F4646" s="132">
        <v>5457</v>
      </c>
      <c r="G4646" s="132">
        <v>-5456</v>
      </c>
      <c r="H4646" s="143">
        <v>1</v>
      </c>
    </row>
    <row r="4647" spans="1:8" x14ac:dyDescent="0.5">
      <c r="A4647" s="129">
        <v>1050</v>
      </c>
      <c r="B4647" s="130">
        <v>100000142753</v>
      </c>
      <c r="C4647" s="129">
        <v>0</v>
      </c>
      <c r="D4647" s="131" t="s">
        <v>4313</v>
      </c>
      <c r="E4647" s="131" t="s">
        <v>4691</v>
      </c>
      <c r="F4647" s="132">
        <v>5457</v>
      </c>
      <c r="G4647" s="132">
        <v>-5456</v>
      </c>
      <c r="H4647" s="143">
        <v>1</v>
      </c>
    </row>
    <row r="4648" spans="1:8" x14ac:dyDescent="0.5">
      <c r="A4648" s="129">
        <v>1051</v>
      </c>
      <c r="B4648" s="130">
        <v>100000142754</v>
      </c>
      <c r="C4648" s="129">
        <v>0</v>
      </c>
      <c r="D4648" s="131" t="s">
        <v>4313</v>
      </c>
      <c r="E4648" s="131" t="s">
        <v>4691</v>
      </c>
      <c r="F4648" s="132">
        <v>5457</v>
      </c>
      <c r="G4648" s="132">
        <v>-5456</v>
      </c>
      <c r="H4648" s="143">
        <v>1</v>
      </c>
    </row>
    <row r="4649" spans="1:8" x14ac:dyDescent="0.5">
      <c r="A4649" s="129">
        <v>1052</v>
      </c>
      <c r="B4649" s="130">
        <v>100000142755</v>
      </c>
      <c r="C4649" s="129">
        <v>0</v>
      </c>
      <c r="D4649" s="131" t="s">
        <v>4313</v>
      </c>
      <c r="E4649" s="131" t="s">
        <v>4691</v>
      </c>
      <c r="F4649" s="132">
        <v>5457</v>
      </c>
      <c r="G4649" s="132">
        <v>-5456</v>
      </c>
      <c r="H4649" s="143">
        <v>1</v>
      </c>
    </row>
    <row r="4650" spans="1:8" x14ac:dyDescent="0.5">
      <c r="A4650" s="129">
        <v>1053</v>
      </c>
      <c r="B4650" s="130">
        <v>100000142756</v>
      </c>
      <c r="C4650" s="129">
        <v>0</v>
      </c>
      <c r="D4650" s="131" t="s">
        <v>4313</v>
      </c>
      <c r="E4650" s="131" t="s">
        <v>4691</v>
      </c>
      <c r="F4650" s="132">
        <v>5457</v>
      </c>
      <c r="G4650" s="132">
        <v>-5456</v>
      </c>
      <c r="H4650" s="143">
        <v>1</v>
      </c>
    </row>
    <row r="4651" spans="1:8" x14ac:dyDescent="0.5">
      <c r="A4651" s="129">
        <v>1054</v>
      </c>
      <c r="B4651" s="130">
        <v>100000142757</v>
      </c>
      <c r="C4651" s="129">
        <v>0</v>
      </c>
      <c r="D4651" s="131" t="s">
        <v>4313</v>
      </c>
      <c r="E4651" s="131" t="s">
        <v>4691</v>
      </c>
      <c r="F4651" s="132">
        <v>5457</v>
      </c>
      <c r="G4651" s="132">
        <v>-5456</v>
      </c>
      <c r="H4651" s="143">
        <v>1</v>
      </c>
    </row>
    <row r="4652" spans="1:8" x14ac:dyDescent="0.5">
      <c r="A4652" s="129">
        <v>1055</v>
      </c>
      <c r="B4652" s="130">
        <v>100000142758</v>
      </c>
      <c r="C4652" s="129">
        <v>0</v>
      </c>
      <c r="D4652" s="131" t="s">
        <v>4313</v>
      </c>
      <c r="E4652" s="131" t="s">
        <v>4691</v>
      </c>
      <c r="F4652" s="132">
        <v>5457</v>
      </c>
      <c r="G4652" s="132">
        <v>-5456</v>
      </c>
      <c r="H4652" s="143">
        <v>1</v>
      </c>
    </row>
    <row r="4653" spans="1:8" x14ac:dyDescent="0.5">
      <c r="A4653" s="129">
        <v>1056</v>
      </c>
      <c r="B4653" s="130">
        <v>100000142759</v>
      </c>
      <c r="C4653" s="129">
        <v>0</v>
      </c>
      <c r="D4653" s="131" t="s">
        <v>4313</v>
      </c>
      <c r="E4653" s="131" t="s">
        <v>4691</v>
      </c>
      <c r="F4653" s="132">
        <v>5457</v>
      </c>
      <c r="G4653" s="132">
        <v>-5456</v>
      </c>
      <c r="H4653" s="143">
        <v>1</v>
      </c>
    </row>
    <row r="4654" spans="1:8" x14ac:dyDescent="0.5">
      <c r="A4654" s="129">
        <v>1057</v>
      </c>
      <c r="B4654" s="130">
        <v>100000142760</v>
      </c>
      <c r="C4654" s="129">
        <v>0</v>
      </c>
      <c r="D4654" s="131" t="s">
        <v>4313</v>
      </c>
      <c r="E4654" s="131" t="s">
        <v>4691</v>
      </c>
      <c r="F4654" s="132">
        <v>5457</v>
      </c>
      <c r="G4654" s="132">
        <v>-5456</v>
      </c>
      <c r="H4654" s="143">
        <v>1</v>
      </c>
    </row>
    <row r="4655" spans="1:8" x14ac:dyDescent="0.5">
      <c r="A4655" s="129">
        <v>1058</v>
      </c>
      <c r="B4655" s="130">
        <v>100000142761</v>
      </c>
      <c r="C4655" s="129">
        <v>0</v>
      </c>
      <c r="D4655" s="131" t="s">
        <v>4313</v>
      </c>
      <c r="E4655" s="131" t="s">
        <v>4691</v>
      </c>
      <c r="F4655" s="132">
        <v>5457</v>
      </c>
      <c r="G4655" s="132">
        <v>-5456</v>
      </c>
      <c r="H4655" s="143">
        <v>1</v>
      </c>
    </row>
    <row r="4656" spans="1:8" x14ac:dyDescent="0.5">
      <c r="A4656" s="129">
        <v>1059</v>
      </c>
      <c r="B4656" s="130">
        <v>100000142762</v>
      </c>
      <c r="C4656" s="129">
        <v>0</v>
      </c>
      <c r="D4656" s="131" t="s">
        <v>4313</v>
      </c>
      <c r="E4656" s="131" t="s">
        <v>4691</v>
      </c>
      <c r="F4656" s="132">
        <v>5457</v>
      </c>
      <c r="G4656" s="132">
        <v>-5456</v>
      </c>
      <c r="H4656" s="143">
        <v>1</v>
      </c>
    </row>
    <row r="4657" spans="1:8" x14ac:dyDescent="0.5">
      <c r="A4657" s="129">
        <v>1060</v>
      </c>
      <c r="B4657" s="130">
        <v>100000142763</v>
      </c>
      <c r="C4657" s="129">
        <v>0</v>
      </c>
      <c r="D4657" s="131" t="s">
        <v>4313</v>
      </c>
      <c r="E4657" s="131" t="s">
        <v>4691</v>
      </c>
      <c r="F4657" s="132">
        <v>5457</v>
      </c>
      <c r="G4657" s="132">
        <v>-5456</v>
      </c>
      <c r="H4657" s="143">
        <v>1</v>
      </c>
    </row>
    <row r="4658" spans="1:8" x14ac:dyDescent="0.5">
      <c r="A4658" s="129">
        <v>1061</v>
      </c>
      <c r="B4658" s="130">
        <v>100000142764</v>
      </c>
      <c r="C4658" s="129">
        <v>0</v>
      </c>
      <c r="D4658" s="131" t="s">
        <v>4313</v>
      </c>
      <c r="E4658" s="131" t="s">
        <v>4691</v>
      </c>
      <c r="F4658" s="132">
        <v>5457</v>
      </c>
      <c r="G4658" s="132">
        <v>-5456</v>
      </c>
      <c r="H4658" s="143">
        <v>1</v>
      </c>
    </row>
    <row r="4659" spans="1:8" x14ac:dyDescent="0.5">
      <c r="A4659" s="129">
        <v>1062</v>
      </c>
      <c r="B4659" s="130">
        <v>100000142765</v>
      </c>
      <c r="C4659" s="129">
        <v>0</v>
      </c>
      <c r="D4659" s="131" t="s">
        <v>4313</v>
      </c>
      <c r="E4659" s="131" t="s">
        <v>4691</v>
      </c>
      <c r="F4659" s="132">
        <v>5457</v>
      </c>
      <c r="G4659" s="132">
        <v>-5456</v>
      </c>
      <c r="H4659" s="143">
        <v>1</v>
      </c>
    </row>
    <row r="4660" spans="1:8" x14ac:dyDescent="0.5">
      <c r="A4660" s="129">
        <v>1063</v>
      </c>
      <c r="B4660" s="130">
        <v>100000142766</v>
      </c>
      <c r="C4660" s="129">
        <v>0</v>
      </c>
      <c r="D4660" s="131" t="s">
        <v>4313</v>
      </c>
      <c r="E4660" s="131" t="s">
        <v>4691</v>
      </c>
      <c r="F4660" s="132">
        <v>5457</v>
      </c>
      <c r="G4660" s="132">
        <v>-5456</v>
      </c>
      <c r="H4660" s="143">
        <v>1</v>
      </c>
    </row>
    <row r="4661" spans="1:8" x14ac:dyDescent="0.5">
      <c r="A4661" s="129">
        <v>1064</v>
      </c>
      <c r="B4661" s="130">
        <v>100000142767</v>
      </c>
      <c r="C4661" s="129">
        <v>0</v>
      </c>
      <c r="D4661" s="131" t="s">
        <v>4313</v>
      </c>
      <c r="E4661" s="131" t="s">
        <v>4691</v>
      </c>
      <c r="F4661" s="132">
        <v>5457</v>
      </c>
      <c r="G4661" s="132">
        <v>-5456</v>
      </c>
      <c r="H4661" s="143">
        <v>1</v>
      </c>
    </row>
    <row r="4662" spans="1:8" x14ac:dyDescent="0.5">
      <c r="A4662" s="129">
        <v>1065</v>
      </c>
      <c r="B4662" s="130">
        <v>100000142768</v>
      </c>
      <c r="C4662" s="129">
        <v>0</v>
      </c>
      <c r="D4662" s="131" t="s">
        <v>4313</v>
      </c>
      <c r="E4662" s="131" t="s">
        <v>4691</v>
      </c>
      <c r="F4662" s="132">
        <v>5457</v>
      </c>
      <c r="G4662" s="132">
        <v>-5456</v>
      </c>
      <c r="H4662" s="143">
        <v>1</v>
      </c>
    </row>
    <row r="4663" spans="1:8" x14ac:dyDescent="0.5">
      <c r="A4663" s="129">
        <v>1066</v>
      </c>
      <c r="B4663" s="130">
        <v>100000142769</v>
      </c>
      <c r="C4663" s="129">
        <v>0</v>
      </c>
      <c r="D4663" s="131" t="s">
        <v>4313</v>
      </c>
      <c r="E4663" s="131" t="s">
        <v>4691</v>
      </c>
      <c r="F4663" s="132">
        <v>5457</v>
      </c>
      <c r="G4663" s="132">
        <v>-5456</v>
      </c>
      <c r="H4663" s="143">
        <v>1</v>
      </c>
    </row>
    <row r="4664" spans="1:8" x14ac:dyDescent="0.5">
      <c r="A4664" s="129">
        <v>1067</v>
      </c>
      <c r="B4664" s="130">
        <v>100000142770</v>
      </c>
      <c r="C4664" s="129">
        <v>0</v>
      </c>
      <c r="D4664" s="131" t="s">
        <v>4313</v>
      </c>
      <c r="E4664" s="131" t="s">
        <v>4691</v>
      </c>
      <c r="F4664" s="132">
        <v>5457</v>
      </c>
      <c r="G4664" s="132">
        <v>-5456</v>
      </c>
      <c r="H4664" s="143">
        <v>1</v>
      </c>
    </row>
    <row r="4665" spans="1:8" x14ac:dyDescent="0.5">
      <c r="A4665" s="129">
        <v>1068</v>
      </c>
      <c r="B4665" s="130">
        <v>100000142771</v>
      </c>
      <c r="C4665" s="129">
        <v>0</v>
      </c>
      <c r="D4665" s="131" t="s">
        <v>4313</v>
      </c>
      <c r="E4665" s="131" t="s">
        <v>4691</v>
      </c>
      <c r="F4665" s="132">
        <v>5457</v>
      </c>
      <c r="G4665" s="132">
        <v>-5456</v>
      </c>
      <c r="H4665" s="143">
        <v>1</v>
      </c>
    </row>
    <row r="4666" spans="1:8" x14ac:dyDescent="0.5">
      <c r="A4666" s="129">
        <v>1069</v>
      </c>
      <c r="B4666" s="130">
        <v>100000142772</v>
      </c>
      <c r="C4666" s="129">
        <v>0</v>
      </c>
      <c r="D4666" s="131" t="s">
        <v>4313</v>
      </c>
      <c r="E4666" s="131" t="s">
        <v>4691</v>
      </c>
      <c r="F4666" s="132">
        <v>5457</v>
      </c>
      <c r="G4666" s="132">
        <v>-5456</v>
      </c>
      <c r="H4666" s="143">
        <v>1</v>
      </c>
    </row>
    <row r="4667" spans="1:8" x14ac:dyDescent="0.5">
      <c r="A4667" s="129">
        <v>1070</v>
      </c>
      <c r="B4667" s="130">
        <v>100000142773</v>
      </c>
      <c r="C4667" s="129">
        <v>0</v>
      </c>
      <c r="D4667" s="131" t="s">
        <v>4313</v>
      </c>
      <c r="E4667" s="131" t="s">
        <v>4691</v>
      </c>
      <c r="F4667" s="132">
        <v>5457</v>
      </c>
      <c r="G4667" s="132">
        <v>-5456</v>
      </c>
      <c r="H4667" s="143">
        <v>1</v>
      </c>
    </row>
    <row r="4668" spans="1:8" x14ac:dyDescent="0.5">
      <c r="A4668" s="129">
        <v>1071</v>
      </c>
      <c r="B4668" s="130">
        <v>100000142774</v>
      </c>
      <c r="C4668" s="129">
        <v>0</v>
      </c>
      <c r="D4668" s="131" t="s">
        <v>4313</v>
      </c>
      <c r="E4668" s="131" t="s">
        <v>4691</v>
      </c>
      <c r="F4668" s="132">
        <v>5457</v>
      </c>
      <c r="G4668" s="132">
        <v>-5456</v>
      </c>
      <c r="H4668" s="143">
        <v>1</v>
      </c>
    </row>
    <row r="4669" spans="1:8" x14ac:dyDescent="0.5">
      <c r="A4669" s="129">
        <v>1072</v>
      </c>
      <c r="B4669" s="130">
        <v>100000142775</v>
      </c>
      <c r="C4669" s="129">
        <v>0</v>
      </c>
      <c r="D4669" s="131" t="s">
        <v>4313</v>
      </c>
      <c r="E4669" s="131" t="s">
        <v>4691</v>
      </c>
      <c r="F4669" s="132">
        <v>5457</v>
      </c>
      <c r="G4669" s="132">
        <v>-5456</v>
      </c>
      <c r="H4669" s="143">
        <v>1</v>
      </c>
    </row>
    <row r="4670" spans="1:8" x14ac:dyDescent="0.5">
      <c r="A4670" s="129">
        <v>1073</v>
      </c>
      <c r="B4670" s="130">
        <v>100000142776</v>
      </c>
      <c r="C4670" s="129">
        <v>0</v>
      </c>
      <c r="D4670" s="131" t="s">
        <v>4313</v>
      </c>
      <c r="E4670" s="131" t="s">
        <v>4691</v>
      </c>
      <c r="F4670" s="132">
        <v>5457</v>
      </c>
      <c r="G4670" s="132">
        <v>-5456</v>
      </c>
      <c r="H4670" s="143">
        <v>1</v>
      </c>
    </row>
    <row r="4671" spans="1:8" x14ac:dyDescent="0.5">
      <c r="A4671" s="129">
        <v>1074</v>
      </c>
      <c r="B4671" s="130">
        <v>100000142777</v>
      </c>
      <c r="C4671" s="129">
        <v>0</v>
      </c>
      <c r="D4671" s="131" t="s">
        <v>4313</v>
      </c>
      <c r="E4671" s="131" t="s">
        <v>4691</v>
      </c>
      <c r="F4671" s="132">
        <v>5457</v>
      </c>
      <c r="G4671" s="132">
        <v>-5456</v>
      </c>
      <c r="H4671" s="143">
        <v>1</v>
      </c>
    </row>
    <row r="4672" spans="1:8" x14ac:dyDescent="0.5">
      <c r="A4672" s="129">
        <v>1075</v>
      </c>
      <c r="B4672" s="130">
        <v>100000142778</v>
      </c>
      <c r="C4672" s="129">
        <v>0</v>
      </c>
      <c r="D4672" s="131" t="s">
        <v>4313</v>
      </c>
      <c r="E4672" s="131" t="s">
        <v>4691</v>
      </c>
      <c r="F4672" s="132">
        <v>5457</v>
      </c>
      <c r="G4672" s="132">
        <v>-5456</v>
      </c>
      <c r="H4672" s="143">
        <v>1</v>
      </c>
    </row>
    <row r="4673" spans="1:8" x14ac:dyDescent="0.5">
      <c r="A4673" s="129">
        <v>1076</v>
      </c>
      <c r="B4673" s="130">
        <v>100000142779</v>
      </c>
      <c r="C4673" s="129">
        <v>0</v>
      </c>
      <c r="D4673" s="131" t="s">
        <v>4313</v>
      </c>
      <c r="E4673" s="131" t="s">
        <v>4691</v>
      </c>
      <c r="F4673" s="132">
        <v>5457</v>
      </c>
      <c r="G4673" s="132">
        <v>-5456</v>
      </c>
      <c r="H4673" s="143">
        <v>1</v>
      </c>
    </row>
    <row r="4674" spans="1:8" x14ac:dyDescent="0.5">
      <c r="A4674" s="129">
        <v>1077</v>
      </c>
      <c r="B4674" s="130">
        <v>100000142780</v>
      </c>
      <c r="C4674" s="129">
        <v>0</v>
      </c>
      <c r="D4674" s="131" t="s">
        <v>4313</v>
      </c>
      <c r="E4674" s="131" t="s">
        <v>4691</v>
      </c>
      <c r="F4674" s="132">
        <v>5457</v>
      </c>
      <c r="G4674" s="132">
        <v>-5456</v>
      </c>
      <c r="H4674" s="143">
        <v>1</v>
      </c>
    </row>
    <row r="4675" spans="1:8" x14ac:dyDescent="0.5">
      <c r="A4675" s="129">
        <v>1078</v>
      </c>
      <c r="B4675" s="130">
        <v>100000142781</v>
      </c>
      <c r="C4675" s="129">
        <v>0</v>
      </c>
      <c r="D4675" s="131" t="s">
        <v>4313</v>
      </c>
      <c r="E4675" s="131" t="s">
        <v>4691</v>
      </c>
      <c r="F4675" s="132">
        <v>5457</v>
      </c>
      <c r="G4675" s="132">
        <v>-5456</v>
      </c>
      <c r="H4675" s="143">
        <v>1</v>
      </c>
    </row>
    <row r="4676" spans="1:8" x14ac:dyDescent="0.5">
      <c r="A4676" s="129">
        <v>1079</v>
      </c>
      <c r="B4676" s="130">
        <v>100000142782</v>
      </c>
      <c r="C4676" s="129">
        <v>0</v>
      </c>
      <c r="D4676" s="131" t="s">
        <v>4313</v>
      </c>
      <c r="E4676" s="131" t="s">
        <v>4691</v>
      </c>
      <c r="F4676" s="132">
        <v>5457</v>
      </c>
      <c r="G4676" s="132">
        <v>-5456</v>
      </c>
      <c r="H4676" s="143">
        <v>1</v>
      </c>
    </row>
    <row r="4677" spans="1:8" x14ac:dyDescent="0.5">
      <c r="A4677" s="129">
        <v>1080</v>
      </c>
      <c r="B4677" s="130">
        <v>100000142783</v>
      </c>
      <c r="C4677" s="129">
        <v>0</v>
      </c>
      <c r="D4677" s="131" t="s">
        <v>4313</v>
      </c>
      <c r="E4677" s="131" t="s">
        <v>4691</v>
      </c>
      <c r="F4677" s="132">
        <v>5457</v>
      </c>
      <c r="G4677" s="132">
        <v>-5456</v>
      </c>
      <c r="H4677" s="143">
        <v>1</v>
      </c>
    </row>
    <row r="4678" spans="1:8" x14ac:dyDescent="0.5">
      <c r="A4678" s="129">
        <v>1081</v>
      </c>
      <c r="B4678" s="130">
        <v>100000142784</v>
      </c>
      <c r="C4678" s="129">
        <v>0</v>
      </c>
      <c r="D4678" s="131" t="s">
        <v>4313</v>
      </c>
      <c r="E4678" s="131" t="s">
        <v>4691</v>
      </c>
      <c r="F4678" s="132">
        <v>5457</v>
      </c>
      <c r="G4678" s="132">
        <v>-5456</v>
      </c>
      <c r="H4678" s="143">
        <v>1</v>
      </c>
    </row>
    <row r="4679" spans="1:8" x14ac:dyDescent="0.5">
      <c r="A4679" s="129">
        <v>1082</v>
      </c>
      <c r="B4679" s="130">
        <v>100000142785</v>
      </c>
      <c r="C4679" s="129">
        <v>0</v>
      </c>
      <c r="D4679" s="131" t="s">
        <v>4313</v>
      </c>
      <c r="E4679" s="131" t="s">
        <v>4691</v>
      </c>
      <c r="F4679" s="132">
        <v>5457</v>
      </c>
      <c r="G4679" s="132">
        <v>-5456</v>
      </c>
      <c r="H4679" s="143">
        <v>1</v>
      </c>
    </row>
    <row r="4680" spans="1:8" x14ac:dyDescent="0.5">
      <c r="A4680" s="129">
        <v>1083</v>
      </c>
      <c r="B4680" s="130">
        <v>100000142786</v>
      </c>
      <c r="C4680" s="129">
        <v>0</v>
      </c>
      <c r="D4680" s="131" t="s">
        <v>4313</v>
      </c>
      <c r="E4680" s="131" t="s">
        <v>4691</v>
      </c>
      <c r="F4680" s="132">
        <v>5457</v>
      </c>
      <c r="G4680" s="132">
        <v>-5456</v>
      </c>
      <c r="H4680" s="143">
        <v>1</v>
      </c>
    </row>
    <row r="4681" spans="1:8" x14ac:dyDescent="0.5">
      <c r="A4681" s="129">
        <v>1084</v>
      </c>
      <c r="B4681" s="130">
        <v>100000142787</v>
      </c>
      <c r="C4681" s="129">
        <v>0</v>
      </c>
      <c r="D4681" s="131" t="s">
        <v>4313</v>
      </c>
      <c r="E4681" s="131" t="s">
        <v>4691</v>
      </c>
      <c r="F4681" s="132">
        <v>5457</v>
      </c>
      <c r="G4681" s="132">
        <v>-5456</v>
      </c>
      <c r="H4681" s="143">
        <v>1</v>
      </c>
    </row>
    <row r="4682" spans="1:8" x14ac:dyDescent="0.5">
      <c r="A4682" s="129">
        <v>1085</v>
      </c>
      <c r="B4682" s="130">
        <v>100000143374</v>
      </c>
      <c r="C4682" s="129">
        <v>0</v>
      </c>
      <c r="D4682" s="131" t="s">
        <v>4693</v>
      </c>
      <c r="E4682" s="131" t="s">
        <v>4694</v>
      </c>
      <c r="F4682" s="132">
        <v>6955</v>
      </c>
      <c r="G4682" s="132">
        <v>-6954</v>
      </c>
      <c r="H4682" s="143">
        <v>1</v>
      </c>
    </row>
    <row r="4683" spans="1:8" x14ac:dyDescent="0.5">
      <c r="A4683" s="129">
        <v>1086</v>
      </c>
      <c r="B4683" s="130">
        <v>100000143375</v>
      </c>
      <c r="C4683" s="129">
        <v>0</v>
      </c>
      <c r="D4683" s="131" t="s">
        <v>4693</v>
      </c>
      <c r="E4683" s="131" t="s">
        <v>4694</v>
      </c>
      <c r="F4683" s="132">
        <v>6955</v>
      </c>
      <c r="G4683" s="132">
        <v>-6954</v>
      </c>
      <c r="H4683" s="143">
        <v>1</v>
      </c>
    </row>
    <row r="4684" spans="1:8" x14ac:dyDescent="0.5">
      <c r="A4684" s="129">
        <v>1087</v>
      </c>
      <c r="B4684" s="130">
        <v>100000143376</v>
      </c>
      <c r="C4684" s="129">
        <v>0</v>
      </c>
      <c r="D4684" s="131" t="s">
        <v>4693</v>
      </c>
      <c r="E4684" s="131" t="s">
        <v>4694</v>
      </c>
      <c r="F4684" s="132">
        <v>6955</v>
      </c>
      <c r="G4684" s="132">
        <v>-6954</v>
      </c>
      <c r="H4684" s="143">
        <v>1</v>
      </c>
    </row>
    <row r="4685" spans="1:8" x14ac:dyDescent="0.5">
      <c r="A4685" s="129">
        <v>1088</v>
      </c>
      <c r="B4685" s="130">
        <v>100000143377</v>
      </c>
      <c r="C4685" s="129">
        <v>0</v>
      </c>
      <c r="D4685" s="131" t="s">
        <v>4693</v>
      </c>
      <c r="E4685" s="131" t="s">
        <v>4694</v>
      </c>
      <c r="F4685" s="132">
        <v>6955</v>
      </c>
      <c r="G4685" s="132">
        <v>-6954</v>
      </c>
      <c r="H4685" s="143">
        <v>1</v>
      </c>
    </row>
    <row r="4686" spans="1:8" x14ac:dyDescent="0.5">
      <c r="A4686" s="129">
        <v>1089</v>
      </c>
      <c r="B4686" s="130">
        <v>100000143378</v>
      </c>
      <c r="C4686" s="129">
        <v>0</v>
      </c>
      <c r="D4686" s="131" t="s">
        <v>4693</v>
      </c>
      <c r="E4686" s="131" t="s">
        <v>4694</v>
      </c>
      <c r="F4686" s="132">
        <v>6955</v>
      </c>
      <c r="G4686" s="132">
        <v>-6954</v>
      </c>
      <c r="H4686" s="143">
        <v>1</v>
      </c>
    </row>
    <row r="4687" spans="1:8" x14ac:dyDescent="0.5">
      <c r="A4687" s="129">
        <v>1090</v>
      </c>
      <c r="B4687" s="130">
        <v>100000143379</v>
      </c>
      <c r="C4687" s="129">
        <v>0</v>
      </c>
      <c r="D4687" s="131" t="s">
        <v>4693</v>
      </c>
      <c r="E4687" s="131" t="s">
        <v>4694</v>
      </c>
      <c r="F4687" s="132">
        <v>6955</v>
      </c>
      <c r="G4687" s="132">
        <v>-6954</v>
      </c>
      <c r="H4687" s="143">
        <v>1</v>
      </c>
    </row>
    <row r="4688" spans="1:8" x14ac:dyDescent="0.5">
      <c r="A4688" s="129">
        <v>1091</v>
      </c>
      <c r="B4688" s="130">
        <v>100000143380</v>
      </c>
      <c r="C4688" s="129">
        <v>0</v>
      </c>
      <c r="D4688" s="131" t="s">
        <v>4693</v>
      </c>
      <c r="E4688" s="131" t="s">
        <v>4694</v>
      </c>
      <c r="F4688" s="132">
        <v>6955</v>
      </c>
      <c r="G4688" s="132">
        <v>-6954</v>
      </c>
      <c r="H4688" s="143">
        <v>1</v>
      </c>
    </row>
    <row r="4689" spans="1:8" x14ac:dyDescent="0.5">
      <c r="A4689" s="129">
        <v>1092</v>
      </c>
      <c r="B4689" s="130">
        <v>100000143381</v>
      </c>
      <c r="C4689" s="129">
        <v>0</v>
      </c>
      <c r="D4689" s="131" t="s">
        <v>4693</v>
      </c>
      <c r="E4689" s="131" t="s">
        <v>4694</v>
      </c>
      <c r="F4689" s="132">
        <v>6955</v>
      </c>
      <c r="G4689" s="132">
        <v>-6954</v>
      </c>
      <c r="H4689" s="143">
        <v>1</v>
      </c>
    </row>
    <row r="4690" spans="1:8" x14ac:dyDescent="0.5">
      <c r="A4690" s="129">
        <v>1093</v>
      </c>
      <c r="B4690" s="130">
        <v>100000143405</v>
      </c>
      <c r="C4690" s="129">
        <v>0</v>
      </c>
      <c r="D4690" s="131" t="s">
        <v>4695</v>
      </c>
      <c r="E4690" s="131" t="s">
        <v>4696</v>
      </c>
      <c r="F4690" s="132">
        <v>6955</v>
      </c>
      <c r="G4690" s="132">
        <v>-6954</v>
      </c>
      <c r="H4690" s="143">
        <v>1</v>
      </c>
    </row>
    <row r="4691" spans="1:8" x14ac:dyDescent="0.5">
      <c r="A4691" s="129">
        <v>1094</v>
      </c>
      <c r="B4691" s="130">
        <v>100000143406</v>
      </c>
      <c r="C4691" s="129">
        <v>0</v>
      </c>
      <c r="D4691" s="131" t="s">
        <v>4695</v>
      </c>
      <c r="E4691" s="131" t="s">
        <v>4696</v>
      </c>
      <c r="F4691" s="132">
        <v>6955</v>
      </c>
      <c r="G4691" s="132">
        <v>-6954</v>
      </c>
      <c r="H4691" s="143">
        <v>1</v>
      </c>
    </row>
    <row r="4692" spans="1:8" x14ac:dyDescent="0.5">
      <c r="A4692" s="129">
        <v>1095</v>
      </c>
      <c r="B4692" s="130">
        <v>100000143407</v>
      </c>
      <c r="C4692" s="129">
        <v>0</v>
      </c>
      <c r="D4692" s="131" t="s">
        <v>4695</v>
      </c>
      <c r="E4692" s="131" t="s">
        <v>4696</v>
      </c>
      <c r="F4692" s="132">
        <v>6955</v>
      </c>
      <c r="G4692" s="132">
        <v>-6954</v>
      </c>
      <c r="H4692" s="143">
        <v>1</v>
      </c>
    </row>
    <row r="4693" spans="1:8" x14ac:dyDescent="0.5">
      <c r="A4693" s="129">
        <v>1096</v>
      </c>
      <c r="B4693" s="130">
        <v>100000143408</v>
      </c>
      <c r="C4693" s="129">
        <v>0</v>
      </c>
      <c r="D4693" s="131" t="s">
        <v>4695</v>
      </c>
      <c r="E4693" s="131" t="s">
        <v>4696</v>
      </c>
      <c r="F4693" s="132">
        <v>6955</v>
      </c>
      <c r="G4693" s="132">
        <v>-6954</v>
      </c>
      <c r="H4693" s="143">
        <v>1</v>
      </c>
    </row>
    <row r="4694" spans="1:8" x14ac:dyDescent="0.5">
      <c r="A4694" s="129">
        <v>1097</v>
      </c>
      <c r="B4694" s="130">
        <v>100000143409</v>
      </c>
      <c r="C4694" s="129">
        <v>0</v>
      </c>
      <c r="D4694" s="131" t="s">
        <v>4695</v>
      </c>
      <c r="E4694" s="131" t="s">
        <v>4696</v>
      </c>
      <c r="F4694" s="132">
        <v>6955</v>
      </c>
      <c r="G4694" s="132">
        <v>-6954</v>
      </c>
      <c r="H4694" s="143">
        <v>1</v>
      </c>
    </row>
    <row r="4695" spans="1:8" x14ac:dyDescent="0.5">
      <c r="A4695" s="129">
        <v>1098</v>
      </c>
      <c r="B4695" s="130">
        <v>100000143410</v>
      </c>
      <c r="C4695" s="129">
        <v>0</v>
      </c>
      <c r="D4695" s="131" t="s">
        <v>4695</v>
      </c>
      <c r="E4695" s="131" t="s">
        <v>4696</v>
      </c>
      <c r="F4695" s="132">
        <v>6955</v>
      </c>
      <c r="G4695" s="132">
        <v>-6954</v>
      </c>
      <c r="H4695" s="143">
        <v>1</v>
      </c>
    </row>
    <row r="4696" spans="1:8" x14ac:dyDescent="0.5">
      <c r="A4696" s="129">
        <v>1099</v>
      </c>
      <c r="B4696" s="130">
        <v>100000143411</v>
      </c>
      <c r="C4696" s="129">
        <v>0</v>
      </c>
      <c r="D4696" s="131" t="s">
        <v>4695</v>
      </c>
      <c r="E4696" s="131" t="s">
        <v>4696</v>
      </c>
      <c r="F4696" s="132">
        <v>6955</v>
      </c>
      <c r="G4696" s="132">
        <v>-6954</v>
      </c>
      <c r="H4696" s="143">
        <v>1</v>
      </c>
    </row>
    <row r="4697" spans="1:8" x14ac:dyDescent="0.5">
      <c r="A4697" s="129">
        <v>1100</v>
      </c>
      <c r="B4697" s="130">
        <v>100000143412</v>
      </c>
      <c r="C4697" s="129">
        <v>0</v>
      </c>
      <c r="D4697" s="131" t="s">
        <v>4695</v>
      </c>
      <c r="E4697" s="131" t="s">
        <v>4696</v>
      </c>
      <c r="F4697" s="132">
        <v>6955</v>
      </c>
      <c r="G4697" s="132">
        <v>-6954</v>
      </c>
      <c r="H4697" s="143">
        <v>1</v>
      </c>
    </row>
    <row r="4698" spans="1:8" x14ac:dyDescent="0.5">
      <c r="A4698" s="129">
        <v>1101</v>
      </c>
      <c r="B4698" s="130">
        <v>100000143413</v>
      </c>
      <c r="C4698" s="129">
        <v>0</v>
      </c>
      <c r="D4698" s="131" t="s">
        <v>4695</v>
      </c>
      <c r="E4698" s="131" t="s">
        <v>4696</v>
      </c>
      <c r="F4698" s="132">
        <v>6955</v>
      </c>
      <c r="G4698" s="132">
        <v>-6954</v>
      </c>
      <c r="H4698" s="143">
        <v>1</v>
      </c>
    </row>
    <row r="4699" spans="1:8" x14ac:dyDescent="0.5">
      <c r="A4699" s="129">
        <v>1102</v>
      </c>
      <c r="B4699" s="130">
        <v>100000143414</v>
      </c>
      <c r="C4699" s="129">
        <v>0</v>
      </c>
      <c r="D4699" s="131" t="s">
        <v>4695</v>
      </c>
      <c r="E4699" s="131" t="s">
        <v>4696</v>
      </c>
      <c r="F4699" s="132">
        <v>6955</v>
      </c>
      <c r="G4699" s="132">
        <v>-6954</v>
      </c>
      <c r="H4699" s="143">
        <v>1</v>
      </c>
    </row>
    <row r="4700" spans="1:8" x14ac:dyDescent="0.5">
      <c r="A4700" s="129">
        <v>1103</v>
      </c>
      <c r="B4700" s="130">
        <v>100000143415</v>
      </c>
      <c r="C4700" s="129">
        <v>0</v>
      </c>
      <c r="D4700" s="131" t="s">
        <v>4695</v>
      </c>
      <c r="E4700" s="131" t="s">
        <v>4696</v>
      </c>
      <c r="F4700" s="132">
        <v>6955</v>
      </c>
      <c r="G4700" s="132">
        <v>-6954</v>
      </c>
      <c r="H4700" s="143">
        <v>1</v>
      </c>
    </row>
    <row r="4701" spans="1:8" x14ac:dyDescent="0.5">
      <c r="A4701" s="129">
        <v>1104</v>
      </c>
      <c r="B4701" s="130">
        <v>100000143416</v>
      </c>
      <c r="C4701" s="129">
        <v>0</v>
      </c>
      <c r="D4701" s="131" t="s">
        <v>4695</v>
      </c>
      <c r="E4701" s="131" t="s">
        <v>4696</v>
      </c>
      <c r="F4701" s="132">
        <v>6955</v>
      </c>
      <c r="G4701" s="132">
        <v>-6954</v>
      </c>
      <c r="H4701" s="143">
        <v>1</v>
      </c>
    </row>
    <row r="4702" spans="1:8" x14ac:dyDescent="0.5">
      <c r="A4702" s="129">
        <v>1105</v>
      </c>
      <c r="B4702" s="130">
        <v>100000143417</v>
      </c>
      <c r="C4702" s="129">
        <v>0</v>
      </c>
      <c r="D4702" s="131" t="s">
        <v>4695</v>
      </c>
      <c r="E4702" s="131" t="s">
        <v>4696</v>
      </c>
      <c r="F4702" s="132">
        <v>6955</v>
      </c>
      <c r="G4702" s="132">
        <v>-6954</v>
      </c>
      <c r="H4702" s="143">
        <v>1</v>
      </c>
    </row>
    <row r="4703" spans="1:8" x14ac:dyDescent="0.5">
      <c r="A4703" s="129">
        <v>1106</v>
      </c>
      <c r="B4703" s="130">
        <v>100000144461</v>
      </c>
      <c r="C4703" s="129">
        <v>0</v>
      </c>
      <c r="D4703" s="131" t="s">
        <v>4697</v>
      </c>
      <c r="E4703" s="131" t="s">
        <v>4698</v>
      </c>
      <c r="F4703" s="132">
        <v>9090000</v>
      </c>
      <c r="G4703" s="132">
        <v>-9089999</v>
      </c>
      <c r="H4703" s="143">
        <v>1</v>
      </c>
    </row>
    <row r="4704" spans="1:8" x14ac:dyDescent="0.5">
      <c r="A4704" s="129">
        <v>1107</v>
      </c>
      <c r="B4704" s="130">
        <v>100000144682</v>
      </c>
      <c r="C4704" s="129">
        <v>0</v>
      </c>
      <c r="D4704" s="131" t="s">
        <v>4699</v>
      </c>
      <c r="E4704" s="131" t="s">
        <v>4700</v>
      </c>
      <c r="F4704" s="132">
        <v>1900000</v>
      </c>
      <c r="G4704" s="132">
        <v>-1899999</v>
      </c>
      <c r="H4704" s="143">
        <v>1</v>
      </c>
    </row>
    <row r="4705" spans="1:8" x14ac:dyDescent="0.5">
      <c r="A4705" s="129">
        <v>1108</v>
      </c>
      <c r="B4705" s="130">
        <v>100000148494</v>
      </c>
      <c r="C4705" s="129">
        <v>0</v>
      </c>
      <c r="D4705" s="131" t="s">
        <v>4701</v>
      </c>
      <c r="E4705" s="131" t="s">
        <v>4702</v>
      </c>
      <c r="F4705" s="132">
        <v>872050</v>
      </c>
      <c r="G4705" s="132">
        <v>-872049</v>
      </c>
      <c r="H4705" s="143">
        <v>1</v>
      </c>
    </row>
    <row r="4706" spans="1:8" x14ac:dyDescent="0.5">
      <c r="A4706" s="129">
        <v>1109</v>
      </c>
      <c r="B4706" s="130">
        <v>100000148818</v>
      </c>
      <c r="C4706" s="129">
        <v>0</v>
      </c>
      <c r="D4706" s="131" t="s">
        <v>2297</v>
      </c>
      <c r="E4706" s="131" t="s">
        <v>4703</v>
      </c>
      <c r="F4706" s="132">
        <v>1793100</v>
      </c>
      <c r="G4706" s="132">
        <v>-1793099</v>
      </c>
      <c r="H4706" s="143">
        <v>1</v>
      </c>
    </row>
    <row r="4707" spans="1:8" x14ac:dyDescent="0.5">
      <c r="A4707" s="129">
        <v>1110</v>
      </c>
      <c r="B4707" s="130">
        <v>100000148819</v>
      </c>
      <c r="C4707" s="129">
        <v>0</v>
      </c>
      <c r="D4707" s="131" t="s">
        <v>2297</v>
      </c>
      <c r="E4707" s="131" t="s">
        <v>4704</v>
      </c>
      <c r="F4707" s="132">
        <v>248000</v>
      </c>
      <c r="G4707" s="132">
        <v>-247999</v>
      </c>
      <c r="H4707" s="143">
        <v>1</v>
      </c>
    </row>
    <row r="4708" spans="1:8" x14ac:dyDescent="0.5">
      <c r="A4708" s="129">
        <v>1111</v>
      </c>
      <c r="B4708" s="130">
        <v>100000149314</v>
      </c>
      <c r="C4708" s="129">
        <v>0</v>
      </c>
      <c r="D4708" s="131" t="s">
        <v>2297</v>
      </c>
      <c r="E4708" s="131" t="s">
        <v>4703</v>
      </c>
      <c r="F4708" s="132">
        <v>13900</v>
      </c>
      <c r="G4708" s="132">
        <v>-13899</v>
      </c>
      <c r="H4708" s="143">
        <v>1</v>
      </c>
    </row>
    <row r="4709" spans="1:8" x14ac:dyDescent="0.5">
      <c r="A4709" s="129">
        <v>1112</v>
      </c>
      <c r="B4709" s="130">
        <v>100000149315</v>
      </c>
      <c r="C4709" s="129">
        <v>0</v>
      </c>
      <c r="D4709" s="131" t="s">
        <v>2297</v>
      </c>
      <c r="E4709" s="131" t="s">
        <v>4703</v>
      </c>
      <c r="F4709" s="132">
        <v>13900</v>
      </c>
      <c r="G4709" s="132">
        <v>-13899</v>
      </c>
      <c r="H4709" s="143">
        <v>1</v>
      </c>
    </row>
    <row r="4710" spans="1:8" x14ac:dyDescent="0.5">
      <c r="A4710" s="129">
        <v>1113</v>
      </c>
      <c r="B4710" s="130">
        <v>100000149316</v>
      </c>
      <c r="C4710" s="129">
        <v>0</v>
      </c>
      <c r="D4710" s="131" t="s">
        <v>2297</v>
      </c>
      <c r="E4710" s="131" t="s">
        <v>4703</v>
      </c>
      <c r="F4710" s="132">
        <v>13900</v>
      </c>
      <c r="G4710" s="132">
        <v>-13899</v>
      </c>
      <c r="H4710" s="143">
        <v>1</v>
      </c>
    </row>
    <row r="4711" spans="1:8" x14ac:dyDescent="0.5">
      <c r="A4711" s="129">
        <v>1114</v>
      </c>
      <c r="B4711" s="130">
        <v>100000149317</v>
      </c>
      <c r="C4711" s="129">
        <v>0</v>
      </c>
      <c r="D4711" s="131" t="s">
        <v>2297</v>
      </c>
      <c r="E4711" s="131" t="s">
        <v>4703</v>
      </c>
      <c r="F4711" s="132">
        <v>13900</v>
      </c>
      <c r="G4711" s="132">
        <v>-13899</v>
      </c>
      <c r="H4711" s="143">
        <v>1</v>
      </c>
    </row>
    <row r="4712" spans="1:8" x14ac:dyDescent="0.5">
      <c r="A4712" s="129">
        <v>1115</v>
      </c>
      <c r="B4712" s="130">
        <v>100000149318</v>
      </c>
      <c r="C4712" s="129">
        <v>0</v>
      </c>
      <c r="D4712" s="131" t="s">
        <v>2297</v>
      </c>
      <c r="E4712" s="131" t="s">
        <v>4703</v>
      </c>
      <c r="F4712" s="132">
        <v>13900</v>
      </c>
      <c r="G4712" s="132">
        <v>-13899</v>
      </c>
      <c r="H4712" s="143">
        <v>1</v>
      </c>
    </row>
    <row r="4713" spans="1:8" x14ac:dyDescent="0.5">
      <c r="A4713" s="129">
        <v>1116</v>
      </c>
      <c r="B4713" s="130">
        <v>100000149319</v>
      </c>
      <c r="C4713" s="129">
        <v>0</v>
      </c>
      <c r="D4713" s="131" t="s">
        <v>2297</v>
      </c>
      <c r="E4713" s="131" t="s">
        <v>4703</v>
      </c>
      <c r="F4713" s="132">
        <v>13900</v>
      </c>
      <c r="G4713" s="132">
        <v>-13899</v>
      </c>
      <c r="H4713" s="143">
        <v>1</v>
      </c>
    </row>
    <row r="4714" spans="1:8" x14ac:dyDescent="0.5">
      <c r="A4714" s="129">
        <v>1117</v>
      </c>
      <c r="B4714" s="130">
        <v>100000149320</v>
      </c>
      <c r="C4714" s="129">
        <v>0</v>
      </c>
      <c r="D4714" s="131" t="s">
        <v>2297</v>
      </c>
      <c r="E4714" s="131" t="s">
        <v>4703</v>
      </c>
      <c r="F4714" s="132">
        <v>13900</v>
      </c>
      <c r="G4714" s="132">
        <v>-13899</v>
      </c>
      <c r="H4714" s="143">
        <v>1</v>
      </c>
    </row>
    <row r="4715" spans="1:8" x14ac:dyDescent="0.5">
      <c r="A4715" s="129">
        <v>1118</v>
      </c>
      <c r="B4715" s="130">
        <v>100000149321</v>
      </c>
      <c r="C4715" s="129">
        <v>0</v>
      </c>
      <c r="D4715" s="131" t="s">
        <v>2297</v>
      </c>
      <c r="E4715" s="131" t="s">
        <v>4703</v>
      </c>
      <c r="F4715" s="132">
        <v>13900</v>
      </c>
      <c r="G4715" s="132">
        <v>-13899</v>
      </c>
      <c r="H4715" s="143">
        <v>1</v>
      </c>
    </row>
    <row r="4716" spans="1:8" x14ac:dyDescent="0.5">
      <c r="A4716" s="129">
        <v>1119</v>
      </c>
      <c r="B4716" s="130">
        <v>100000149322</v>
      </c>
      <c r="C4716" s="129">
        <v>0</v>
      </c>
      <c r="D4716" s="131" t="s">
        <v>2297</v>
      </c>
      <c r="E4716" s="131" t="s">
        <v>4703</v>
      </c>
      <c r="F4716" s="132">
        <v>13900</v>
      </c>
      <c r="G4716" s="132">
        <v>-13899</v>
      </c>
      <c r="H4716" s="143">
        <v>1</v>
      </c>
    </row>
    <row r="4717" spans="1:8" x14ac:dyDescent="0.5">
      <c r="A4717" s="129">
        <v>1120</v>
      </c>
      <c r="B4717" s="130">
        <v>100000149323</v>
      </c>
      <c r="C4717" s="129">
        <v>0</v>
      </c>
      <c r="D4717" s="131" t="s">
        <v>2297</v>
      </c>
      <c r="E4717" s="131" t="s">
        <v>4703</v>
      </c>
      <c r="F4717" s="132">
        <v>13900</v>
      </c>
      <c r="G4717" s="132">
        <v>-13899</v>
      </c>
      <c r="H4717" s="143">
        <v>1</v>
      </c>
    </row>
    <row r="4718" spans="1:8" x14ac:dyDescent="0.5">
      <c r="A4718" s="129">
        <v>1121</v>
      </c>
      <c r="B4718" s="130">
        <v>100000149324</v>
      </c>
      <c r="C4718" s="129">
        <v>0</v>
      </c>
      <c r="D4718" s="131" t="s">
        <v>2297</v>
      </c>
      <c r="E4718" s="131" t="s">
        <v>4703</v>
      </c>
      <c r="F4718" s="132">
        <v>13900</v>
      </c>
      <c r="G4718" s="132">
        <v>-13899</v>
      </c>
      <c r="H4718" s="143">
        <v>1</v>
      </c>
    </row>
    <row r="4719" spans="1:8" x14ac:dyDescent="0.5">
      <c r="A4719" s="129">
        <v>1122</v>
      </c>
      <c r="B4719" s="130">
        <v>100000149325</v>
      </c>
      <c r="C4719" s="129">
        <v>0</v>
      </c>
      <c r="D4719" s="131" t="s">
        <v>2297</v>
      </c>
      <c r="E4719" s="131" t="s">
        <v>4703</v>
      </c>
      <c r="F4719" s="132">
        <v>13900</v>
      </c>
      <c r="G4719" s="132">
        <v>-13899</v>
      </c>
      <c r="H4719" s="143">
        <v>1</v>
      </c>
    </row>
    <row r="4720" spans="1:8" x14ac:dyDescent="0.5">
      <c r="A4720" s="129">
        <v>1123</v>
      </c>
      <c r="B4720" s="130">
        <v>100000149326</v>
      </c>
      <c r="C4720" s="129">
        <v>0</v>
      </c>
      <c r="D4720" s="131" t="s">
        <v>2297</v>
      </c>
      <c r="E4720" s="131" t="s">
        <v>4703</v>
      </c>
      <c r="F4720" s="132">
        <v>13900</v>
      </c>
      <c r="G4720" s="132">
        <v>-13899</v>
      </c>
      <c r="H4720" s="143">
        <v>1</v>
      </c>
    </row>
    <row r="4721" spans="1:8" x14ac:dyDescent="0.5">
      <c r="A4721" s="129">
        <v>1124</v>
      </c>
      <c r="B4721" s="130">
        <v>100000149327</v>
      </c>
      <c r="C4721" s="129">
        <v>0</v>
      </c>
      <c r="D4721" s="131" t="s">
        <v>2297</v>
      </c>
      <c r="E4721" s="131" t="s">
        <v>4703</v>
      </c>
      <c r="F4721" s="132">
        <v>13900</v>
      </c>
      <c r="G4721" s="132">
        <v>-13899</v>
      </c>
      <c r="H4721" s="143">
        <v>1</v>
      </c>
    </row>
    <row r="4722" spans="1:8" x14ac:dyDescent="0.5">
      <c r="A4722" s="129">
        <v>1125</v>
      </c>
      <c r="B4722" s="130">
        <v>100000149328</v>
      </c>
      <c r="C4722" s="129">
        <v>0</v>
      </c>
      <c r="D4722" s="131" t="s">
        <v>2297</v>
      </c>
      <c r="E4722" s="131" t="s">
        <v>4703</v>
      </c>
      <c r="F4722" s="132">
        <v>13900</v>
      </c>
      <c r="G4722" s="132">
        <v>-13899</v>
      </c>
      <c r="H4722" s="143">
        <v>1</v>
      </c>
    </row>
    <row r="4723" spans="1:8" x14ac:dyDescent="0.5">
      <c r="A4723" s="129">
        <v>1126</v>
      </c>
      <c r="B4723" s="130">
        <v>100000149329</v>
      </c>
      <c r="C4723" s="129">
        <v>0</v>
      </c>
      <c r="D4723" s="131" t="s">
        <v>2297</v>
      </c>
      <c r="E4723" s="131" t="s">
        <v>4703</v>
      </c>
      <c r="F4723" s="132">
        <v>13900</v>
      </c>
      <c r="G4723" s="132">
        <v>-13899</v>
      </c>
      <c r="H4723" s="143">
        <v>1</v>
      </c>
    </row>
    <row r="4724" spans="1:8" x14ac:dyDescent="0.5">
      <c r="A4724" s="129">
        <v>1127</v>
      </c>
      <c r="B4724" s="130">
        <v>100000149330</v>
      </c>
      <c r="C4724" s="129">
        <v>0</v>
      </c>
      <c r="D4724" s="131" t="s">
        <v>2297</v>
      </c>
      <c r="E4724" s="131" t="s">
        <v>4703</v>
      </c>
      <c r="F4724" s="132">
        <v>13900</v>
      </c>
      <c r="G4724" s="132">
        <v>-13899</v>
      </c>
      <c r="H4724" s="143">
        <v>1</v>
      </c>
    </row>
    <row r="4725" spans="1:8" x14ac:dyDescent="0.5">
      <c r="A4725" s="129">
        <v>1128</v>
      </c>
      <c r="B4725" s="130">
        <v>100000149331</v>
      </c>
      <c r="C4725" s="129">
        <v>0</v>
      </c>
      <c r="D4725" s="131" t="s">
        <v>2297</v>
      </c>
      <c r="E4725" s="131" t="s">
        <v>4703</v>
      </c>
      <c r="F4725" s="132">
        <v>13900</v>
      </c>
      <c r="G4725" s="132">
        <v>-13899</v>
      </c>
      <c r="H4725" s="143">
        <v>1</v>
      </c>
    </row>
    <row r="4726" spans="1:8" x14ac:dyDescent="0.5">
      <c r="A4726" s="129">
        <v>1129</v>
      </c>
      <c r="B4726" s="130">
        <v>100000149332</v>
      </c>
      <c r="C4726" s="129">
        <v>0</v>
      </c>
      <c r="D4726" s="131" t="s">
        <v>2297</v>
      </c>
      <c r="E4726" s="131" t="s">
        <v>4703</v>
      </c>
      <c r="F4726" s="132">
        <v>13900</v>
      </c>
      <c r="G4726" s="132">
        <v>-13899</v>
      </c>
      <c r="H4726" s="143">
        <v>1</v>
      </c>
    </row>
    <row r="4727" spans="1:8" x14ac:dyDescent="0.5">
      <c r="A4727" s="129">
        <v>1130</v>
      </c>
      <c r="B4727" s="130">
        <v>100000149333</v>
      </c>
      <c r="C4727" s="129">
        <v>0</v>
      </c>
      <c r="D4727" s="131" t="s">
        <v>2297</v>
      </c>
      <c r="E4727" s="131" t="s">
        <v>4703</v>
      </c>
      <c r="F4727" s="132">
        <v>13900</v>
      </c>
      <c r="G4727" s="132">
        <v>-13899</v>
      </c>
      <c r="H4727" s="143">
        <v>1</v>
      </c>
    </row>
    <row r="4728" spans="1:8" x14ac:dyDescent="0.5">
      <c r="A4728" s="129">
        <v>1131</v>
      </c>
      <c r="B4728" s="130">
        <v>100000149334</v>
      </c>
      <c r="C4728" s="129">
        <v>0</v>
      </c>
      <c r="D4728" s="131" t="s">
        <v>2297</v>
      </c>
      <c r="E4728" s="131" t="s">
        <v>4704</v>
      </c>
      <c r="F4728" s="132">
        <v>6200</v>
      </c>
      <c r="G4728" s="132">
        <v>-6199</v>
      </c>
      <c r="H4728" s="143">
        <v>1</v>
      </c>
    </row>
    <row r="4729" spans="1:8" x14ac:dyDescent="0.5">
      <c r="A4729" s="129">
        <v>1132</v>
      </c>
      <c r="B4729" s="130">
        <v>100000149335</v>
      </c>
      <c r="C4729" s="129">
        <v>0</v>
      </c>
      <c r="D4729" s="131" t="s">
        <v>2297</v>
      </c>
      <c r="E4729" s="131" t="s">
        <v>4704</v>
      </c>
      <c r="F4729" s="132">
        <v>6200</v>
      </c>
      <c r="G4729" s="132">
        <v>-6199</v>
      </c>
      <c r="H4729" s="143">
        <v>1</v>
      </c>
    </row>
    <row r="4730" spans="1:8" x14ac:dyDescent="0.5">
      <c r="A4730" s="129">
        <v>1133</v>
      </c>
      <c r="B4730" s="130">
        <v>100000149336</v>
      </c>
      <c r="C4730" s="129">
        <v>0</v>
      </c>
      <c r="D4730" s="131" t="s">
        <v>2297</v>
      </c>
      <c r="E4730" s="131" t="s">
        <v>4704</v>
      </c>
      <c r="F4730" s="132">
        <v>6200</v>
      </c>
      <c r="G4730" s="132">
        <v>-6199</v>
      </c>
      <c r="H4730" s="143">
        <v>1</v>
      </c>
    </row>
    <row r="4731" spans="1:8" x14ac:dyDescent="0.5">
      <c r="A4731" s="129">
        <v>1134</v>
      </c>
      <c r="B4731" s="130">
        <v>100000149337</v>
      </c>
      <c r="C4731" s="129">
        <v>0</v>
      </c>
      <c r="D4731" s="131" t="s">
        <v>2297</v>
      </c>
      <c r="E4731" s="131" t="s">
        <v>4704</v>
      </c>
      <c r="F4731" s="132">
        <v>6200</v>
      </c>
      <c r="G4731" s="132">
        <v>-6199</v>
      </c>
      <c r="H4731" s="143">
        <v>1</v>
      </c>
    </row>
    <row r="4732" spans="1:8" x14ac:dyDescent="0.5">
      <c r="A4732" s="129">
        <v>1135</v>
      </c>
      <c r="B4732" s="130">
        <v>100000149338</v>
      </c>
      <c r="C4732" s="129">
        <v>0</v>
      </c>
      <c r="D4732" s="131" t="s">
        <v>2297</v>
      </c>
      <c r="E4732" s="131" t="s">
        <v>4704</v>
      </c>
      <c r="F4732" s="132">
        <v>6200</v>
      </c>
      <c r="G4732" s="132">
        <v>-6199</v>
      </c>
      <c r="H4732" s="143">
        <v>1</v>
      </c>
    </row>
    <row r="4733" spans="1:8" x14ac:dyDescent="0.5">
      <c r="A4733" s="129">
        <v>1136</v>
      </c>
      <c r="B4733" s="130">
        <v>100000149339</v>
      </c>
      <c r="C4733" s="129">
        <v>0</v>
      </c>
      <c r="D4733" s="131" t="s">
        <v>2297</v>
      </c>
      <c r="E4733" s="131" t="s">
        <v>4704</v>
      </c>
      <c r="F4733" s="132">
        <v>6200</v>
      </c>
      <c r="G4733" s="132">
        <v>-6199</v>
      </c>
      <c r="H4733" s="143">
        <v>1</v>
      </c>
    </row>
    <row r="4734" spans="1:8" x14ac:dyDescent="0.5">
      <c r="A4734" s="129">
        <v>1137</v>
      </c>
      <c r="B4734" s="130">
        <v>100000149340</v>
      </c>
      <c r="C4734" s="129">
        <v>0</v>
      </c>
      <c r="D4734" s="131" t="s">
        <v>2297</v>
      </c>
      <c r="E4734" s="131" t="s">
        <v>4704</v>
      </c>
      <c r="F4734" s="132">
        <v>6200</v>
      </c>
      <c r="G4734" s="132">
        <v>-6199</v>
      </c>
      <c r="H4734" s="143">
        <v>1</v>
      </c>
    </row>
    <row r="4735" spans="1:8" x14ac:dyDescent="0.5">
      <c r="A4735" s="129">
        <v>1138</v>
      </c>
      <c r="B4735" s="130">
        <v>100000149341</v>
      </c>
      <c r="C4735" s="129">
        <v>0</v>
      </c>
      <c r="D4735" s="131" t="s">
        <v>2297</v>
      </c>
      <c r="E4735" s="131" t="s">
        <v>4704</v>
      </c>
      <c r="F4735" s="132">
        <v>6200</v>
      </c>
      <c r="G4735" s="132">
        <v>-6199</v>
      </c>
      <c r="H4735" s="143">
        <v>1</v>
      </c>
    </row>
    <row r="4736" spans="1:8" x14ac:dyDescent="0.5">
      <c r="A4736" s="129">
        <v>1139</v>
      </c>
      <c r="B4736" s="130">
        <v>100000149342</v>
      </c>
      <c r="C4736" s="129">
        <v>0</v>
      </c>
      <c r="D4736" s="131" t="s">
        <v>2297</v>
      </c>
      <c r="E4736" s="131" t="s">
        <v>4704</v>
      </c>
      <c r="F4736" s="132">
        <v>6200</v>
      </c>
      <c r="G4736" s="132">
        <v>-6199</v>
      </c>
      <c r="H4736" s="143">
        <v>1</v>
      </c>
    </row>
    <row r="4737" spans="1:8" x14ac:dyDescent="0.5">
      <c r="A4737" s="129">
        <v>1140</v>
      </c>
      <c r="B4737" s="130">
        <v>100000149343</v>
      </c>
      <c r="C4737" s="129">
        <v>0</v>
      </c>
      <c r="D4737" s="131" t="s">
        <v>2297</v>
      </c>
      <c r="E4737" s="131" t="s">
        <v>4704</v>
      </c>
      <c r="F4737" s="132">
        <v>6200</v>
      </c>
      <c r="G4737" s="132">
        <v>-6199</v>
      </c>
      <c r="H4737" s="143">
        <v>1</v>
      </c>
    </row>
    <row r="4738" spans="1:8" x14ac:dyDescent="0.5">
      <c r="A4738" s="129">
        <v>1141</v>
      </c>
      <c r="B4738" s="130">
        <v>100000149344</v>
      </c>
      <c r="C4738" s="129">
        <v>0</v>
      </c>
      <c r="D4738" s="131" t="s">
        <v>2297</v>
      </c>
      <c r="E4738" s="131" t="s">
        <v>4704</v>
      </c>
      <c r="F4738" s="132">
        <v>6200</v>
      </c>
      <c r="G4738" s="132">
        <v>-6199</v>
      </c>
      <c r="H4738" s="143">
        <v>1</v>
      </c>
    </row>
    <row r="4739" spans="1:8" x14ac:dyDescent="0.5">
      <c r="A4739" s="129">
        <v>1142</v>
      </c>
      <c r="B4739" s="130">
        <v>100000149345</v>
      </c>
      <c r="C4739" s="129">
        <v>0</v>
      </c>
      <c r="D4739" s="131" t="s">
        <v>2297</v>
      </c>
      <c r="E4739" s="131" t="s">
        <v>4704</v>
      </c>
      <c r="F4739" s="132">
        <v>6200</v>
      </c>
      <c r="G4739" s="132">
        <v>-6199</v>
      </c>
      <c r="H4739" s="143">
        <v>1</v>
      </c>
    </row>
    <row r="4740" spans="1:8" x14ac:dyDescent="0.5">
      <c r="A4740" s="129">
        <v>1143</v>
      </c>
      <c r="B4740" s="130">
        <v>100000149346</v>
      </c>
      <c r="C4740" s="129">
        <v>0</v>
      </c>
      <c r="D4740" s="131" t="s">
        <v>2297</v>
      </c>
      <c r="E4740" s="131" t="s">
        <v>4704</v>
      </c>
      <c r="F4740" s="132">
        <v>6200</v>
      </c>
      <c r="G4740" s="132">
        <v>-6199</v>
      </c>
      <c r="H4740" s="143">
        <v>1</v>
      </c>
    </row>
    <row r="4741" spans="1:8" x14ac:dyDescent="0.5">
      <c r="A4741" s="129">
        <v>1144</v>
      </c>
      <c r="B4741" s="130">
        <v>100000149347</v>
      </c>
      <c r="C4741" s="129">
        <v>0</v>
      </c>
      <c r="D4741" s="131" t="s">
        <v>2297</v>
      </c>
      <c r="E4741" s="131" t="s">
        <v>4704</v>
      </c>
      <c r="F4741" s="132">
        <v>6200</v>
      </c>
      <c r="G4741" s="132">
        <v>-6199</v>
      </c>
      <c r="H4741" s="143">
        <v>1</v>
      </c>
    </row>
    <row r="4742" spans="1:8" x14ac:dyDescent="0.5">
      <c r="A4742" s="129">
        <v>1145</v>
      </c>
      <c r="B4742" s="130">
        <v>100000149348</v>
      </c>
      <c r="C4742" s="129">
        <v>0</v>
      </c>
      <c r="D4742" s="131" t="s">
        <v>2297</v>
      </c>
      <c r="E4742" s="131" t="s">
        <v>4704</v>
      </c>
      <c r="F4742" s="132">
        <v>6200</v>
      </c>
      <c r="G4742" s="132">
        <v>-6199</v>
      </c>
      <c r="H4742" s="143">
        <v>1</v>
      </c>
    </row>
    <row r="4743" spans="1:8" x14ac:dyDescent="0.5">
      <c r="A4743" s="129">
        <v>1146</v>
      </c>
      <c r="B4743" s="130">
        <v>100000149349</v>
      </c>
      <c r="C4743" s="129">
        <v>0</v>
      </c>
      <c r="D4743" s="131" t="s">
        <v>2297</v>
      </c>
      <c r="E4743" s="131" t="s">
        <v>4704</v>
      </c>
      <c r="F4743" s="132">
        <v>6200</v>
      </c>
      <c r="G4743" s="132">
        <v>-6199</v>
      </c>
      <c r="H4743" s="143">
        <v>1</v>
      </c>
    </row>
    <row r="4744" spans="1:8" x14ac:dyDescent="0.5">
      <c r="A4744" s="129">
        <v>1147</v>
      </c>
      <c r="B4744" s="130">
        <v>100000149350</v>
      </c>
      <c r="C4744" s="129">
        <v>0</v>
      </c>
      <c r="D4744" s="131" t="s">
        <v>2297</v>
      </c>
      <c r="E4744" s="131" t="s">
        <v>4704</v>
      </c>
      <c r="F4744" s="132">
        <v>6200</v>
      </c>
      <c r="G4744" s="132">
        <v>-6199</v>
      </c>
      <c r="H4744" s="143">
        <v>1</v>
      </c>
    </row>
    <row r="4745" spans="1:8" x14ac:dyDescent="0.5">
      <c r="A4745" s="129">
        <v>1148</v>
      </c>
      <c r="B4745" s="130">
        <v>100000149351</v>
      </c>
      <c r="C4745" s="129">
        <v>0</v>
      </c>
      <c r="D4745" s="131" t="s">
        <v>2297</v>
      </c>
      <c r="E4745" s="131" t="s">
        <v>4704</v>
      </c>
      <c r="F4745" s="132">
        <v>6200</v>
      </c>
      <c r="G4745" s="132">
        <v>-6199</v>
      </c>
      <c r="H4745" s="143">
        <v>1</v>
      </c>
    </row>
    <row r="4746" spans="1:8" x14ac:dyDescent="0.5">
      <c r="A4746" s="129">
        <v>1149</v>
      </c>
      <c r="B4746" s="130">
        <v>100000149352</v>
      </c>
      <c r="C4746" s="129">
        <v>0</v>
      </c>
      <c r="D4746" s="131" t="s">
        <v>2297</v>
      </c>
      <c r="E4746" s="131" t="s">
        <v>4704</v>
      </c>
      <c r="F4746" s="132">
        <v>6200</v>
      </c>
      <c r="G4746" s="132">
        <v>-6199</v>
      </c>
      <c r="H4746" s="143">
        <v>1</v>
      </c>
    </row>
    <row r="4747" spans="1:8" x14ac:dyDescent="0.5">
      <c r="A4747" s="129">
        <v>1150</v>
      </c>
      <c r="B4747" s="130">
        <v>100000149814</v>
      </c>
      <c r="C4747" s="129">
        <v>0</v>
      </c>
      <c r="D4747" s="131" t="s">
        <v>3428</v>
      </c>
      <c r="E4747" s="131" t="s">
        <v>4705</v>
      </c>
      <c r="F4747" s="132">
        <v>5200</v>
      </c>
      <c r="G4747" s="132">
        <v>-5199</v>
      </c>
      <c r="H4747" s="143">
        <v>1</v>
      </c>
    </row>
    <row r="4748" spans="1:8" x14ac:dyDescent="0.5">
      <c r="A4748" s="129">
        <v>1151</v>
      </c>
      <c r="B4748" s="130">
        <v>100000149815</v>
      </c>
      <c r="C4748" s="129">
        <v>0</v>
      </c>
      <c r="D4748" s="131" t="s">
        <v>4706</v>
      </c>
      <c r="E4748" s="131" t="s">
        <v>4707</v>
      </c>
      <c r="F4748" s="132">
        <v>19800</v>
      </c>
      <c r="G4748" s="132">
        <v>-19799</v>
      </c>
      <c r="H4748" s="143">
        <v>1</v>
      </c>
    </row>
    <row r="4749" spans="1:8" x14ac:dyDescent="0.5">
      <c r="A4749" s="129">
        <v>1152</v>
      </c>
      <c r="B4749" s="130">
        <v>100000151142</v>
      </c>
      <c r="C4749" s="129">
        <v>0</v>
      </c>
      <c r="D4749" s="131" t="s">
        <v>4394</v>
      </c>
      <c r="E4749" s="131" t="s">
        <v>4708</v>
      </c>
      <c r="F4749" s="132">
        <v>8400</v>
      </c>
      <c r="G4749" s="132">
        <v>-8399</v>
      </c>
      <c r="H4749" s="143">
        <v>1</v>
      </c>
    </row>
    <row r="4750" spans="1:8" x14ac:dyDescent="0.5">
      <c r="A4750" s="129">
        <v>1153</v>
      </c>
      <c r="B4750" s="130">
        <v>100000152486</v>
      </c>
      <c r="C4750" s="129">
        <v>0</v>
      </c>
      <c r="D4750" s="131" t="s">
        <v>4396</v>
      </c>
      <c r="E4750" s="131" t="s">
        <v>4709</v>
      </c>
      <c r="F4750" s="132">
        <v>1065000</v>
      </c>
      <c r="G4750" s="132">
        <v>-1064999</v>
      </c>
      <c r="H4750" s="143">
        <v>1</v>
      </c>
    </row>
    <row r="4751" spans="1:8" x14ac:dyDescent="0.5">
      <c r="A4751" s="129">
        <v>1154</v>
      </c>
      <c r="B4751" s="130">
        <v>100000152487</v>
      </c>
      <c r="C4751" s="129">
        <v>0</v>
      </c>
      <c r="D4751" s="131" t="s">
        <v>4396</v>
      </c>
      <c r="E4751" s="131" t="s">
        <v>4710</v>
      </c>
      <c r="F4751" s="132">
        <v>362100</v>
      </c>
      <c r="G4751" s="132">
        <v>-362099</v>
      </c>
      <c r="H4751" s="143">
        <v>1</v>
      </c>
    </row>
    <row r="4752" spans="1:8" x14ac:dyDescent="0.5">
      <c r="A4752" s="129">
        <v>1155</v>
      </c>
      <c r="B4752" s="130">
        <v>100000152488</v>
      </c>
      <c r="C4752" s="129">
        <v>0</v>
      </c>
      <c r="D4752" s="131" t="s">
        <v>4396</v>
      </c>
      <c r="E4752" s="131" t="s">
        <v>4711</v>
      </c>
      <c r="F4752" s="132">
        <v>567000</v>
      </c>
      <c r="G4752" s="132">
        <v>-566999</v>
      </c>
      <c r="H4752" s="143">
        <v>1</v>
      </c>
    </row>
    <row r="4753" spans="1:8" x14ac:dyDescent="0.5">
      <c r="A4753" s="129">
        <v>1156</v>
      </c>
      <c r="B4753" s="130">
        <v>100000152489</v>
      </c>
      <c r="C4753" s="129">
        <v>0</v>
      </c>
      <c r="D4753" s="131" t="s">
        <v>4396</v>
      </c>
      <c r="E4753" s="131" t="s">
        <v>4712</v>
      </c>
      <c r="F4753" s="132">
        <v>397526</v>
      </c>
      <c r="G4753" s="132">
        <v>-397525</v>
      </c>
      <c r="H4753" s="143">
        <v>1</v>
      </c>
    </row>
    <row r="4754" spans="1:8" x14ac:dyDescent="0.5">
      <c r="A4754" s="129">
        <v>1157</v>
      </c>
      <c r="B4754" s="130">
        <v>100000152831</v>
      </c>
      <c r="C4754" s="129">
        <v>0</v>
      </c>
      <c r="D4754" s="131" t="s">
        <v>4713</v>
      </c>
      <c r="E4754" s="131" t="s">
        <v>4714</v>
      </c>
      <c r="F4754" s="132">
        <v>999808</v>
      </c>
      <c r="G4754" s="132">
        <v>-999807</v>
      </c>
      <c r="H4754" s="143">
        <v>1</v>
      </c>
    </row>
    <row r="4755" spans="1:8" x14ac:dyDescent="0.5">
      <c r="A4755" s="129">
        <v>1158</v>
      </c>
      <c r="B4755" s="130">
        <v>100000156702</v>
      </c>
      <c r="C4755" s="129">
        <v>0</v>
      </c>
      <c r="D4755" s="131" t="s">
        <v>4442</v>
      </c>
      <c r="E4755" s="131" t="s">
        <v>4715</v>
      </c>
      <c r="F4755" s="132">
        <v>53600</v>
      </c>
      <c r="G4755" s="132">
        <v>-53599</v>
      </c>
      <c r="H4755" s="143">
        <v>1</v>
      </c>
    </row>
    <row r="4756" spans="1:8" x14ac:dyDescent="0.5">
      <c r="A4756" s="129">
        <v>1159</v>
      </c>
      <c r="B4756" s="130">
        <v>100000156704</v>
      </c>
      <c r="C4756" s="129">
        <v>0</v>
      </c>
      <c r="D4756" s="131" t="s">
        <v>4716</v>
      </c>
      <c r="E4756" s="131" t="s">
        <v>2858</v>
      </c>
      <c r="F4756" s="132">
        <v>2840400</v>
      </c>
      <c r="G4756" s="132">
        <v>-2840399</v>
      </c>
      <c r="H4756" s="143">
        <v>1</v>
      </c>
    </row>
    <row r="4757" spans="1:8" x14ac:dyDescent="0.5">
      <c r="A4757" s="129">
        <v>1160</v>
      </c>
      <c r="B4757" s="130">
        <v>100000157482</v>
      </c>
      <c r="C4757" s="129">
        <v>0</v>
      </c>
      <c r="D4757" s="131" t="s">
        <v>947</v>
      </c>
      <c r="E4757" s="131" t="s">
        <v>4717</v>
      </c>
      <c r="F4757" s="132">
        <v>216990000</v>
      </c>
      <c r="G4757" s="132">
        <v>-216989999</v>
      </c>
      <c r="H4757" s="143">
        <v>1</v>
      </c>
    </row>
    <row r="4758" spans="1:8" x14ac:dyDescent="0.5">
      <c r="A4758" s="129">
        <v>1161</v>
      </c>
      <c r="B4758" s="130">
        <v>100000158293</v>
      </c>
      <c r="C4758" s="129">
        <v>0</v>
      </c>
      <c r="D4758" s="131" t="s">
        <v>947</v>
      </c>
      <c r="E4758" s="131" t="s">
        <v>4718</v>
      </c>
      <c r="F4758" s="132">
        <v>14980</v>
      </c>
      <c r="G4758" s="132">
        <v>-14979</v>
      </c>
      <c r="H4758" s="143">
        <v>1</v>
      </c>
    </row>
    <row r="4759" spans="1:8" x14ac:dyDescent="0.5">
      <c r="A4759" s="129">
        <v>1162</v>
      </c>
      <c r="B4759" s="130">
        <v>100000158294</v>
      </c>
      <c r="C4759" s="129">
        <v>0</v>
      </c>
      <c r="D4759" s="131" t="s">
        <v>947</v>
      </c>
      <c r="E4759" s="131" t="s">
        <v>4718</v>
      </c>
      <c r="F4759" s="132">
        <v>14980</v>
      </c>
      <c r="G4759" s="132">
        <v>-14979</v>
      </c>
      <c r="H4759" s="143">
        <v>1</v>
      </c>
    </row>
    <row r="4760" spans="1:8" x14ac:dyDescent="0.5">
      <c r="A4760" s="129">
        <v>1163</v>
      </c>
      <c r="B4760" s="130">
        <v>100000158295</v>
      </c>
      <c r="C4760" s="129">
        <v>0</v>
      </c>
      <c r="D4760" s="131" t="s">
        <v>947</v>
      </c>
      <c r="E4760" s="131" t="s">
        <v>4718</v>
      </c>
      <c r="F4760" s="132">
        <v>14980</v>
      </c>
      <c r="G4760" s="132">
        <v>-14979</v>
      </c>
      <c r="H4760" s="143">
        <v>1</v>
      </c>
    </row>
    <row r="4761" spans="1:8" x14ac:dyDescent="0.5">
      <c r="A4761" s="129">
        <v>1164</v>
      </c>
      <c r="B4761" s="130">
        <v>100000158296</v>
      </c>
      <c r="C4761" s="129">
        <v>0</v>
      </c>
      <c r="D4761" s="131" t="s">
        <v>947</v>
      </c>
      <c r="E4761" s="131" t="s">
        <v>4718</v>
      </c>
      <c r="F4761" s="132">
        <v>14980</v>
      </c>
      <c r="G4761" s="132">
        <v>-14979</v>
      </c>
      <c r="H4761" s="143">
        <v>1</v>
      </c>
    </row>
    <row r="4762" spans="1:8" x14ac:dyDescent="0.5">
      <c r="A4762" s="129">
        <v>1165</v>
      </c>
      <c r="B4762" s="130">
        <v>100000158297</v>
      </c>
      <c r="C4762" s="129">
        <v>0</v>
      </c>
      <c r="D4762" s="131" t="s">
        <v>947</v>
      </c>
      <c r="E4762" s="131" t="s">
        <v>4718</v>
      </c>
      <c r="F4762" s="132">
        <v>14980</v>
      </c>
      <c r="G4762" s="132">
        <v>-14979</v>
      </c>
      <c r="H4762" s="143">
        <v>1</v>
      </c>
    </row>
    <row r="4763" spans="1:8" x14ac:dyDescent="0.5">
      <c r="A4763" s="129">
        <v>1166</v>
      </c>
      <c r="B4763" s="130">
        <v>100000158298</v>
      </c>
      <c r="C4763" s="129">
        <v>0</v>
      </c>
      <c r="D4763" s="131" t="s">
        <v>947</v>
      </c>
      <c r="E4763" s="131" t="s">
        <v>4718</v>
      </c>
      <c r="F4763" s="132">
        <v>14980</v>
      </c>
      <c r="G4763" s="132">
        <v>-14979</v>
      </c>
      <c r="H4763" s="143">
        <v>1</v>
      </c>
    </row>
    <row r="4764" spans="1:8" x14ac:dyDescent="0.5">
      <c r="A4764" s="129">
        <v>1167</v>
      </c>
      <c r="B4764" s="130">
        <v>100000158299</v>
      </c>
      <c r="C4764" s="129">
        <v>0</v>
      </c>
      <c r="D4764" s="131" t="s">
        <v>947</v>
      </c>
      <c r="E4764" s="131" t="s">
        <v>4718</v>
      </c>
      <c r="F4764" s="132">
        <v>14980</v>
      </c>
      <c r="G4764" s="132">
        <v>-14979</v>
      </c>
      <c r="H4764" s="143">
        <v>1</v>
      </c>
    </row>
    <row r="4765" spans="1:8" x14ac:dyDescent="0.5">
      <c r="A4765" s="129">
        <v>1168</v>
      </c>
      <c r="B4765" s="130">
        <v>100000158300</v>
      </c>
      <c r="C4765" s="129">
        <v>0</v>
      </c>
      <c r="D4765" s="131" t="s">
        <v>947</v>
      </c>
      <c r="E4765" s="131" t="s">
        <v>4718</v>
      </c>
      <c r="F4765" s="132">
        <v>14980</v>
      </c>
      <c r="G4765" s="132">
        <v>-14979</v>
      </c>
      <c r="H4765" s="143">
        <v>1</v>
      </c>
    </row>
    <row r="4766" spans="1:8" x14ac:dyDescent="0.5">
      <c r="A4766" s="129">
        <v>1169</v>
      </c>
      <c r="B4766" s="130">
        <v>100000158301</v>
      </c>
      <c r="C4766" s="129">
        <v>0</v>
      </c>
      <c r="D4766" s="131" t="s">
        <v>947</v>
      </c>
      <c r="E4766" s="131" t="s">
        <v>4718</v>
      </c>
      <c r="F4766" s="132">
        <v>14980</v>
      </c>
      <c r="G4766" s="132">
        <v>-14979</v>
      </c>
      <c r="H4766" s="143">
        <v>1</v>
      </c>
    </row>
    <row r="4767" spans="1:8" x14ac:dyDescent="0.5">
      <c r="A4767" s="129">
        <v>1170</v>
      </c>
      <c r="B4767" s="130">
        <v>100000158302</v>
      </c>
      <c r="C4767" s="129">
        <v>0</v>
      </c>
      <c r="D4767" s="131" t="s">
        <v>947</v>
      </c>
      <c r="E4767" s="131" t="s">
        <v>4718</v>
      </c>
      <c r="F4767" s="132">
        <v>14980</v>
      </c>
      <c r="G4767" s="132">
        <v>-14979</v>
      </c>
      <c r="H4767" s="143">
        <v>1</v>
      </c>
    </row>
    <row r="4768" spans="1:8" x14ac:dyDescent="0.5">
      <c r="A4768" s="129">
        <v>1171</v>
      </c>
      <c r="B4768" s="130">
        <v>100000158303</v>
      </c>
      <c r="C4768" s="129">
        <v>0</v>
      </c>
      <c r="D4768" s="131" t="s">
        <v>947</v>
      </c>
      <c r="E4768" s="131" t="s">
        <v>4718</v>
      </c>
      <c r="F4768" s="132">
        <v>14980</v>
      </c>
      <c r="G4768" s="132">
        <v>-14979</v>
      </c>
      <c r="H4768" s="143">
        <v>1</v>
      </c>
    </row>
    <row r="4769" spans="1:8" x14ac:dyDescent="0.5">
      <c r="A4769" s="129">
        <v>1172</v>
      </c>
      <c r="B4769" s="130">
        <v>100000158304</v>
      </c>
      <c r="C4769" s="129">
        <v>0</v>
      </c>
      <c r="D4769" s="131" t="s">
        <v>947</v>
      </c>
      <c r="E4769" s="131" t="s">
        <v>4718</v>
      </c>
      <c r="F4769" s="132">
        <v>14980</v>
      </c>
      <c r="G4769" s="132">
        <v>-14979</v>
      </c>
      <c r="H4769" s="143">
        <v>1</v>
      </c>
    </row>
    <row r="4770" spans="1:8" x14ac:dyDescent="0.5">
      <c r="A4770" s="129">
        <v>1173</v>
      </c>
      <c r="B4770" s="130">
        <v>100000158305</v>
      </c>
      <c r="C4770" s="129">
        <v>0</v>
      </c>
      <c r="D4770" s="131" t="s">
        <v>947</v>
      </c>
      <c r="E4770" s="131" t="s">
        <v>4718</v>
      </c>
      <c r="F4770" s="132">
        <v>14980</v>
      </c>
      <c r="G4770" s="132">
        <v>-14979</v>
      </c>
      <c r="H4770" s="143">
        <v>1</v>
      </c>
    </row>
    <row r="4771" spans="1:8" x14ac:dyDescent="0.5">
      <c r="A4771" s="129">
        <v>1174</v>
      </c>
      <c r="B4771" s="130">
        <v>100000158306</v>
      </c>
      <c r="C4771" s="129">
        <v>0</v>
      </c>
      <c r="D4771" s="131" t="s">
        <v>947</v>
      </c>
      <c r="E4771" s="131" t="s">
        <v>4718</v>
      </c>
      <c r="F4771" s="132">
        <v>14980</v>
      </c>
      <c r="G4771" s="132">
        <v>-14979</v>
      </c>
      <c r="H4771" s="143">
        <v>1</v>
      </c>
    </row>
    <row r="4772" spans="1:8" x14ac:dyDescent="0.5">
      <c r="A4772" s="129">
        <v>1175</v>
      </c>
      <c r="B4772" s="130">
        <v>100000158307</v>
      </c>
      <c r="C4772" s="129">
        <v>0</v>
      </c>
      <c r="D4772" s="131" t="s">
        <v>947</v>
      </c>
      <c r="E4772" s="131" t="s">
        <v>4718</v>
      </c>
      <c r="F4772" s="132">
        <v>14980</v>
      </c>
      <c r="G4772" s="132">
        <v>-14979</v>
      </c>
      <c r="H4772" s="143">
        <v>1</v>
      </c>
    </row>
    <row r="4773" spans="1:8" x14ac:dyDescent="0.5">
      <c r="A4773" s="129">
        <v>1176</v>
      </c>
      <c r="B4773" s="130">
        <v>100000158308</v>
      </c>
      <c r="C4773" s="129">
        <v>0</v>
      </c>
      <c r="D4773" s="131" t="s">
        <v>947</v>
      </c>
      <c r="E4773" s="131" t="s">
        <v>4718</v>
      </c>
      <c r="F4773" s="132">
        <v>14980</v>
      </c>
      <c r="G4773" s="132">
        <v>-14979</v>
      </c>
      <c r="H4773" s="143">
        <v>1</v>
      </c>
    </row>
    <row r="4774" spans="1:8" x14ac:dyDescent="0.5">
      <c r="A4774" s="129">
        <v>1177</v>
      </c>
      <c r="B4774" s="130">
        <v>100000158309</v>
      </c>
      <c r="C4774" s="129">
        <v>0</v>
      </c>
      <c r="D4774" s="131" t="s">
        <v>947</v>
      </c>
      <c r="E4774" s="131" t="s">
        <v>4718</v>
      </c>
      <c r="F4774" s="132">
        <v>14980</v>
      </c>
      <c r="G4774" s="132">
        <v>-14979</v>
      </c>
      <c r="H4774" s="143">
        <v>1</v>
      </c>
    </row>
    <row r="4775" spans="1:8" x14ac:dyDescent="0.5">
      <c r="A4775" s="129">
        <v>1178</v>
      </c>
      <c r="B4775" s="130">
        <v>100000158310</v>
      </c>
      <c r="C4775" s="129">
        <v>0</v>
      </c>
      <c r="D4775" s="131" t="s">
        <v>947</v>
      </c>
      <c r="E4775" s="131" t="s">
        <v>4718</v>
      </c>
      <c r="F4775" s="132">
        <v>14980</v>
      </c>
      <c r="G4775" s="132">
        <v>-14979</v>
      </c>
      <c r="H4775" s="143">
        <v>1</v>
      </c>
    </row>
    <row r="4776" spans="1:8" x14ac:dyDescent="0.5">
      <c r="A4776" s="129">
        <v>1179</v>
      </c>
      <c r="B4776" s="130">
        <v>100000158311</v>
      </c>
      <c r="C4776" s="129">
        <v>0</v>
      </c>
      <c r="D4776" s="131" t="s">
        <v>947</v>
      </c>
      <c r="E4776" s="131" t="s">
        <v>4718</v>
      </c>
      <c r="F4776" s="132">
        <v>14980</v>
      </c>
      <c r="G4776" s="132">
        <v>-14979</v>
      </c>
      <c r="H4776" s="143">
        <v>1</v>
      </c>
    </row>
    <row r="4777" spans="1:8" x14ac:dyDescent="0.5">
      <c r="A4777" s="129">
        <v>1180</v>
      </c>
      <c r="B4777" s="130">
        <v>100000158312</v>
      </c>
      <c r="C4777" s="129">
        <v>0</v>
      </c>
      <c r="D4777" s="131" t="s">
        <v>947</v>
      </c>
      <c r="E4777" s="131" t="s">
        <v>4718</v>
      </c>
      <c r="F4777" s="132">
        <v>14980</v>
      </c>
      <c r="G4777" s="132">
        <v>-14979</v>
      </c>
      <c r="H4777" s="143">
        <v>1</v>
      </c>
    </row>
    <row r="4778" spans="1:8" x14ac:dyDescent="0.5">
      <c r="A4778" s="129">
        <v>1181</v>
      </c>
      <c r="B4778" s="130">
        <v>100000158313</v>
      </c>
      <c r="C4778" s="129">
        <v>0</v>
      </c>
      <c r="D4778" s="131" t="s">
        <v>947</v>
      </c>
      <c r="E4778" s="131" t="s">
        <v>4718</v>
      </c>
      <c r="F4778" s="132">
        <v>14980</v>
      </c>
      <c r="G4778" s="132">
        <v>-14979</v>
      </c>
      <c r="H4778" s="143">
        <v>1</v>
      </c>
    </row>
    <row r="4779" spans="1:8" x14ac:dyDescent="0.5">
      <c r="A4779" s="129">
        <v>1182</v>
      </c>
      <c r="B4779" s="130">
        <v>100000158314</v>
      </c>
      <c r="C4779" s="129">
        <v>0</v>
      </c>
      <c r="D4779" s="131" t="s">
        <v>947</v>
      </c>
      <c r="E4779" s="131" t="s">
        <v>4719</v>
      </c>
      <c r="F4779" s="132">
        <v>26429</v>
      </c>
      <c r="G4779" s="132">
        <v>-26428</v>
      </c>
      <c r="H4779" s="143">
        <v>1</v>
      </c>
    </row>
    <row r="4780" spans="1:8" x14ac:dyDescent="0.5">
      <c r="A4780" s="129">
        <v>1183</v>
      </c>
      <c r="B4780" s="130">
        <v>100000158315</v>
      </c>
      <c r="C4780" s="129">
        <v>0</v>
      </c>
      <c r="D4780" s="131" t="s">
        <v>947</v>
      </c>
      <c r="E4780" s="131" t="s">
        <v>4719</v>
      </c>
      <c r="F4780" s="132">
        <v>26429</v>
      </c>
      <c r="G4780" s="132">
        <v>-26428</v>
      </c>
      <c r="H4780" s="143">
        <v>1</v>
      </c>
    </row>
    <row r="4781" spans="1:8" x14ac:dyDescent="0.5">
      <c r="A4781" s="129">
        <v>1184</v>
      </c>
      <c r="B4781" s="130">
        <v>100000158316</v>
      </c>
      <c r="C4781" s="129">
        <v>0</v>
      </c>
      <c r="D4781" s="131" t="s">
        <v>947</v>
      </c>
      <c r="E4781" s="131" t="s">
        <v>4719</v>
      </c>
      <c r="F4781" s="132">
        <v>26429</v>
      </c>
      <c r="G4781" s="132">
        <v>-26428</v>
      </c>
      <c r="H4781" s="143">
        <v>1</v>
      </c>
    </row>
    <row r="4782" spans="1:8" x14ac:dyDescent="0.5">
      <c r="A4782" s="129">
        <v>1185</v>
      </c>
      <c r="B4782" s="130">
        <v>100000158317</v>
      </c>
      <c r="C4782" s="129">
        <v>0</v>
      </c>
      <c r="D4782" s="131" t="s">
        <v>947</v>
      </c>
      <c r="E4782" s="131" t="s">
        <v>4719</v>
      </c>
      <c r="F4782" s="132">
        <v>26429</v>
      </c>
      <c r="G4782" s="132">
        <v>-26428</v>
      </c>
      <c r="H4782" s="143">
        <v>1</v>
      </c>
    </row>
    <row r="4783" spans="1:8" x14ac:dyDescent="0.5">
      <c r="A4783" s="129">
        <v>1186</v>
      </c>
      <c r="B4783" s="130">
        <v>100000158318</v>
      </c>
      <c r="C4783" s="129">
        <v>0</v>
      </c>
      <c r="D4783" s="131" t="s">
        <v>947</v>
      </c>
      <c r="E4783" s="131" t="s">
        <v>4719</v>
      </c>
      <c r="F4783" s="132">
        <v>26429</v>
      </c>
      <c r="G4783" s="132">
        <v>-26428</v>
      </c>
      <c r="H4783" s="143">
        <v>1</v>
      </c>
    </row>
    <row r="4784" spans="1:8" x14ac:dyDescent="0.5">
      <c r="A4784" s="129">
        <v>1187</v>
      </c>
      <c r="B4784" s="130">
        <v>100000158319</v>
      </c>
      <c r="C4784" s="129">
        <v>0</v>
      </c>
      <c r="D4784" s="131" t="s">
        <v>947</v>
      </c>
      <c r="E4784" s="131" t="s">
        <v>4720</v>
      </c>
      <c r="F4784" s="132">
        <v>8533.25</v>
      </c>
      <c r="G4784" s="132">
        <v>-8532.25</v>
      </c>
      <c r="H4784" s="143">
        <v>1</v>
      </c>
    </row>
    <row r="4785" spans="1:8" x14ac:dyDescent="0.5">
      <c r="A4785" s="129">
        <v>1188</v>
      </c>
      <c r="B4785" s="130">
        <v>100000158320</v>
      </c>
      <c r="C4785" s="129">
        <v>0</v>
      </c>
      <c r="D4785" s="131" t="s">
        <v>947</v>
      </c>
      <c r="E4785" s="131" t="s">
        <v>4720</v>
      </c>
      <c r="F4785" s="132">
        <v>8533.25</v>
      </c>
      <c r="G4785" s="132">
        <v>-8532.25</v>
      </c>
      <c r="H4785" s="143">
        <v>1</v>
      </c>
    </row>
    <row r="4786" spans="1:8" x14ac:dyDescent="0.5">
      <c r="A4786" s="129">
        <v>1189</v>
      </c>
      <c r="B4786" s="130">
        <v>100000158321</v>
      </c>
      <c r="C4786" s="129">
        <v>0</v>
      </c>
      <c r="D4786" s="131" t="s">
        <v>947</v>
      </c>
      <c r="E4786" s="131" t="s">
        <v>4720</v>
      </c>
      <c r="F4786" s="132">
        <v>8533.25</v>
      </c>
      <c r="G4786" s="132">
        <v>-8532.25</v>
      </c>
      <c r="H4786" s="143">
        <v>1</v>
      </c>
    </row>
    <row r="4787" spans="1:8" x14ac:dyDescent="0.5">
      <c r="A4787" s="129">
        <v>1190</v>
      </c>
      <c r="B4787" s="130">
        <v>100000158322</v>
      </c>
      <c r="C4787" s="129">
        <v>0</v>
      </c>
      <c r="D4787" s="131" t="s">
        <v>947</v>
      </c>
      <c r="E4787" s="131" t="s">
        <v>4720</v>
      </c>
      <c r="F4787" s="132">
        <v>8533.25</v>
      </c>
      <c r="G4787" s="132">
        <v>-8532.25</v>
      </c>
      <c r="H4787" s="143">
        <v>1</v>
      </c>
    </row>
    <row r="4788" spans="1:8" x14ac:dyDescent="0.5">
      <c r="A4788" s="129">
        <v>1191</v>
      </c>
      <c r="B4788" s="130">
        <v>100000158323</v>
      </c>
      <c r="C4788" s="129">
        <v>0</v>
      </c>
      <c r="D4788" s="131" t="s">
        <v>947</v>
      </c>
      <c r="E4788" s="131" t="s">
        <v>4720</v>
      </c>
      <c r="F4788" s="132">
        <v>8533.25</v>
      </c>
      <c r="G4788" s="132">
        <v>-8532.25</v>
      </c>
      <c r="H4788" s="143">
        <v>1</v>
      </c>
    </row>
    <row r="4789" spans="1:8" x14ac:dyDescent="0.5">
      <c r="A4789" s="129">
        <v>1192</v>
      </c>
      <c r="B4789" s="130">
        <v>100000158324</v>
      </c>
      <c r="C4789" s="129">
        <v>0</v>
      </c>
      <c r="D4789" s="131" t="s">
        <v>947</v>
      </c>
      <c r="E4789" s="131" t="s">
        <v>4720</v>
      </c>
      <c r="F4789" s="132">
        <v>8533.25</v>
      </c>
      <c r="G4789" s="132">
        <v>-8532.25</v>
      </c>
      <c r="H4789" s="143">
        <v>1</v>
      </c>
    </row>
    <row r="4790" spans="1:8" x14ac:dyDescent="0.5">
      <c r="A4790" s="129">
        <v>1193</v>
      </c>
      <c r="B4790" s="130">
        <v>100000158325</v>
      </c>
      <c r="C4790" s="129">
        <v>0</v>
      </c>
      <c r="D4790" s="131" t="s">
        <v>947</v>
      </c>
      <c r="E4790" s="131" t="s">
        <v>4720</v>
      </c>
      <c r="F4790" s="132">
        <v>8533.25</v>
      </c>
      <c r="G4790" s="132">
        <v>-8532.25</v>
      </c>
      <c r="H4790" s="143">
        <v>1</v>
      </c>
    </row>
    <row r="4791" spans="1:8" x14ac:dyDescent="0.5">
      <c r="A4791" s="129">
        <v>1194</v>
      </c>
      <c r="B4791" s="130">
        <v>100000158326</v>
      </c>
      <c r="C4791" s="129">
        <v>0</v>
      </c>
      <c r="D4791" s="131" t="s">
        <v>947</v>
      </c>
      <c r="E4791" s="131" t="s">
        <v>4720</v>
      </c>
      <c r="F4791" s="132">
        <v>8533.25</v>
      </c>
      <c r="G4791" s="132">
        <v>-8532.25</v>
      </c>
      <c r="H4791" s="143">
        <v>1</v>
      </c>
    </row>
    <row r="4792" spans="1:8" x14ac:dyDescent="0.5">
      <c r="A4792" s="129">
        <v>1195</v>
      </c>
      <c r="B4792" s="130">
        <v>100000158327</v>
      </c>
      <c r="C4792" s="129">
        <v>0</v>
      </c>
      <c r="D4792" s="131" t="s">
        <v>947</v>
      </c>
      <c r="E4792" s="131" t="s">
        <v>4720</v>
      </c>
      <c r="F4792" s="132">
        <v>8533.25</v>
      </c>
      <c r="G4792" s="132">
        <v>-8532.25</v>
      </c>
      <c r="H4792" s="143">
        <v>1</v>
      </c>
    </row>
    <row r="4793" spans="1:8" x14ac:dyDescent="0.5">
      <c r="A4793" s="129">
        <v>1196</v>
      </c>
      <c r="B4793" s="130">
        <v>100000158328</v>
      </c>
      <c r="C4793" s="129">
        <v>0</v>
      </c>
      <c r="D4793" s="131" t="s">
        <v>947</v>
      </c>
      <c r="E4793" s="131" t="s">
        <v>4720</v>
      </c>
      <c r="F4793" s="132">
        <v>8533.25</v>
      </c>
      <c r="G4793" s="132">
        <v>-8532.25</v>
      </c>
      <c r="H4793" s="143">
        <v>1</v>
      </c>
    </row>
    <row r="4794" spans="1:8" x14ac:dyDescent="0.5">
      <c r="A4794" s="129">
        <v>1197</v>
      </c>
      <c r="B4794" s="130">
        <v>100000158329</v>
      </c>
      <c r="C4794" s="129">
        <v>0</v>
      </c>
      <c r="D4794" s="131" t="s">
        <v>947</v>
      </c>
      <c r="E4794" s="131" t="s">
        <v>4720</v>
      </c>
      <c r="F4794" s="132">
        <v>8533.25</v>
      </c>
      <c r="G4794" s="132">
        <v>-8532.25</v>
      </c>
      <c r="H4794" s="143">
        <v>1</v>
      </c>
    </row>
    <row r="4795" spans="1:8" x14ac:dyDescent="0.5">
      <c r="A4795" s="129">
        <v>1198</v>
      </c>
      <c r="B4795" s="130">
        <v>100000158330</v>
      </c>
      <c r="C4795" s="129">
        <v>0</v>
      </c>
      <c r="D4795" s="131" t="s">
        <v>947</v>
      </c>
      <c r="E4795" s="131" t="s">
        <v>4720</v>
      </c>
      <c r="F4795" s="132">
        <v>8533.25</v>
      </c>
      <c r="G4795" s="132">
        <v>-8532.25</v>
      </c>
      <c r="H4795" s="143">
        <v>1</v>
      </c>
    </row>
    <row r="4796" spans="1:8" x14ac:dyDescent="0.5">
      <c r="A4796" s="129">
        <v>1199</v>
      </c>
      <c r="B4796" s="130">
        <v>100000158331</v>
      </c>
      <c r="C4796" s="129">
        <v>0</v>
      </c>
      <c r="D4796" s="131" t="s">
        <v>947</v>
      </c>
      <c r="E4796" s="131" t="s">
        <v>4720</v>
      </c>
      <c r="F4796" s="132">
        <v>8533.25</v>
      </c>
      <c r="G4796" s="132">
        <v>-8532.25</v>
      </c>
      <c r="H4796" s="143">
        <v>1</v>
      </c>
    </row>
    <row r="4797" spans="1:8" x14ac:dyDescent="0.5">
      <c r="A4797" s="129">
        <v>1200</v>
      </c>
      <c r="B4797" s="130">
        <v>100000158332</v>
      </c>
      <c r="C4797" s="129">
        <v>0</v>
      </c>
      <c r="D4797" s="131" t="s">
        <v>947</v>
      </c>
      <c r="E4797" s="131" t="s">
        <v>4720</v>
      </c>
      <c r="F4797" s="132">
        <v>8533.25</v>
      </c>
      <c r="G4797" s="132">
        <v>-8532.25</v>
      </c>
      <c r="H4797" s="143">
        <v>1</v>
      </c>
    </row>
    <row r="4798" spans="1:8" x14ac:dyDescent="0.5">
      <c r="A4798" s="129">
        <v>1201</v>
      </c>
      <c r="B4798" s="130">
        <v>100000158333</v>
      </c>
      <c r="C4798" s="129">
        <v>0</v>
      </c>
      <c r="D4798" s="131" t="s">
        <v>947</v>
      </c>
      <c r="E4798" s="131" t="s">
        <v>4720</v>
      </c>
      <c r="F4798" s="132">
        <v>8533.25</v>
      </c>
      <c r="G4798" s="132">
        <v>-8532.25</v>
      </c>
      <c r="H4798" s="143">
        <v>1</v>
      </c>
    </row>
    <row r="4799" spans="1:8" x14ac:dyDescent="0.5">
      <c r="A4799" s="129">
        <v>1202</v>
      </c>
      <c r="B4799" s="130">
        <v>100000158334</v>
      </c>
      <c r="C4799" s="129">
        <v>0</v>
      </c>
      <c r="D4799" s="131" t="s">
        <v>947</v>
      </c>
      <c r="E4799" s="131" t="s">
        <v>4720</v>
      </c>
      <c r="F4799" s="132">
        <v>8533.25</v>
      </c>
      <c r="G4799" s="132">
        <v>-8532.25</v>
      </c>
      <c r="H4799" s="143">
        <v>1</v>
      </c>
    </row>
    <row r="4800" spans="1:8" x14ac:dyDescent="0.5">
      <c r="A4800" s="129">
        <v>1203</v>
      </c>
      <c r="B4800" s="130">
        <v>100000158335</v>
      </c>
      <c r="C4800" s="129">
        <v>0</v>
      </c>
      <c r="D4800" s="131" t="s">
        <v>947</v>
      </c>
      <c r="E4800" s="131" t="s">
        <v>4720</v>
      </c>
      <c r="F4800" s="132">
        <v>8533.25</v>
      </c>
      <c r="G4800" s="132">
        <v>-8532.25</v>
      </c>
      <c r="H4800" s="143">
        <v>1</v>
      </c>
    </row>
    <row r="4801" spans="1:8" x14ac:dyDescent="0.5">
      <c r="A4801" s="129">
        <v>1204</v>
      </c>
      <c r="B4801" s="130">
        <v>100000158336</v>
      </c>
      <c r="C4801" s="129">
        <v>0</v>
      </c>
      <c r="D4801" s="131" t="s">
        <v>947</v>
      </c>
      <c r="E4801" s="131" t="s">
        <v>4720</v>
      </c>
      <c r="F4801" s="132">
        <v>8533.25</v>
      </c>
      <c r="G4801" s="132">
        <v>-8532.25</v>
      </c>
      <c r="H4801" s="143">
        <v>1</v>
      </c>
    </row>
    <row r="4802" spans="1:8" x14ac:dyDescent="0.5">
      <c r="A4802" s="129">
        <v>1205</v>
      </c>
      <c r="B4802" s="130">
        <v>100000158337</v>
      </c>
      <c r="C4802" s="129">
        <v>0</v>
      </c>
      <c r="D4802" s="131" t="s">
        <v>947</v>
      </c>
      <c r="E4802" s="131" t="s">
        <v>4720</v>
      </c>
      <c r="F4802" s="132">
        <v>8533.25</v>
      </c>
      <c r="G4802" s="132">
        <v>-8532.25</v>
      </c>
      <c r="H4802" s="143">
        <v>1</v>
      </c>
    </row>
    <row r="4803" spans="1:8" x14ac:dyDescent="0.5">
      <c r="A4803" s="129">
        <v>1206</v>
      </c>
      <c r="B4803" s="130">
        <v>100000158338</v>
      </c>
      <c r="C4803" s="129">
        <v>0</v>
      </c>
      <c r="D4803" s="131" t="s">
        <v>947</v>
      </c>
      <c r="E4803" s="131" t="s">
        <v>4720</v>
      </c>
      <c r="F4803" s="132">
        <v>8533.25</v>
      </c>
      <c r="G4803" s="132">
        <v>-8532.25</v>
      </c>
      <c r="H4803" s="143">
        <v>1</v>
      </c>
    </row>
    <row r="4804" spans="1:8" x14ac:dyDescent="0.5">
      <c r="A4804" s="129">
        <v>1207</v>
      </c>
      <c r="B4804" s="130">
        <v>100000158339</v>
      </c>
      <c r="C4804" s="129">
        <v>0</v>
      </c>
      <c r="D4804" s="131" t="s">
        <v>947</v>
      </c>
      <c r="E4804" s="131" t="s">
        <v>4721</v>
      </c>
      <c r="F4804" s="132">
        <v>25894</v>
      </c>
      <c r="G4804" s="132">
        <v>-25893</v>
      </c>
      <c r="H4804" s="143">
        <v>1</v>
      </c>
    </row>
    <row r="4805" spans="1:8" x14ac:dyDescent="0.5">
      <c r="A4805" s="129">
        <v>1208</v>
      </c>
      <c r="B4805" s="130">
        <v>100000158340</v>
      </c>
      <c r="C4805" s="129">
        <v>0</v>
      </c>
      <c r="D4805" s="131" t="s">
        <v>947</v>
      </c>
      <c r="E4805" s="131" t="s">
        <v>4721</v>
      </c>
      <c r="F4805" s="132">
        <v>25894</v>
      </c>
      <c r="G4805" s="132">
        <v>-25893</v>
      </c>
      <c r="H4805" s="143">
        <v>1</v>
      </c>
    </row>
    <row r="4806" spans="1:8" x14ac:dyDescent="0.5">
      <c r="A4806" s="129">
        <v>1209</v>
      </c>
      <c r="B4806" s="130">
        <v>100000158341</v>
      </c>
      <c r="C4806" s="129">
        <v>0</v>
      </c>
      <c r="D4806" s="131" t="s">
        <v>947</v>
      </c>
      <c r="E4806" s="131" t="s">
        <v>4721</v>
      </c>
      <c r="F4806" s="132">
        <v>25894</v>
      </c>
      <c r="G4806" s="132">
        <v>-25893</v>
      </c>
      <c r="H4806" s="143">
        <v>1</v>
      </c>
    </row>
    <row r="4807" spans="1:8" x14ac:dyDescent="0.5">
      <c r="A4807" s="129">
        <v>1210</v>
      </c>
      <c r="B4807" s="130">
        <v>100000158342</v>
      </c>
      <c r="C4807" s="129">
        <v>0</v>
      </c>
      <c r="D4807" s="131" t="s">
        <v>947</v>
      </c>
      <c r="E4807" s="131" t="s">
        <v>4721</v>
      </c>
      <c r="F4807" s="132">
        <v>25894</v>
      </c>
      <c r="G4807" s="132">
        <v>-25893</v>
      </c>
      <c r="H4807" s="143">
        <v>1</v>
      </c>
    </row>
    <row r="4808" spans="1:8" x14ac:dyDescent="0.5">
      <c r="A4808" s="129">
        <v>1211</v>
      </c>
      <c r="B4808" s="130">
        <v>100000158343</v>
      </c>
      <c r="C4808" s="129">
        <v>0</v>
      </c>
      <c r="D4808" s="131" t="s">
        <v>947</v>
      </c>
      <c r="E4808" s="131" t="s">
        <v>4721</v>
      </c>
      <c r="F4808" s="132">
        <v>25894</v>
      </c>
      <c r="G4808" s="132">
        <v>-25893</v>
      </c>
      <c r="H4808" s="143">
        <v>1</v>
      </c>
    </row>
    <row r="4809" spans="1:8" x14ac:dyDescent="0.5">
      <c r="A4809" s="129">
        <v>1212</v>
      </c>
      <c r="B4809" s="130">
        <v>100000159874</v>
      </c>
      <c r="C4809" s="129">
        <v>0</v>
      </c>
      <c r="D4809" s="131" t="s">
        <v>3430</v>
      </c>
      <c r="E4809" s="131" t="s">
        <v>4722</v>
      </c>
      <c r="F4809" s="132">
        <v>13375</v>
      </c>
      <c r="G4809" s="132">
        <v>-13374</v>
      </c>
      <c r="H4809" s="143">
        <v>1</v>
      </c>
    </row>
    <row r="4810" spans="1:8" x14ac:dyDescent="0.5">
      <c r="A4810" s="129">
        <v>1213</v>
      </c>
      <c r="B4810" s="130">
        <v>100000159875</v>
      </c>
      <c r="C4810" s="129">
        <v>0</v>
      </c>
      <c r="D4810" s="131" t="s">
        <v>3430</v>
      </c>
      <c r="E4810" s="131" t="s">
        <v>4722</v>
      </c>
      <c r="F4810" s="132">
        <v>13375</v>
      </c>
      <c r="G4810" s="132">
        <v>-13374</v>
      </c>
      <c r="H4810" s="143">
        <v>1</v>
      </c>
    </row>
    <row r="4811" spans="1:8" x14ac:dyDescent="0.5">
      <c r="A4811" s="129">
        <v>1214</v>
      </c>
      <c r="B4811" s="130">
        <v>100000159876</v>
      </c>
      <c r="C4811" s="129">
        <v>0</v>
      </c>
      <c r="D4811" s="131" t="s">
        <v>3430</v>
      </c>
      <c r="E4811" s="131" t="s">
        <v>4722</v>
      </c>
      <c r="F4811" s="132">
        <v>13375</v>
      </c>
      <c r="G4811" s="132">
        <v>-13374</v>
      </c>
      <c r="H4811" s="143">
        <v>1</v>
      </c>
    </row>
    <row r="4812" spans="1:8" x14ac:dyDescent="0.5">
      <c r="A4812" s="129">
        <v>1215</v>
      </c>
      <c r="B4812" s="130">
        <v>100000159877</v>
      </c>
      <c r="C4812" s="129">
        <v>0</v>
      </c>
      <c r="D4812" s="131" t="s">
        <v>3430</v>
      </c>
      <c r="E4812" s="131" t="s">
        <v>4722</v>
      </c>
      <c r="F4812" s="132">
        <v>13375</v>
      </c>
      <c r="G4812" s="132">
        <v>-13374</v>
      </c>
      <c r="H4812" s="143">
        <v>1</v>
      </c>
    </row>
    <row r="4813" spans="1:8" x14ac:dyDescent="0.5">
      <c r="A4813" s="129">
        <v>1216</v>
      </c>
      <c r="B4813" s="130">
        <v>100000159878</v>
      </c>
      <c r="C4813" s="129">
        <v>0</v>
      </c>
      <c r="D4813" s="131" t="s">
        <v>3430</v>
      </c>
      <c r="E4813" s="131" t="s">
        <v>4722</v>
      </c>
      <c r="F4813" s="132">
        <v>13375</v>
      </c>
      <c r="G4813" s="132">
        <v>-13374</v>
      </c>
      <c r="H4813" s="143">
        <v>1</v>
      </c>
    </row>
    <row r="4814" spans="1:8" x14ac:dyDescent="0.5">
      <c r="A4814" s="129">
        <v>1217</v>
      </c>
      <c r="B4814" s="130">
        <v>100000159879</v>
      </c>
      <c r="C4814" s="129">
        <v>0</v>
      </c>
      <c r="D4814" s="131" t="s">
        <v>3430</v>
      </c>
      <c r="E4814" s="131" t="s">
        <v>4722</v>
      </c>
      <c r="F4814" s="132">
        <v>13375</v>
      </c>
      <c r="G4814" s="132">
        <v>-13374</v>
      </c>
      <c r="H4814" s="143">
        <v>1</v>
      </c>
    </row>
    <row r="4815" spans="1:8" x14ac:dyDescent="0.5">
      <c r="A4815" s="129">
        <v>1218</v>
      </c>
      <c r="B4815" s="130">
        <v>100000159880</v>
      </c>
      <c r="C4815" s="129">
        <v>0</v>
      </c>
      <c r="D4815" s="131" t="s">
        <v>3430</v>
      </c>
      <c r="E4815" s="131" t="s">
        <v>4722</v>
      </c>
      <c r="F4815" s="132">
        <v>13375</v>
      </c>
      <c r="G4815" s="132">
        <v>-13374</v>
      </c>
      <c r="H4815" s="143">
        <v>1</v>
      </c>
    </row>
    <row r="4816" spans="1:8" x14ac:dyDescent="0.5">
      <c r="A4816" s="129">
        <v>1219</v>
      </c>
      <c r="B4816" s="130">
        <v>100000159881</v>
      </c>
      <c r="C4816" s="129">
        <v>0</v>
      </c>
      <c r="D4816" s="131" t="s">
        <v>3430</v>
      </c>
      <c r="E4816" s="131" t="s">
        <v>4722</v>
      </c>
      <c r="F4816" s="132">
        <v>13375</v>
      </c>
      <c r="G4816" s="132">
        <v>-13374</v>
      </c>
      <c r="H4816" s="143">
        <v>1</v>
      </c>
    </row>
    <row r="4817" spans="1:8" x14ac:dyDescent="0.5">
      <c r="A4817" s="129">
        <v>1220</v>
      </c>
      <c r="B4817" s="130">
        <v>100000159882</v>
      </c>
      <c r="C4817" s="129">
        <v>0</v>
      </c>
      <c r="D4817" s="131" t="s">
        <v>3430</v>
      </c>
      <c r="E4817" s="131" t="s">
        <v>4722</v>
      </c>
      <c r="F4817" s="132">
        <v>13375</v>
      </c>
      <c r="G4817" s="132">
        <v>-13374</v>
      </c>
      <c r="H4817" s="143">
        <v>1</v>
      </c>
    </row>
    <row r="4818" spans="1:8" x14ac:dyDescent="0.5">
      <c r="A4818" s="129">
        <v>1221</v>
      </c>
      <c r="B4818" s="130">
        <v>100000159883</v>
      </c>
      <c r="C4818" s="129">
        <v>0</v>
      </c>
      <c r="D4818" s="131" t="s">
        <v>3430</v>
      </c>
      <c r="E4818" s="131" t="s">
        <v>4723</v>
      </c>
      <c r="F4818" s="132">
        <v>25894</v>
      </c>
      <c r="G4818" s="132">
        <v>-25893</v>
      </c>
      <c r="H4818" s="143">
        <v>1</v>
      </c>
    </row>
    <row r="4819" spans="1:8" x14ac:dyDescent="0.5">
      <c r="A4819" s="129">
        <v>1222</v>
      </c>
      <c r="B4819" s="130">
        <v>100000159884</v>
      </c>
      <c r="C4819" s="129">
        <v>0</v>
      </c>
      <c r="D4819" s="131" t="s">
        <v>3430</v>
      </c>
      <c r="E4819" s="131" t="s">
        <v>4723</v>
      </c>
      <c r="F4819" s="132">
        <v>25894</v>
      </c>
      <c r="G4819" s="132">
        <v>-25893</v>
      </c>
      <c r="H4819" s="143">
        <v>1</v>
      </c>
    </row>
    <row r="4820" spans="1:8" x14ac:dyDescent="0.5">
      <c r="A4820" s="129">
        <v>1223</v>
      </c>
      <c r="B4820" s="130">
        <v>100000159885</v>
      </c>
      <c r="C4820" s="129">
        <v>0</v>
      </c>
      <c r="D4820" s="131" t="s">
        <v>3430</v>
      </c>
      <c r="E4820" s="131" t="s">
        <v>4723</v>
      </c>
      <c r="F4820" s="132">
        <v>25894</v>
      </c>
      <c r="G4820" s="132">
        <v>-25893</v>
      </c>
      <c r="H4820" s="143">
        <v>1</v>
      </c>
    </row>
    <row r="4821" spans="1:8" x14ac:dyDescent="0.5">
      <c r="A4821" s="129">
        <v>1224</v>
      </c>
      <c r="B4821" s="130">
        <v>100000159886</v>
      </c>
      <c r="C4821" s="129">
        <v>0</v>
      </c>
      <c r="D4821" s="131" t="s">
        <v>3430</v>
      </c>
      <c r="E4821" s="131" t="s">
        <v>4723</v>
      </c>
      <c r="F4821" s="132">
        <v>25894</v>
      </c>
      <c r="G4821" s="132">
        <v>-25893</v>
      </c>
      <c r="H4821" s="143">
        <v>1</v>
      </c>
    </row>
    <row r="4822" spans="1:8" x14ac:dyDescent="0.5">
      <c r="A4822" s="129">
        <v>1225</v>
      </c>
      <c r="B4822" s="130">
        <v>100000159887</v>
      </c>
      <c r="C4822" s="129">
        <v>0</v>
      </c>
      <c r="D4822" s="131" t="s">
        <v>3430</v>
      </c>
      <c r="E4822" s="131" t="s">
        <v>4723</v>
      </c>
      <c r="F4822" s="132">
        <v>25894</v>
      </c>
      <c r="G4822" s="132">
        <v>-25893</v>
      </c>
      <c r="H4822" s="143">
        <v>1</v>
      </c>
    </row>
    <row r="4823" spans="1:8" x14ac:dyDescent="0.5">
      <c r="A4823" s="129">
        <v>1226</v>
      </c>
      <c r="B4823" s="130">
        <v>100000159888</v>
      </c>
      <c r="C4823" s="129">
        <v>0</v>
      </c>
      <c r="D4823" s="131" t="s">
        <v>3430</v>
      </c>
      <c r="E4823" s="131" t="s">
        <v>4723</v>
      </c>
      <c r="F4823" s="132">
        <v>25894</v>
      </c>
      <c r="G4823" s="132">
        <v>-25893</v>
      </c>
      <c r="H4823" s="143">
        <v>1</v>
      </c>
    </row>
    <row r="4824" spans="1:8" x14ac:dyDescent="0.5">
      <c r="A4824" s="129">
        <v>1227</v>
      </c>
      <c r="B4824" s="130">
        <v>100000159889</v>
      </c>
      <c r="C4824" s="129">
        <v>0</v>
      </c>
      <c r="D4824" s="131" t="s">
        <v>3430</v>
      </c>
      <c r="E4824" s="131" t="s">
        <v>4724</v>
      </c>
      <c r="F4824" s="132">
        <v>13910</v>
      </c>
      <c r="G4824" s="132">
        <v>-13909</v>
      </c>
      <c r="H4824" s="143">
        <v>1</v>
      </c>
    </row>
    <row r="4825" spans="1:8" x14ac:dyDescent="0.5">
      <c r="A4825" s="129">
        <v>1228</v>
      </c>
      <c r="B4825" s="130">
        <v>100000159890</v>
      </c>
      <c r="C4825" s="129">
        <v>0</v>
      </c>
      <c r="D4825" s="131" t="s">
        <v>3430</v>
      </c>
      <c r="E4825" s="131" t="s">
        <v>4724</v>
      </c>
      <c r="F4825" s="132">
        <v>13910</v>
      </c>
      <c r="G4825" s="132">
        <v>-13909</v>
      </c>
      <c r="H4825" s="143">
        <v>1</v>
      </c>
    </row>
    <row r="4826" spans="1:8" x14ac:dyDescent="0.5">
      <c r="A4826" s="129">
        <v>1229</v>
      </c>
      <c r="B4826" s="130">
        <v>100000159891</v>
      </c>
      <c r="C4826" s="129">
        <v>0</v>
      </c>
      <c r="D4826" s="131" t="s">
        <v>3430</v>
      </c>
      <c r="E4826" s="131" t="s">
        <v>4724</v>
      </c>
      <c r="F4826" s="132">
        <v>13910</v>
      </c>
      <c r="G4826" s="132">
        <v>-13909</v>
      </c>
      <c r="H4826" s="143">
        <v>1</v>
      </c>
    </row>
    <row r="4827" spans="1:8" x14ac:dyDescent="0.5">
      <c r="A4827" s="129">
        <v>1230</v>
      </c>
      <c r="B4827" s="130">
        <v>100000159892</v>
      </c>
      <c r="C4827" s="129">
        <v>0</v>
      </c>
      <c r="D4827" s="131" t="s">
        <v>3430</v>
      </c>
      <c r="E4827" s="131" t="s">
        <v>4724</v>
      </c>
      <c r="F4827" s="132">
        <v>13910</v>
      </c>
      <c r="G4827" s="132">
        <v>-13909</v>
      </c>
      <c r="H4827" s="143">
        <v>1</v>
      </c>
    </row>
    <row r="4828" spans="1:8" x14ac:dyDescent="0.5">
      <c r="A4828" s="129">
        <v>1231</v>
      </c>
      <c r="B4828" s="130">
        <v>100000159893</v>
      </c>
      <c r="C4828" s="129">
        <v>0</v>
      </c>
      <c r="D4828" s="131" t="s">
        <v>3430</v>
      </c>
      <c r="E4828" s="131" t="s">
        <v>4724</v>
      </c>
      <c r="F4828" s="132">
        <v>13910</v>
      </c>
      <c r="G4828" s="132">
        <v>-13909</v>
      </c>
      <c r="H4828" s="143">
        <v>1</v>
      </c>
    </row>
    <row r="4829" spans="1:8" x14ac:dyDescent="0.5">
      <c r="A4829" s="129">
        <v>1232</v>
      </c>
      <c r="B4829" s="130">
        <v>100000159894</v>
      </c>
      <c r="C4829" s="129">
        <v>0</v>
      </c>
      <c r="D4829" s="131" t="s">
        <v>3430</v>
      </c>
      <c r="E4829" s="131" t="s">
        <v>4724</v>
      </c>
      <c r="F4829" s="132">
        <v>13910</v>
      </c>
      <c r="G4829" s="132">
        <v>-13909</v>
      </c>
      <c r="H4829" s="143">
        <v>1</v>
      </c>
    </row>
    <row r="4830" spans="1:8" x14ac:dyDescent="0.5">
      <c r="A4830" s="129">
        <v>1233</v>
      </c>
      <c r="B4830" s="130">
        <v>100000159895</v>
      </c>
      <c r="C4830" s="129">
        <v>0</v>
      </c>
      <c r="D4830" s="131" t="s">
        <v>3430</v>
      </c>
      <c r="E4830" s="131" t="s">
        <v>4724</v>
      </c>
      <c r="F4830" s="132">
        <v>13910</v>
      </c>
      <c r="G4830" s="132">
        <v>-13909</v>
      </c>
      <c r="H4830" s="143">
        <v>1</v>
      </c>
    </row>
    <row r="4831" spans="1:8" x14ac:dyDescent="0.5">
      <c r="A4831" s="129">
        <v>1234</v>
      </c>
      <c r="B4831" s="130">
        <v>100000159896</v>
      </c>
      <c r="C4831" s="129">
        <v>0</v>
      </c>
      <c r="D4831" s="131" t="s">
        <v>3430</v>
      </c>
      <c r="E4831" s="131" t="s">
        <v>4724</v>
      </c>
      <c r="F4831" s="132">
        <v>13910</v>
      </c>
      <c r="G4831" s="132">
        <v>-13909</v>
      </c>
      <c r="H4831" s="143">
        <v>1</v>
      </c>
    </row>
    <row r="4832" spans="1:8" x14ac:dyDescent="0.5">
      <c r="A4832" s="129">
        <v>1235</v>
      </c>
      <c r="B4832" s="130">
        <v>100000159897</v>
      </c>
      <c r="C4832" s="129">
        <v>0</v>
      </c>
      <c r="D4832" s="131" t="s">
        <v>3430</v>
      </c>
      <c r="E4832" s="131" t="s">
        <v>4724</v>
      </c>
      <c r="F4832" s="132">
        <v>13910</v>
      </c>
      <c r="G4832" s="132">
        <v>-13909</v>
      </c>
      <c r="H4832" s="143">
        <v>1</v>
      </c>
    </row>
    <row r="4833" spans="1:8" x14ac:dyDescent="0.5">
      <c r="A4833" s="129">
        <v>1236</v>
      </c>
      <c r="B4833" s="130">
        <v>100000160382</v>
      </c>
      <c r="C4833" s="129">
        <v>0</v>
      </c>
      <c r="D4833" s="131" t="s">
        <v>974</v>
      </c>
      <c r="E4833" s="131" t="s">
        <v>4725</v>
      </c>
      <c r="F4833" s="132">
        <v>13792.3</v>
      </c>
      <c r="G4833" s="132">
        <v>-13791.3</v>
      </c>
      <c r="H4833" s="143">
        <v>1</v>
      </c>
    </row>
    <row r="4834" spans="1:8" x14ac:dyDescent="0.5">
      <c r="A4834" s="129">
        <v>1237</v>
      </c>
      <c r="B4834" s="130">
        <v>100000160383</v>
      </c>
      <c r="C4834" s="129">
        <v>0</v>
      </c>
      <c r="D4834" s="131" t="s">
        <v>974</v>
      </c>
      <c r="E4834" s="131" t="s">
        <v>4725</v>
      </c>
      <c r="F4834" s="132">
        <v>13792.3</v>
      </c>
      <c r="G4834" s="132">
        <v>-13791.3</v>
      </c>
      <c r="H4834" s="143">
        <v>1</v>
      </c>
    </row>
    <row r="4835" spans="1:8" x14ac:dyDescent="0.5">
      <c r="A4835" s="129">
        <v>1238</v>
      </c>
      <c r="B4835" s="130">
        <v>100000160384</v>
      </c>
      <c r="C4835" s="129">
        <v>0</v>
      </c>
      <c r="D4835" s="131" t="s">
        <v>974</v>
      </c>
      <c r="E4835" s="131" t="s">
        <v>4725</v>
      </c>
      <c r="F4835" s="132">
        <v>13792.3</v>
      </c>
      <c r="G4835" s="132">
        <v>-13791.3</v>
      </c>
      <c r="H4835" s="143">
        <v>1</v>
      </c>
    </row>
    <row r="4836" spans="1:8" x14ac:dyDescent="0.5">
      <c r="A4836" s="129">
        <v>1239</v>
      </c>
      <c r="B4836" s="130">
        <v>100000160385</v>
      </c>
      <c r="C4836" s="129">
        <v>0</v>
      </c>
      <c r="D4836" s="131" t="s">
        <v>974</v>
      </c>
      <c r="E4836" s="131" t="s">
        <v>4725</v>
      </c>
      <c r="F4836" s="132">
        <v>13792.3</v>
      </c>
      <c r="G4836" s="132">
        <v>-13791.3</v>
      </c>
      <c r="H4836" s="143">
        <v>1</v>
      </c>
    </row>
    <row r="4837" spans="1:8" x14ac:dyDescent="0.5">
      <c r="A4837" s="129">
        <v>1240</v>
      </c>
      <c r="B4837" s="130">
        <v>100000160386</v>
      </c>
      <c r="C4837" s="129">
        <v>0</v>
      </c>
      <c r="D4837" s="131" t="s">
        <v>974</v>
      </c>
      <c r="E4837" s="131" t="s">
        <v>4725</v>
      </c>
      <c r="F4837" s="132">
        <v>13792.3</v>
      </c>
      <c r="G4837" s="132">
        <v>-13791.3</v>
      </c>
      <c r="H4837" s="143">
        <v>1</v>
      </c>
    </row>
    <row r="4838" spans="1:8" x14ac:dyDescent="0.5">
      <c r="A4838" s="129">
        <v>1241</v>
      </c>
      <c r="B4838" s="130">
        <v>100000160387</v>
      </c>
      <c r="C4838" s="129">
        <v>0</v>
      </c>
      <c r="D4838" s="131" t="s">
        <v>974</v>
      </c>
      <c r="E4838" s="131" t="s">
        <v>4725</v>
      </c>
      <c r="F4838" s="132">
        <v>13792.3</v>
      </c>
      <c r="G4838" s="132">
        <v>-13791.3</v>
      </c>
      <c r="H4838" s="143">
        <v>1</v>
      </c>
    </row>
    <row r="4839" spans="1:8" x14ac:dyDescent="0.5">
      <c r="A4839" s="129">
        <v>1242</v>
      </c>
      <c r="B4839" s="130">
        <v>100000160388</v>
      </c>
      <c r="C4839" s="129">
        <v>0</v>
      </c>
      <c r="D4839" s="131" t="s">
        <v>974</v>
      </c>
      <c r="E4839" s="131" t="s">
        <v>4725</v>
      </c>
      <c r="F4839" s="132">
        <v>13792.3</v>
      </c>
      <c r="G4839" s="132">
        <v>-13791.3</v>
      </c>
      <c r="H4839" s="143">
        <v>1</v>
      </c>
    </row>
    <row r="4840" spans="1:8" x14ac:dyDescent="0.5">
      <c r="A4840" s="129">
        <v>1243</v>
      </c>
      <c r="B4840" s="130">
        <v>100000160389</v>
      </c>
      <c r="C4840" s="129">
        <v>0</v>
      </c>
      <c r="D4840" s="131" t="s">
        <v>974</v>
      </c>
      <c r="E4840" s="131" t="s">
        <v>4725</v>
      </c>
      <c r="F4840" s="132">
        <v>13792.3</v>
      </c>
      <c r="G4840" s="132">
        <v>-13791.3</v>
      </c>
      <c r="H4840" s="143">
        <v>1</v>
      </c>
    </row>
    <row r="4841" spans="1:8" x14ac:dyDescent="0.5">
      <c r="A4841" s="129">
        <v>1244</v>
      </c>
      <c r="B4841" s="130">
        <v>100000160390</v>
      </c>
      <c r="C4841" s="129">
        <v>0</v>
      </c>
      <c r="D4841" s="131" t="s">
        <v>974</v>
      </c>
      <c r="E4841" s="131" t="s">
        <v>4725</v>
      </c>
      <c r="F4841" s="132">
        <v>13792.3</v>
      </c>
      <c r="G4841" s="132">
        <v>-13791.3</v>
      </c>
      <c r="H4841" s="143">
        <v>1</v>
      </c>
    </row>
    <row r="4842" spans="1:8" x14ac:dyDescent="0.5">
      <c r="A4842" s="129">
        <v>1245</v>
      </c>
      <c r="B4842" s="130">
        <v>100000160391</v>
      </c>
      <c r="C4842" s="129">
        <v>0</v>
      </c>
      <c r="D4842" s="131" t="s">
        <v>974</v>
      </c>
      <c r="E4842" s="131" t="s">
        <v>4725</v>
      </c>
      <c r="F4842" s="132">
        <v>13792.3</v>
      </c>
      <c r="G4842" s="132">
        <v>-13791.3</v>
      </c>
      <c r="H4842" s="143">
        <v>1</v>
      </c>
    </row>
    <row r="4843" spans="1:8" x14ac:dyDescent="0.5">
      <c r="A4843" s="129">
        <v>1246</v>
      </c>
      <c r="B4843" s="130">
        <v>100000160392</v>
      </c>
      <c r="C4843" s="129">
        <v>0</v>
      </c>
      <c r="D4843" s="131" t="s">
        <v>974</v>
      </c>
      <c r="E4843" s="131" t="s">
        <v>4725</v>
      </c>
      <c r="F4843" s="132">
        <v>13792.3</v>
      </c>
      <c r="G4843" s="132">
        <v>-13791.3</v>
      </c>
      <c r="H4843" s="143">
        <v>1</v>
      </c>
    </row>
    <row r="4844" spans="1:8" x14ac:dyDescent="0.5">
      <c r="A4844" s="129">
        <v>1247</v>
      </c>
      <c r="B4844" s="130">
        <v>100000160393</v>
      </c>
      <c r="C4844" s="129">
        <v>0</v>
      </c>
      <c r="D4844" s="131" t="s">
        <v>974</v>
      </c>
      <c r="E4844" s="131" t="s">
        <v>4725</v>
      </c>
      <c r="F4844" s="132">
        <v>13792.3</v>
      </c>
      <c r="G4844" s="132">
        <v>-13791.3</v>
      </c>
      <c r="H4844" s="143">
        <v>1</v>
      </c>
    </row>
    <row r="4845" spans="1:8" x14ac:dyDescent="0.5">
      <c r="A4845" s="129">
        <v>1248</v>
      </c>
      <c r="B4845" s="130">
        <v>100000160394</v>
      </c>
      <c r="C4845" s="129">
        <v>0</v>
      </c>
      <c r="D4845" s="131" t="s">
        <v>974</v>
      </c>
      <c r="E4845" s="131" t="s">
        <v>4725</v>
      </c>
      <c r="F4845" s="132">
        <v>13792.3</v>
      </c>
      <c r="G4845" s="132">
        <v>-13791.3</v>
      </c>
      <c r="H4845" s="143">
        <v>1</v>
      </c>
    </row>
    <row r="4846" spans="1:8" x14ac:dyDescent="0.5">
      <c r="A4846" s="129">
        <v>1249</v>
      </c>
      <c r="B4846" s="130">
        <v>100000160395</v>
      </c>
      <c r="C4846" s="129">
        <v>0</v>
      </c>
      <c r="D4846" s="131" t="s">
        <v>974</v>
      </c>
      <c r="E4846" s="131" t="s">
        <v>4725</v>
      </c>
      <c r="F4846" s="132">
        <v>13792.3</v>
      </c>
      <c r="G4846" s="132">
        <v>-13791.3</v>
      </c>
      <c r="H4846" s="143">
        <v>1</v>
      </c>
    </row>
    <row r="4847" spans="1:8" x14ac:dyDescent="0.5">
      <c r="A4847" s="129">
        <v>1250</v>
      </c>
      <c r="B4847" s="130">
        <v>100000160396</v>
      </c>
      <c r="C4847" s="129">
        <v>0</v>
      </c>
      <c r="D4847" s="131" t="s">
        <v>974</v>
      </c>
      <c r="E4847" s="131" t="s">
        <v>4725</v>
      </c>
      <c r="F4847" s="132">
        <v>13792.3</v>
      </c>
      <c r="G4847" s="132">
        <v>-13791.3</v>
      </c>
      <c r="H4847" s="143">
        <v>1</v>
      </c>
    </row>
    <row r="4848" spans="1:8" x14ac:dyDescent="0.5">
      <c r="A4848" s="129">
        <v>1251</v>
      </c>
      <c r="B4848" s="130">
        <v>100000160397</v>
      </c>
      <c r="C4848" s="129">
        <v>0</v>
      </c>
      <c r="D4848" s="131" t="s">
        <v>974</v>
      </c>
      <c r="E4848" s="131" t="s">
        <v>4725</v>
      </c>
      <c r="F4848" s="132">
        <v>13792.3</v>
      </c>
      <c r="G4848" s="132">
        <v>-13791.3</v>
      </c>
      <c r="H4848" s="143">
        <v>1</v>
      </c>
    </row>
    <row r="4849" spans="1:8" x14ac:dyDescent="0.5">
      <c r="A4849" s="129">
        <v>1252</v>
      </c>
      <c r="B4849" s="130">
        <v>100000160398</v>
      </c>
      <c r="C4849" s="129">
        <v>0</v>
      </c>
      <c r="D4849" s="131" t="s">
        <v>974</v>
      </c>
      <c r="E4849" s="131" t="s">
        <v>4725</v>
      </c>
      <c r="F4849" s="132">
        <v>13792.3</v>
      </c>
      <c r="G4849" s="132">
        <v>-13791.3</v>
      </c>
      <c r="H4849" s="143">
        <v>1</v>
      </c>
    </row>
    <row r="4850" spans="1:8" x14ac:dyDescent="0.5">
      <c r="A4850" s="129">
        <v>1253</v>
      </c>
      <c r="B4850" s="130">
        <v>100000160399</v>
      </c>
      <c r="C4850" s="129">
        <v>0</v>
      </c>
      <c r="D4850" s="131" t="s">
        <v>974</v>
      </c>
      <c r="E4850" s="131" t="s">
        <v>4725</v>
      </c>
      <c r="F4850" s="132">
        <v>13792.3</v>
      </c>
      <c r="G4850" s="132">
        <v>-13791.3</v>
      </c>
      <c r="H4850" s="143">
        <v>1</v>
      </c>
    </row>
    <row r="4851" spans="1:8" x14ac:dyDescent="0.5">
      <c r="A4851" s="129">
        <v>1254</v>
      </c>
      <c r="B4851" s="130">
        <v>100000160400</v>
      </c>
      <c r="C4851" s="129">
        <v>0</v>
      </c>
      <c r="D4851" s="131" t="s">
        <v>974</v>
      </c>
      <c r="E4851" s="131" t="s">
        <v>4725</v>
      </c>
      <c r="F4851" s="132">
        <v>13792.3</v>
      </c>
      <c r="G4851" s="132">
        <v>-13791.3</v>
      </c>
      <c r="H4851" s="143">
        <v>1</v>
      </c>
    </row>
    <row r="4852" spans="1:8" x14ac:dyDescent="0.5">
      <c r="A4852" s="129">
        <v>1255</v>
      </c>
      <c r="B4852" s="130">
        <v>100000160401</v>
      </c>
      <c r="C4852" s="129">
        <v>0</v>
      </c>
      <c r="D4852" s="131" t="s">
        <v>974</v>
      </c>
      <c r="E4852" s="131" t="s">
        <v>4725</v>
      </c>
      <c r="F4852" s="132">
        <v>13792.3</v>
      </c>
      <c r="G4852" s="132">
        <v>-13791.3</v>
      </c>
      <c r="H4852" s="143">
        <v>1</v>
      </c>
    </row>
    <row r="4853" spans="1:8" x14ac:dyDescent="0.5">
      <c r="A4853" s="129">
        <v>1256</v>
      </c>
      <c r="B4853" s="130">
        <v>100000160402</v>
      </c>
      <c r="C4853" s="129">
        <v>0</v>
      </c>
      <c r="D4853" s="131" t="s">
        <v>974</v>
      </c>
      <c r="E4853" s="131" t="s">
        <v>4725</v>
      </c>
      <c r="F4853" s="132">
        <v>13792.3</v>
      </c>
      <c r="G4853" s="132">
        <v>-13791.3</v>
      </c>
      <c r="H4853" s="143">
        <v>1</v>
      </c>
    </row>
    <row r="4854" spans="1:8" x14ac:dyDescent="0.5">
      <c r="A4854" s="129">
        <v>1257</v>
      </c>
      <c r="B4854" s="130">
        <v>100000160403</v>
      </c>
      <c r="C4854" s="129">
        <v>0</v>
      </c>
      <c r="D4854" s="131" t="s">
        <v>974</v>
      </c>
      <c r="E4854" s="131" t="s">
        <v>4725</v>
      </c>
      <c r="F4854" s="132">
        <v>13792.3</v>
      </c>
      <c r="G4854" s="132">
        <v>-13791.3</v>
      </c>
      <c r="H4854" s="143">
        <v>1</v>
      </c>
    </row>
    <row r="4855" spans="1:8" x14ac:dyDescent="0.5">
      <c r="A4855" s="129">
        <v>1258</v>
      </c>
      <c r="B4855" s="130">
        <v>100000160404</v>
      </c>
      <c r="C4855" s="129">
        <v>0</v>
      </c>
      <c r="D4855" s="131" t="s">
        <v>974</v>
      </c>
      <c r="E4855" s="131" t="s">
        <v>4725</v>
      </c>
      <c r="F4855" s="132">
        <v>13792.3</v>
      </c>
      <c r="G4855" s="132">
        <v>-13791.3</v>
      </c>
      <c r="H4855" s="143">
        <v>1</v>
      </c>
    </row>
    <row r="4856" spans="1:8" x14ac:dyDescent="0.5">
      <c r="A4856" s="129">
        <v>1259</v>
      </c>
      <c r="B4856" s="130">
        <v>100000160405</v>
      </c>
      <c r="C4856" s="129">
        <v>0</v>
      </c>
      <c r="D4856" s="131" t="s">
        <v>974</v>
      </c>
      <c r="E4856" s="131" t="s">
        <v>4725</v>
      </c>
      <c r="F4856" s="132">
        <v>13792.3</v>
      </c>
      <c r="G4856" s="132">
        <v>-13791.3</v>
      </c>
      <c r="H4856" s="143">
        <v>1</v>
      </c>
    </row>
    <row r="4857" spans="1:8" x14ac:dyDescent="0.5">
      <c r="A4857" s="129">
        <v>1260</v>
      </c>
      <c r="B4857" s="130">
        <v>100000160406</v>
      </c>
      <c r="C4857" s="129">
        <v>0</v>
      </c>
      <c r="D4857" s="131" t="s">
        <v>974</v>
      </c>
      <c r="E4857" s="131" t="s">
        <v>4725</v>
      </c>
      <c r="F4857" s="132">
        <v>13792.3</v>
      </c>
      <c r="G4857" s="132">
        <v>-13791.3</v>
      </c>
      <c r="H4857" s="143">
        <v>1</v>
      </c>
    </row>
    <row r="4858" spans="1:8" x14ac:dyDescent="0.5">
      <c r="A4858" s="129">
        <v>1261</v>
      </c>
      <c r="B4858" s="130">
        <v>100000160407</v>
      </c>
      <c r="C4858" s="129">
        <v>0</v>
      </c>
      <c r="D4858" s="131" t="s">
        <v>974</v>
      </c>
      <c r="E4858" s="131" t="s">
        <v>4725</v>
      </c>
      <c r="F4858" s="132">
        <v>13792.3</v>
      </c>
      <c r="G4858" s="132">
        <v>-13791.3</v>
      </c>
      <c r="H4858" s="143">
        <v>1</v>
      </c>
    </row>
    <row r="4859" spans="1:8" x14ac:dyDescent="0.5">
      <c r="A4859" s="129">
        <v>1262</v>
      </c>
      <c r="B4859" s="130">
        <v>100000160408</v>
      </c>
      <c r="C4859" s="129">
        <v>0</v>
      </c>
      <c r="D4859" s="131" t="s">
        <v>974</v>
      </c>
      <c r="E4859" s="131" t="s">
        <v>4725</v>
      </c>
      <c r="F4859" s="132">
        <v>13792.3</v>
      </c>
      <c r="G4859" s="132">
        <v>-13791.3</v>
      </c>
      <c r="H4859" s="143">
        <v>1</v>
      </c>
    </row>
    <row r="4860" spans="1:8" x14ac:dyDescent="0.5">
      <c r="A4860" s="129">
        <v>1263</v>
      </c>
      <c r="B4860" s="130">
        <v>100000160409</v>
      </c>
      <c r="C4860" s="129">
        <v>0</v>
      </c>
      <c r="D4860" s="131" t="s">
        <v>974</v>
      </c>
      <c r="E4860" s="131" t="s">
        <v>4725</v>
      </c>
      <c r="F4860" s="132">
        <v>13792.3</v>
      </c>
      <c r="G4860" s="132">
        <v>-13791.3</v>
      </c>
      <c r="H4860" s="143">
        <v>1</v>
      </c>
    </row>
    <row r="4861" spans="1:8" x14ac:dyDescent="0.5">
      <c r="A4861" s="129">
        <v>1264</v>
      </c>
      <c r="B4861" s="130">
        <v>100000160410</v>
      </c>
      <c r="C4861" s="129">
        <v>0</v>
      </c>
      <c r="D4861" s="131" t="s">
        <v>974</v>
      </c>
      <c r="E4861" s="131" t="s">
        <v>4725</v>
      </c>
      <c r="F4861" s="132">
        <v>13792.3</v>
      </c>
      <c r="G4861" s="132">
        <v>-13791.3</v>
      </c>
      <c r="H4861" s="143">
        <v>1</v>
      </c>
    </row>
    <row r="4862" spans="1:8" x14ac:dyDescent="0.5">
      <c r="A4862" s="129">
        <v>1265</v>
      </c>
      <c r="B4862" s="130">
        <v>100000160411</v>
      </c>
      <c r="C4862" s="129">
        <v>0</v>
      </c>
      <c r="D4862" s="131" t="s">
        <v>974</v>
      </c>
      <c r="E4862" s="131" t="s">
        <v>4725</v>
      </c>
      <c r="F4862" s="132">
        <v>13792.3</v>
      </c>
      <c r="G4862" s="132">
        <v>-13791.3</v>
      </c>
      <c r="H4862" s="143">
        <v>1</v>
      </c>
    </row>
    <row r="4863" spans="1:8" x14ac:dyDescent="0.5">
      <c r="A4863" s="129">
        <v>1266</v>
      </c>
      <c r="B4863" s="130">
        <v>100000160412</v>
      </c>
      <c r="C4863" s="129">
        <v>0</v>
      </c>
      <c r="D4863" s="131" t="s">
        <v>974</v>
      </c>
      <c r="E4863" s="131" t="s">
        <v>4725</v>
      </c>
      <c r="F4863" s="132">
        <v>13792.3</v>
      </c>
      <c r="G4863" s="132">
        <v>-13791.3</v>
      </c>
      <c r="H4863" s="143">
        <v>1</v>
      </c>
    </row>
    <row r="4864" spans="1:8" x14ac:dyDescent="0.5">
      <c r="A4864" s="129">
        <v>1267</v>
      </c>
      <c r="B4864" s="130">
        <v>100000160413</v>
      </c>
      <c r="C4864" s="129">
        <v>0</v>
      </c>
      <c r="D4864" s="131" t="s">
        <v>974</v>
      </c>
      <c r="E4864" s="131" t="s">
        <v>4725</v>
      </c>
      <c r="F4864" s="132">
        <v>13792.3</v>
      </c>
      <c r="G4864" s="132">
        <v>-13791.3</v>
      </c>
      <c r="H4864" s="143">
        <v>1</v>
      </c>
    </row>
    <row r="4865" spans="1:8" x14ac:dyDescent="0.5">
      <c r="A4865" s="129">
        <v>1268</v>
      </c>
      <c r="B4865" s="130">
        <v>100000160414</v>
      </c>
      <c r="C4865" s="129">
        <v>0</v>
      </c>
      <c r="D4865" s="131" t="s">
        <v>974</v>
      </c>
      <c r="E4865" s="131" t="s">
        <v>4726</v>
      </c>
      <c r="F4865" s="132">
        <v>26696.5</v>
      </c>
      <c r="G4865" s="132">
        <v>-26695.5</v>
      </c>
      <c r="H4865" s="143">
        <v>1</v>
      </c>
    </row>
    <row r="4866" spans="1:8" x14ac:dyDescent="0.5">
      <c r="A4866" s="129">
        <v>1269</v>
      </c>
      <c r="B4866" s="130">
        <v>100000160415</v>
      </c>
      <c r="C4866" s="129">
        <v>0</v>
      </c>
      <c r="D4866" s="131" t="s">
        <v>974</v>
      </c>
      <c r="E4866" s="131" t="s">
        <v>4726</v>
      </c>
      <c r="F4866" s="132">
        <v>26696.5</v>
      </c>
      <c r="G4866" s="132">
        <v>-26695.5</v>
      </c>
      <c r="H4866" s="143">
        <v>1</v>
      </c>
    </row>
    <row r="4867" spans="1:8" x14ac:dyDescent="0.5">
      <c r="A4867" s="129">
        <v>1270</v>
      </c>
      <c r="B4867" s="130">
        <v>100000160416</v>
      </c>
      <c r="C4867" s="129">
        <v>0</v>
      </c>
      <c r="D4867" s="131" t="s">
        <v>974</v>
      </c>
      <c r="E4867" s="131" t="s">
        <v>4726</v>
      </c>
      <c r="F4867" s="132">
        <v>26696.5</v>
      </c>
      <c r="G4867" s="132">
        <v>-26695.5</v>
      </c>
      <c r="H4867" s="143">
        <v>1</v>
      </c>
    </row>
    <row r="4868" spans="1:8" x14ac:dyDescent="0.5">
      <c r="A4868" s="129">
        <v>1271</v>
      </c>
      <c r="B4868" s="130">
        <v>100000160417</v>
      </c>
      <c r="C4868" s="129">
        <v>0</v>
      </c>
      <c r="D4868" s="131" t="s">
        <v>974</v>
      </c>
      <c r="E4868" s="131" t="s">
        <v>4726</v>
      </c>
      <c r="F4868" s="132">
        <v>26696.5</v>
      </c>
      <c r="G4868" s="132">
        <v>-26695.5</v>
      </c>
      <c r="H4868" s="143">
        <v>1</v>
      </c>
    </row>
    <row r="4869" spans="1:8" x14ac:dyDescent="0.5">
      <c r="A4869" s="129">
        <v>1272</v>
      </c>
      <c r="B4869" s="130">
        <v>100000160418</v>
      </c>
      <c r="C4869" s="129">
        <v>0</v>
      </c>
      <c r="D4869" s="131" t="s">
        <v>974</v>
      </c>
      <c r="E4869" s="131" t="s">
        <v>4726</v>
      </c>
      <c r="F4869" s="132">
        <v>26696.5</v>
      </c>
      <c r="G4869" s="132">
        <v>-26695.5</v>
      </c>
      <c r="H4869" s="143">
        <v>1</v>
      </c>
    </row>
    <row r="4870" spans="1:8" x14ac:dyDescent="0.5">
      <c r="A4870" s="129">
        <v>1273</v>
      </c>
      <c r="B4870" s="130">
        <v>100000160419</v>
      </c>
      <c r="C4870" s="129">
        <v>0</v>
      </c>
      <c r="D4870" s="131" t="s">
        <v>974</v>
      </c>
      <c r="E4870" s="131" t="s">
        <v>4726</v>
      </c>
      <c r="F4870" s="132">
        <v>26696.5</v>
      </c>
      <c r="G4870" s="132">
        <v>-26695.5</v>
      </c>
      <c r="H4870" s="143">
        <v>1</v>
      </c>
    </row>
    <row r="4871" spans="1:8" x14ac:dyDescent="0.5">
      <c r="A4871" s="129">
        <v>1274</v>
      </c>
      <c r="B4871" s="130">
        <v>100000160420</v>
      </c>
      <c r="C4871" s="129">
        <v>0</v>
      </c>
      <c r="D4871" s="131" t="s">
        <v>974</v>
      </c>
      <c r="E4871" s="131" t="s">
        <v>4726</v>
      </c>
      <c r="F4871" s="132">
        <v>26696.5</v>
      </c>
      <c r="G4871" s="132">
        <v>-26695.5</v>
      </c>
      <c r="H4871" s="143">
        <v>1</v>
      </c>
    </row>
    <row r="4872" spans="1:8" x14ac:dyDescent="0.5">
      <c r="A4872" s="129">
        <v>1275</v>
      </c>
      <c r="B4872" s="130">
        <v>100000160421</v>
      </c>
      <c r="C4872" s="129">
        <v>0</v>
      </c>
      <c r="D4872" s="131" t="s">
        <v>974</v>
      </c>
      <c r="E4872" s="131" t="s">
        <v>4726</v>
      </c>
      <c r="F4872" s="132">
        <v>26696.5</v>
      </c>
      <c r="G4872" s="132">
        <v>-26695.5</v>
      </c>
      <c r="H4872" s="143">
        <v>1</v>
      </c>
    </row>
    <row r="4873" spans="1:8" x14ac:dyDescent="0.5">
      <c r="A4873" s="129">
        <v>1276</v>
      </c>
      <c r="B4873" s="130">
        <v>100000160422</v>
      </c>
      <c r="C4873" s="129">
        <v>0</v>
      </c>
      <c r="D4873" s="131" t="s">
        <v>974</v>
      </c>
      <c r="E4873" s="131" t="s">
        <v>4727</v>
      </c>
      <c r="F4873" s="132">
        <v>25894</v>
      </c>
      <c r="G4873" s="132">
        <v>-25893</v>
      </c>
      <c r="H4873" s="143">
        <v>1</v>
      </c>
    </row>
    <row r="4874" spans="1:8" x14ac:dyDescent="0.5">
      <c r="A4874" s="129">
        <v>1277</v>
      </c>
      <c r="B4874" s="130">
        <v>100000160423</v>
      </c>
      <c r="C4874" s="129">
        <v>0</v>
      </c>
      <c r="D4874" s="131" t="s">
        <v>974</v>
      </c>
      <c r="E4874" s="131" t="s">
        <v>4727</v>
      </c>
      <c r="F4874" s="132">
        <v>25894</v>
      </c>
      <c r="G4874" s="132">
        <v>-25893</v>
      </c>
      <c r="H4874" s="143">
        <v>1</v>
      </c>
    </row>
    <row r="4875" spans="1:8" x14ac:dyDescent="0.5">
      <c r="A4875" s="129">
        <v>1278</v>
      </c>
      <c r="B4875" s="130">
        <v>100000160424</v>
      </c>
      <c r="C4875" s="129">
        <v>0</v>
      </c>
      <c r="D4875" s="131" t="s">
        <v>974</v>
      </c>
      <c r="E4875" s="131" t="s">
        <v>4727</v>
      </c>
      <c r="F4875" s="132">
        <v>25894</v>
      </c>
      <c r="G4875" s="132">
        <v>-25893</v>
      </c>
      <c r="H4875" s="143">
        <v>1</v>
      </c>
    </row>
    <row r="4876" spans="1:8" x14ac:dyDescent="0.5">
      <c r="A4876" s="129">
        <v>1279</v>
      </c>
      <c r="B4876" s="130">
        <v>100000160425</v>
      </c>
      <c r="C4876" s="129">
        <v>0</v>
      </c>
      <c r="D4876" s="131" t="s">
        <v>974</v>
      </c>
      <c r="E4876" s="131" t="s">
        <v>4727</v>
      </c>
      <c r="F4876" s="132">
        <v>25894</v>
      </c>
      <c r="G4876" s="132">
        <v>-25893</v>
      </c>
      <c r="H4876" s="143">
        <v>1</v>
      </c>
    </row>
    <row r="4877" spans="1:8" x14ac:dyDescent="0.5">
      <c r="A4877" s="129">
        <v>1280</v>
      </c>
      <c r="B4877" s="130">
        <v>100000160426</v>
      </c>
      <c r="C4877" s="129">
        <v>0</v>
      </c>
      <c r="D4877" s="131" t="s">
        <v>974</v>
      </c>
      <c r="E4877" s="131" t="s">
        <v>4727</v>
      </c>
      <c r="F4877" s="132">
        <v>25894</v>
      </c>
      <c r="G4877" s="132">
        <v>-25893</v>
      </c>
      <c r="H4877" s="143">
        <v>1</v>
      </c>
    </row>
    <row r="4878" spans="1:8" x14ac:dyDescent="0.5">
      <c r="A4878" s="129">
        <v>1281</v>
      </c>
      <c r="B4878" s="130">
        <v>100000160427</v>
      </c>
      <c r="C4878" s="129">
        <v>0</v>
      </c>
      <c r="D4878" s="131" t="s">
        <v>820</v>
      </c>
      <c r="E4878" s="131" t="s">
        <v>4728</v>
      </c>
      <c r="F4878" s="132">
        <v>14338</v>
      </c>
      <c r="G4878" s="132">
        <v>-14337</v>
      </c>
      <c r="H4878" s="143">
        <v>1</v>
      </c>
    </row>
    <row r="4879" spans="1:8" x14ac:dyDescent="0.5">
      <c r="A4879" s="129">
        <v>1282</v>
      </c>
      <c r="B4879" s="130">
        <v>100000160428</v>
      </c>
      <c r="C4879" s="129">
        <v>0</v>
      </c>
      <c r="D4879" s="131" t="s">
        <v>820</v>
      </c>
      <c r="E4879" s="131" t="s">
        <v>4729</v>
      </c>
      <c r="F4879" s="132">
        <v>14338</v>
      </c>
      <c r="G4879" s="132">
        <v>-14337</v>
      </c>
      <c r="H4879" s="143">
        <v>1</v>
      </c>
    </row>
    <row r="4880" spans="1:8" x14ac:dyDescent="0.5">
      <c r="A4880" s="129">
        <v>1283</v>
      </c>
      <c r="B4880" s="130">
        <v>100000160429</v>
      </c>
      <c r="C4880" s="129">
        <v>0</v>
      </c>
      <c r="D4880" s="131" t="s">
        <v>820</v>
      </c>
      <c r="E4880" s="131" t="s">
        <v>4729</v>
      </c>
      <c r="F4880" s="132">
        <v>14338</v>
      </c>
      <c r="G4880" s="132">
        <v>-14337</v>
      </c>
      <c r="H4880" s="143">
        <v>1</v>
      </c>
    </row>
    <row r="4881" spans="1:8" x14ac:dyDescent="0.5">
      <c r="A4881" s="129">
        <v>1284</v>
      </c>
      <c r="B4881" s="130">
        <v>100000160430</v>
      </c>
      <c r="C4881" s="129">
        <v>0</v>
      </c>
      <c r="D4881" s="131" t="s">
        <v>820</v>
      </c>
      <c r="E4881" s="131" t="s">
        <v>4729</v>
      </c>
      <c r="F4881" s="132">
        <v>14338</v>
      </c>
      <c r="G4881" s="132">
        <v>-14337</v>
      </c>
      <c r="H4881" s="143">
        <v>1</v>
      </c>
    </row>
    <row r="4882" spans="1:8" x14ac:dyDescent="0.5">
      <c r="A4882" s="129">
        <v>1285</v>
      </c>
      <c r="B4882" s="130">
        <v>100000160431</v>
      </c>
      <c r="C4882" s="129">
        <v>0</v>
      </c>
      <c r="D4882" s="131" t="s">
        <v>820</v>
      </c>
      <c r="E4882" s="131" t="s">
        <v>4729</v>
      </c>
      <c r="F4882" s="132">
        <v>14338</v>
      </c>
      <c r="G4882" s="132">
        <v>-14337</v>
      </c>
      <c r="H4882" s="143">
        <v>1</v>
      </c>
    </row>
    <row r="4883" spans="1:8" x14ac:dyDescent="0.5">
      <c r="A4883" s="129">
        <v>1286</v>
      </c>
      <c r="B4883" s="130">
        <v>100000160432</v>
      </c>
      <c r="C4883" s="129">
        <v>0</v>
      </c>
      <c r="D4883" s="131" t="s">
        <v>820</v>
      </c>
      <c r="E4883" s="131" t="s">
        <v>4729</v>
      </c>
      <c r="F4883" s="132">
        <v>14338</v>
      </c>
      <c r="G4883" s="132">
        <v>-14337</v>
      </c>
      <c r="H4883" s="143">
        <v>1</v>
      </c>
    </row>
    <row r="4884" spans="1:8" x14ac:dyDescent="0.5">
      <c r="A4884" s="129">
        <v>1287</v>
      </c>
      <c r="B4884" s="130">
        <v>100000160433</v>
      </c>
      <c r="C4884" s="129">
        <v>0</v>
      </c>
      <c r="D4884" s="131" t="s">
        <v>820</v>
      </c>
      <c r="E4884" s="131" t="s">
        <v>4729</v>
      </c>
      <c r="F4884" s="132">
        <v>14338</v>
      </c>
      <c r="G4884" s="132">
        <v>-14337</v>
      </c>
      <c r="H4884" s="143">
        <v>1</v>
      </c>
    </row>
    <row r="4885" spans="1:8" x14ac:dyDescent="0.5">
      <c r="A4885" s="129">
        <v>1288</v>
      </c>
      <c r="B4885" s="130">
        <v>100000160434</v>
      </c>
      <c r="C4885" s="129">
        <v>0</v>
      </c>
      <c r="D4885" s="131" t="s">
        <v>820</v>
      </c>
      <c r="E4885" s="131" t="s">
        <v>4729</v>
      </c>
      <c r="F4885" s="132">
        <v>14338</v>
      </c>
      <c r="G4885" s="132">
        <v>-14337</v>
      </c>
      <c r="H4885" s="143">
        <v>1</v>
      </c>
    </row>
    <row r="4886" spans="1:8" x14ac:dyDescent="0.5">
      <c r="A4886" s="129">
        <v>1289</v>
      </c>
      <c r="B4886" s="130">
        <v>100000160435</v>
      </c>
      <c r="C4886" s="129">
        <v>0</v>
      </c>
      <c r="D4886" s="131" t="s">
        <v>820</v>
      </c>
      <c r="E4886" s="131" t="s">
        <v>4729</v>
      </c>
      <c r="F4886" s="132">
        <v>14338</v>
      </c>
      <c r="G4886" s="132">
        <v>-14337</v>
      </c>
      <c r="H4886" s="143">
        <v>1</v>
      </c>
    </row>
    <row r="4887" spans="1:8" x14ac:dyDescent="0.5">
      <c r="A4887" s="129">
        <v>1290</v>
      </c>
      <c r="B4887" s="130">
        <v>100000160436</v>
      </c>
      <c r="C4887" s="129">
        <v>0</v>
      </c>
      <c r="D4887" s="131" t="s">
        <v>820</v>
      </c>
      <c r="E4887" s="131" t="s">
        <v>4729</v>
      </c>
      <c r="F4887" s="132">
        <v>14338</v>
      </c>
      <c r="G4887" s="132">
        <v>-14337</v>
      </c>
      <c r="H4887" s="143">
        <v>1</v>
      </c>
    </row>
    <row r="4888" spans="1:8" x14ac:dyDescent="0.5">
      <c r="A4888" s="129">
        <v>1291</v>
      </c>
      <c r="B4888" s="130">
        <v>100000160437</v>
      </c>
      <c r="C4888" s="129">
        <v>0</v>
      </c>
      <c r="D4888" s="131" t="s">
        <v>820</v>
      </c>
      <c r="E4888" s="131" t="s">
        <v>4729</v>
      </c>
      <c r="F4888" s="132">
        <v>14338</v>
      </c>
      <c r="G4888" s="132">
        <v>-14337</v>
      </c>
      <c r="H4888" s="143">
        <v>1</v>
      </c>
    </row>
    <row r="4889" spans="1:8" x14ac:dyDescent="0.5">
      <c r="A4889" s="129">
        <v>1292</v>
      </c>
      <c r="B4889" s="130">
        <v>100000160438</v>
      </c>
      <c r="C4889" s="129">
        <v>0</v>
      </c>
      <c r="D4889" s="131" t="s">
        <v>820</v>
      </c>
      <c r="E4889" s="131" t="s">
        <v>4729</v>
      </c>
      <c r="F4889" s="132">
        <v>14338</v>
      </c>
      <c r="G4889" s="132">
        <v>-14337</v>
      </c>
      <c r="H4889" s="143">
        <v>1</v>
      </c>
    </row>
    <row r="4890" spans="1:8" x14ac:dyDescent="0.5">
      <c r="A4890" s="129">
        <v>1293</v>
      </c>
      <c r="B4890" s="130">
        <v>100000160439</v>
      </c>
      <c r="C4890" s="129">
        <v>0</v>
      </c>
      <c r="D4890" s="131" t="s">
        <v>820</v>
      </c>
      <c r="E4890" s="131" t="s">
        <v>4729</v>
      </c>
      <c r="F4890" s="132">
        <v>14338</v>
      </c>
      <c r="G4890" s="132">
        <v>-14337</v>
      </c>
      <c r="H4890" s="143">
        <v>1</v>
      </c>
    </row>
    <row r="4891" spans="1:8" x14ac:dyDescent="0.5">
      <c r="A4891" s="129">
        <v>1294</v>
      </c>
      <c r="B4891" s="130">
        <v>100000160440</v>
      </c>
      <c r="C4891" s="129">
        <v>0</v>
      </c>
      <c r="D4891" s="131" t="s">
        <v>820</v>
      </c>
      <c r="E4891" s="131" t="s">
        <v>4729</v>
      </c>
      <c r="F4891" s="132">
        <v>14338</v>
      </c>
      <c r="G4891" s="132">
        <v>-14337</v>
      </c>
      <c r="H4891" s="143">
        <v>1</v>
      </c>
    </row>
    <row r="4892" spans="1:8" x14ac:dyDescent="0.5">
      <c r="A4892" s="129">
        <v>1295</v>
      </c>
      <c r="B4892" s="130">
        <v>100000160441</v>
      </c>
      <c r="C4892" s="129">
        <v>0</v>
      </c>
      <c r="D4892" s="131" t="s">
        <v>820</v>
      </c>
      <c r="E4892" s="131" t="s">
        <v>4729</v>
      </c>
      <c r="F4892" s="132">
        <v>14338</v>
      </c>
      <c r="G4892" s="132">
        <v>-14337</v>
      </c>
      <c r="H4892" s="143">
        <v>1</v>
      </c>
    </row>
    <row r="4893" spans="1:8" x14ac:dyDescent="0.5">
      <c r="A4893" s="129">
        <v>1296</v>
      </c>
      <c r="B4893" s="130">
        <v>100000160442</v>
      </c>
      <c r="C4893" s="129">
        <v>0</v>
      </c>
      <c r="D4893" s="131" t="s">
        <v>820</v>
      </c>
      <c r="E4893" s="131" t="s">
        <v>4729</v>
      </c>
      <c r="F4893" s="132">
        <v>14338</v>
      </c>
      <c r="G4893" s="132">
        <v>-14337</v>
      </c>
      <c r="H4893" s="143">
        <v>1</v>
      </c>
    </row>
    <row r="4894" spans="1:8" x14ac:dyDescent="0.5">
      <c r="A4894" s="129">
        <v>1297</v>
      </c>
      <c r="B4894" s="130">
        <v>100000160443</v>
      </c>
      <c r="C4894" s="129">
        <v>0</v>
      </c>
      <c r="D4894" s="131" t="s">
        <v>820</v>
      </c>
      <c r="E4894" s="131" t="s">
        <v>4729</v>
      </c>
      <c r="F4894" s="132">
        <v>14338</v>
      </c>
      <c r="G4894" s="132">
        <v>-14337</v>
      </c>
      <c r="H4894" s="143">
        <v>1</v>
      </c>
    </row>
    <row r="4895" spans="1:8" x14ac:dyDescent="0.5">
      <c r="A4895" s="129">
        <v>1298</v>
      </c>
      <c r="B4895" s="130">
        <v>100000160444</v>
      </c>
      <c r="C4895" s="129">
        <v>0</v>
      </c>
      <c r="D4895" s="131" t="s">
        <v>820</v>
      </c>
      <c r="E4895" s="131" t="s">
        <v>4729</v>
      </c>
      <c r="F4895" s="132">
        <v>14338</v>
      </c>
      <c r="G4895" s="132">
        <v>-14337</v>
      </c>
      <c r="H4895" s="143">
        <v>1</v>
      </c>
    </row>
    <row r="4896" spans="1:8" x14ac:dyDescent="0.5">
      <c r="A4896" s="129">
        <v>1299</v>
      </c>
      <c r="B4896" s="130">
        <v>100000160445</v>
      </c>
      <c r="C4896" s="129">
        <v>0</v>
      </c>
      <c r="D4896" s="131" t="s">
        <v>820</v>
      </c>
      <c r="E4896" s="131" t="s">
        <v>4729</v>
      </c>
      <c r="F4896" s="132">
        <v>14338</v>
      </c>
      <c r="G4896" s="132">
        <v>-14337</v>
      </c>
      <c r="H4896" s="143">
        <v>1</v>
      </c>
    </row>
    <row r="4897" spans="1:8" x14ac:dyDescent="0.5">
      <c r="A4897" s="129">
        <v>1300</v>
      </c>
      <c r="B4897" s="130">
        <v>100000160446</v>
      </c>
      <c r="C4897" s="129">
        <v>0</v>
      </c>
      <c r="D4897" s="131" t="s">
        <v>820</v>
      </c>
      <c r="E4897" s="131" t="s">
        <v>4729</v>
      </c>
      <c r="F4897" s="132">
        <v>14338</v>
      </c>
      <c r="G4897" s="132">
        <v>-14337</v>
      </c>
      <c r="H4897" s="143">
        <v>1</v>
      </c>
    </row>
    <row r="4898" spans="1:8" x14ac:dyDescent="0.5">
      <c r="A4898" s="129">
        <v>1301</v>
      </c>
      <c r="B4898" s="130">
        <v>100000160447</v>
      </c>
      <c r="C4898" s="129">
        <v>0</v>
      </c>
      <c r="D4898" s="131" t="s">
        <v>820</v>
      </c>
      <c r="E4898" s="131" t="s">
        <v>4729</v>
      </c>
      <c r="F4898" s="132">
        <v>14338</v>
      </c>
      <c r="G4898" s="132">
        <v>-14337</v>
      </c>
      <c r="H4898" s="143">
        <v>1</v>
      </c>
    </row>
    <row r="4899" spans="1:8" x14ac:dyDescent="0.5">
      <c r="A4899" s="129">
        <v>1302</v>
      </c>
      <c r="B4899" s="130">
        <v>100000160448</v>
      </c>
      <c r="C4899" s="129">
        <v>0</v>
      </c>
      <c r="D4899" s="131" t="s">
        <v>820</v>
      </c>
      <c r="E4899" s="131" t="s">
        <v>4730</v>
      </c>
      <c r="F4899" s="132">
        <v>5564</v>
      </c>
      <c r="G4899" s="132">
        <v>-5563</v>
      </c>
      <c r="H4899" s="143">
        <v>1</v>
      </c>
    </row>
    <row r="4900" spans="1:8" x14ac:dyDescent="0.5">
      <c r="A4900" s="129">
        <v>1303</v>
      </c>
      <c r="B4900" s="130">
        <v>100000160449</v>
      </c>
      <c r="C4900" s="129">
        <v>0</v>
      </c>
      <c r="D4900" s="131" t="s">
        <v>820</v>
      </c>
      <c r="E4900" s="131" t="s">
        <v>4730</v>
      </c>
      <c r="F4900" s="132">
        <v>5564</v>
      </c>
      <c r="G4900" s="132">
        <v>-5563</v>
      </c>
      <c r="H4900" s="143">
        <v>1</v>
      </c>
    </row>
    <row r="4901" spans="1:8" x14ac:dyDescent="0.5">
      <c r="A4901" s="129">
        <v>1304</v>
      </c>
      <c r="B4901" s="130">
        <v>100000160450</v>
      </c>
      <c r="C4901" s="129">
        <v>0</v>
      </c>
      <c r="D4901" s="131" t="s">
        <v>820</v>
      </c>
      <c r="E4901" s="131" t="s">
        <v>4730</v>
      </c>
      <c r="F4901" s="132">
        <v>5564</v>
      </c>
      <c r="G4901" s="132">
        <v>-5563</v>
      </c>
      <c r="H4901" s="143">
        <v>1</v>
      </c>
    </row>
    <row r="4902" spans="1:8" x14ac:dyDescent="0.5">
      <c r="A4902" s="129">
        <v>1305</v>
      </c>
      <c r="B4902" s="130">
        <v>100000160451</v>
      </c>
      <c r="C4902" s="129">
        <v>0</v>
      </c>
      <c r="D4902" s="131" t="s">
        <v>820</v>
      </c>
      <c r="E4902" s="131" t="s">
        <v>4730</v>
      </c>
      <c r="F4902" s="132">
        <v>5564</v>
      </c>
      <c r="G4902" s="132">
        <v>-5563</v>
      </c>
      <c r="H4902" s="143">
        <v>1</v>
      </c>
    </row>
    <row r="4903" spans="1:8" x14ac:dyDescent="0.5">
      <c r="A4903" s="129">
        <v>1306</v>
      </c>
      <c r="B4903" s="130">
        <v>100000160452</v>
      </c>
      <c r="C4903" s="129">
        <v>0</v>
      </c>
      <c r="D4903" s="131" t="s">
        <v>820</v>
      </c>
      <c r="E4903" s="131" t="s">
        <v>4730</v>
      </c>
      <c r="F4903" s="132">
        <v>5564</v>
      </c>
      <c r="G4903" s="132">
        <v>-5563</v>
      </c>
      <c r="H4903" s="143">
        <v>1</v>
      </c>
    </row>
    <row r="4904" spans="1:8" x14ac:dyDescent="0.5">
      <c r="A4904" s="129">
        <v>1307</v>
      </c>
      <c r="B4904" s="130">
        <v>100000160453</v>
      </c>
      <c r="C4904" s="129">
        <v>0</v>
      </c>
      <c r="D4904" s="131" t="s">
        <v>820</v>
      </c>
      <c r="E4904" s="131" t="s">
        <v>4730</v>
      </c>
      <c r="F4904" s="132">
        <v>5564</v>
      </c>
      <c r="G4904" s="132">
        <v>-5563</v>
      </c>
      <c r="H4904" s="143">
        <v>1</v>
      </c>
    </row>
    <row r="4905" spans="1:8" x14ac:dyDescent="0.5">
      <c r="A4905" s="129">
        <v>1308</v>
      </c>
      <c r="B4905" s="130">
        <v>100000160454</v>
      </c>
      <c r="C4905" s="129">
        <v>0</v>
      </c>
      <c r="D4905" s="131" t="s">
        <v>820</v>
      </c>
      <c r="E4905" s="131" t="s">
        <v>4730</v>
      </c>
      <c r="F4905" s="132">
        <v>5564</v>
      </c>
      <c r="G4905" s="132">
        <v>-5563</v>
      </c>
      <c r="H4905" s="143">
        <v>1</v>
      </c>
    </row>
    <row r="4906" spans="1:8" x14ac:dyDescent="0.5">
      <c r="A4906" s="129">
        <v>1309</v>
      </c>
      <c r="B4906" s="130">
        <v>100000160455</v>
      </c>
      <c r="C4906" s="129">
        <v>0</v>
      </c>
      <c r="D4906" s="131" t="s">
        <v>820</v>
      </c>
      <c r="E4906" s="131" t="s">
        <v>4730</v>
      </c>
      <c r="F4906" s="132">
        <v>5564</v>
      </c>
      <c r="G4906" s="132">
        <v>-5563</v>
      </c>
      <c r="H4906" s="143">
        <v>1</v>
      </c>
    </row>
    <row r="4907" spans="1:8" x14ac:dyDescent="0.5">
      <c r="A4907" s="129">
        <v>1310</v>
      </c>
      <c r="B4907" s="130">
        <v>100000160456</v>
      </c>
      <c r="C4907" s="129">
        <v>0</v>
      </c>
      <c r="D4907" s="131" t="s">
        <v>820</v>
      </c>
      <c r="E4907" s="131" t="s">
        <v>4730</v>
      </c>
      <c r="F4907" s="132">
        <v>5564</v>
      </c>
      <c r="G4907" s="132">
        <v>-5563</v>
      </c>
      <c r="H4907" s="143">
        <v>1</v>
      </c>
    </row>
    <row r="4908" spans="1:8" x14ac:dyDescent="0.5">
      <c r="A4908" s="129">
        <v>1311</v>
      </c>
      <c r="B4908" s="130">
        <v>100000160457</v>
      </c>
      <c r="C4908" s="129">
        <v>0</v>
      </c>
      <c r="D4908" s="131" t="s">
        <v>820</v>
      </c>
      <c r="E4908" s="131" t="s">
        <v>4730</v>
      </c>
      <c r="F4908" s="132">
        <v>5564</v>
      </c>
      <c r="G4908" s="132">
        <v>-5563</v>
      </c>
      <c r="H4908" s="143">
        <v>1</v>
      </c>
    </row>
    <row r="4909" spans="1:8" x14ac:dyDescent="0.5">
      <c r="A4909" s="129">
        <v>1312</v>
      </c>
      <c r="B4909" s="130">
        <v>100000160458</v>
      </c>
      <c r="C4909" s="129">
        <v>0</v>
      </c>
      <c r="D4909" s="131" t="s">
        <v>820</v>
      </c>
      <c r="E4909" s="131" t="s">
        <v>4730</v>
      </c>
      <c r="F4909" s="132">
        <v>5564</v>
      </c>
      <c r="G4909" s="132">
        <v>-5563</v>
      </c>
      <c r="H4909" s="143">
        <v>1</v>
      </c>
    </row>
    <row r="4910" spans="1:8" x14ac:dyDescent="0.5">
      <c r="A4910" s="129">
        <v>1313</v>
      </c>
      <c r="B4910" s="130">
        <v>100000160459</v>
      </c>
      <c r="C4910" s="129">
        <v>0</v>
      </c>
      <c r="D4910" s="131" t="s">
        <v>820</v>
      </c>
      <c r="E4910" s="131" t="s">
        <v>4730</v>
      </c>
      <c r="F4910" s="132">
        <v>5564</v>
      </c>
      <c r="G4910" s="132">
        <v>-5563</v>
      </c>
      <c r="H4910" s="143">
        <v>1</v>
      </c>
    </row>
    <row r="4911" spans="1:8" x14ac:dyDescent="0.5">
      <c r="A4911" s="129">
        <v>1314</v>
      </c>
      <c r="B4911" s="130">
        <v>100000160460</v>
      </c>
      <c r="C4911" s="129">
        <v>0</v>
      </c>
      <c r="D4911" s="131" t="s">
        <v>820</v>
      </c>
      <c r="E4911" s="131" t="s">
        <v>4730</v>
      </c>
      <c r="F4911" s="132">
        <v>5564</v>
      </c>
      <c r="G4911" s="132">
        <v>-5563</v>
      </c>
      <c r="H4911" s="143">
        <v>1</v>
      </c>
    </row>
    <row r="4912" spans="1:8" x14ac:dyDescent="0.5">
      <c r="A4912" s="129">
        <v>1315</v>
      </c>
      <c r="B4912" s="130">
        <v>100000160461</v>
      </c>
      <c r="C4912" s="129">
        <v>0</v>
      </c>
      <c r="D4912" s="131" t="s">
        <v>820</v>
      </c>
      <c r="E4912" s="131" t="s">
        <v>4730</v>
      </c>
      <c r="F4912" s="132">
        <v>5564</v>
      </c>
      <c r="G4912" s="132">
        <v>-5563</v>
      </c>
      <c r="H4912" s="143">
        <v>1</v>
      </c>
    </row>
    <row r="4913" spans="1:8" x14ac:dyDescent="0.5">
      <c r="A4913" s="129">
        <v>1316</v>
      </c>
      <c r="B4913" s="130">
        <v>100000160462</v>
      </c>
      <c r="C4913" s="129">
        <v>0</v>
      </c>
      <c r="D4913" s="131" t="s">
        <v>820</v>
      </c>
      <c r="E4913" s="131" t="s">
        <v>4730</v>
      </c>
      <c r="F4913" s="132">
        <v>5564</v>
      </c>
      <c r="G4913" s="132">
        <v>-5563</v>
      </c>
      <c r="H4913" s="143">
        <v>1</v>
      </c>
    </row>
    <row r="4914" spans="1:8" x14ac:dyDescent="0.5">
      <c r="A4914" s="129">
        <v>1317</v>
      </c>
      <c r="B4914" s="130">
        <v>100000160463</v>
      </c>
      <c r="C4914" s="129">
        <v>0</v>
      </c>
      <c r="D4914" s="131" t="s">
        <v>820</v>
      </c>
      <c r="E4914" s="131" t="s">
        <v>4730</v>
      </c>
      <c r="F4914" s="132">
        <v>5564</v>
      </c>
      <c r="G4914" s="132">
        <v>-5563</v>
      </c>
      <c r="H4914" s="143">
        <v>1</v>
      </c>
    </row>
    <row r="4915" spans="1:8" x14ac:dyDescent="0.5">
      <c r="A4915" s="129">
        <v>1318</v>
      </c>
      <c r="B4915" s="130">
        <v>100000160464</v>
      </c>
      <c r="C4915" s="129">
        <v>0</v>
      </c>
      <c r="D4915" s="131" t="s">
        <v>820</v>
      </c>
      <c r="E4915" s="131" t="s">
        <v>4730</v>
      </c>
      <c r="F4915" s="132">
        <v>5564</v>
      </c>
      <c r="G4915" s="132">
        <v>-5563</v>
      </c>
      <c r="H4915" s="143">
        <v>1</v>
      </c>
    </row>
    <row r="4916" spans="1:8" x14ac:dyDescent="0.5">
      <c r="A4916" s="129">
        <v>1319</v>
      </c>
      <c r="B4916" s="130">
        <v>100000160465</v>
      </c>
      <c r="C4916" s="129">
        <v>0</v>
      </c>
      <c r="D4916" s="131" t="s">
        <v>820</v>
      </c>
      <c r="E4916" s="131" t="s">
        <v>4730</v>
      </c>
      <c r="F4916" s="132">
        <v>5564</v>
      </c>
      <c r="G4916" s="132">
        <v>-5563</v>
      </c>
      <c r="H4916" s="143">
        <v>1</v>
      </c>
    </row>
    <row r="4917" spans="1:8" x14ac:dyDescent="0.5">
      <c r="A4917" s="129">
        <v>1320</v>
      </c>
      <c r="B4917" s="130">
        <v>100000160466</v>
      </c>
      <c r="C4917" s="129">
        <v>0</v>
      </c>
      <c r="D4917" s="131" t="s">
        <v>820</v>
      </c>
      <c r="E4917" s="131" t="s">
        <v>4730</v>
      </c>
      <c r="F4917" s="132">
        <v>5564</v>
      </c>
      <c r="G4917" s="132">
        <v>-5563</v>
      </c>
      <c r="H4917" s="143">
        <v>1</v>
      </c>
    </row>
    <row r="4918" spans="1:8" x14ac:dyDescent="0.5">
      <c r="A4918" s="129">
        <v>1321</v>
      </c>
      <c r="B4918" s="130">
        <v>100000160467</v>
      </c>
      <c r="C4918" s="129">
        <v>0</v>
      </c>
      <c r="D4918" s="131" t="s">
        <v>820</v>
      </c>
      <c r="E4918" s="131" t="s">
        <v>4730</v>
      </c>
      <c r="F4918" s="132">
        <v>5564</v>
      </c>
      <c r="G4918" s="132">
        <v>-5563</v>
      </c>
      <c r="H4918" s="143">
        <v>1</v>
      </c>
    </row>
    <row r="4919" spans="1:8" x14ac:dyDescent="0.5">
      <c r="A4919" s="129">
        <v>1322</v>
      </c>
      <c r="B4919" s="130">
        <v>100000160468</v>
      </c>
      <c r="C4919" s="129">
        <v>0</v>
      </c>
      <c r="D4919" s="131" t="s">
        <v>820</v>
      </c>
      <c r="E4919" s="131" t="s">
        <v>4730</v>
      </c>
      <c r="F4919" s="132">
        <v>5564</v>
      </c>
      <c r="G4919" s="132">
        <v>-5563</v>
      </c>
      <c r="H4919" s="143">
        <v>1</v>
      </c>
    </row>
    <row r="4920" spans="1:8" x14ac:dyDescent="0.5">
      <c r="A4920" s="129">
        <v>1323</v>
      </c>
      <c r="B4920" s="130">
        <v>100000160469</v>
      </c>
      <c r="C4920" s="129">
        <v>0</v>
      </c>
      <c r="D4920" s="131" t="s">
        <v>820</v>
      </c>
      <c r="E4920" s="131" t="s">
        <v>4730</v>
      </c>
      <c r="F4920" s="132">
        <v>5564</v>
      </c>
      <c r="G4920" s="132">
        <v>-5563</v>
      </c>
      <c r="H4920" s="143">
        <v>1</v>
      </c>
    </row>
    <row r="4921" spans="1:8" x14ac:dyDescent="0.5">
      <c r="A4921" s="129">
        <v>1324</v>
      </c>
      <c r="B4921" s="130">
        <v>100000160470</v>
      </c>
      <c r="C4921" s="129">
        <v>0</v>
      </c>
      <c r="D4921" s="131" t="s">
        <v>820</v>
      </c>
      <c r="E4921" s="131" t="s">
        <v>4730</v>
      </c>
      <c r="F4921" s="132">
        <v>5564</v>
      </c>
      <c r="G4921" s="132">
        <v>-5563</v>
      </c>
      <c r="H4921" s="143">
        <v>1</v>
      </c>
    </row>
    <row r="4922" spans="1:8" x14ac:dyDescent="0.5">
      <c r="A4922" s="129">
        <v>1325</v>
      </c>
      <c r="B4922" s="130">
        <v>100000160471</v>
      </c>
      <c r="C4922" s="129">
        <v>0</v>
      </c>
      <c r="D4922" s="131" t="s">
        <v>820</v>
      </c>
      <c r="E4922" s="131" t="s">
        <v>4730</v>
      </c>
      <c r="F4922" s="132">
        <v>5564</v>
      </c>
      <c r="G4922" s="132">
        <v>-5563</v>
      </c>
      <c r="H4922" s="143">
        <v>1</v>
      </c>
    </row>
    <row r="4923" spans="1:8" x14ac:dyDescent="0.5">
      <c r="A4923" s="129">
        <v>1326</v>
      </c>
      <c r="B4923" s="130">
        <v>100000160472</v>
      </c>
      <c r="C4923" s="129">
        <v>0</v>
      </c>
      <c r="D4923" s="131" t="s">
        <v>820</v>
      </c>
      <c r="E4923" s="131" t="s">
        <v>4730</v>
      </c>
      <c r="F4923" s="132">
        <v>5564</v>
      </c>
      <c r="G4923" s="132">
        <v>-5563</v>
      </c>
      <c r="H4923" s="143">
        <v>1</v>
      </c>
    </row>
    <row r="4924" spans="1:8" x14ac:dyDescent="0.5">
      <c r="A4924" s="129">
        <v>1327</v>
      </c>
      <c r="B4924" s="130">
        <v>100000160473</v>
      </c>
      <c r="C4924" s="129">
        <v>0</v>
      </c>
      <c r="D4924" s="131" t="s">
        <v>820</v>
      </c>
      <c r="E4924" s="131" t="s">
        <v>4730</v>
      </c>
      <c r="F4924" s="132">
        <v>5564</v>
      </c>
      <c r="G4924" s="132">
        <v>-5563</v>
      </c>
      <c r="H4924" s="143">
        <v>1</v>
      </c>
    </row>
    <row r="4925" spans="1:8" x14ac:dyDescent="0.5">
      <c r="A4925" s="129">
        <v>1328</v>
      </c>
      <c r="B4925" s="130">
        <v>100000160474</v>
      </c>
      <c r="C4925" s="129">
        <v>0</v>
      </c>
      <c r="D4925" s="131" t="s">
        <v>820</v>
      </c>
      <c r="E4925" s="131" t="s">
        <v>4730</v>
      </c>
      <c r="F4925" s="132">
        <v>5564</v>
      </c>
      <c r="G4925" s="132">
        <v>-5563</v>
      </c>
      <c r="H4925" s="143">
        <v>1</v>
      </c>
    </row>
    <row r="4926" spans="1:8" x14ac:dyDescent="0.5">
      <c r="A4926" s="129">
        <v>1329</v>
      </c>
      <c r="B4926" s="130">
        <v>100000160475</v>
      </c>
      <c r="C4926" s="129">
        <v>0</v>
      </c>
      <c r="D4926" s="131" t="s">
        <v>820</v>
      </c>
      <c r="E4926" s="131" t="s">
        <v>4730</v>
      </c>
      <c r="F4926" s="132">
        <v>5564</v>
      </c>
      <c r="G4926" s="132">
        <v>-5563</v>
      </c>
      <c r="H4926" s="143">
        <v>1</v>
      </c>
    </row>
    <row r="4927" spans="1:8" x14ac:dyDescent="0.5">
      <c r="A4927" s="129">
        <v>1330</v>
      </c>
      <c r="B4927" s="130">
        <v>100000160476</v>
      </c>
      <c r="C4927" s="129">
        <v>0</v>
      </c>
      <c r="D4927" s="131" t="s">
        <v>820</v>
      </c>
      <c r="E4927" s="131" t="s">
        <v>4730</v>
      </c>
      <c r="F4927" s="132">
        <v>5564</v>
      </c>
      <c r="G4927" s="132">
        <v>-5563</v>
      </c>
      <c r="H4927" s="143">
        <v>1</v>
      </c>
    </row>
    <row r="4928" spans="1:8" x14ac:dyDescent="0.5">
      <c r="A4928" s="129">
        <v>1331</v>
      </c>
      <c r="B4928" s="130">
        <v>100000160477</v>
      </c>
      <c r="C4928" s="129">
        <v>0</v>
      </c>
      <c r="D4928" s="131" t="s">
        <v>820</v>
      </c>
      <c r="E4928" s="131" t="s">
        <v>4730</v>
      </c>
      <c r="F4928" s="132">
        <v>5564</v>
      </c>
      <c r="G4928" s="132">
        <v>-5563</v>
      </c>
      <c r="H4928" s="143">
        <v>1</v>
      </c>
    </row>
    <row r="4929" spans="1:8" x14ac:dyDescent="0.5">
      <c r="A4929" s="129">
        <v>1332</v>
      </c>
      <c r="B4929" s="130">
        <v>100000160478</v>
      </c>
      <c r="C4929" s="129">
        <v>0</v>
      </c>
      <c r="D4929" s="131" t="s">
        <v>820</v>
      </c>
      <c r="E4929" s="131" t="s">
        <v>4730</v>
      </c>
      <c r="F4929" s="132">
        <v>5564</v>
      </c>
      <c r="G4929" s="132">
        <v>-5563</v>
      </c>
      <c r="H4929" s="143">
        <v>1</v>
      </c>
    </row>
    <row r="4930" spans="1:8" x14ac:dyDescent="0.5">
      <c r="A4930" s="129">
        <v>1333</v>
      </c>
      <c r="B4930" s="130">
        <v>100000172644</v>
      </c>
      <c r="C4930" s="129">
        <v>0</v>
      </c>
      <c r="D4930" s="131" t="s">
        <v>4731</v>
      </c>
      <c r="E4930" s="131" t="s">
        <v>4732</v>
      </c>
      <c r="F4930" s="132">
        <v>121980000</v>
      </c>
      <c r="G4930" s="132">
        <v>-121979999</v>
      </c>
      <c r="H4930" s="143">
        <v>1</v>
      </c>
    </row>
    <row r="4931" spans="1:8" x14ac:dyDescent="0.5">
      <c r="A4931" s="129">
        <v>1334</v>
      </c>
      <c r="B4931" s="130">
        <v>100000211771</v>
      </c>
      <c r="C4931" s="129">
        <v>0</v>
      </c>
      <c r="D4931" s="131" t="s">
        <v>588</v>
      </c>
      <c r="E4931" s="131" t="s">
        <v>4733</v>
      </c>
      <c r="F4931" s="132">
        <v>206306700</v>
      </c>
      <c r="G4931" s="132">
        <v>-206306699</v>
      </c>
      <c r="H4931" s="143">
        <v>1</v>
      </c>
    </row>
    <row r="4932" spans="1:8" x14ac:dyDescent="0.5">
      <c r="A4932" s="129">
        <v>1335</v>
      </c>
      <c r="B4932" s="130">
        <v>100000212749</v>
      </c>
      <c r="C4932" s="129">
        <v>0</v>
      </c>
      <c r="D4932" s="131" t="s">
        <v>4734</v>
      </c>
      <c r="E4932" s="131" t="s">
        <v>4735</v>
      </c>
      <c r="F4932" s="132">
        <v>34882.199999999997</v>
      </c>
      <c r="G4932" s="132">
        <v>-34881.199999999997</v>
      </c>
      <c r="H4932" s="143">
        <v>1</v>
      </c>
    </row>
    <row r="4933" spans="1:8" x14ac:dyDescent="0.5">
      <c r="A4933" s="129">
        <v>1336</v>
      </c>
      <c r="B4933" s="130">
        <v>100000255093</v>
      </c>
      <c r="C4933" s="129">
        <v>0</v>
      </c>
      <c r="D4933" s="131" t="s">
        <v>158</v>
      </c>
      <c r="E4933" s="131" t="s">
        <v>159</v>
      </c>
      <c r="F4933" s="132">
        <v>15729</v>
      </c>
      <c r="G4933" s="132">
        <v>-15728</v>
      </c>
      <c r="H4933" s="143">
        <v>1</v>
      </c>
    </row>
    <row r="4934" spans="1:8" x14ac:dyDescent="0.5">
      <c r="A4934" s="129">
        <v>1337</v>
      </c>
      <c r="B4934" s="130">
        <v>100000255094</v>
      </c>
      <c r="C4934" s="129">
        <v>0</v>
      </c>
      <c r="D4934" s="131" t="s">
        <v>158</v>
      </c>
      <c r="E4934" s="131" t="s">
        <v>159</v>
      </c>
      <c r="F4934" s="132">
        <v>15729</v>
      </c>
      <c r="G4934" s="132">
        <v>-15728</v>
      </c>
      <c r="H4934" s="143">
        <v>1</v>
      </c>
    </row>
    <row r="4935" spans="1:8" x14ac:dyDescent="0.5">
      <c r="A4935" s="129">
        <v>1338</v>
      </c>
      <c r="B4935" s="130">
        <v>100000255095</v>
      </c>
      <c r="C4935" s="129">
        <v>0</v>
      </c>
      <c r="D4935" s="131" t="s">
        <v>158</v>
      </c>
      <c r="E4935" s="131" t="s">
        <v>159</v>
      </c>
      <c r="F4935" s="132">
        <v>15729</v>
      </c>
      <c r="G4935" s="132">
        <v>-15728</v>
      </c>
      <c r="H4935" s="143">
        <v>1</v>
      </c>
    </row>
    <row r="4936" spans="1:8" x14ac:dyDescent="0.5">
      <c r="A4936" s="129">
        <v>1339</v>
      </c>
      <c r="B4936" s="130">
        <v>100000255096</v>
      </c>
      <c r="C4936" s="129">
        <v>0</v>
      </c>
      <c r="D4936" s="131" t="s">
        <v>158</v>
      </c>
      <c r="E4936" s="131" t="s">
        <v>159</v>
      </c>
      <c r="F4936" s="132">
        <v>15729</v>
      </c>
      <c r="G4936" s="132">
        <v>-15728</v>
      </c>
      <c r="H4936" s="143">
        <v>1</v>
      </c>
    </row>
    <row r="4937" spans="1:8" x14ac:dyDescent="0.5">
      <c r="A4937" s="129">
        <v>1340</v>
      </c>
      <c r="B4937" s="130">
        <v>100000255097</v>
      </c>
      <c r="C4937" s="129">
        <v>0</v>
      </c>
      <c r="D4937" s="131" t="s">
        <v>158</v>
      </c>
      <c r="E4937" s="131" t="s">
        <v>159</v>
      </c>
      <c r="F4937" s="132">
        <v>15729</v>
      </c>
      <c r="G4937" s="132">
        <v>-15728</v>
      </c>
      <c r="H4937" s="143">
        <v>1</v>
      </c>
    </row>
    <row r="4938" spans="1:8" x14ac:dyDescent="0.5">
      <c r="A4938" s="129">
        <v>1341</v>
      </c>
      <c r="B4938" s="130">
        <v>100000255098</v>
      </c>
      <c r="C4938" s="129">
        <v>0</v>
      </c>
      <c r="D4938" s="131" t="s">
        <v>158</v>
      </c>
      <c r="E4938" s="131" t="s">
        <v>159</v>
      </c>
      <c r="F4938" s="132">
        <v>15729</v>
      </c>
      <c r="G4938" s="132">
        <v>-15728</v>
      </c>
      <c r="H4938" s="143">
        <v>1</v>
      </c>
    </row>
    <row r="4939" spans="1:8" x14ac:dyDescent="0.5">
      <c r="A4939" s="129">
        <v>1342</v>
      </c>
      <c r="B4939" s="130">
        <v>100000255099</v>
      </c>
      <c r="C4939" s="129">
        <v>0</v>
      </c>
      <c r="D4939" s="131" t="s">
        <v>158</v>
      </c>
      <c r="E4939" s="131" t="s">
        <v>159</v>
      </c>
      <c r="F4939" s="132">
        <v>15729</v>
      </c>
      <c r="G4939" s="132">
        <v>-15728</v>
      </c>
      <c r="H4939" s="143">
        <v>1</v>
      </c>
    </row>
    <row r="4940" spans="1:8" x14ac:dyDescent="0.5">
      <c r="A4940" s="129">
        <v>1343</v>
      </c>
      <c r="B4940" s="130">
        <v>100000255100</v>
      </c>
      <c r="C4940" s="129">
        <v>0</v>
      </c>
      <c r="D4940" s="131" t="s">
        <v>158</v>
      </c>
      <c r="E4940" s="131" t="s">
        <v>159</v>
      </c>
      <c r="F4940" s="132">
        <v>15729</v>
      </c>
      <c r="G4940" s="132">
        <v>-15728</v>
      </c>
      <c r="H4940" s="143">
        <v>1</v>
      </c>
    </row>
    <row r="4941" spans="1:8" x14ac:dyDescent="0.5">
      <c r="A4941" s="129">
        <v>1344</v>
      </c>
      <c r="B4941" s="130">
        <v>100000255101</v>
      </c>
      <c r="C4941" s="129">
        <v>0</v>
      </c>
      <c r="D4941" s="131" t="s">
        <v>158</v>
      </c>
      <c r="E4941" s="131" t="s">
        <v>159</v>
      </c>
      <c r="F4941" s="132">
        <v>15729</v>
      </c>
      <c r="G4941" s="132">
        <v>-15728</v>
      </c>
      <c r="H4941" s="143">
        <v>1</v>
      </c>
    </row>
    <row r="4942" spans="1:8" x14ac:dyDescent="0.5">
      <c r="A4942" s="129">
        <v>1345</v>
      </c>
      <c r="B4942" s="130">
        <v>100000255217</v>
      </c>
      <c r="C4942" s="129">
        <v>0</v>
      </c>
      <c r="D4942" s="131" t="s">
        <v>158</v>
      </c>
      <c r="E4942" s="131" t="s">
        <v>160</v>
      </c>
      <c r="F4942" s="132">
        <v>20972</v>
      </c>
      <c r="G4942" s="132">
        <v>-20971</v>
      </c>
      <c r="H4942" s="143">
        <v>1</v>
      </c>
    </row>
    <row r="4943" spans="1:8" x14ac:dyDescent="0.5">
      <c r="A4943" s="129">
        <v>1346</v>
      </c>
      <c r="B4943" s="130">
        <v>100000255218</v>
      </c>
      <c r="C4943" s="129">
        <v>0</v>
      </c>
      <c r="D4943" s="131" t="s">
        <v>158</v>
      </c>
      <c r="E4943" s="131" t="s">
        <v>160</v>
      </c>
      <c r="F4943" s="132">
        <v>20972</v>
      </c>
      <c r="G4943" s="132">
        <v>-20971</v>
      </c>
      <c r="H4943" s="143">
        <v>1</v>
      </c>
    </row>
    <row r="4944" spans="1:8" x14ac:dyDescent="0.5">
      <c r="A4944" s="129">
        <v>1347</v>
      </c>
      <c r="B4944" s="130">
        <v>100000255219</v>
      </c>
      <c r="C4944" s="129">
        <v>0</v>
      </c>
      <c r="D4944" s="131" t="s">
        <v>158</v>
      </c>
      <c r="E4944" s="131" t="s">
        <v>160</v>
      </c>
      <c r="F4944" s="132">
        <v>20972</v>
      </c>
      <c r="G4944" s="132">
        <v>-20971</v>
      </c>
      <c r="H4944" s="143">
        <v>1</v>
      </c>
    </row>
    <row r="4945" spans="1:8" x14ac:dyDescent="0.5">
      <c r="A4945" s="129">
        <v>1348</v>
      </c>
      <c r="B4945" s="130">
        <v>100000255241</v>
      </c>
      <c r="C4945" s="129">
        <v>0</v>
      </c>
      <c r="D4945" s="131" t="s">
        <v>158</v>
      </c>
      <c r="E4945" s="131" t="s">
        <v>161</v>
      </c>
      <c r="F4945" s="132">
        <v>6313</v>
      </c>
      <c r="G4945" s="132">
        <v>-6312</v>
      </c>
      <c r="H4945" s="143">
        <v>1</v>
      </c>
    </row>
    <row r="4946" spans="1:8" x14ac:dyDescent="0.5">
      <c r="A4946" s="129">
        <v>1349</v>
      </c>
      <c r="B4946" s="130">
        <v>100000255242</v>
      </c>
      <c r="C4946" s="129">
        <v>0</v>
      </c>
      <c r="D4946" s="131" t="s">
        <v>158</v>
      </c>
      <c r="E4946" s="131" t="s">
        <v>161</v>
      </c>
      <c r="F4946" s="132">
        <v>6313</v>
      </c>
      <c r="G4946" s="132">
        <v>-6312</v>
      </c>
      <c r="H4946" s="143">
        <v>1</v>
      </c>
    </row>
    <row r="4947" spans="1:8" x14ac:dyDescent="0.5">
      <c r="A4947" s="129">
        <v>1350</v>
      </c>
      <c r="B4947" s="130">
        <v>100000255243</v>
      </c>
      <c r="C4947" s="129">
        <v>0</v>
      </c>
      <c r="D4947" s="131" t="s">
        <v>158</v>
      </c>
      <c r="E4947" s="131" t="s">
        <v>161</v>
      </c>
      <c r="F4947" s="132">
        <v>6313</v>
      </c>
      <c r="G4947" s="132">
        <v>-6312</v>
      </c>
      <c r="H4947" s="143">
        <v>1</v>
      </c>
    </row>
    <row r="4948" spans="1:8" x14ac:dyDescent="0.5">
      <c r="A4948" s="129">
        <v>1351</v>
      </c>
      <c r="B4948" s="130">
        <v>100000255244</v>
      </c>
      <c r="C4948" s="129">
        <v>0</v>
      </c>
      <c r="D4948" s="131" t="s">
        <v>158</v>
      </c>
      <c r="E4948" s="131" t="s">
        <v>161</v>
      </c>
      <c r="F4948" s="132">
        <v>6313</v>
      </c>
      <c r="G4948" s="132">
        <v>-6312</v>
      </c>
      <c r="H4948" s="143">
        <v>1</v>
      </c>
    </row>
    <row r="4949" spans="1:8" x14ac:dyDescent="0.5">
      <c r="A4949" s="129">
        <v>1352</v>
      </c>
      <c r="B4949" s="130">
        <v>100000255305</v>
      </c>
      <c r="C4949" s="129">
        <v>0</v>
      </c>
      <c r="D4949" s="131" t="s">
        <v>4736</v>
      </c>
      <c r="E4949" s="131" t="s">
        <v>4737</v>
      </c>
      <c r="F4949" s="132">
        <v>5000</v>
      </c>
      <c r="G4949" s="132">
        <v>-4999</v>
      </c>
      <c r="H4949" s="143">
        <v>1</v>
      </c>
    </row>
    <row r="4950" spans="1:8" x14ac:dyDescent="0.5">
      <c r="A4950" s="129">
        <v>1353</v>
      </c>
      <c r="B4950" s="130">
        <v>100000274074</v>
      </c>
      <c r="C4950" s="129">
        <v>0</v>
      </c>
      <c r="D4950" s="131" t="s">
        <v>2172</v>
      </c>
      <c r="E4950" s="131" t="s">
        <v>4738</v>
      </c>
      <c r="F4950" s="132">
        <v>130326</v>
      </c>
      <c r="G4950" s="132">
        <v>-130325</v>
      </c>
      <c r="H4950" s="143">
        <v>1</v>
      </c>
    </row>
    <row r="4951" spans="1:8" x14ac:dyDescent="0.5">
      <c r="A4951" s="129">
        <v>1354</v>
      </c>
      <c r="B4951" s="130">
        <v>100000274110</v>
      </c>
      <c r="C4951" s="129">
        <v>0</v>
      </c>
      <c r="D4951" s="131" t="s">
        <v>2172</v>
      </c>
      <c r="E4951" s="131" t="s">
        <v>4738</v>
      </c>
      <c r="F4951" s="132">
        <v>108926</v>
      </c>
      <c r="G4951" s="132">
        <v>-108925</v>
      </c>
      <c r="H4951" s="143">
        <v>1</v>
      </c>
    </row>
    <row r="4952" spans="1:8" x14ac:dyDescent="0.5">
      <c r="A4952" s="129">
        <v>1355</v>
      </c>
      <c r="B4952" s="130">
        <v>100000274114</v>
      </c>
      <c r="C4952" s="129">
        <v>0</v>
      </c>
      <c r="D4952" s="131" t="s">
        <v>2172</v>
      </c>
      <c r="E4952" s="131" t="s">
        <v>4738</v>
      </c>
      <c r="F4952" s="132">
        <v>20865</v>
      </c>
      <c r="G4952" s="132">
        <v>-20864</v>
      </c>
      <c r="H4952" s="143">
        <v>1</v>
      </c>
    </row>
    <row r="4953" spans="1:8" x14ac:dyDescent="0.5">
      <c r="A4953" s="129">
        <v>1356</v>
      </c>
      <c r="B4953" s="130">
        <v>100000274116</v>
      </c>
      <c r="C4953" s="129">
        <v>0</v>
      </c>
      <c r="D4953" s="131" t="s">
        <v>2172</v>
      </c>
      <c r="E4953" s="131" t="s">
        <v>4738</v>
      </c>
      <c r="F4953" s="132">
        <v>27231.5</v>
      </c>
      <c r="G4953" s="132">
        <v>-27230.5</v>
      </c>
      <c r="H4953" s="143">
        <v>1</v>
      </c>
    </row>
    <row r="4954" spans="1:8" x14ac:dyDescent="0.5">
      <c r="A4954" s="129">
        <v>1357</v>
      </c>
      <c r="B4954" s="130">
        <v>100000274117</v>
      </c>
      <c r="C4954" s="129">
        <v>0</v>
      </c>
      <c r="D4954" s="131" t="s">
        <v>2172</v>
      </c>
      <c r="E4954" s="131" t="s">
        <v>4738</v>
      </c>
      <c r="F4954" s="132">
        <v>6313</v>
      </c>
      <c r="G4954" s="132">
        <v>-6312</v>
      </c>
      <c r="H4954" s="143">
        <v>1</v>
      </c>
    </row>
    <row r="4955" spans="1:8" x14ac:dyDescent="0.5">
      <c r="A4955" s="129">
        <v>1358</v>
      </c>
      <c r="B4955" s="130">
        <v>100000322614</v>
      </c>
      <c r="C4955" s="129">
        <v>0</v>
      </c>
      <c r="D4955" s="131" t="s">
        <v>4739</v>
      </c>
      <c r="E4955" s="131" t="s">
        <v>4740</v>
      </c>
      <c r="F4955" s="132">
        <v>22000</v>
      </c>
      <c r="G4955" s="132">
        <v>-21999</v>
      </c>
      <c r="H4955" s="143">
        <v>1</v>
      </c>
    </row>
    <row r="4956" spans="1:8" x14ac:dyDescent="0.5">
      <c r="A4956" s="129">
        <v>1359</v>
      </c>
      <c r="B4956" s="130">
        <v>100000322715</v>
      </c>
      <c r="C4956" s="129">
        <v>0</v>
      </c>
      <c r="D4956" s="131" t="s">
        <v>4739</v>
      </c>
      <c r="E4956" s="131" t="s">
        <v>4740</v>
      </c>
      <c r="F4956" s="132">
        <v>29000</v>
      </c>
      <c r="G4956" s="132">
        <v>-28999</v>
      </c>
      <c r="H4956" s="143">
        <v>1</v>
      </c>
    </row>
    <row r="4957" spans="1:8" x14ac:dyDescent="0.5">
      <c r="A4957" s="129">
        <v>1360</v>
      </c>
      <c r="B4957" s="130">
        <v>100000322716</v>
      </c>
      <c r="C4957" s="129">
        <v>0</v>
      </c>
      <c r="D4957" s="131" t="s">
        <v>4739</v>
      </c>
      <c r="E4957" s="131" t="s">
        <v>4740</v>
      </c>
      <c r="F4957" s="132">
        <v>29000</v>
      </c>
      <c r="G4957" s="132">
        <v>-28999</v>
      </c>
      <c r="H4957" s="143">
        <v>1</v>
      </c>
    </row>
    <row r="4958" spans="1:8" x14ac:dyDescent="0.5">
      <c r="A4958" s="129">
        <v>1361</v>
      </c>
      <c r="B4958" s="130">
        <v>100000322717</v>
      </c>
      <c r="C4958" s="129">
        <v>0</v>
      </c>
      <c r="D4958" s="131" t="s">
        <v>4739</v>
      </c>
      <c r="E4958" s="131" t="s">
        <v>4740</v>
      </c>
      <c r="F4958" s="132">
        <v>29000</v>
      </c>
      <c r="G4958" s="132">
        <v>-28999</v>
      </c>
      <c r="H4958" s="143">
        <v>1</v>
      </c>
    </row>
    <row r="4959" spans="1:8" x14ac:dyDescent="0.5">
      <c r="A4959" s="129">
        <v>1362</v>
      </c>
      <c r="B4959" s="130">
        <v>100000322718</v>
      </c>
      <c r="C4959" s="129">
        <v>0</v>
      </c>
      <c r="D4959" s="131" t="s">
        <v>4739</v>
      </c>
      <c r="E4959" s="131" t="s">
        <v>4740</v>
      </c>
      <c r="F4959" s="132">
        <v>29000</v>
      </c>
      <c r="G4959" s="132">
        <v>-28999</v>
      </c>
      <c r="H4959" s="143">
        <v>1</v>
      </c>
    </row>
    <row r="4960" spans="1:8" x14ac:dyDescent="0.5">
      <c r="A4960" s="129">
        <v>1363</v>
      </c>
      <c r="B4960" s="130">
        <v>100000322719</v>
      </c>
      <c r="C4960" s="129">
        <v>0</v>
      </c>
      <c r="D4960" s="131" t="s">
        <v>4739</v>
      </c>
      <c r="E4960" s="131" t="s">
        <v>4740</v>
      </c>
      <c r="F4960" s="132">
        <v>29000</v>
      </c>
      <c r="G4960" s="132">
        <v>-28999</v>
      </c>
      <c r="H4960" s="143">
        <v>1</v>
      </c>
    </row>
    <row r="4961" spans="1:8" x14ac:dyDescent="0.5">
      <c r="A4961" s="129">
        <v>1364</v>
      </c>
      <c r="B4961" s="130">
        <v>100000322720</v>
      </c>
      <c r="C4961" s="129">
        <v>0</v>
      </c>
      <c r="D4961" s="131" t="s">
        <v>4739</v>
      </c>
      <c r="E4961" s="131" t="s">
        <v>4740</v>
      </c>
      <c r="F4961" s="132">
        <v>29000</v>
      </c>
      <c r="G4961" s="132">
        <v>-28999</v>
      </c>
      <c r="H4961" s="143">
        <v>1</v>
      </c>
    </row>
    <row r="4962" spans="1:8" x14ac:dyDescent="0.5">
      <c r="A4962" s="129">
        <v>1365</v>
      </c>
      <c r="B4962" s="130">
        <v>100000322721</v>
      </c>
      <c r="C4962" s="129">
        <v>0</v>
      </c>
      <c r="D4962" s="131" t="s">
        <v>4739</v>
      </c>
      <c r="E4962" s="131" t="s">
        <v>4740</v>
      </c>
      <c r="F4962" s="132">
        <v>29000</v>
      </c>
      <c r="G4962" s="132">
        <v>-28999</v>
      </c>
      <c r="H4962" s="143">
        <v>1</v>
      </c>
    </row>
    <row r="4963" spans="1:8" x14ac:dyDescent="0.5">
      <c r="A4963" s="129">
        <v>1366</v>
      </c>
      <c r="B4963" s="130">
        <v>100000322722</v>
      </c>
      <c r="C4963" s="129">
        <v>0</v>
      </c>
      <c r="D4963" s="131" t="s">
        <v>4739</v>
      </c>
      <c r="E4963" s="131" t="s">
        <v>4740</v>
      </c>
      <c r="F4963" s="132">
        <v>29000</v>
      </c>
      <c r="G4963" s="132">
        <v>-28999</v>
      </c>
      <c r="H4963" s="143">
        <v>1</v>
      </c>
    </row>
    <row r="4964" spans="1:8" x14ac:dyDescent="0.5">
      <c r="A4964" s="129">
        <v>1367</v>
      </c>
      <c r="B4964" s="130">
        <v>100000322723</v>
      </c>
      <c r="C4964" s="129">
        <v>0</v>
      </c>
      <c r="D4964" s="131" t="s">
        <v>4739</v>
      </c>
      <c r="E4964" s="131" t="s">
        <v>4740</v>
      </c>
      <c r="F4964" s="132">
        <v>29000</v>
      </c>
      <c r="G4964" s="132">
        <v>-28999</v>
      </c>
      <c r="H4964" s="143">
        <v>1</v>
      </c>
    </row>
    <row r="4965" spans="1:8" x14ac:dyDescent="0.5">
      <c r="A4965" s="129">
        <v>1368</v>
      </c>
      <c r="B4965" s="130">
        <v>100000322724</v>
      </c>
      <c r="C4965" s="129">
        <v>0</v>
      </c>
      <c r="D4965" s="131" t="s">
        <v>4739</v>
      </c>
      <c r="E4965" s="131" t="s">
        <v>4740</v>
      </c>
      <c r="F4965" s="132">
        <v>29000</v>
      </c>
      <c r="G4965" s="132">
        <v>-28999</v>
      </c>
      <c r="H4965" s="143">
        <v>1</v>
      </c>
    </row>
    <row r="4966" spans="1:8" x14ac:dyDescent="0.5">
      <c r="A4966" s="129">
        <v>1369</v>
      </c>
      <c r="B4966" s="130">
        <v>100000322725</v>
      </c>
      <c r="C4966" s="129">
        <v>0</v>
      </c>
      <c r="D4966" s="131" t="s">
        <v>4739</v>
      </c>
      <c r="E4966" s="131" t="s">
        <v>4741</v>
      </c>
      <c r="F4966" s="132">
        <v>37000</v>
      </c>
      <c r="G4966" s="132">
        <v>-36999</v>
      </c>
      <c r="H4966" s="143">
        <v>1</v>
      </c>
    </row>
    <row r="4967" spans="1:8" x14ac:dyDescent="0.5">
      <c r="A4967" s="129">
        <v>1370</v>
      </c>
      <c r="B4967" s="130">
        <v>100000322726</v>
      </c>
      <c r="C4967" s="129">
        <v>0</v>
      </c>
      <c r="D4967" s="131" t="s">
        <v>4739</v>
      </c>
      <c r="E4967" s="131" t="s">
        <v>4742</v>
      </c>
      <c r="F4967" s="132">
        <v>5800</v>
      </c>
      <c r="G4967" s="132">
        <v>-5799</v>
      </c>
      <c r="H4967" s="143">
        <v>1</v>
      </c>
    </row>
    <row r="4968" spans="1:8" x14ac:dyDescent="0.5">
      <c r="A4968" s="129">
        <v>1371</v>
      </c>
      <c r="B4968" s="130">
        <v>100000322727</v>
      </c>
      <c r="C4968" s="129">
        <v>0</v>
      </c>
      <c r="D4968" s="131" t="s">
        <v>4739</v>
      </c>
      <c r="E4968" s="131" t="s">
        <v>4742</v>
      </c>
      <c r="F4968" s="132">
        <v>5800</v>
      </c>
      <c r="G4968" s="132">
        <v>-5799</v>
      </c>
      <c r="H4968" s="143">
        <v>1</v>
      </c>
    </row>
    <row r="4969" spans="1:8" x14ac:dyDescent="0.5">
      <c r="A4969" s="129">
        <v>1372</v>
      </c>
      <c r="B4969" s="130">
        <v>100000322728</v>
      </c>
      <c r="C4969" s="129">
        <v>0</v>
      </c>
      <c r="D4969" s="131" t="s">
        <v>4739</v>
      </c>
      <c r="E4969" s="131" t="s">
        <v>4743</v>
      </c>
      <c r="F4969" s="132">
        <v>24000</v>
      </c>
      <c r="G4969" s="132">
        <v>-23999</v>
      </c>
      <c r="H4969" s="143">
        <v>1</v>
      </c>
    </row>
    <row r="4970" spans="1:8" x14ac:dyDescent="0.5">
      <c r="A4970" s="129">
        <v>1373</v>
      </c>
      <c r="B4970" s="130">
        <v>100000322729</v>
      </c>
      <c r="C4970" s="129">
        <v>0</v>
      </c>
      <c r="D4970" s="131" t="s">
        <v>4739</v>
      </c>
      <c r="E4970" s="131" t="s">
        <v>4743</v>
      </c>
      <c r="F4970" s="132">
        <v>24000</v>
      </c>
      <c r="G4970" s="132">
        <v>-23999</v>
      </c>
      <c r="H4970" s="143">
        <v>1</v>
      </c>
    </row>
    <row r="4971" spans="1:8" x14ac:dyDescent="0.5">
      <c r="A4971" s="129">
        <v>1374</v>
      </c>
      <c r="B4971" s="130">
        <v>100000322730</v>
      </c>
      <c r="C4971" s="129">
        <v>0</v>
      </c>
      <c r="D4971" s="131" t="s">
        <v>4739</v>
      </c>
      <c r="E4971" s="131" t="s">
        <v>4743</v>
      </c>
      <c r="F4971" s="132">
        <v>24000</v>
      </c>
      <c r="G4971" s="132">
        <v>-23999</v>
      </c>
      <c r="H4971" s="143">
        <v>1</v>
      </c>
    </row>
    <row r="4972" spans="1:8" x14ac:dyDescent="0.5">
      <c r="A4972" s="129">
        <v>1375</v>
      </c>
      <c r="B4972" s="130">
        <v>100000325078</v>
      </c>
      <c r="C4972" s="129">
        <v>0</v>
      </c>
      <c r="D4972" s="131" t="s">
        <v>4400</v>
      </c>
      <c r="E4972" s="131" t="s">
        <v>4744</v>
      </c>
      <c r="F4972" s="132">
        <v>16488306.25</v>
      </c>
      <c r="G4972" s="132">
        <v>-16488305.25</v>
      </c>
      <c r="H4972" s="143">
        <v>1</v>
      </c>
    </row>
    <row r="4973" spans="1:8" x14ac:dyDescent="0.5">
      <c r="A4973" s="129">
        <v>1376</v>
      </c>
      <c r="B4973" s="130">
        <v>100000325079</v>
      </c>
      <c r="C4973" s="129">
        <v>0</v>
      </c>
      <c r="D4973" s="131" t="s">
        <v>4400</v>
      </c>
      <c r="E4973" s="131" t="s">
        <v>4745</v>
      </c>
      <c r="F4973" s="132">
        <v>740779</v>
      </c>
      <c r="G4973" s="132">
        <v>-740778</v>
      </c>
      <c r="H4973" s="143">
        <v>1</v>
      </c>
    </row>
    <row r="4974" spans="1:8" x14ac:dyDescent="0.5">
      <c r="A4974" s="129">
        <v>1377</v>
      </c>
      <c r="B4974" s="130">
        <v>100000325080</v>
      </c>
      <c r="C4974" s="129">
        <v>0</v>
      </c>
      <c r="D4974" s="131" t="s">
        <v>4400</v>
      </c>
      <c r="E4974" s="131" t="s">
        <v>4746</v>
      </c>
      <c r="F4974" s="132">
        <v>645194.6</v>
      </c>
      <c r="G4974" s="132">
        <v>-645193.6</v>
      </c>
      <c r="H4974" s="143">
        <v>1</v>
      </c>
    </row>
    <row r="4975" spans="1:8" x14ac:dyDescent="0.5">
      <c r="A4975" s="129">
        <v>1378</v>
      </c>
      <c r="B4975" s="130">
        <v>100000325081</v>
      </c>
      <c r="C4975" s="129">
        <v>0</v>
      </c>
      <c r="D4975" s="131" t="s">
        <v>4400</v>
      </c>
      <c r="E4975" s="131" t="s">
        <v>4747</v>
      </c>
      <c r="F4975" s="132">
        <v>860259.5</v>
      </c>
      <c r="G4975" s="132">
        <v>-860258.5</v>
      </c>
      <c r="H4975" s="143">
        <v>1</v>
      </c>
    </row>
    <row r="4976" spans="1:8" x14ac:dyDescent="0.5">
      <c r="A4976" s="129">
        <v>1379</v>
      </c>
      <c r="B4976" s="130">
        <v>100000325082</v>
      </c>
      <c r="C4976" s="129">
        <v>0</v>
      </c>
      <c r="D4976" s="131" t="s">
        <v>4400</v>
      </c>
      <c r="E4976" s="131" t="s">
        <v>4748</v>
      </c>
      <c r="F4976" s="132">
        <v>217015.57</v>
      </c>
      <c r="G4976" s="132">
        <v>-217014.57</v>
      </c>
      <c r="H4976" s="143">
        <v>1</v>
      </c>
    </row>
    <row r="4977" spans="1:8" x14ac:dyDescent="0.5">
      <c r="A4977" s="129">
        <v>1380</v>
      </c>
      <c r="B4977" s="130">
        <v>100000325083</v>
      </c>
      <c r="C4977" s="129">
        <v>0</v>
      </c>
      <c r="D4977" s="131" t="s">
        <v>4400</v>
      </c>
      <c r="E4977" s="131" t="s">
        <v>4748</v>
      </c>
      <c r="F4977" s="132">
        <v>217015.57</v>
      </c>
      <c r="G4977" s="132">
        <v>-217014.57</v>
      </c>
      <c r="H4977" s="143">
        <v>1</v>
      </c>
    </row>
    <row r="4978" spans="1:8" x14ac:dyDescent="0.5">
      <c r="A4978" s="129">
        <v>1381</v>
      </c>
      <c r="B4978" s="130">
        <v>100000325084</v>
      </c>
      <c r="C4978" s="129">
        <v>0</v>
      </c>
      <c r="D4978" s="131" t="s">
        <v>4400</v>
      </c>
      <c r="E4978" s="131" t="s">
        <v>4748</v>
      </c>
      <c r="F4978" s="132">
        <v>217015.57</v>
      </c>
      <c r="G4978" s="132">
        <v>-217014.57</v>
      </c>
      <c r="H4978" s="143">
        <v>1</v>
      </c>
    </row>
    <row r="4979" spans="1:8" x14ac:dyDescent="0.5">
      <c r="A4979" s="129">
        <v>1382</v>
      </c>
      <c r="B4979" s="130">
        <v>100000325085</v>
      </c>
      <c r="C4979" s="129">
        <v>0</v>
      </c>
      <c r="D4979" s="131" t="s">
        <v>4400</v>
      </c>
      <c r="E4979" s="131" t="s">
        <v>4748</v>
      </c>
      <c r="F4979" s="132">
        <v>217015.57</v>
      </c>
      <c r="G4979" s="132">
        <v>-217014.57</v>
      </c>
      <c r="H4979" s="143">
        <v>1</v>
      </c>
    </row>
    <row r="4980" spans="1:8" x14ac:dyDescent="0.5">
      <c r="A4980" s="129">
        <v>1383</v>
      </c>
      <c r="B4980" s="130">
        <v>100000325086</v>
      </c>
      <c r="C4980" s="129">
        <v>0</v>
      </c>
      <c r="D4980" s="131" t="s">
        <v>4400</v>
      </c>
      <c r="E4980" s="131" t="s">
        <v>4748</v>
      </c>
      <c r="F4980" s="132">
        <v>217015.57</v>
      </c>
      <c r="G4980" s="132">
        <v>-217014.57</v>
      </c>
      <c r="H4980" s="143">
        <v>1</v>
      </c>
    </row>
    <row r="4981" spans="1:8" x14ac:dyDescent="0.5">
      <c r="A4981" s="129">
        <v>1384</v>
      </c>
      <c r="B4981" s="130">
        <v>100000325087</v>
      </c>
      <c r="C4981" s="129">
        <v>0</v>
      </c>
      <c r="D4981" s="131" t="s">
        <v>4400</v>
      </c>
      <c r="E4981" s="131" t="s">
        <v>4748</v>
      </c>
      <c r="F4981" s="132">
        <v>217015.57</v>
      </c>
      <c r="G4981" s="132">
        <v>-217014.57</v>
      </c>
      <c r="H4981" s="143">
        <v>1</v>
      </c>
    </row>
    <row r="4982" spans="1:8" x14ac:dyDescent="0.5">
      <c r="A4982" s="129">
        <v>1385</v>
      </c>
      <c r="B4982" s="130">
        <v>100000325088</v>
      </c>
      <c r="C4982" s="129">
        <v>0</v>
      </c>
      <c r="D4982" s="131" t="s">
        <v>4400</v>
      </c>
      <c r="E4982" s="131" t="s">
        <v>4748</v>
      </c>
      <c r="F4982" s="132">
        <v>217015.57</v>
      </c>
      <c r="G4982" s="132">
        <v>-217014.57</v>
      </c>
      <c r="H4982" s="143">
        <v>1</v>
      </c>
    </row>
    <row r="4983" spans="1:8" x14ac:dyDescent="0.5">
      <c r="A4983" s="129">
        <v>1386</v>
      </c>
      <c r="B4983" s="130">
        <v>100000325089</v>
      </c>
      <c r="C4983" s="129">
        <v>0</v>
      </c>
      <c r="D4983" s="131" t="s">
        <v>4400</v>
      </c>
      <c r="E4983" s="131" t="s">
        <v>4749</v>
      </c>
      <c r="F4983" s="132">
        <v>41818.25</v>
      </c>
      <c r="G4983" s="132">
        <v>-41817.25</v>
      </c>
      <c r="H4983" s="143">
        <v>1</v>
      </c>
    </row>
    <row r="4984" spans="1:8" x14ac:dyDescent="0.5">
      <c r="A4984" s="129">
        <v>1387</v>
      </c>
      <c r="B4984" s="130">
        <v>100000325090</v>
      </c>
      <c r="C4984" s="129">
        <v>0</v>
      </c>
      <c r="D4984" s="131" t="s">
        <v>4400</v>
      </c>
      <c r="E4984" s="131" t="s">
        <v>4750</v>
      </c>
      <c r="F4984" s="132">
        <v>5974.02</v>
      </c>
      <c r="G4984" s="132">
        <v>-5973.02</v>
      </c>
      <c r="H4984" s="143">
        <v>1</v>
      </c>
    </row>
    <row r="4985" spans="1:8" x14ac:dyDescent="0.5">
      <c r="A4985" s="129">
        <v>1388</v>
      </c>
      <c r="B4985" s="130">
        <v>100000325091</v>
      </c>
      <c r="C4985" s="129">
        <v>0</v>
      </c>
      <c r="D4985" s="131" t="s">
        <v>4400</v>
      </c>
      <c r="E4985" s="131" t="s">
        <v>4750</v>
      </c>
      <c r="F4985" s="132">
        <v>5974.02</v>
      </c>
      <c r="G4985" s="132">
        <v>-5973.02</v>
      </c>
      <c r="H4985" s="143">
        <v>1</v>
      </c>
    </row>
    <row r="4986" spans="1:8" x14ac:dyDescent="0.5">
      <c r="A4986" s="129">
        <v>1389</v>
      </c>
      <c r="B4986" s="130">
        <v>100000325092</v>
      </c>
      <c r="C4986" s="129">
        <v>0</v>
      </c>
      <c r="D4986" s="131" t="s">
        <v>4400</v>
      </c>
      <c r="E4986" s="131" t="s">
        <v>4750</v>
      </c>
      <c r="F4986" s="132">
        <v>5974.02</v>
      </c>
      <c r="G4986" s="132">
        <v>-5973.02</v>
      </c>
      <c r="H4986" s="143">
        <v>1</v>
      </c>
    </row>
    <row r="4987" spans="1:8" x14ac:dyDescent="0.5">
      <c r="A4987" s="129">
        <v>1390</v>
      </c>
      <c r="B4987" s="130">
        <v>100000325093</v>
      </c>
      <c r="C4987" s="129">
        <v>0</v>
      </c>
      <c r="D4987" s="131" t="s">
        <v>4400</v>
      </c>
      <c r="E4987" s="131" t="s">
        <v>4750</v>
      </c>
      <c r="F4987" s="132">
        <v>5974.02</v>
      </c>
      <c r="G4987" s="132">
        <v>-5973.02</v>
      </c>
      <c r="H4987" s="143">
        <v>1</v>
      </c>
    </row>
    <row r="4988" spans="1:8" x14ac:dyDescent="0.5">
      <c r="A4988" s="129">
        <v>1391</v>
      </c>
      <c r="B4988" s="130">
        <v>100000325094</v>
      </c>
      <c r="C4988" s="129">
        <v>0</v>
      </c>
      <c r="D4988" s="131" t="s">
        <v>4400</v>
      </c>
      <c r="E4988" s="131" t="s">
        <v>4750</v>
      </c>
      <c r="F4988" s="132">
        <v>5974.02</v>
      </c>
      <c r="G4988" s="132">
        <v>-5973.02</v>
      </c>
      <c r="H4988" s="143">
        <v>1</v>
      </c>
    </row>
    <row r="4989" spans="1:8" x14ac:dyDescent="0.5">
      <c r="A4989" s="129">
        <v>1392</v>
      </c>
      <c r="B4989" s="130">
        <v>100000325095</v>
      </c>
      <c r="C4989" s="129">
        <v>0</v>
      </c>
      <c r="D4989" s="131" t="s">
        <v>4400</v>
      </c>
      <c r="E4989" s="131" t="s">
        <v>4750</v>
      </c>
      <c r="F4989" s="132">
        <v>5974.02</v>
      </c>
      <c r="G4989" s="132">
        <v>-5973.02</v>
      </c>
      <c r="H4989" s="143">
        <v>1</v>
      </c>
    </row>
    <row r="4990" spans="1:8" x14ac:dyDescent="0.5">
      <c r="A4990" s="129">
        <v>1393</v>
      </c>
      <c r="B4990" s="130">
        <v>100000325096</v>
      </c>
      <c r="C4990" s="129">
        <v>0</v>
      </c>
      <c r="D4990" s="131" t="s">
        <v>4400</v>
      </c>
      <c r="E4990" s="131" t="s">
        <v>4750</v>
      </c>
      <c r="F4990" s="132">
        <v>5974.02</v>
      </c>
      <c r="G4990" s="132">
        <v>-5973.02</v>
      </c>
      <c r="H4990" s="143">
        <v>1</v>
      </c>
    </row>
    <row r="4991" spans="1:8" x14ac:dyDescent="0.5">
      <c r="A4991" s="129">
        <v>1394</v>
      </c>
      <c r="B4991" s="130">
        <v>100000325097</v>
      </c>
      <c r="C4991" s="129">
        <v>0</v>
      </c>
      <c r="D4991" s="131" t="s">
        <v>4400</v>
      </c>
      <c r="E4991" s="131" t="s">
        <v>4750</v>
      </c>
      <c r="F4991" s="132">
        <v>5974.02</v>
      </c>
      <c r="G4991" s="132">
        <v>-5973.02</v>
      </c>
      <c r="H4991" s="143">
        <v>1</v>
      </c>
    </row>
    <row r="4992" spans="1:8" x14ac:dyDescent="0.5">
      <c r="A4992" s="129">
        <v>1395</v>
      </c>
      <c r="B4992" s="130">
        <v>100000325098</v>
      </c>
      <c r="C4992" s="129">
        <v>0</v>
      </c>
      <c r="D4992" s="131" t="s">
        <v>4400</v>
      </c>
      <c r="E4992" s="131" t="s">
        <v>4750</v>
      </c>
      <c r="F4992" s="132">
        <v>5974.02</v>
      </c>
      <c r="G4992" s="132">
        <v>-5973.02</v>
      </c>
      <c r="H4992" s="143">
        <v>1</v>
      </c>
    </row>
    <row r="4993" spans="1:8" x14ac:dyDescent="0.5">
      <c r="A4993" s="129">
        <v>1396</v>
      </c>
      <c r="B4993" s="130">
        <v>100000325099</v>
      </c>
      <c r="C4993" s="129">
        <v>0</v>
      </c>
      <c r="D4993" s="131" t="s">
        <v>4400</v>
      </c>
      <c r="E4993" s="131" t="s">
        <v>4750</v>
      </c>
      <c r="F4993" s="132">
        <v>5974.02</v>
      </c>
      <c r="G4993" s="132">
        <v>-5973.02</v>
      </c>
      <c r="H4993" s="143">
        <v>1</v>
      </c>
    </row>
    <row r="4994" spans="1:8" x14ac:dyDescent="0.5">
      <c r="A4994" s="129">
        <v>1397</v>
      </c>
      <c r="B4994" s="130">
        <v>100000325100</v>
      </c>
      <c r="C4994" s="129">
        <v>0</v>
      </c>
      <c r="D4994" s="131" t="s">
        <v>4400</v>
      </c>
      <c r="E4994" s="131" t="s">
        <v>4750</v>
      </c>
      <c r="F4994" s="132">
        <v>5974.02</v>
      </c>
      <c r="G4994" s="132">
        <v>-5973.02</v>
      </c>
      <c r="H4994" s="143">
        <v>1</v>
      </c>
    </row>
    <row r="4995" spans="1:8" x14ac:dyDescent="0.5">
      <c r="A4995" s="129">
        <v>1398</v>
      </c>
      <c r="B4995" s="130">
        <v>100000325101</v>
      </c>
      <c r="C4995" s="129">
        <v>0</v>
      </c>
      <c r="D4995" s="131" t="s">
        <v>4400</v>
      </c>
      <c r="E4995" s="131" t="s">
        <v>4750</v>
      </c>
      <c r="F4995" s="132">
        <v>5974.02</v>
      </c>
      <c r="G4995" s="132">
        <v>-5973.02</v>
      </c>
      <c r="H4995" s="143">
        <v>1</v>
      </c>
    </row>
    <row r="4996" spans="1:8" x14ac:dyDescent="0.5">
      <c r="A4996" s="129">
        <v>1399</v>
      </c>
      <c r="B4996" s="130">
        <v>100000325102</v>
      </c>
      <c r="C4996" s="129">
        <v>0</v>
      </c>
      <c r="D4996" s="131" t="s">
        <v>4400</v>
      </c>
      <c r="E4996" s="131" t="s">
        <v>4750</v>
      </c>
      <c r="F4996" s="132">
        <v>5974.02</v>
      </c>
      <c r="G4996" s="132">
        <v>-5973.02</v>
      </c>
      <c r="H4996" s="143">
        <v>1</v>
      </c>
    </row>
    <row r="4997" spans="1:8" x14ac:dyDescent="0.5">
      <c r="A4997" s="129">
        <v>1400</v>
      </c>
      <c r="B4997" s="130">
        <v>100000325103</v>
      </c>
      <c r="C4997" s="129">
        <v>0</v>
      </c>
      <c r="D4997" s="131" t="s">
        <v>4400</v>
      </c>
      <c r="E4997" s="131" t="s">
        <v>4750</v>
      </c>
      <c r="F4997" s="132">
        <v>5974.02</v>
      </c>
      <c r="G4997" s="132">
        <v>-5973.02</v>
      </c>
      <c r="H4997" s="143">
        <v>1</v>
      </c>
    </row>
    <row r="4998" spans="1:8" x14ac:dyDescent="0.5">
      <c r="A4998" s="129">
        <v>1401</v>
      </c>
      <c r="B4998" s="130">
        <v>100000325104</v>
      </c>
      <c r="C4998" s="129">
        <v>0</v>
      </c>
      <c r="D4998" s="131" t="s">
        <v>4400</v>
      </c>
      <c r="E4998" s="131" t="s">
        <v>4750</v>
      </c>
      <c r="F4998" s="132">
        <v>5974.02</v>
      </c>
      <c r="G4998" s="132">
        <v>-5973.02</v>
      </c>
      <c r="H4998" s="143">
        <v>1</v>
      </c>
    </row>
    <row r="4999" spans="1:8" x14ac:dyDescent="0.5">
      <c r="A4999" s="129">
        <v>1402</v>
      </c>
      <c r="B4999" s="130">
        <v>100000325105</v>
      </c>
      <c r="C4999" s="129">
        <v>0</v>
      </c>
      <c r="D4999" s="131" t="s">
        <v>4400</v>
      </c>
      <c r="E4999" s="131" t="s">
        <v>4750</v>
      </c>
      <c r="F4999" s="132">
        <v>5974.02</v>
      </c>
      <c r="G4999" s="132">
        <v>-5973.02</v>
      </c>
      <c r="H4999" s="143">
        <v>1</v>
      </c>
    </row>
    <row r="5000" spans="1:8" x14ac:dyDescent="0.5">
      <c r="A5000" s="129">
        <v>1403</v>
      </c>
      <c r="B5000" s="130">
        <v>100000325106</v>
      </c>
      <c r="C5000" s="129">
        <v>0</v>
      </c>
      <c r="D5000" s="131" t="s">
        <v>4400</v>
      </c>
      <c r="E5000" s="131" t="s">
        <v>4750</v>
      </c>
      <c r="F5000" s="132">
        <v>5974.02</v>
      </c>
      <c r="G5000" s="132">
        <v>-5973.02</v>
      </c>
      <c r="H5000" s="143">
        <v>1</v>
      </c>
    </row>
    <row r="5001" spans="1:8" x14ac:dyDescent="0.5">
      <c r="A5001" s="129">
        <v>1404</v>
      </c>
      <c r="B5001" s="130">
        <v>100000325107</v>
      </c>
      <c r="C5001" s="129">
        <v>0</v>
      </c>
      <c r="D5001" s="131" t="s">
        <v>4400</v>
      </c>
      <c r="E5001" s="131" t="s">
        <v>4750</v>
      </c>
      <c r="F5001" s="132">
        <v>5974.02</v>
      </c>
      <c r="G5001" s="132">
        <v>-5973.02</v>
      </c>
      <c r="H5001" s="143">
        <v>1</v>
      </c>
    </row>
    <row r="5002" spans="1:8" x14ac:dyDescent="0.5">
      <c r="A5002" s="129">
        <v>1405</v>
      </c>
      <c r="B5002" s="130">
        <v>100000325108</v>
      </c>
      <c r="C5002" s="129">
        <v>0</v>
      </c>
      <c r="D5002" s="131" t="s">
        <v>4400</v>
      </c>
      <c r="E5002" s="131" t="s">
        <v>4750</v>
      </c>
      <c r="F5002" s="132">
        <v>5974.02</v>
      </c>
      <c r="G5002" s="132">
        <v>-5973.02</v>
      </c>
      <c r="H5002" s="143">
        <v>1</v>
      </c>
    </row>
    <row r="5003" spans="1:8" x14ac:dyDescent="0.5">
      <c r="A5003" s="129">
        <v>1406</v>
      </c>
      <c r="B5003" s="130">
        <v>100000325109</v>
      </c>
      <c r="C5003" s="129">
        <v>0</v>
      </c>
      <c r="D5003" s="131" t="s">
        <v>4400</v>
      </c>
      <c r="E5003" s="131" t="s">
        <v>4750</v>
      </c>
      <c r="F5003" s="132">
        <v>5974.02</v>
      </c>
      <c r="G5003" s="132">
        <v>-5973.02</v>
      </c>
      <c r="H5003" s="143">
        <v>1</v>
      </c>
    </row>
    <row r="5004" spans="1:8" x14ac:dyDescent="0.5">
      <c r="A5004" s="129">
        <v>1407</v>
      </c>
      <c r="B5004" s="130">
        <v>100000325110</v>
      </c>
      <c r="C5004" s="129">
        <v>0</v>
      </c>
      <c r="D5004" s="131" t="s">
        <v>4400</v>
      </c>
      <c r="E5004" s="131" t="s">
        <v>4750</v>
      </c>
      <c r="F5004" s="132">
        <v>5974.02</v>
      </c>
      <c r="G5004" s="132">
        <v>-5973.02</v>
      </c>
      <c r="H5004" s="143">
        <v>1</v>
      </c>
    </row>
    <row r="5005" spans="1:8" x14ac:dyDescent="0.5">
      <c r="A5005" s="129">
        <v>1408</v>
      </c>
      <c r="B5005" s="130">
        <v>100000325111</v>
      </c>
      <c r="C5005" s="129">
        <v>0</v>
      </c>
      <c r="D5005" s="131" t="s">
        <v>4400</v>
      </c>
      <c r="E5005" s="131" t="s">
        <v>4750</v>
      </c>
      <c r="F5005" s="132">
        <v>5974.02</v>
      </c>
      <c r="G5005" s="132">
        <v>-5973.02</v>
      </c>
      <c r="H5005" s="143">
        <v>1</v>
      </c>
    </row>
    <row r="5006" spans="1:8" x14ac:dyDescent="0.5">
      <c r="A5006" s="129">
        <v>1409</v>
      </c>
      <c r="B5006" s="130">
        <v>100000325112</v>
      </c>
      <c r="C5006" s="129">
        <v>0</v>
      </c>
      <c r="D5006" s="131" t="s">
        <v>4400</v>
      </c>
      <c r="E5006" s="131" t="s">
        <v>4750</v>
      </c>
      <c r="F5006" s="132">
        <v>5974.02</v>
      </c>
      <c r="G5006" s="132">
        <v>-5973.02</v>
      </c>
      <c r="H5006" s="143">
        <v>1</v>
      </c>
    </row>
    <row r="5007" spans="1:8" x14ac:dyDescent="0.5">
      <c r="A5007" s="129">
        <v>1410</v>
      </c>
      <c r="B5007" s="130">
        <v>100000325113</v>
      </c>
      <c r="C5007" s="129">
        <v>0</v>
      </c>
      <c r="D5007" s="131" t="s">
        <v>4400</v>
      </c>
      <c r="E5007" s="131" t="s">
        <v>4750</v>
      </c>
      <c r="F5007" s="132">
        <v>5974.02</v>
      </c>
      <c r="G5007" s="132">
        <v>-5973.02</v>
      </c>
      <c r="H5007" s="143">
        <v>1</v>
      </c>
    </row>
    <row r="5008" spans="1:8" x14ac:dyDescent="0.5">
      <c r="A5008" s="129">
        <v>1411</v>
      </c>
      <c r="B5008" s="130">
        <v>100000325114</v>
      </c>
      <c r="C5008" s="129">
        <v>0</v>
      </c>
      <c r="D5008" s="131" t="s">
        <v>4400</v>
      </c>
      <c r="E5008" s="131" t="s">
        <v>4750</v>
      </c>
      <c r="F5008" s="132">
        <v>5974.02</v>
      </c>
      <c r="G5008" s="132">
        <v>-5973.02</v>
      </c>
      <c r="H5008" s="143">
        <v>1</v>
      </c>
    </row>
    <row r="5009" spans="1:8" x14ac:dyDescent="0.5">
      <c r="A5009" s="129">
        <v>1412</v>
      </c>
      <c r="B5009" s="130">
        <v>100000325115</v>
      </c>
      <c r="C5009" s="129">
        <v>0</v>
      </c>
      <c r="D5009" s="131" t="s">
        <v>4400</v>
      </c>
      <c r="E5009" s="131" t="s">
        <v>4750</v>
      </c>
      <c r="F5009" s="132">
        <v>5974.02</v>
      </c>
      <c r="G5009" s="132">
        <v>-5973.02</v>
      </c>
      <c r="H5009" s="143">
        <v>1</v>
      </c>
    </row>
    <row r="5010" spans="1:8" x14ac:dyDescent="0.5">
      <c r="A5010" s="129">
        <v>1413</v>
      </c>
      <c r="B5010" s="130">
        <v>100000325116</v>
      </c>
      <c r="C5010" s="129">
        <v>0</v>
      </c>
      <c r="D5010" s="131" t="s">
        <v>4400</v>
      </c>
      <c r="E5010" s="131" t="s">
        <v>4750</v>
      </c>
      <c r="F5010" s="132">
        <v>5974.02</v>
      </c>
      <c r="G5010" s="132">
        <v>-5973.02</v>
      </c>
      <c r="H5010" s="143">
        <v>1</v>
      </c>
    </row>
    <row r="5011" spans="1:8" x14ac:dyDescent="0.5">
      <c r="A5011" s="129">
        <v>1414</v>
      </c>
      <c r="B5011" s="130">
        <v>100000325117</v>
      </c>
      <c r="C5011" s="129">
        <v>0</v>
      </c>
      <c r="D5011" s="131" t="s">
        <v>4400</v>
      </c>
      <c r="E5011" s="131" t="s">
        <v>4750</v>
      </c>
      <c r="F5011" s="132">
        <v>5974.02</v>
      </c>
      <c r="G5011" s="132">
        <v>-5973.02</v>
      </c>
      <c r="H5011" s="143">
        <v>1</v>
      </c>
    </row>
    <row r="5012" spans="1:8" x14ac:dyDescent="0.5">
      <c r="A5012" s="129">
        <v>1415</v>
      </c>
      <c r="B5012" s="130">
        <v>100000325118</v>
      </c>
      <c r="C5012" s="129">
        <v>0</v>
      </c>
      <c r="D5012" s="131" t="s">
        <v>4400</v>
      </c>
      <c r="E5012" s="131" t="s">
        <v>4750</v>
      </c>
      <c r="F5012" s="132">
        <v>5974.02</v>
      </c>
      <c r="G5012" s="132">
        <v>-5973.02</v>
      </c>
      <c r="H5012" s="143">
        <v>1</v>
      </c>
    </row>
    <row r="5013" spans="1:8" x14ac:dyDescent="0.5">
      <c r="A5013" s="129">
        <v>1416</v>
      </c>
      <c r="B5013" s="130">
        <v>100000325119</v>
      </c>
      <c r="C5013" s="129">
        <v>0</v>
      </c>
      <c r="D5013" s="131" t="s">
        <v>4400</v>
      </c>
      <c r="E5013" s="131" t="s">
        <v>4750</v>
      </c>
      <c r="F5013" s="132">
        <v>5974.02</v>
      </c>
      <c r="G5013" s="132">
        <v>-5973.02</v>
      </c>
      <c r="H5013" s="143">
        <v>1</v>
      </c>
    </row>
    <row r="5014" spans="1:8" x14ac:dyDescent="0.5">
      <c r="A5014" s="129">
        <v>1417</v>
      </c>
      <c r="B5014" s="130">
        <v>100000325120</v>
      </c>
      <c r="C5014" s="129">
        <v>0</v>
      </c>
      <c r="D5014" s="131" t="s">
        <v>4400</v>
      </c>
      <c r="E5014" s="131" t="s">
        <v>4750</v>
      </c>
      <c r="F5014" s="132">
        <v>5974.02</v>
      </c>
      <c r="G5014" s="132">
        <v>-5973.02</v>
      </c>
      <c r="H5014" s="143">
        <v>1</v>
      </c>
    </row>
    <row r="5015" spans="1:8" x14ac:dyDescent="0.5">
      <c r="A5015" s="129">
        <v>1418</v>
      </c>
      <c r="B5015" s="130">
        <v>100000325121</v>
      </c>
      <c r="C5015" s="129">
        <v>0</v>
      </c>
      <c r="D5015" s="131" t="s">
        <v>4400</v>
      </c>
      <c r="E5015" s="131" t="s">
        <v>4750</v>
      </c>
      <c r="F5015" s="132">
        <v>5974.02</v>
      </c>
      <c r="G5015" s="132">
        <v>-5973.02</v>
      </c>
      <c r="H5015" s="143">
        <v>1</v>
      </c>
    </row>
    <row r="5016" spans="1:8" x14ac:dyDescent="0.5">
      <c r="A5016" s="129">
        <v>1419</v>
      </c>
      <c r="B5016" s="130">
        <v>100000325122</v>
      </c>
      <c r="C5016" s="129">
        <v>0</v>
      </c>
      <c r="D5016" s="131" t="s">
        <v>4400</v>
      </c>
      <c r="E5016" s="131" t="s">
        <v>4750</v>
      </c>
      <c r="F5016" s="132">
        <v>5974.02</v>
      </c>
      <c r="G5016" s="132">
        <v>-5973.02</v>
      </c>
      <c r="H5016" s="143">
        <v>1</v>
      </c>
    </row>
    <row r="5017" spans="1:8" x14ac:dyDescent="0.5">
      <c r="A5017" s="129">
        <v>1420</v>
      </c>
      <c r="B5017" s="130">
        <v>100000325123</v>
      </c>
      <c r="C5017" s="129">
        <v>0</v>
      </c>
      <c r="D5017" s="131" t="s">
        <v>4400</v>
      </c>
      <c r="E5017" s="131" t="s">
        <v>4750</v>
      </c>
      <c r="F5017" s="132">
        <v>5974.02</v>
      </c>
      <c r="G5017" s="132">
        <v>-5973.02</v>
      </c>
      <c r="H5017" s="143">
        <v>1</v>
      </c>
    </row>
    <row r="5018" spans="1:8" x14ac:dyDescent="0.5">
      <c r="A5018" s="129">
        <v>1421</v>
      </c>
      <c r="B5018" s="130">
        <v>100000325124</v>
      </c>
      <c r="C5018" s="129">
        <v>0</v>
      </c>
      <c r="D5018" s="131" t="s">
        <v>4400</v>
      </c>
      <c r="E5018" s="131" t="s">
        <v>4750</v>
      </c>
      <c r="F5018" s="132">
        <v>5974.02</v>
      </c>
      <c r="G5018" s="132">
        <v>-5973.02</v>
      </c>
      <c r="H5018" s="143">
        <v>1</v>
      </c>
    </row>
    <row r="5019" spans="1:8" x14ac:dyDescent="0.5">
      <c r="A5019" s="129">
        <v>1422</v>
      </c>
      <c r="B5019" s="130">
        <v>100000325125</v>
      </c>
      <c r="C5019" s="129">
        <v>0</v>
      </c>
      <c r="D5019" s="131" t="s">
        <v>4400</v>
      </c>
      <c r="E5019" s="131" t="s">
        <v>4750</v>
      </c>
      <c r="F5019" s="132">
        <v>5974.02</v>
      </c>
      <c r="G5019" s="132">
        <v>-5973.02</v>
      </c>
      <c r="H5019" s="143">
        <v>1</v>
      </c>
    </row>
    <row r="5020" spans="1:8" x14ac:dyDescent="0.5">
      <c r="A5020" s="129">
        <v>1423</v>
      </c>
      <c r="B5020" s="130">
        <v>100000325126</v>
      </c>
      <c r="C5020" s="129">
        <v>0</v>
      </c>
      <c r="D5020" s="131" t="s">
        <v>4400</v>
      </c>
      <c r="E5020" s="131" t="s">
        <v>4750</v>
      </c>
      <c r="F5020" s="132">
        <v>5974.02</v>
      </c>
      <c r="G5020" s="132">
        <v>-5973.02</v>
      </c>
      <c r="H5020" s="143">
        <v>1</v>
      </c>
    </row>
    <row r="5021" spans="1:8" x14ac:dyDescent="0.5">
      <c r="A5021" s="129">
        <v>1424</v>
      </c>
      <c r="B5021" s="130">
        <v>100000325127</v>
      </c>
      <c r="C5021" s="129">
        <v>0</v>
      </c>
      <c r="D5021" s="131" t="s">
        <v>4400</v>
      </c>
      <c r="E5021" s="131" t="s">
        <v>4750</v>
      </c>
      <c r="F5021" s="132">
        <v>5974.02</v>
      </c>
      <c r="G5021" s="132">
        <v>-5973.02</v>
      </c>
      <c r="H5021" s="143">
        <v>1</v>
      </c>
    </row>
    <row r="5022" spans="1:8" x14ac:dyDescent="0.5">
      <c r="A5022" s="129">
        <v>1425</v>
      </c>
      <c r="B5022" s="130">
        <v>100000325128</v>
      </c>
      <c r="C5022" s="129">
        <v>0</v>
      </c>
      <c r="D5022" s="131" t="s">
        <v>4400</v>
      </c>
      <c r="E5022" s="131" t="s">
        <v>4750</v>
      </c>
      <c r="F5022" s="132">
        <v>5974.02</v>
      </c>
      <c r="G5022" s="132">
        <v>-5973.02</v>
      </c>
      <c r="H5022" s="143">
        <v>1</v>
      </c>
    </row>
    <row r="5023" spans="1:8" x14ac:dyDescent="0.5">
      <c r="A5023" s="129">
        <v>1426</v>
      </c>
      <c r="B5023" s="130">
        <v>100000325129</v>
      </c>
      <c r="C5023" s="129">
        <v>0</v>
      </c>
      <c r="D5023" s="131" t="s">
        <v>4400</v>
      </c>
      <c r="E5023" s="131" t="s">
        <v>4750</v>
      </c>
      <c r="F5023" s="132">
        <v>5974.02</v>
      </c>
      <c r="G5023" s="132">
        <v>-5973.02</v>
      </c>
      <c r="H5023" s="143">
        <v>1</v>
      </c>
    </row>
    <row r="5024" spans="1:8" x14ac:dyDescent="0.5">
      <c r="A5024" s="129">
        <v>1427</v>
      </c>
      <c r="B5024" s="130">
        <v>100000325130</v>
      </c>
      <c r="C5024" s="129">
        <v>0</v>
      </c>
      <c r="D5024" s="131" t="s">
        <v>4400</v>
      </c>
      <c r="E5024" s="131" t="s">
        <v>4750</v>
      </c>
      <c r="F5024" s="132">
        <v>5974.02</v>
      </c>
      <c r="G5024" s="132">
        <v>-5973.02</v>
      </c>
      <c r="H5024" s="143">
        <v>1</v>
      </c>
    </row>
    <row r="5025" spans="1:8" x14ac:dyDescent="0.5">
      <c r="A5025" s="129">
        <v>1428</v>
      </c>
      <c r="B5025" s="130">
        <v>100000325131</v>
      </c>
      <c r="C5025" s="129">
        <v>0</v>
      </c>
      <c r="D5025" s="131" t="s">
        <v>4400</v>
      </c>
      <c r="E5025" s="131" t="s">
        <v>4750</v>
      </c>
      <c r="F5025" s="132">
        <v>5974.02</v>
      </c>
      <c r="G5025" s="132">
        <v>-5973.02</v>
      </c>
      <c r="H5025" s="143">
        <v>1</v>
      </c>
    </row>
    <row r="5026" spans="1:8" x14ac:dyDescent="0.5">
      <c r="A5026" s="129">
        <v>1429</v>
      </c>
      <c r="B5026" s="130">
        <v>100000325132</v>
      </c>
      <c r="C5026" s="129">
        <v>0</v>
      </c>
      <c r="D5026" s="131" t="s">
        <v>4400</v>
      </c>
      <c r="E5026" s="131" t="s">
        <v>4750</v>
      </c>
      <c r="F5026" s="132">
        <v>5974.02</v>
      </c>
      <c r="G5026" s="132">
        <v>-5973.02</v>
      </c>
      <c r="H5026" s="143">
        <v>1</v>
      </c>
    </row>
    <row r="5027" spans="1:8" x14ac:dyDescent="0.5">
      <c r="A5027" s="129">
        <v>1430</v>
      </c>
      <c r="B5027" s="130">
        <v>100000325133</v>
      </c>
      <c r="C5027" s="129">
        <v>0</v>
      </c>
      <c r="D5027" s="131" t="s">
        <v>4400</v>
      </c>
      <c r="E5027" s="131" t="s">
        <v>4750</v>
      </c>
      <c r="F5027" s="132">
        <v>5974.02</v>
      </c>
      <c r="G5027" s="132">
        <v>-5973.02</v>
      </c>
      <c r="H5027" s="143">
        <v>1</v>
      </c>
    </row>
    <row r="5028" spans="1:8" x14ac:dyDescent="0.5">
      <c r="A5028" s="129">
        <v>1431</v>
      </c>
      <c r="B5028" s="130">
        <v>100000325134</v>
      </c>
      <c r="C5028" s="129">
        <v>0</v>
      </c>
      <c r="D5028" s="131" t="s">
        <v>4400</v>
      </c>
      <c r="E5028" s="131" t="s">
        <v>4750</v>
      </c>
      <c r="F5028" s="132">
        <v>5974.02</v>
      </c>
      <c r="G5028" s="132">
        <v>-5973.02</v>
      </c>
      <c r="H5028" s="143">
        <v>1</v>
      </c>
    </row>
    <row r="5029" spans="1:8" x14ac:dyDescent="0.5">
      <c r="A5029" s="129">
        <v>1432</v>
      </c>
      <c r="B5029" s="130">
        <v>100000325135</v>
      </c>
      <c r="C5029" s="129">
        <v>0</v>
      </c>
      <c r="D5029" s="131" t="s">
        <v>4400</v>
      </c>
      <c r="E5029" s="131" t="s">
        <v>4750</v>
      </c>
      <c r="F5029" s="132">
        <v>5974.02</v>
      </c>
      <c r="G5029" s="132">
        <v>-5973.02</v>
      </c>
      <c r="H5029" s="143">
        <v>1</v>
      </c>
    </row>
    <row r="5030" spans="1:8" x14ac:dyDescent="0.5">
      <c r="A5030" s="129">
        <v>1433</v>
      </c>
      <c r="B5030" s="130">
        <v>100000325136</v>
      </c>
      <c r="C5030" s="129">
        <v>0</v>
      </c>
      <c r="D5030" s="131" t="s">
        <v>4400</v>
      </c>
      <c r="E5030" s="131" t="s">
        <v>4750</v>
      </c>
      <c r="F5030" s="132">
        <v>5974.02</v>
      </c>
      <c r="G5030" s="132">
        <v>-5973.02</v>
      </c>
      <c r="H5030" s="143">
        <v>1</v>
      </c>
    </row>
    <row r="5031" spans="1:8" x14ac:dyDescent="0.5">
      <c r="A5031" s="129">
        <v>1434</v>
      </c>
      <c r="B5031" s="130">
        <v>100000325137</v>
      </c>
      <c r="C5031" s="129">
        <v>0</v>
      </c>
      <c r="D5031" s="131" t="s">
        <v>4400</v>
      </c>
      <c r="E5031" s="131" t="s">
        <v>4750</v>
      </c>
      <c r="F5031" s="132">
        <v>5974.02</v>
      </c>
      <c r="G5031" s="132">
        <v>-5973.02</v>
      </c>
      <c r="H5031" s="143">
        <v>1</v>
      </c>
    </row>
    <row r="5032" spans="1:8" x14ac:dyDescent="0.5">
      <c r="A5032" s="129">
        <v>1435</v>
      </c>
      <c r="B5032" s="130">
        <v>100000325138</v>
      </c>
      <c r="C5032" s="129">
        <v>0</v>
      </c>
      <c r="D5032" s="131" t="s">
        <v>4400</v>
      </c>
      <c r="E5032" s="131" t="s">
        <v>4750</v>
      </c>
      <c r="F5032" s="132">
        <v>5974.02</v>
      </c>
      <c r="G5032" s="132">
        <v>-5973.02</v>
      </c>
      <c r="H5032" s="143">
        <v>1</v>
      </c>
    </row>
    <row r="5033" spans="1:8" x14ac:dyDescent="0.5">
      <c r="A5033" s="129">
        <v>1436</v>
      </c>
      <c r="B5033" s="130">
        <v>100000325139</v>
      </c>
      <c r="C5033" s="129">
        <v>0</v>
      </c>
      <c r="D5033" s="131" t="s">
        <v>4400</v>
      </c>
      <c r="E5033" s="131" t="s">
        <v>4750</v>
      </c>
      <c r="F5033" s="132">
        <v>5974.02</v>
      </c>
      <c r="G5033" s="132">
        <v>-5973.02</v>
      </c>
      <c r="H5033" s="143">
        <v>1</v>
      </c>
    </row>
    <row r="5034" spans="1:8" x14ac:dyDescent="0.5">
      <c r="A5034" s="129">
        <v>1437</v>
      </c>
      <c r="B5034" s="130">
        <v>100000325140</v>
      </c>
      <c r="C5034" s="129">
        <v>0</v>
      </c>
      <c r="D5034" s="131" t="s">
        <v>4400</v>
      </c>
      <c r="E5034" s="131" t="s">
        <v>4750</v>
      </c>
      <c r="F5034" s="132">
        <v>5974.02</v>
      </c>
      <c r="G5034" s="132">
        <v>-5973.02</v>
      </c>
      <c r="H5034" s="143">
        <v>1</v>
      </c>
    </row>
    <row r="5035" spans="1:8" x14ac:dyDescent="0.5">
      <c r="A5035" s="129">
        <v>1438</v>
      </c>
      <c r="B5035" s="130">
        <v>100000325141</v>
      </c>
      <c r="C5035" s="129">
        <v>0</v>
      </c>
      <c r="D5035" s="131" t="s">
        <v>4400</v>
      </c>
      <c r="E5035" s="131" t="s">
        <v>4750</v>
      </c>
      <c r="F5035" s="132">
        <v>5974.02</v>
      </c>
      <c r="G5035" s="132">
        <v>-5973.02</v>
      </c>
      <c r="H5035" s="143">
        <v>1</v>
      </c>
    </row>
    <row r="5036" spans="1:8" x14ac:dyDescent="0.5">
      <c r="A5036" s="129">
        <v>1439</v>
      </c>
      <c r="B5036" s="130">
        <v>100000325142</v>
      </c>
      <c r="C5036" s="129">
        <v>0</v>
      </c>
      <c r="D5036" s="131" t="s">
        <v>4400</v>
      </c>
      <c r="E5036" s="131" t="s">
        <v>4750</v>
      </c>
      <c r="F5036" s="132">
        <v>5974.02</v>
      </c>
      <c r="G5036" s="132">
        <v>-5973.02</v>
      </c>
      <c r="H5036" s="143">
        <v>1</v>
      </c>
    </row>
    <row r="5037" spans="1:8" x14ac:dyDescent="0.5">
      <c r="A5037" s="129">
        <v>1440</v>
      </c>
      <c r="B5037" s="130">
        <v>100000325143</v>
      </c>
      <c r="C5037" s="129">
        <v>0</v>
      </c>
      <c r="D5037" s="131" t="s">
        <v>4400</v>
      </c>
      <c r="E5037" s="131" t="s">
        <v>4750</v>
      </c>
      <c r="F5037" s="132">
        <v>5974.02</v>
      </c>
      <c r="G5037" s="132">
        <v>-5973.02</v>
      </c>
      <c r="H5037" s="143">
        <v>1</v>
      </c>
    </row>
    <row r="5038" spans="1:8" x14ac:dyDescent="0.5">
      <c r="A5038" s="129">
        <v>1441</v>
      </c>
      <c r="B5038" s="130">
        <v>100000325144</v>
      </c>
      <c r="C5038" s="129">
        <v>0</v>
      </c>
      <c r="D5038" s="131" t="s">
        <v>4400</v>
      </c>
      <c r="E5038" s="131" t="s">
        <v>4750</v>
      </c>
      <c r="F5038" s="132">
        <v>5974.02</v>
      </c>
      <c r="G5038" s="132">
        <v>-5973.02</v>
      </c>
      <c r="H5038" s="143">
        <v>1</v>
      </c>
    </row>
    <row r="5039" spans="1:8" x14ac:dyDescent="0.5">
      <c r="A5039" s="129">
        <v>1442</v>
      </c>
      <c r="B5039" s="130">
        <v>100000325145</v>
      </c>
      <c r="C5039" s="129">
        <v>0</v>
      </c>
      <c r="D5039" s="131" t="s">
        <v>4400</v>
      </c>
      <c r="E5039" s="131" t="s">
        <v>4750</v>
      </c>
      <c r="F5039" s="132">
        <v>5974.02</v>
      </c>
      <c r="G5039" s="132">
        <v>-5973.02</v>
      </c>
      <c r="H5039" s="143">
        <v>1</v>
      </c>
    </row>
    <row r="5040" spans="1:8" x14ac:dyDescent="0.5">
      <c r="A5040" s="129">
        <v>1443</v>
      </c>
      <c r="B5040" s="130">
        <v>100000325146</v>
      </c>
      <c r="C5040" s="129">
        <v>0</v>
      </c>
      <c r="D5040" s="131" t="s">
        <v>4400</v>
      </c>
      <c r="E5040" s="131" t="s">
        <v>4750</v>
      </c>
      <c r="F5040" s="132">
        <v>5974.02</v>
      </c>
      <c r="G5040" s="132">
        <v>-5973.02</v>
      </c>
      <c r="H5040" s="143">
        <v>1</v>
      </c>
    </row>
    <row r="5041" spans="1:8" x14ac:dyDescent="0.5">
      <c r="A5041" s="129">
        <v>1444</v>
      </c>
      <c r="B5041" s="130">
        <v>100000325147</v>
      </c>
      <c r="C5041" s="129">
        <v>0</v>
      </c>
      <c r="D5041" s="131" t="s">
        <v>4400</v>
      </c>
      <c r="E5041" s="131" t="s">
        <v>4750</v>
      </c>
      <c r="F5041" s="132">
        <v>5974.02</v>
      </c>
      <c r="G5041" s="132">
        <v>-5973.02</v>
      </c>
      <c r="H5041" s="143">
        <v>1</v>
      </c>
    </row>
    <row r="5042" spans="1:8" x14ac:dyDescent="0.5">
      <c r="A5042" s="129">
        <v>1445</v>
      </c>
      <c r="B5042" s="130">
        <v>100000325148</v>
      </c>
      <c r="C5042" s="129">
        <v>0</v>
      </c>
      <c r="D5042" s="131" t="s">
        <v>4400</v>
      </c>
      <c r="E5042" s="131" t="s">
        <v>4750</v>
      </c>
      <c r="F5042" s="132">
        <v>5974.02</v>
      </c>
      <c r="G5042" s="132">
        <v>-5973.02</v>
      </c>
      <c r="H5042" s="143">
        <v>1</v>
      </c>
    </row>
    <row r="5043" spans="1:8" x14ac:dyDescent="0.5">
      <c r="A5043" s="129">
        <v>1446</v>
      </c>
      <c r="B5043" s="130">
        <v>100000325149</v>
      </c>
      <c r="C5043" s="129">
        <v>0</v>
      </c>
      <c r="D5043" s="131" t="s">
        <v>4400</v>
      </c>
      <c r="E5043" s="131" t="s">
        <v>4750</v>
      </c>
      <c r="F5043" s="132">
        <v>5974.02</v>
      </c>
      <c r="G5043" s="132">
        <v>-5973.02</v>
      </c>
      <c r="H5043" s="143">
        <v>1</v>
      </c>
    </row>
    <row r="5044" spans="1:8" x14ac:dyDescent="0.5">
      <c r="A5044" s="129">
        <v>1447</v>
      </c>
      <c r="B5044" s="130">
        <v>100000325150</v>
      </c>
      <c r="C5044" s="129">
        <v>0</v>
      </c>
      <c r="D5044" s="131" t="s">
        <v>4400</v>
      </c>
      <c r="E5044" s="131" t="s">
        <v>4751</v>
      </c>
      <c r="F5044" s="132">
        <v>208024.05</v>
      </c>
      <c r="G5044" s="132">
        <v>-208023.05</v>
      </c>
      <c r="H5044" s="143">
        <v>1</v>
      </c>
    </row>
    <row r="5045" spans="1:8" x14ac:dyDescent="0.5">
      <c r="A5045" s="129">
        <v>1448</v>
      </c>
      <c r="B5045" s="130">
        <v>100000325151</v>
      </c>
      <c r="C5045" s="129">
        <v>0</v>
      </c>
      <c r="D5045" s="131" t="s">
        <v>4400</v>
      </c>
      <c r="E5045" s="131" t="s">
        <v>4752</v>
      </c>
      <c r="F5045" s="132">
        <v>117346.9</v>
      </c>
      <c r="G5045" s="132">
        <v>-117345.9</v>
      </c>
      <c r="H5045" s="143">
        <v>1</v>
      </c>
    </row>
    <row r="5046" spans="1:8" x14ac:dyDescent="0.5">
      <c r="A5046" s="129">
        <v>1449</v>
      </c>
      <c r="B5046" s="130">
        <v>100000325152</v>
      </c>
      <c r="C5046" s="129">
        <v>0</v>
      </c>
      <c r="D5046" s="131" t="s">
        <v>4400</v>
      </c>
      <c r="E5046" s="131" t="s">
        <v>4752</v>
      </c>
      <c r="F5046" s="132">
        <v>117346.9</v>
      </c>
      <c r="G5046" s="132">
        <v>-117345.9</v>
      </c>
      <c r="H5046" s="143">
        <v>1</v>
      </c>
    </row>
    <row r="5047" spans="1:8" x14ac:dyDescent="0.5">
      <c r="A5047" s="129">
        <v>1450</v>
      </c>
      <c r="B5047" s="130">
        <v>100000325153</v>
      </c>
      <c r="C5047" s="129">
        <v>0</v>
      </c>
      <c r="D5047" s="131" t="s">
        <v>4400</v>
      </c>
      <c r="E5047" s="131" t="s">
        <v>4752</v>
      </c>
      <c r="F5047" s="132">
        <v>117346.9</v>
      </c>
      <c r="G5047" s="132">
        <v>-117345.9</v>
      </c>
      <c r="H5047" s="143">
        <v>1</v>
      </c>
    </row>
    <row r="5048" spans="1:8" x14ac:dyDescent="0.5">
      <c r="A5048" s="129">
        <v>1451</v>
      </c>
      <c r="B5048" s="130">
        <v>100000325154</v>
      </c>
      <c r="C5048" s="129">
        <v>0</v>
      </c>
      <c r="D5048" s="131" t="s">
        <v>4400</v>
      </c>
      <c r="E5048" s="131" t="s">
        <v>4752</v>
      </c>
      <c r="F5048" s="132">
        <v>117346.9</v>
      </c>
      <c r="G5048" s="132">
        <v>-117345.9</v>
      </c>
      <c r="H5048" s="143">
        <v>1</v>
      </c>
    </row>
    <row r="5049" spans="1:8" x14ac:dyDescent="0.5">
      <c r="A5049" s="129">
        <v>1452</v>
      </c>
      <c r="B5049" s="130">
        <v>100000325155</v>
      </c>
      <c r="C5049" s="129">
        <v>0</v>
      </c>
      <c r="D5049" s="131" t="s">
        <v>4400</v>
      </c>
      <c r="E5049" s="131" t="s">
        <v>4752</v>
      </c>
      <c r="F5049" s="132">
        <v>117346.9</v>
      </c>
      <c r="G5049" s="132">
        <v>-117345.9</v>
      </c>
      <c r="H5049" s="143">
        <v>1</v>
      </c>
    </row>
    <row r="5050" spans="1:8" x14ac:dyDescent="0.5">
      <c r="A5050" s="129">
        <v>1453</v>
      </c>
      <c r="B5050" s="130">
        <v>100000325156</v>
      </c>
      <c r="C5050" s="129">
        <v>0</v>
      </c>
      <c r="D5050" s="131" t="s">
        <v>4400</v>
      </c>
      <c r="E5050" s="131" t="s">
        <v>4753</v>
      </c>
      <c r="F5050" s="132">
        <v>28750</v>
      </c>
      <c r="G5050" s="132">
        <v>-28749</v>
      </c>
      <c r="H5050" s="143">
        <v>1</v>
      </c>
    </row>
    <row r="5051" spans="1:8" x14ac:dyDescent="0.5">
      <c r="A5051" s="129">
        <v>1454</v>
      </c>
      <c r="B5051" s="130">
        <v>100000325157</v>
      </c>
      <c r="C5051" s="129">
        <v>0</v>
      </c>
      <c r="D5051" s="131" t="s">
        <v>4400</v>
      </c>
      <c r="E5051" s="131" t="s">
        <v>4754</v>
      </c>
      <c r="F5051" s="132">
        <v>37843.31</v>
      </c>
      <c r="G5051" s="132">
        <v>-37842.31</v>
      </c>
      <c r="H5051" s="143">
        <v>1</v>
      </c>
    </row>
    <row r="5052" spans="1:8" x14ac:dyDescent="0.5">
      <c r="A5052" s="129">
        <v>1455</v>
      </c>
      <c r="B5052" s="130">
        <v>100000325159</v>
      </c>
      <c r="C5052" s="129">
        <v>0</v>
      </c>
      <c r="D5052" s="131" t="s">
        <v>4400</v>
      </c>
      <c r="E5052" s="131" t="s">
        <v>4755</v>
      </c>
      <c r="F5052" s="132">
        <v>143376.57999999999</v>
      </c>
      <c r="G5052" s="132">
        <v>-143375.57999999999</v>
      </c>
      <c r="H5052" s="143">
        <v>1</v>
      </c>
    </row>
    <row r="5053" spans="1:8" x14ac:dyDescent="0.5">
      <c r="A5053" s="129">
        <v>1456</v>
      </c>
      <c r="B5053" s="130">
        <v>100000325160</v>
      </c>
      <c r="C5053" s="129">
        <v>0</v>
      </c>
      <c r="D5053" s="131" t="s">
        <v>4400</v>
      </c>
      <c r="E5053" s="131" t="s">
        <v>4756</v>
      </c>
      <c r="F5053" s="132">
        <v>37337.65</v>
      </c>
      <c r="G5053" s="132">
        <v>-37336.65</v>
      </c>
      <c r="H5053" s="143">
        <v>1</v>
      </c>
    </row>
    <row r="5054" spans="1:8" x14ac:dyDescent="0.5">
      <c r="A5054" s="129">
        <v>1457</v>
      </c>
      <c r="B5054" s="130">
        <v>100000325161</v>
      </c>
      <c r="C5054" s="129">
        <v>0</v>
      </c>
      <c r="D5054" s="131" t="s">
        <v>4400</v>
      </c>
      <c r="E5054" s="131" t="s">
        <v>4756</v>
      </c>
      <c r="F5054" s="132">
        <v>37337.65</v>
      </c>
      <c r="G5054" s="132">
        <v>-37336.65</v>
      </c>
      <c r="H5054" s="143">
        <v>1</v>
      </c>
    </row>
    <row r="5055" spans="1:8" x14ac:dyDescent="0.5">
      <c r="A5055" s="129">
        <v>1458</v>
      </c>
      <c r="B5055" s="130">
        <v>100000325162</v>
      </c>
      <c r="C5055" s="129">
        <v>0</v>
      </c>
      <c r="D5055" s="131" t="s">
        <v>4400</v>
      </c>
      <c r="E5055" s="131" t="s">
        <v>4756</v>
      </c>
      <c r="F5055" s="132">
        <v>37337.65</v>
      </c>
      <c r="G5055" s="132">
        <v>-37336.65</v>
      </c>
      <c r="H5055" s="143">
        <v>1</v>
      </c>
    </row>
    <row r="5056" spans="1:8" x14ac:dyDescent="0.5">
      <c r="A5056" s="129">
        <v>1459</v>
      </c>
      <c r="B5056" s="130">
        <v>100000325163</v>
      </c>
      <c r="C5056" s="129">
        <v>0</v>
      </c>
      <c r="D5056" s="131" t="s">
        <v>4400</v>
      </c>
      <c r="E5056" s="131" t="s">
        <v>4756</v>
      </c>
      <c r="F5056" s="132">
        <v>37337.65</v>
      </c>
      <c r="G5056" s="132">
        <v>-37336.65</v>
      </c>
      <c r="H5056" s="143">
        <v>1</v>
      </c>
    </row>
    <row r="5057" spans="1:8" x14ac:dyDescent="0.5">
      <c r="A5057" s="129">
        <v>1460</v>
      </c>
      <c r="B5057" s="130">
        <v>100000325164</v>
      </c>
      <c r="C5057" s="129">
        <v>0</v>
      </c>
      <c r="D5057" s="131" t="s">
        <v>4400</v>
      </c>
      <c r="E5057" s="131" t="s">
        <v>4756</v>
      </c>
      <c r="F5057" s="132">
        <v>37337.65</v>
      </c>
      <c r="G5057" s="132">
        <v>-37336.65</v>
      </c>
      <c r="H5057" s="143">
        <v>1</v>
      </c>
    </row>
    <row r="5058" spans="1:8" x14ac:dyDescent="0.5">
      <c r="A5058" s="129">
        <v>1461</v>
      </c>
      <c r="B5058" s="130">
        <v>100000325165</v>
      </c>
      <c r="C5058" s="129">
        <v>0</v>
      </c>
      <c r="D5058" s="131" t="s">
        <v>4400</v>
      </c>
      <c r="E5058" s="131" t="s">
        <v>4757</v>
      </c>
      <c r="F5058" s="132">
        <v>26584.41</v>
      </c>
      <c r="G5058" s="132">
        <v>-26583.41</v>
      </c>
      <c r="H5058" s="143">
        <v>1</v>
      </c>
    </row>
    <row r="5059" spans="1:8" x14ac:dyDescent="0.5">
      <c r="A5059" s="129">
        <v>1462</v>
      </c>
      <c r="B5059" s="130">
        <v>100000325166</v>
      </c>
      <c r="C5059" s="129">
        <v>0</v>
      </c>
      <c r="D5059" s="131" t="s">
        <v>4400</v>
      </c>
      <c r="E5059" s="131" t="s">
        <v>4757</v>
      </c>
      <c r="F5059" s="132">
        <v>26584.41</v>
      </c>
      <c r="G5059" s="132">
        <v>-26583.41</v>
      </c>
      <c r="H5059" s="143">
        <v>1</v>
      </c>
    </row>
    <row r="5060" spans="1:8" x14ac:dyDescent="0.5">
      <c r="A5060" s="129">
        <v>1463</v>
      </c>
      <c r="B5060" s="130">
        <v>100000325167</v>
      </c>
      <c r="C5060" s="129">
        <v>0</v>
      </c>
      <c r="D5060" s="131" t="s">
        <v>4400</v>
      </c>
      <c r="E5060" s="131" t="s">
        <v>4757</v>
      </c>
      <c r="F5060" s="132">
        <v>26584.41</v>
      </c>
      <c r="G5060" s="132">
        <v>-26583.41</v>
      </c>
      <c r="H5060" s="143">
        <v>1</v>
      </c>
    </row>
    <row r="5061" spans="1:8" x14ac:dyDescent="0.5">
      <c r="A5061" s="129">
        <v>1464</v>
      </c>
      <c r="B5061" s="130">
        <v>100000325168</v>
      </c>
      <c r="C5061" s="129">
        <v>0</v>
      </c>
      <c r="D5061" s="131" t="s">
        <v>4400</v>
      </c>
      <c r="E5061" s="131" t="s">
        <v>4757</v>
      </c>
      <c r="F5061" s="132">
        <v>26584.41</v>
      </c>
      <c r="G5061" s="132">
        <v>-26583.41</v>
      </c>
      <c r="H5061" s="143">
        <v>1</v>
      </c>
    </row>
    <row r="5062" spans="1:8" x14ac:dyDescent="0.5">
      <c r="A5062" s="129">
        <v>1465</v>
      </c>
      <c r="B5062" s="130">
        <v>100000325169</v>
      </c>
      <c r="C5062" s="129">
        <v>0</v>
      </c>
      <c r="D5062" s="131" t="s">
        <v>4400</v>
      </c>
      <c r="E5062" s="131" t="s">
        <v>4757</v>
      </c>
      <c r="F5062" s="132">
        <v>26584.41</v>
      </c>
      <c r="G5062" s="132">
        <v>-26583.41</v>
      </c>
      <c r="H5062" s="143">
        <v>1</v>
      </c>
    </row>
    <row r="5063" spans="1:8" x14ac:dyDescent="0.5">
      <c r="A5063" s="129">
        <v>1466</v>
      </c>
      <c r="B5063" s="130">
        <v>100000325170</v>
      </c>
      <c r="C5063" s="129">
        <v>0</v>
      </c>
      <c r="D5063" s="131" t="s">
        <v>4400</v>
      </c>
      <c r="E5063" s="131" t="s">
        <v>4757</v>
      </c>
      <c r="F5063" s="132">
        <v>26584.41</v>
      </c>
      <c r="G5063" s="132">
        <v>-26583.41</v>
      </c>
      <c r="H5063" s="143">
        <v>1</v>
      </c>
    </row>
    <row r="5064" spans="1:8" x14ac:dyDescent="0.5">
      <c r="A5064" s="129">
        <v>1467</v>
      </c>
      <c r="B5064" s="130">
        <v>100000325171</v>
      </c>
      <c r="C5064" s="129">
        <v>0</v>
      </c>
      <c r="D5064" s="131" t="s">
        <v>4400</v>
      </c>
      <c r="E5064" s="131" t="s">
        <v>4757</v>
      </c>
      <c r="F5064" s="132">
        <v>26584.41</v>
      </c>
      <c r="G5064" s="132">
        <v>-26583.41</v>
      </c>
      <c r="H5064" s="143">
        <v>1</v>
      </c>
    </row>
    <row r="5065" spans="1:8" x14ac:dyDescent="0.5">
      <c r="A5065" s="129">
        <v>1468</v>
      </c>
      <c r="B5065" s="130">
        <v>100000325172</v>
      </c>
      <c r="C5065" s="129">
        <v>0</v>
      </c>
      <c r="D5065" s="131" t="s">
        <v>4400</v>
      </c>
      <c r="E5065" s="131" t="s">
        <v>4758</v>
      </c>
      <c r="F5065" s="132">
        <v>400618.05</v>
      </c>
      <c r="G5065" s="132">
        <v>-400617.05</v>
      </c>
      <c r="H5065" s="143">
        <v>1</v>
      </c>
    </row>
    <row r="5066" spans="1:8" x14ac:dyDescent="0.5">
      <c r="A5066" s="129">
        <v>1469</v>
      </c>
      <c r="B5066" s="130">
        <v>100000325173</v>
      </c>
      <c r="C5066" s="129">
        <v>0</v>
      </c>
      <c r="D5066" s="131" t="s">
        <v>4400</v>
      </c>
      <c r="E5066" s="131" t="s">
        <v>4759</v>
      </c>
      <c r="F5066" s="132">
        <v>2080240.5</v>
      </c>
      <c r="G5066" s="132">
        <v>-2080239.5</v>
      </c>
      <c r="H5066" s="143">
        <v>1</v>
      </c>
    </row>
    <row r="5067" spans="1:8" x14ac:dyDescent="0.5">
      <c r="A5067" s="129">
        <v>1470</v>
      </c>
      <c r="B5067" s="130">
        <v>100000325174</v>
      </c>
      <c r="C5067" s="129">
        <v>0</v>
      </c>
      <c r="D5067" s="131" t="s">
        <v>4760</v>
      </c>
      <c r="E5067" s="131" t="s">
        <v>4761</v>
      </c>
      <c r="F5067" s="132">
        <v>21667.5</v>
      </c>
      <c r="G5067" s="132">
        <v>-21666.5</v>
      </c>
      <c r="H5067" s="143">
        <v>1</v>
      </c>
    </row>
    <row r="5068" spans="1:8" x14ac:dyDescent="0.5">
      <c r="A5068" s="129">
        <v>1471</v>
      </c>
      <c r="B5068" s="130">
        <v>100000325175</v>
      </c>
      <c r="C5068" s="129">
        <v>0</v>
      </c>
      <c r="D5068" s="131" t="s">
        <v>4760</v>
      </c>
      <c r="E5068" s="131" t="s">
        <v>4761</v>
      </c>
      <c r="F5068" s="132">
        <v>21667.5</v>
      </c>
      <c r="G5068" s="132">
        <v>-21666.5</v>
      </c>
      <c r="H5068" s="143">
        <v>1</v>
      </c>
    </row>
    <row r="5069" spans="1:8" x14ac:dyDescent="0.5">
      <c r="A5069" s="129">
        <v>1472</v>
      </c>
      <c r="B5069" s="130">
        <v>100000325176</v>
      </c>
      <c r="C5069" s="129">
        <v>0</v>
      </c>
      <c r="D5069" s="131" t="s">
        <v>4760</v>
      </c>
      <c r="E5069" s="131" t="s">
        <v>4761</v>
      </c>
      <c r="F5069" s="132">
        <v>21667.5</v>
      </c>
      <c r="G5069" s="132">
        <v>-21666.5</v>
      </c>
      <c r="H5069" s="143">
        <v>1</v>
      </c>
    </row>
    <row r="5070" spans="1:8" x14ac:dyDescent="0.5">
      <c r="A5070" s="129">
        <v>1473</v>
      </c>
      <c r="B5070" s="130">
        <v>100000325177</v>
      </c>
      <c r="C5070" s="129">
        <v>0</v>
      </c>
      <c r="D5070" s="131" t="s">
        <v>4760</v>
      </c>
      <c r="E5070" s="131" t="s">
        <v>4762</v>
      </c>
      <c r="F5070" s="132">
        <v>27820</v>
      </c>
      <c r="G5070" s="132">
        <v>-27819</v>
      </c>
      <c r="H5070" s="143">
        <v>1</v>
      </c>
    </row>
    <row r="5071" spans="1:8" x14ac:dyDescent="0.5">
      <c r="A5071" s="129">
        <v>1474</v>
      </c>
      <c r="B5071" s="130">
        <v>100000325178</v>
      </c>
      <c r="C5071" s="129">
        <v>0</v>
      </c>
      <c r="D5071" s="131" t="s">
        <v>4760</v>
      </c>
      <c r="E5071" s="131" t="s">
        <v>4763</v>
      </c>
      <c r="F5071" s="132">
        <v>36059</v>
      </c>
      <c r="G5071" s="132">
        <v>-36058</v>
      </c>
      <c r="H5071" s="143">
        <v>1</v>
      </c>
    </row>
    <row r="5072" spans="1:8" x14ac:dyDescent="0.5">
      <c r="A5072" s="129">
        <v>1475</v>
      </c>
      <c r="B5072" s="130">
        <v>100000325179</v>
      </c>
      <c r="C5072" s="129">
        <v>0</v>
      </c>
      <c r="D5072" s="131" t="s">
        <v>4760</v>
      </c>
      <c r="E5072" s="131" t="s">
        <v>4763</v>
      </c>
      <c r="F5072" s="132">
        <v>36059</v>
      </c>
      <c r="G5072" s="132">
        <v>-36058</v>
      </c>
      <c r="H5072" s="143">
        <v>1</v>
      </c>
    </row>
    <row r="5073" spans="1:8" x14ac:dyDescent="0.5">
      <c r="A5073" s="129">
        <v>1476</v>
      </c>
      <c r="B5073" s="130">
        <v>100000325180</v>
      </c>
      <c r="C5073" s="129">
        <v>0</v>
      </c>
      <c r="D5073" s="131" t="s">
        <v>4760</v>
      </c>
      <c r="E5073" s="131" t="s">
        <v>4763</v>
      </c>
      <c r="F5073" s="132">
        <v>36059</v>
      </c>
      <c r="G5073" s="132">
        <v>-36058</v>
      </c>
      <c r="H5073" s="143">
        <v>1</v>
      </c>
    </row>
    <row r="5074" spans="1:8" x14ac:dyDescent="0.5">
      <c r="A5074" s="129">
        <v>1477</v>
      </c>
      <c r="B5074" s="130">
        <v>100000325181</v>
      </c>
      <c r="C5074" s="129">
        <v>0</v>
      </c>
      <c r="D5074" s="131" t="s">
        <v>4064</v>
      </c>
      <c r="E5074" s="131" t="s">
        <v>4761</v>
      </c>
      <c r="F5074" s="132">
        <v>15810.32</v>
      </c>
      <c r="G5074" s="132">
        <v>-15809.32</v>
      </c>
      <c r="H5074" s="143">
        <v>1</v>
      </c>
    </row>
    <row r="5075" spans="1:8" x14ac:dyDescent="0.5">
      <c r="A5075" s="129">
        <v>1478</v>
      </c>
      <c r="B5075" s="130">
        <v>100000325182</v>
      </c>
      <c r="C5075" s="129">
        <v>0</v>
      </c>
      <c r="D5075" s="131" t="s">
        <v>4064</v>
      </c>
      <c r="E5075" s="131" t="s">
        <v>4761</v>
      </c>
      <c r="F5075" s="132">
        <v>15810.32</v>
      </c>
      <c r="G5075" s="132">
        <v>-15809.32</v>
      </c>
      <c r="H5075" s="143">
        <v>1</v>
      </c>
    </row>
    <row r="5076" spans="1:8" x14ac:dyDescent="0.5">
      <c r="A5076" s="129">
        <v>1479</v>
      </c>
      <c r="B5076" s="130">
        <v>100000325183</v>
      </c>
      <c r="C5076" s="129">
        <v>0</v>
      </c>
      <c r="D5076" s="131" t="s">
        <v>4064</v>
      </c>
      <c r="E5076" s="131" t="s">
        <v>4761</v>
      </c>
      <c r="F5076" s="132">
        <v>15810.32</v>
      </c>
      <c r="G5076" s="132">
        <v>-15809.32</v>
      </c>
      <c r="H5076" s="143">
        <v>1</v>
      </c>
    </row>
    <row r="5077" spans="1:8" x14ac:dyDescent="0.5">
      <c r="A5077" s="129">
        <v>1480</v>
      </c>
      <c r="B5077" s="130">
        <v>100000372861</v>
      </c>
      <c r="C5077" s="129">
        <v>0</v>
      </c>
      <c r="D5077" s="131" t="s">
        <v>886</v>
      </c>
      <c r="E5077" s="131" t="s">
        <v>4764</v>
      </c>
      <c r="F5077" s="132">
        <v>15729</v>
      </c>
      <c r="G5077" s="132">
        <v>-15728</v>
      </c>
      <c r="H5077" s="143">
        <v>1</v>
      </c>
    </row>
    <row r="5078" spans="1:8" x14ac:dyDescent="0.5">
      <c r="A5078" s="129">
        <v>1481</v>
      </c>
      <c r="B5078" s="130">
        <v>100000372862</v>
      </c>
      <c r="C5078" s="129">
        <v>0</v>
      </c>
      <c r="D5078" s="131" t="s">
        <v>886</v>
      </c>
      <c r="E5078" s="131" t="s">
        <v>4764</v>
      </c>
      <c r="F5078" s="132">
        <v>15729</v>
      </c>
      <c r="G5078" s="132">
        <v>-15728</v>
      </c>
      <c r="H5078" s="143">
        <v>1</v>
      </c>
    </row>
    <row r="5079" spans="1:8" x14ac:dyDescent="0.5">
      <c r="A5079" s="129">
        <v>1482</v>
      </c>
      <c r="B5079" s="130">
        <v>100000372863</v>
      </c>
      <c r="C5079" s="129">
        <v>0</v>
      </c>
      <c r="D5079" s="131" t="s">
        <v>886</v>
      </c>
      <c r="E5079" s="131" t="s">
        <v>4764</v>
      </c>
      <c r="F5079" s="132">
        <v>15729</v>
      </c>
      <c r="G5079" s="132">
        <v>-15728</v>
      </c>
      <c r="H5079" s="143">
        <v>1</v>
      </c>
    </row>
    <row r="5080" spans="1:8" x14ac:dyDescent="0.5">
      <c r="A5080" s="129">
        <v>1483</v>
      </c>
      <c r="B5080" s="130">
        <v>100000372864</v>
      </c>
      <c r="C5080" s="129">
        <v>0</v>
      </c>
      <c r="D5080" s="131" t="s">
        <v>886</v>
      </c>
      <c r="E5080" s="131" t="s">
        <v>4764</v>
      </c>
      <c r="F5080" s="132">
        <v>15729</v>
      </c>
      <c r="G5080" s="132">
        <v>-15728</v>
      </c>
      <c r="H5080" s="143">
        <v>1</v>
      </c>
    </row>
    <row r="5081" spans="1:8" x14ac:dyDescent="0.5">
      <c r="A5081" s="129">
        <v>1484</v>
      </c>
      <c r="B5081" s="130">
        <v>100000372865</v>
      </c>
      <c r="C5081" s="129">
        <v>0</v>
      </c>
      <c r="D5081" s="131" t="s">
        <v>886</v>
      </c>
      <c r="E5081" s="131" t="s">
        <v>4764</v>
      </c>
      <c r="F5081" s="132">
        <v>15729</v>
      </c>
      <c r="G5081" s="132">
        <v>-15728</v>
      </c>
      <c r="H5081" s="143">
        <v>1</v>
      </c>
    </row>
    <row r="5082" spans="1:8" x14ac:dyDescent="0.5">
      <c r="A5082" s="129">
        <v>1485</v>
      </c>
      <c r="B5082" s="130">
        <v>100000372866</v>
      </c>
      <c r="C5082" s="129">
        <v>0</v>
      </c>
      <c r="D5082" s="131" t="s">
        <v>886</v>
      </c>
      <c r="E5082" s="131" t="s">
        <v>4764</v>
      </c>
      <c r="F5082" s="132">
        <v>15729</v>
      </c>
      <c r="G5082" s="132">
        <v>-15728</v>
      </c>
      <c r="H5082" s="143">
        <v>1</v>
      </c>
    </row>
    <row r="5083" spans="1:8" x14ac:dyDescent="0.5">
      <c r="A5083" s="129">
        <v>1486</v>
      </c>
      <c r="B5083" s="130">
        <v>100000372867</v>
      </c>
      <c r="C5083" s="129">
        <v>0</v>
      </c>
      <c r="D5083" s="131" t="s">
        <v>886</v>
      </c>
      <c r="E5083" s="131" t="s">
        <v>4764</v>
      </c>
      <c r="F5083" s="132">
        <v>15729</v>
      </c>
      <c r="G5083" s="132">
        <v>-15728</v>
      </c>
      <c r="H5083" s="143">
        <v>1</v>
      </c>
    </row>
    <row r="5084" spans="1:8" x14ac:dyDescent="0.5">
      <c r="A5084" s="129">
        <v>1487</v>
      </c>
      <c r="B5084" s="130">
        <v>100000372868</v>
      </c>
      <c r="C5084" s="129">
        <v>0</v>
      </c>
      <c r="D5084" s="131" t="s">
        <v>886</v>
      </c>
      <c r="E5084" s="131" t="s">
        <v>4764</v>
      </c>
      <c r="F5084" s="132">
        <v>15729</v>
      </c>
      <c r="G5084" s="132">
        <v>-15728</v>
      </c>
      <c r="H5084" s="143">
        <v>1</v>
      </c>
    </row>
    <row r="5085" spans="1:8" x14ac:dyDescent="0.5">
      <c r="A5085" s="129">
        <v>1488</v>
      </c>
      <c r="B5085" s="130">
        <v>100000372869</v>
      </c>
      <c r="C5085" s="129">
        <v>0</v>
      </c>
      <c r="D5085" s="131" t="s">
        <v>886</v>
      </c>
      <c r="E5085" s="131" t="s">
        <v>4764</v>
      </c>
      <c r="F5085" s="132">
        <v>15729</v>
      </c>
      <c r="G5085" s="132">
        <v>-15728</v>
      </c>
      <c r="H5085" s="143">
        <v>1</v>
      </c>
    </row>
    <row r="5086" spans="1:8" x14ac:dyDescent="0.5">
      <c r="A5086" s="129">
        <v>1489</v>
      </c>
      <c r="B5086" s="130">
        <v>100000372870</v>
      </c>
      <c r="C5086" s="129">
        <v>0</v>
      </c>
      <c r="D5086" s="131" t="s">
        <v>886</v>
      </c>
      <c r="E5086" s="131" t="s">
        <v>4764</v>
      </c>
      <c r="F5086" s="132">
        <v>15729</v>
      </c>
      <c r="G5086" s="132">
        <v>-15728</v>
      </c>
      <c r="H5086" s="143">
        <v>1</v>
      </c>
    </row>
    <row r="5087" spans="1:8" x14ac:dyDescent="0.5">
      <c r="A5087" s="129">
        <v>1490</v>
      </c>
      <c r="B5087" s="130">
        <v>100000372871</v>
      </c>
      <c r="C5087" s="129">
        <v>0</v>
      </c>
      <c r="D5087" s="131" t="s">
        <v>886</v>
      </c>
      <c r="E5087" s="131" t="s">
        <v>4764</v>
      </c>
      <c r="F5087" s="132">
        <v>15729</v>
      </c>
      <c r="G5087" s="132">
        <v>-15728</v>
      </c>
      <c r="H5087" s="143">
        <v>1</v>
      </c>
    </row>
    <row r="5088" spans="1:8" x14ac:dyDescent="0.5">
      <c r="A5088" s="129">
        <v>1491</v>
      </c>
      <c r="B5088" s="130">
        <v>100000372872</v>
      </c>
      <c r="C5088" s="129">
        <v>0</v>
      </c>
      <c r="D5088" s="131" t="s">
        <v>886</v>
      </c>
      <c r="E5088" s="131" t="s">
        <v>4764</v>
      </c>
      <c r="F5088" s="132">
        <v>15729</v>
      </c>
      <c r="G5088" s="132">
        <v>-15728</v>
      </c>
      <c r="H5088" s="143">
        <v>1</v>
      </c>
    </row>
    <row r="5089" spans="1:8" x14ac:dyDescent="0.5">
      <c r="A5089" s="129">
        <v>1492</v>
      </c>
      <c r="B5089" s="130">
        <v>100000372873</v>
      </c>
      <c r="C5089" s="129">
        <v>0</v>
      </c>
      <c r="D5089" s="131" t="s">
        <v>886</v>
      </c>
      <c r="E5089" s="131" t="s">
        <v>4764</v>
      </c>
      <c r="F5089" s="132">
        <v>15729</v>
      </c>
      <c r="G5089" s="132">
        <v>-15728</v>
      </c>
      <c r="H5089" s="143">
        <v>1</v>
      </c>
    </row>
    <row r="5090" spans="1:8" x14ac:dyDescent="0.5">
      <c r="A5090" s="129">
        <v>1493</v>
      </c>
      <c r="B5090" s="130">
        <v>100000372874</v>
      </c>
      <c r="C5090" s="129">
        <v>0</v>
      </c>
      <c r="D5090" s="131" t="s">
        <v>886</v>
      </c>
      <c r="E5090" s="131" t="s">
        <v>4764</v>
      </c>
      <c r="F5090" s="132">
        <v>15729</v>
      </c>
      <c r="G5090" s="132">
        <v>-15728</v>
      </c>
      <c r="H5090" s="143">
        <v>1</v>
      </c>
    </row>
    <row r="5091" spans="1:8" x14ac:dyDescent="0.5">
      <c r="A5091" s="129">
        <v>1494</v>
      </c>
      <c r="B5091" s="130">
        <v>100000372875</v>
      </c>
      <c r="C5091" s="129">
        <v>0</v>
      </c>
      <c r="D5091" s="131" t="s">
        <v>886</v>
      </c>
      <c r="E5091" s="131" t="s">
        <v>4764</v>
      </c>
      <c r="F5091" s="132">
        <v>15729</v>
      </c>
      <c r="G5091" s="132">
        <v>-15728</v>
      </c>
      <c r="H5091" s="143">
        <v>1</v>
      </c>
    </row>
    <row r="5092" spans="1:8" x14ac:dyDescent="0.5">
      <c r="A5092" s="129">
        <v>1495</v>
      </c>
      <c r="B5092" s="130">
        <v>100000372876</v>
      </c>
      <c r="C5092" s="129">
        <v>0</v>
      </c>
      <c r="D5092" s="131" t="s">
        <v>886</v>
      </c>
      <c r="E5092" s="131" t="s">
        <v>4764</v>
      </c>
      <c r="F5092" s="132">
        <v>15729</v>
      </c>
      <c r="G5092" s="132">
        <v>-15728</v>
      </c>
      <c r="H5092" s="143">
        <v>1</v>
      </c>
    </row>
    <row r="5093" spans="1:8" x14ac:dyDescent="0.5">
      <c r="A5093" s="129">
        <v>1496</v>
      </c>
      <c r="B5093" s="130">
        <v>100000372877</v>
      </c>
      <c r="C5093" s="129">
        <v>0</v>
      </c>
      <c r="D5093" s="131" t="s">
        <v>886</v>
      </c>
      <c r="E5093" s="131" t="s">
        <v>4764</v>
      </c>
      <c r="F5093" s="132">
        <v>15729</v>
      </c>
      <c r="G5093" s="132">
        <v>-15728</v>
      </c>
      <c r="H5093" s="143">
        <v>1</v>
      </c>
    </row>
    <row r="5094" spans="1:8" x14ac:dyDescent="0.5">
      <c r="A5094" s="129">
        <v>1497</v>
      </c>
      <c r="B5094" s="130">
        <v>100000372878</v>
      </c>
      <c r="C5094" s="129">
        <v>0</v>
      </c>
      <c r="D5094" s="131" t="s">
        <v>886</v>
      </c>
      <c r="E5094" s="131" t="s">
        <v>4764</v>
      </c>
      <c r="F5094" s="132">
        <v>15729</v>
      </c>
      <c r="G5094" s="132">
        <v>-15728</v>
      </c>
      <c r="H5094" s="143">
        <v>1</v>
      </c>
    </row>
    <row r="5095" spans="1:8" x14ac:dyDescent="0.5">
      <c r="A5095" s="129">
        <v>1498</v>
      </c>
      <c r="B5095" s="130">
        <v>100000372879</v>
      </c>
      <c r="C5095" s="129">
        <v>0</v>
      </c>
      <c r="D5095" s="131" t="s">
        <v>886</v>
      </c>
      <c r="E5095" s="131" t="s">
        <v>4764</v>
      </c>
      <c r="F5095" s="132">
        <v>15729</v>
      </c>
      <c r="G5095" s="132">
        <v>-15728</v>
      </c>
      <c r="H5095" s="143">
        <v>1</v>
      </c>
    </row>
    <row r="5096" spans="1:8" x14ac:dyDescent="0.5">
      <c r="A5096" s="129">
        <v>1499</v>
      </c>
      <c r="B5096" s="130">
        <v>100000372880</v>
      </c>
      <c r="C5096" s="129">
        <v>0</v>
      </c>
      <c r="D5096" s="131" t="s">
        <v>886</v>
      </c>
      <c r="E5096" s="131" t="s">
        <v>4764</v>
      </c>
      <c r="F5096" s="132">
        <v>15729</v>
      </c>
      <c r="G5096" s="132">
        <v>-15728</v>
      </c>
      <c r="H5096" s="143">
        <v>1</v>
      </c>
    </row>
    <row r="5097" spans="1:8" x14ac:dyDescent="0.5">
      <c r="A5097" s="129">
        <v>1500</v>
      </c>
      <c r="B5097" s="130">
        <v>100000372881</v>
      </c>
      <c r="C5097" s="129">
        <v>0</v>
      </c>
      <c r="D5097" s="131" t="s">
        <v>886</v>
      </c>
      <c r="E5097" s="131" t="s">
        <v>4764</v>
      </c>
      <c r="F5097" s="132">
        <v>15729</v>
      </c>
      <c r="G5097" s="132">
        <v>-15728</v>
      </c>
      <c r="H5097" s="143">
        <v>1</v>
      </c>
    </row>
    <row r="5098" spans="1:8" x14ac:dyDescent="0.5">
      <c r="A5098" s="129">
        <v>1501</v>
      </c>
      <c r="B5098" s="130">
        <v>100000372882</v>
      </c>
      <c r="C5098" s="129">
        <v>0</v>
      </c>
      <c r="D5098" s="131" t="s">
        <v>886</v>
      </c>
      <c r="E5098" s="131" t="s">
        <v>4764</v>
      </c>
      <c r="F5098" s="132">
        <v>15729</v>
      </c>
      <c r="G5098" s="132">
        <v>-15728</v>
      </c>
      <c r="H5098" s="143">
        <v>1</v>
      </c>
    </row>
    <row r="5099" spans="1:8" x14ac:dyDescent="0.5">
      <c r="A5099" s="129">
        <v>1502</v>
      </c>
      <c r="B5099" s="130">
        <v>100000372883</v>
      </c>
      <c r="C5099" s="129">
        <v>0</v>
      </c>
      <c r="D5099" s="131" t="s">
        <v>886</v>
      </c>
      <c r="E5099" s="131" t="s">
        <v>4764</v>
      </c>
      <c r="F5099" s="132">
        <v>15729</v>
      </c>
      <c r="G5099" s="132">
        <v>-15728</v>
      </c>
      <c r="H5099" s="143">
        <v>1</v>
      </c>
    </row>
    <row r="5100" spans="1:8" x14ac:dyDescent="0.5">
      <c r="A5100" s="129">
        <v>1503</v>
      </c>
      <c r="B5100" s="130">
        <v>100000372884</v>
      </c>
      <c r="C5100" s="129">
        <v>0</v>
      </c>
      <c r="D5100" s="131" t="s">
        <v>886</v>
      </c>
      <c r="E5100" s="131" t="s">
        <v>4764</v>
      </c>
      <c r="F5100" s="132">
        <v>15729</v>
      </c>
      <c r="G5100" s="132">
        <v>-15728</v>
      </c>
      <c r="H5100" s="143">
        <v>1</v>
      </c>
    </row>
    <row r="5101" spans="1:8" x14ac:dyDescent="0.5">
      <c r="A5101" s="129">
        <v>1504</v>
      </c>
      <c r="B5101" s="130">
        <v>100000372885</v>
      </c>
      <c r="C5101" s="129">
        <v>0</v>
      </c>
      <c r="D5101" s="131" t="s">
        <v>886</v>
      </c>
      <c r="E5101" s="131" t="s">
        <v>4764</v>
      </c>
      <c r="F5101" s="132">
        <v>15729</v>
      </c>
      <c r="G5101" s="132">
        <v>-15728</v>
      </c>
      <c r="H5101" s="143">
        <v>1</v>
      </c>
    </row>
    <row r="5102" spans="1:8" x14ac:dyDescent="0.5">
      <c r="A5102" s="129">
        <v>1505</v>
      </c>
      <c r="B5102" s="130">
        <v>100000372886</v>
      </c>
      <c r="C5102" s="129">
        <v>0</v>
      </c>
      <c r="D5102" s="131" t="s">
        <v>886</v>
      </c>
      <c r="E5102" s="131" t="s">
        <v>4764</v>
      </c>
      <c r="F5102" s="132">
        <v>15729</v>
      </c>
      <c r="G5102" s="132">
        <v>-15728</v>
      </c>
      <c r="H5102" s="143">
        <v>1</v>
      </c>
    </row>
    <row r="5103" spans="1:8" x14ac:dyDescent="0.5">
      <c r="A5103" s="129">
        <v>1506</v>
      </c>
      <c r="B5103" s="130">
        <v>100000372887</v>
      </c>
      <c r="C5103" s="129">
        <v>0</v>
      </c>
      <c r="D5103" s="131" t="s">
        <v>886</v>
      </c>
      <c r="E5103" s="131" t="s">
        <v>4764</v>
      </c>
      <c r="F5103" s="132">
        <v>15729</v>
      </c>
      <c r="G5103" s="132">
        <v>-15728</v>
      </c>
      <c r="H5103" s="143">
        <v>1</v>
      </c>
    </row>
    <row r="5104" spans="1:8" x14ac:dyDescent="0.5">
      <c r="A5104" s="129">
        <v>1507</v>
      </c>
      <c r="B5104" s="130">
        <v>100000372888</v>
      </c>
      <c r="C5104" s="129">
        <v>0</v>
      </c>
      <c r="D5104" s="131" t="s">
        <v>886</v>
      </c>
      <c r="E5104" s="131" t="s">
        <v>4764</v>
      </c>
      <c r="F5104" s="132">
        <v>15729</v>
      </c>
      <c r="G5104" s="132">
        <v>-15728</v>
      </c>
      <c r="H5104" s="143">
        <v>1</v>
      </c>
    </row>
    <row r="5105" spans="1:8" x14ac:dyDescent="0.5">
      <c r="A5105" s="129">
        <v>1508</v>
      </c>
      <c r="B5105" s="130">
        <v>100000372889</v>
      </c>
      <c r="C5105" s="129">
        <v>0</v>
      </c>
      <c r="D5105" s="131" t="s">
        <v>886</v>
      </c>
      <c r="E5105" s="131" t="s">
        <v>4764</v>
      </c>
      <c r="F5105" s="132">
        <v>15729</v>
      </c>
      <c r="G5105" s="132">
        <v>-15728</v>
      </c>
      <c r="H5105" s="143">
        <v>1</v>
      </c>
    </row>
    <row r="5106" spans="1:8" x14ac:dyDescent="0.5">
      <c r="A5106" s="129">
        <v>1509</v>
      </c>
      <c r="B5106" s="130">
        <v>100000372890</v>
      </c>
      <c r="C5106" s="129">
        <v>0</v>
      </c>
      <c r="D5106" s="131" t="s">
        <v>886</v>
      </c>
      <c r="E5106" s="131" t="s">
        <v>4764</v>
      </c>
      <c r="F5106" s="132">
        <v>15729</v>
      </c>
      <c r="G5106" s="132">
        <v>-15728</v>
      </c>
      <c r="H5106" s="143">
        <v>1</v>
      </c>
    </row>
    <row r="5107" spans="1:8" x14ac:dyDescent="0.5">
      <c r="A5107" s="129">
        <v>1510</v>
      </c>
      <c r="B5107" s="130">
        <v>100000372891</v>
      </c>
      <c r="C5107" s="129">
        <v>0</v>
      </c>
      <c r="D5107" s="131" t="s">
        <v>886</v>
      </c>
      <c r="E5107" s="131" t="s">
        <v>4764</v>
      </c>
      <c r="F5107" s="132">
        <v>15729</v>
      </c>
      <c r="G5107" s="132">
        <v>-15728</v>
      </c>
      <c r="H5107" s="143">
        <v>1</v>
      </c>
    </row>
    <row r="5108" spans="1:8" x14ac:dyDescent="0.5">
      <c r="A5108" s="129">
        <v>1511</v>
      </c>
      <c r="B5108" s="130">
        <v>100000372892</v>
      </c>
      <c r="C5108" s="129">
        <v>0</v>
      </c>
      <c r="D5108" s="131" t="s">
        <v>886</v>
      </c>
      <c r="E5108" s="131" t="s">
        <v>4764</v>
      </c>
      <c r="F5108" s="132">
        <v>15729</v>
      </c>
      <c r="G5108" s="132">
        <v>-15728</v>
      </c>
      <c r="H5108" s="143">
        <v>1</v>
      </c>
    </row>
    <row r="5109" spans="1:8" x14ac:dyDescent="0.5">
      <c r="A5109" s="129">
        <v>1512</v>
      </c>
      <c r="B5109" s="130">
        <v>100000372893</v>
      </c>
      <c r="C5109" s="129">
        <v>0</v>
      </c>
      <c r="D5109" s="131" t="s">
        <v>886</v>
      </c>
      <c r="E5109" s="131" t="s">
        <v>4764</v>
      </c>
      <c r="F5109" s="132">
        <v>15729</v>
      </c>
      <c r="G5109" s="132">
        <v>-15728</v>
      </c>
      <c r="H5109" s="143">
        <v>1</v>
      </c>
    </row>
    <row r="5110" spans="1:8" x14ac:dyDescent="0.5">
      <c r="A5110" s="129">
        <v>1513</v>
      </c>
      <c r="B5110" s="130">
        <v>100000372894</v>
      </c>
      <c r="C5110" s="129">
        <v>0</v>
      </c>
      <c r="D5110" s="131" t="s">
        <v>886</v>
      </c>
      <c r="E5110" s="131" t="s">
        <v>4764</v>
      </c>
      <c r="F5110" s="132">
        <v>15729</v>
      </c>
      <c r="G5110" s="132">
        <v>-15728</v>
      </c>
      <c r="H5110" s="143">
        <v>1</v>
      </c>
    </row>
    <row r="5111" spans="1:8" x14ac:dyDescent="0.5">
      <c r="A5111" s="129">
        <v>1514</v>
      </c>
      <c r="B5111" s="130">
        <v>100000372895</v>
      </c>
      <c r="C5111" s="129">
        <v>0</v>
      </c>
      <c r="D5111" s="131" t="s">
        <v>886</v>
      </c>
      <c r="E5111" s="131" t="s">
        <v>4764</v>
      </c>
      <c r="F5111" s="132">
        <v>15729</v>
      </c>
      <c r="G5111" s="132">
        <v>-15728</v>
      </c>
      <c r="H5111" s="143">
        <v>1</v>
      </c>
    </row>
    <row r="5112" spans="1:8" x14ac:dyDescent="0.5">
      <c r="A5112" s="129">
        <v>1515</v>
      </c>
      <c r="B5112" s="130">
        <v>100000372896</v>
      </c>
      <c r="C5112" s="129">
        <v>0</v>
      </c>
      <c r="D5112" s="131" t="s">
        <v>886</v>
      </c>
      <c r="E5112" s="131" t="s">
        <v>4764</v>
      </c>
      <c r="F5112" s="132">
        <v>15729</v>
      </c>
      <c r="G5112" s="132">
        <v>-15728</v>
      </c>
      <c r="H5112" s="143">
        <v>1</v>
      </c>
    </row>
    <row r="5113" spans="1:8" x14ac:dyDescent="0.5">
      <c r="A5113" s="129">
        <v>1516</v>
      </c>
      <c r="B5113" s="130">
        <v>100000372897</v>
      </c>
      <c r="C5113" s="129">
        <v>0</v>
      </c>
      <c r="D5113" s="131" t="s">
        <v>886</v>
      </c>
      <c r="E5113" s="131" t="s">
        <v>4764</v>
      </c>
      <c r="F5113" s="132">
        <v>15729</v>
      </c>
      <c r="G5113" s="132">
        <v>-15728</v>
      </c>
      <c r="H5113" s="143">
        <v>1</v>
      </c>
    </row>
    <row r="5114" spans="1:8" x14ac:dyDescent="0.5">
      <c r="A5114" s="129">
        <v>1517</v>
      </c>
      <c r="B5114" s="130">
        <v>100000372898</v>
      </c>
      <c r="C5114" s="129">
        <v>0</v>
      </c>
      <c r="D5114" s="131" t="s">
        <v>886</v>
      </c>
      <c r="E5114" s="131" t="s">
        <v>4764</v>
      </c>
      <c r="F5114" s="132">
        <v>15729</v>
      </c>
      <c r="G5114" s="132">
        <v>-15728</v>
      </c>
      <c r="H5114" s="143">
        <v>1</v>
      </c>
    </row>
    <row r="5115" spans="1:8" x14ac:dyDescent="0.5">
      <c r="A5115" s="129">
        <v>1518</v>
      </c>
      <c r="B5115" s="130">
        <v>100000372899</v>
      </c>
      <c r="C5115" s="129">
        <v>0</v>
      </c>
      <c r="D5115" s="131" t="s">
        <v>886</v>
      </c>
      <c r="E5115" s="131" t="s">
        <v>4764</v>
      </c>
      <c r="F5115" s="132">
        <v>15729</v>
      </c>
      <c r="G5115" s="132">
        <v>-15728</v>
      </c>
      <c r="H5115" s="143">
        <v>1</v>
      </c>
    </row>
    <row r="5116" spans="1:8" x14ac:dyDescent="0.5">
      <c r="A5116" s="129">
        <v>1519</v>
      </c>
      <c r="B5116" s="130">
        <v>100000372900</v>
      </c>
      <c r="C5116" s="129">
        <v>0</v>
      </c>
      <c r="D5116" s="131" t="s">
        <v>886</v>
      </c>
      <c r="E5116" s="131" t="s">
        <v>4764</v>
      </c>
      <c r="F5116" s="132">
        <v>15729</v>
      </c>
      <c r="G5116" s="132">
        <v>-15728</v>
      </c>
      <c r="H5116" s="143">
        <v>1</v>
      </c>
    </row>
    <row r="5117" spans="1:8" x14ac:dyDescent="0.5">
      <c r="A5117" s="129">
        <v>1520</v>
      </c>
      <c r="B5117" s="130">
        <v>100000372901</v>
      </c>
      <c r="C5117" s="129">
        <v>0</v>
      </c>
      <c r="D5117" s="131" t="s">
        <v>886</v>
      </c>
      <c r="E5117" s="131" t="s">
        <v>4764</v>
      </c>
      <c r="F5117" s="132">
        <v>15729</v>
      </c>
      <c r="G5117" s="132">
        <v>-15728</v>
      </c>
      <c r="H5117" s="143">
        <v>1</v>
      </c>
    </row>
    <row r="5118" spans="1:8" x14ac:dyDescent="0.5">
      <c r="A5118" s="129">
        <v>1521</v>
      </c>
      <c r="B5118" s="130">
        <v>100000372902</v>
      </c>
      <c r="C5118" s="129">
        <v>0</v>
      </c>
      <c r="D5118" s="131" t="s">
        <v>886</v>
      </c>
      <c r="E5118" s="131" t="s">
        <v>4764</v>
      </c>
      <c r="F5118" s="132">
        <v>15729</v>
      </c>
      <c r="G5118" s="132">
        <v>-15728</v>
      </c>
      <c r="H5118" s="143">
        <v>1</v>
      </c>
    </row>
    <row r="5119" spans="1:8" x14ac:dyDescent="0.5">
      <c r="A5119" s="129">
        <v>1522</v>
      </c>
      <c r="B5119" s="130">
        <v>100000372903</v>
      </c>
      <c r="C5119" s="129">
        <v>0</v>
      </c>
      <c r="D5119" s="131" t="s">
        <v>886</v>
      </c>
      <c r="E5119" s="131" t="s">
        <v>4764</v>
      </c>
      <c r="F5119" s="132">
        <v>15729</v>
      </c>
      <c r="G5119" s="132">
        <v>-15728</v>
      </c>
      <c r="H5119" s="143">
        <v>1</v>
      </c>
    </row>
    <row r="5120" spans="1:8" x14ac:dyDescent="0.5">
      <c r="A5120" s="129">
        <v>1523</v>
      </c>
      <c r="B5120" s="130">
        <v>100000372904</v>
      </c>
      <c r="C5120" s="129">
        <v>0</v>
      </c>
      <c r="D5120" s="131" t="s">
        <v>886</v>
      </c>
      <c r="E5120" s="131" t="s">
        <v>4764</v>
      </c>
      <c r="F5120" s="132">
        <v>15729</v>
      </c>
      <c r="G5120" s="132">
        <v>-15728</v>
      </c>
      <c r="H5120" s="143">
        <v>1</v>
      </c>
    </row>
    <row r="5121" spans="1:8" x14ac:dyDescent="0.5">
      <c r="A5121" s="129">
        <v>1524</v>
      </c>
      <c r="B5121" s="130">
        <v>100000372905</v>
      </c>
      <c r="C5121" s="129">
        <v>0</v>
      </c>
      <c r="D5121" s="131" t="s">
        <v>886</v>
      </c>
      <c r="E5121" s="131" t="s">
        <v>4764</v>
      </c>
      <c r="F5121" s="132">
        <v>15729</v>
      </c>
      <c r="G5121" s="132">
        <v>-15728</v>
      </c>
      <c r="H5121" s="143">
        <v>1</v>
      </c>
    </row>
    <row r="5122" spans="1:8" x14ac:dyDescent="0.5">
      <c r="A5122" s="129">
        <v>1525</v>
      </c>
      <c r="B5122" s="130">
        <v>100000372906</v>
      </c>
      <c r="C5122" s="129">
        <v>0</v>
      </c>
      <c r="D5122" s="131" t="s">
        <v>886</v>
      </c>
      <c r="E5122" s="131" t="s">
        <v>4764</v>
      </c>
      <c r="F5122" s="132">
        <v>15729</v>
      </c>
      <c r="G5122" s="132">
        <v>-15728</v>
      </c>
      <c r="H5122" s="143">
        <v>1</v>
      </c>
    </row>
    <row r="5123" spans="1:8" x14ac:dyDescent="0.5">
      <c r="A5123" s="129">
        <v>1526</v>
      </c>
      <c r="B5123" s="130">
        <v>100000372907</v>
      </c>
      <c r="C5123" s="129">
        <v>0</v>
      </c>
      <c r="D5123" s="131" t="s">
        <v>886</v>
      </c>
      <c r="E5123" s="131" t="s">
        <v>4764</v>
      </c>
      <c r="F5123" s="132">
        <v>15729</v>
      </c>
      <c r="G5123" s="132">
        <v>-15728</v>
      </c>
      <c r="H5123" s="143">
        <v>1</v>
      </c>
    </row>
    <row r="5124" spans="1:8" x14ac:dyDescent="0.5">
      <c r="A5124" s="129">
        <v>1527</v>
      </c>
      <c r="B5124" s="130">
        <v>100000372908</v>
      </c>
      <c r="C5124" s="129">
        <v>0</v>
      </c>
      <c r="D5124" s="131" t="s">
        <v>886</v>
      </c>
      <c r="E5124" s="131" t="s">
        <v>4764</v>
      </c>
      <c r="F5124" s="132">
        <v>15729</v>
      </c>
      <c r="G5124" s="132">
        <v>-15728</v>
      </c>
      <c r="H5124" s="143">
        <v>1</v>
      </c>
    </row>
    <row r="5125" spans="1:8" x14ac:dyDescent="0.5">
      <c r="A5125" s="129">
        <v>1528</v>
      </c>
      <c r="B5125" s="130">
        <v>100000372909</v>
      </c>
      <c r="C5125" s="129">
        <v>0</v>
      </c>
      <c r="D5125" s="131" t="s">
        <v>886</v>
      </c>
      <c r="E5125" s="131" t="s">
        <v>4764</v>
      </c>
      <c r="F5125" s="132">
        <v>15729</v>
      </c>
      <c r="G5125" s="132">
        <v>-15728</v>
      </c>
      <c r="H5125" s="143">
        <v>1</v>
      </c>
    </row>
    <row r="5126" spans="1:8" x14ac:dyDescent="0.5">
      <c r="A5126" s="129">
        <v>1529</v>
      </c>
      <c r="B5126" s="130">
        <v>100000372910</v>
      </c>
      <c r="C5126" s="129">
        <v>0</v>
      </c>
      <c r="D5126" s="131" t="s">
        <v>886</v>
      </c>
      <c r="E5126" s="131" t="s">
        <v>4764</v>
      </c>
      <c r="F5126" s="132">
        <v>15729</v>
      </c>
      <c r="G5126" s="132">
        <v>-15728</v>
      </c>
      <c r="H5126" s="143">
        <v>1</v>
      </c>
    </row>
    <row r="5127" spans="1:8" x14ac:dyDescent="0.5">
      <c r="A5127" s="129">
        <v>1530</v>
      </c>
      <c r="B5127" s="130">
        <v>100000372911</v>
      </c>
      <c r="C5127" s="129">
        <v>0</v>
      </c>
      <c r="D5127" s="131" t="s">
        <v>886</v>
      </c>
      <c r="E5127" s="131" t="s">
        <v>4764</v>
      </c>
      <c r="F5127" s="132">
        <v>15729</v>
      </c>
      <c r="G5127" s="132">
        <v>-15728</v>
      </c>
      <c r="H5127" s="143">
        <v>1</v>
      </c>
    </row>
    <row r="5128" spans="1:8" x14ac:dyDescent="0.5">
      <c r="A5128" s="129">
        <v>1531</v>
      </c>
      <c r="B5128" s="130">
        <v>100000372912</v>
      </c>
      <c r="C5128" s="129">
        <v>0</v>
      </c>
      <c r="D5128" s="131" t="s">
        <v>886</v>
      </c>
      <c r="E5128" s="131" t="s">
        <v>4764</v>
      </c>
      <c r="F5128" s="132">
        <v>15729</v>
      </c>
      <c r="G5128" s="132">
        <v>-15728</v>
      </c>
      <c r="H5128" s="143">
        <v>1</v>
      </c>
    </row>
    <row r="5129" spans="1:8" x14ac:dyDescent="0.5">
      <c r="A5129" s="129">
        <v>1532</v>
      </c>
      <c r="B5129" s="130">
        <v>100000372913</v>
      </c>
      <c r="C5129" s="129">
        <v>0</v>
      </c>
      <c r="D5129" s="131" t="s">
        <v>886</v>
      </c>
      <c r="E5129" s="131" t="s">
        <v>4765</v>
      </c>
      <c r="F5129" s="132">
        <v>20972</v>
      </c>
      <c r="G5129" s="132">
        <v>-20971</v>
      </c>
      <c r="H5129" s="143">
        <v>1</v>
      </c>
    </row>
    <row r="5130" spans="1:8" x14ac:dyDescent="0.5">
      <c r="A5130" s="129">
        <v>1533</v>
      </c>
      <c r="B5130" s="130">
        <v>100000372914</v>
      </c>
      <c r="C5130" s="129">
        <v>0</v>
      </c>
      <c r="D5130" s="131" t="s">
        <v>886</v>
      </c>
      <c r="E5130" s="131" t="s">
        <v>4765</v>
      </c>
      <c r="F5130" s="132">
        <v>20972</v>
      </c>
      <c r="G5130" s="132">
        <v>-20971</v>
      </c>
      <c r="H5130" s="143">
        <v>1</v>
      </c>
    </row>
    <row r="5131" spans="1:8" x14ac:dyDescent="0.5">
      <c r="A5131" s="129">
        <v>1534</v>
      </c>
      <c r="B5131" s="130">
        <v>100000372915</v>
      </c>
      <c r="C5131" s="129">
        <v>0</v>
      </c>
      <c r="D5131" s="131" t="s">
        <v>886</v>
      </c>
      <c r="E5131" s="131" t="s">
        <v>4765</v>
      </c>
      <c r="F5131" s="132">
        <v>20972</v>
      </c>
      <c r="G5131" s="132">
        <v>-20971</v>
      </c>
      <c r="H5131" s="143">
        <v>1</v>
      </c>
    </row>
    <row r="5132" spans="1:8" x14ac:dyDescent="0.5">
      <c r="A5132" s="129">
        <v>1535</v>
      </c>
      <c r="B5132" s="130">
        <v>100000372916</v>
      </c>
      <c r="C5132" s="129">
        <v>0</v>
      </c>
      <c r="D5132" s="131" t="s">
        <v>886</v>
      </c>
      <c r="E5132" s="131" t="s">
        <v>4765</v>
      </c>
      <c r="F5132" s="132">
        <v>20972</v>
      </c>
      <c r="G5132" s="132">
        <v>-20971</v>
      </c>
      <c r="H5132" s="143">
        <v>1</v>
      </c>
    </row>
    <row r="5133" spans="1:8" x14ac:dyDescent="0.5">
      <c r="A5133" s="129">
        <v>1536</v>
      </c>
      <c r="B5133" s="130">
        <v>100000372917</v>
      </c>
      <c r="C5133" s="129">
        <v>0</v>
      </c>
      <c r="D5133" s="131" t="s">
        <v>886</v>
      </c>
      <c r="E5133" s="131" t="s">
        <v>4765</v>
      </c>
      <c r="F5133" s="132">
        <v>20972</v>
      </c>
      <c r="G5133" s="132">
        <v>-20971</v>
      </c>
      <c r="H5133" s="143">
        <v>1</v>
      </c>
    </row>
    <row r="5134" spans="1:8" x14ac:dyDescent="0.5">
      <c r="A5134" s="129">
        <v>1537</v>
      </c>
      <c r="B5134" s="130">
        <v>100000372918</v>
      </c>
      <c r="C5134" s="129">
        <v>0</v>
      </c>
      <c r="D5134" s="131" t="s">
        <v>886</v>
      </c>
      <c r="E5134" s="131" t="s">
        <v>4765</v>
      </c>
      <c r="F5134" s="132">
        <v>20972</v>
      </c>
      <c r="G5134" s="132">
        <v>-20971</v>
      </c>
      <c r="H5134" s="143">
        <v>1</v>
      </c>
    </row>
    <row r="5135" spans="1:8" x14ac:dyDescent="0.5">
      <c r="A5135" s="129">
        <v>1538</v>
      </c>
      <c r="B5135" s="130">
        <v>100000372919</v>
      </c>
      <c r="C5135" s="129">
        <v>0</v>
      </c>
      <c r="D5135" s="131" t="s">
        <v>886</v>
      </c>
      <c r="E5135" s="131" t="s">
        <v>4765</v>
      </c>
      <c r="F5135" s="132">
        <v>20972</v>
      </c>
      <c r="G5135" s="132">
        <v>-20971</v>
      </c>
      <c r="H5135" s="143">
        <v>1</v>
      </c>
    </row>
    <row r="5136" spans="1:8" x14ac:dyDescent="0.5">
      <c r="A5136" s="129">
        <v>1539</v>
      </c>
      <c r="B5136" s="130">
        <v>100000372920</v>
      </c>
      <c r="C5136" s="129">
        <v>0</v>
      </c>
      <c r="D5136" s="131" t="s">
        <v>886</v>
      </c>
      <c r="E5136" s="131" t="s">
        <v>4765</v>
      </c>
      <c r="F5136" s="132">
        <v>20972</v>
      </c>
      <c r="G5136" s="132">
        <v>-20971</v>
      </c>
      <c r="H5136" s="143">
        <v>1</v>
      </c>
    </row>
    <row r="5137" spans="1:8" x14ac:dyDescent="0.5">
      <c r="A5137" s="129">
        <v>1540</v>
      </c>
      <c r="B5137" s="130">
        <v>100000372921</v>
      </c>
      <c r="C5137" s="129">
        <v>0</v>
      </c>
      <c r="D5137" s="131" t="s">
        <v>886</v>
      </c>
      <c r="E5137" s="131" t="s">
        <v>4765</v>
      </c>
      <c r="F5137" s="132">
        <v>20972</v>
      </c>
      <c r="G5137" s="132">
        <v>-20971</v>
      </c>
      <c r="H5137" s="143">
        <v>1</v>
      </c>
    </row>
    <row r="5138" spans="1:8" x14ac:dyDescent="0.5">
      <c r="A5138" s="129">
        <v>1541</v>
      </c>
      <c r="B5138" s="130">
        <v>100000372922</v>
      </c>
      <c r="C5138" s="129">
        <v>0</v>
      </c>
      <c r="D5138" s="131" t="s">
        <v>886</v>
      </c>
      <c r="E5138" s="131" t="s">
        <v>4766</v>
      </c>
      <c r="F5138" s="132">
        <v>15729</v>
      </c>
      <c r="G5138" s="132">
        <v>-15728</v>
      </c>
      <c r="H5138" s="143">
        <v>1</v>
      </c>
    </row>
    <row r="5139" spans="1:8" x14ac:dyDescent="0.5">
      <c r="A5139" s="129">
        <v>1542</v>
      </c>
      <c r="B5139" s="130">
        <v>100000372923</v>
      </c>
      <c r="C5139" s="129">
        <v>0</v>
      </c>
      <c r="D5139" s="131" t="s">
        <v>886</v>
      </c>
      <c r="E5139" s="131" t="s">
        <v>4766</v>
      </c>
      <c r="F5139" s="132">
        <v>15729</v>
      </c>
      <c r="G5139" s="132">
        <v>-15728</v>
      </c>
      <c r="H5139" s="143">
        <v>1</v>
      </c>
    </row>
    <row r="5140" spans="1:8" x14ac:dyDescent="0.5">
      <c r="A5140" s="129">
        <v>1543</v>
      </c>
      <c r="B5140" s="130">
        <v>100000372924</v>
      </c>
      <c r="C5140" s="129">
        <v>0</v>
      </c>
      <c r="D5140" s="131" t="s">
        <v>886</v>
      </c>
      <c r="E5140" s="131" t="s">
        <v>4766</v>
      </c>
      <c r="F5140" s="132">
        <v>15729</v>
      </c>
      <c r="G5140" s="132">
        <v>-15728</v>
      </c>
      <c r="H5140" s="143">
        <v>1</v>
      </c>
    </row>
    <row r="5141" spans="1:8" x14ac:dyDescent="0.5">
      <c r="A5141" s="129">
        <v>1544</v>
      </c>
      <c r="B5141" s="130">
        <v>100000372925</v>
      </c>
      <c r="C5141" s="129">
        <v>0</v>
      </c>
      <c r="D5141" s="131" t="s">
        <v>886</v>
      </c>
      <c r="E5141" s="131" t="s">
        <v>4766</v>
      </c>
      <c r="F5141" s="132">
        <v>15729</v>
      </c>
      <c r="G5141" s="132">
        <v>-15728</v>
      </c>
      <c r="H5141" s="143">
        <v>1</v>
      </c>
    </row>
    <row r="5142" spans="1:8" x14ac:dyDescent="0.5">
      <c r="A5142" s="129">
        <v>1545</v>
      </c>
      <c r="B5142" s="130">
        <v>100000372926</v>
      </c>
      <c r="C5142" s="129">
        <v>0</v>
      </c>
      <c r="D5142" s="131" t="s">
        <v>886</v>
      </c>
      <c r="E5142" s="131" t="s">
        <v>4766</v>
      </c>
      <c r="F5142" s="132">
        <v>15729</v>
      </c>
      <c r="G5142" s="132">
        <v>-15728</v>
      </c>
      <c r="H5142" s="143">
        <v>1</v>
      </c>
    </row>
    <row r="5143" spans="1:8" x14ac:dyDescent="0.5">
      <c r="A5143" s="129">
        <v>1546</v>
      </c>
      <c r="B5143" s="130">
        <v>100000372927</v>
      </c>
      <c r="C5143" s="129">
        <v>0</v>
      </c>
      <c r="D5143" s="131" t="s">
        <v>886</v>
      </c>
      <c r="E5143" s="131" t="s">
        <v>4767</v>
      </c>
      <c r="F5143" s="132">
        <v>21721</v>
      </c>
      <c r="G5143" s="132">
        <v>-21720</v>
      </c>
      <c r="H5143" s="143">
        <v>1</v>
      </c>
    </row>
    <row r="5144" spans="1:8" x14ac:dyDescent="0.5">
      <c r="A5144" s="129">
        <v>1547</v>
      </c>
      <c r="B5144" s="130">
        <v>100000372928</v>
      </c>
      <c r="C5144" s="129">
        <v>0</v>
      </c>
      <c r="D5144" s="131" t="s">
        <v>886</v>
      </c>
      <c r="E5144" s="131" t="s">
        <v>4767</v>
      </c>
      <c r="F5144" s="132">
        <v>21721</v>
      </c>
      <c r="G5144" s="132">
        <v>-21720</v>
      </c>
      <c r="H5144" s="143">
        <v>1</v>
      </c>
    </row>
    <row r="5145" spans="1:8" x14ac:dyDescent="0.5">
      <c r="A5145" s="129">
        <v>1548</v>
      </c>
      <c r="B5145" s="130">
        <v>100000372929</v>
      </c>
      <c r="C5145" s="129">
        <v>0</v>
      </c>
      <c r="D5145" s="131" t="s">
        <v>886</v>
      </c>
      <c r="E5145" s="131" t="s">
        <v>4767</v>
      </c>
      <c r="F5145" s="132">
        <v>21721</v>
      </c>
      <c r="G5145" s="132">
        <v>-21720</v>
      </c>
      <c r="H5145" s="143">
        <v>1</v>
      </c>
    </row>
    <row r="5146" spans="1:8" x14ac:dyDescent="0.5">
      <c r="A5146" s="129">
        <v>1549</v>
      </c>
      <c r="B5146" s="130">
        <v>100000372930</v>
      </c>
      <c r="C5146" s="129">
        <v>0</v>
      </c>
      <c r="D5146" s="131" t="s">
        <v>886</v>
      </c>
      <c r="E5146" s="131" t="s">
        <v>4767</v>
      </c>
      <c r="F5146" s="132">
        <v>21721</v>
      </c>
      <c r="G5146" s="132">
        <v>-21720</v>
      </c>
      <c r="H5146" s="143">
        <v>1</v>
      </c>
    </row>
    <row r="5147" spans="1:8" x14ac:dyDescent="0.5">
      <c r="A5147" s="129">
        <v>1550</v>
      </c>
      <c r="B5147" s="130">
        <v>100000372931</v>
      </c>
      <c r="C5147" s="129">
        <v>0</v>
      </c>
      <c r="D5147" s="131" t="s">
        <v>886</v>
      </c>
      <c r="E5147" s="131" t="s">
        <v>4767</v>
      </c>
      <c r="F5147" s="132">
        <v>21721</v>
      </c>
      <c r="G5147" s="132">
        <v>-21720</v>
      </c>
      <c r="H5147" s="143">
        <v>1</v>
      </c>
    </row>
    <row r="5148" spans="1:8" x14ac:dyDescent="0.5">
      <c r="A5148" s="129">
        <v>1551</v>
      </c>
      <c r="B5148" s="130">
        <v>100000372932</v>
      </c>
      <c r="C5148" s="129">
        <v>0</v>
      </c>
      <c r="D5148" s="131" t="s">
        <v>886</v>
      </c>
      <c r="E5148" s="131" t="s">
        <v>4767</v>
      </c>
      <c r="F5148" s="132">
        <v>21721</v>
      </c>
      <c r="G5148" s="132">
        <v>-21720</v>
      </c>
      <c r="H5148" s="143">
        <v>1</v>
      </c>
    </row>
    <row r="5149" spans="1:8" x14ac:dyDescent="0.5">
      <c r="A5149" s="129">
        <v>1552</v>
      </c>
      <c r="B5149" s="130">
        <v>100000372937</v>
      </c>
      <c r="C5149" s="129">
        <v>0</v>
      </c>
      <c r="D5149" s="131" t="s">
        <v>886</v>
      </c>
      <c r="E5149" s="131" t="s">
        <v>4768</v>
      </c>
      <c r="F5149" s="132">
        <v>14873</v>
      </c>
      <c r="G5149" s="132">
        <v>-14872</v>
      </c>
      <c r="H5149" s="143">
        <v>1</v>
      </c>
    </row>
    <row r="5150" spans="1:8" x14ac:dyDescent="0.5">
      <c r="A5150" s="129">
        <v>1553</v>
      </c>
      <c r="B5150" s="130">
        <v>100000380086</v>
      </c>
      <c r="C5150" s="129">
        <v>0</v>
      </c>
      <c r="D5150" s="131" t="s">
        <v>162</v>
      </c>
      <c r="E5150" s="131" t="s">
        <v>163</v>
      </c>
      <c r="F5150" s="132">
        <v>566666.67000000004</v>
      </c>
      <c r="G5150" s="132">
        <v>-566665.67000000004</v>
      </c>
      <c r="H5150" s="143">
        <v>1</v>
      </c>
    </row>
    <row r="5151" spans="1:8" x14ac:dyDescent="0.5">
      <c r="A5151" s="129"/>
      <c r="B5151" s="130">
        <v>100000380086</v>
      </c>
      <c r="C5151" s="162">
        <v>1</v>
      </c>
      <c r="D5151" s="131" t="s">
        <v>162</v>
      </c>
      <c r="E5151" s="131" t="s">
        <v>163</v>
      </c>
      <c r="F5151" s="132">
        <v>1133333.33</v>
      </c>
      <c r="G5151" s="132">
        <v>-1133332.33</v>
      </c>
      <c r="H5151" s="143">
        <v>1</v>
      </c>
    </row>
    <row r="5152" spans="1:8" x14ac:dyDescent="0.5">
      <c r="A5152" s="129">
        <v>1554</v>
      </c>
      <c r="B5152" s="130">
        <v>100000380087</v>
      </c>
      <c r="C5152" s="129">
        <v>0</v>
      </c>
      <c r="D5152" s="131" t="s">
        <v>162</v>
      </c>
      <c r="E5152" s="131" t="s">
        <v>164</v>
      </c>
      <c r="F5152" s="132">
        <v>210000</v>
      </c>
      <c r="G5152" s="132">
        <v>-209999</v>
      </c>
      <c r="H5152" s="143">
        <v>1</v>
      </c>
    </row>
    <row r="5153" spans="1:8" x14ac:dyDescent="0.5">
      <c r="A5153" s="129"/>
      <c r="B5153" s="130">
        <v>100000380087</v>
      </c>
      <c r="C5153" s="162">
        <v>1</v>
      </c>
      <c r="D5153" s="131" t="s">
        <v>162</v>
      </c>
      <c r="E5153" s="131" t="s">
        <v>164</v>
      </c>
      <c r="F5153" s="132">
        <v>420000</v>
      </c>
      <c r="G5153" s="132">
        <v>-419999</v>
      </c>
      <c r="H5153" s="143">
        <v>1</v>
      </c>
    </row>
    <row r="5154" spans="1:8" x14ac:dyDescent="0.5">
      <c r="A5154" s="129">
        <v>1555</v>
      </c>
      <c r="B5154" s="130">
        <v>100000380088</v>
      </c>
      <c r="C5154" s="129">
        <v>0</v>
      </c>
      <c r="D5154" s="131" t="s">
        <v>162</v>
      </c>
      <c r="E5154" s="131" t="s">
        <v>164</v>
      </c>
      <c r="F5154" s="132">
        <v>210000</v>
      </c>
      <c r="G5154" s="132">
        <v>-209999</v>
      </c>
      <c r="H5154" s="143">
        <v>1</v>
      </c>
    </row>
    <row r="5155" spans="1:8" x14ac:dyDescent="0.5">
      <c r="A5155" s="129"/>
      <c r="B5155" s="130">
        <v>100000380088</v>
      </c>
      <c r="C5155" s="162">
        <v>1</v>
      </c>
      <c r="D5155" s="131" t="s">
        <v>162</v>
      </c>
      <c r="E5155" s="131" t="s">
        <v>164</v>
      </c>
      <c r="F5155" s="132">
        <v>420000</v>
      </c>
      <c r="G5155" s="132">
        <v>-419999</v>
      </c>
      <c r="H5155" s="143">
        <v>1</v>
      </c>
    </row>
    <row r="5156" spans="1:8" x14ac:dyDescent="0.5">
      <c r="A5156" s="129">
        <v>1556</v>
      </c>
      <c r="B5156" s="130">
        <v>100000380089</v>
      </c>
      <c r="C5156" s="129">
        <v>0</v>
      </c>
      <c r="D5156" s="131" t="s">
        <v>162</v>
      </c>
      <c r="E5156" s="131" t="s">
        <v>164</v>
      </c>
      <c r="F5156" s="132">
        <v>210000</v>
      </c>
      <c r="G5156" s="132">
        <v>-209999</v>
      </c>
      <c r="H5156" s="143">
        <v>1</v>
      </c>
    </row>
    <row r="5157" spans="1:8" x14ac:dyDescent="0.5">
      <c r="A5157" s="129"/>
      <c r="B5157" s="130">
        <v>100000380089</v>
      </c>
      <c r="C5157" s="162">
        <v>1</v>
      </c>
      <c r="D5157" s="131" t="s">
        <v>162</v>
      </c>
      <c r="E5157" s="131" t="s">
        <v>164</v>
      </c>
      <c r="F5157" s="132">
        <v>420000</v>
      </c>
      <c r="G5157" s="132">
        <v>-419999</v>
      </c>
      <c r="H5157" s="143">
        <v>1</v>
      </c>
    </row>
    <row r="5158" spans="1:8" x14ac:dyDescent="0.5">
      <c r="A5158" s="129">
        <v>1557</v>
      </c>
      <c r="B5158" s="130">
        <v>100000380090</v>
      </c>
      <c r="C5158" s="129">
        <v>0</v>
      </c>
      <c r="D5158" s="131" t="s">
        <v>162</v>
      </c>
      <c r="E5158" s="131" t="s">
        <v>164</v>
      </c>
      <c r="F5158" s="132">
        <v>210000</v>
      </c>
      <c r="G5158" s="132">
        <v>-209999</v>
      </c>
      <c r="H5158" s="143">
        <v>1</v>
      </c>
    </row>
    <row r="5159" spans="1:8" x14ac:dyDescent="0.5">
      <c r="A5159" s="129"/>
      <c r="B5159" s="130">
        <v>100000380090</v>
      </c>
      <c r="C5159" s="162">
        <v>1</v>
      </c>
      <c r="D5159" s="131" t="s">
        <v>162</v>
      </c>
      <c r="E5159" s="131" t="s">
        <v>164</v>
      </c>
      <c r="F5159" s="132">
        <v>420000</v>
      </c>
      <c r="G5159" s="132">
        <v>-419999</v>
      </c>
      <c r="H5159" s="143">
        <v>1</v>
      </c>
    </row>
    <row r="5160" spans="1:8" x14ac:dyDescent="0.5">
      <c r="A5160" s="129">
        <v>1558</v>
      </c>
      <c r="B5160" s="130">
        <v>100000380091</v>
      </c>
      <c r="C5160" s="129">
        <v>0</v>
      </c>
      <c r="D5160" s="131" t="s">
        <v>162</v>
      </c>
      <c r="E5160" s="131" t="s">
        <v>164</v>
      </c>
      <c r="F5160" s="132">
        <v>210000</v>
      </c>
      <c r="G5160" s="132">
        <v>-209999</v>
      </c>
      <c r="H5160" s="143">
        <v>1</v>
      </c>
    </row>
    <row r="5161" spans="1:8" x14ac:dyDescent="0.5">
      <c r="A5161" s="129"/>
      <c r="B5161" s="130">
        <v>100000380091</v>
      </c>
      <c r="C5161" s="162">
        <v>1</v>
      </c>
      <c r="D5161" s="131" t="s">
        <v>162</v>
      </c>
      <c r="E5161" s="131" t="s">
        <v>164</v>
      </c>
      <c r="F5161" s="132">
        <v>420000</v>
      </c>
      <c r="G5161" s="132">
        <v>-419999</v>
      </c>
      <c r="H5161" s="143">
        <v>1</v>
      </c>
    </row>
    <row r="5162" spans="1:8" x14ac:dyDescent="0.5">
      <c r="A5162" s="129">
        <v>1559</v>
      </c>
      <c r="B5162" s="130">
        <v>100000380092</v>
      </c>
      <c r="C5162" s="129">
        <v>0</v>
      </c>
      <c r="D5162" s="131" t="s">
        <v>162</v>
      </c>
      <c r="E5162" s="131" t="s">
        <v>164</v>
      </c>
      <c r="F5162" s="132">
        <v>210000</v>
      </c>
      <c r="G5162" s="132">
        <v>-209999</v>
      </c>
      <c r="H5162" s="143">
        <v>1</v>
      </c>
    </row>
    <row r="5163" spans="1:8" x14ac:dyDescent="0.5">
      <c r="A5163" s="129"/>
      <c r="B5163" s="130">
        <v>100000380092</v>
      </c>
      <c r="C5163" s="162">
        <v>1</v>
      </c>
      <c r="D5163" s="131" t="s">
        <v>162</v>
      </c>
      <c r="E5163" s="131" t="s">
        <v>164</v>
      </c>
      <c r="F5163" s="132">
        <v>420000</v>
      </c>
      <c r="G5163" s="132">
        <v>-419999</v>
      </c>
      <c r="H5163" s="143">
        <v>1</v>
      </c>
    </row>
    <row r="5164" spans="1:8" x14ac:dyDescent="0.5">
      <c r="A5164" s="129">
        <v>1560</v>
      </c>
      <c r="B5164" s="130">
        <v>100000380093</v>
      </c>
      <c r="C5164" s="129">
        <v>0</v>
      </c>
      <c r="D5164" s="131" t="s">
        <v>162</v>
      </c>
      <c r="E5164" s="131" t="s">
        <v>164</v>
      </c>
      <c r="F5164" s="132">
        <v>210000</v>
      </c>
      <c r="G5164" s="132">
        <v>-209999</v>
      </c>
      <c r="H5164" s="143">
        <v>1</v>
      </c>
    </row>
    <row r="5165" spans="1:8" x14ac:dyDescent="0.5">
      <c r="A5165" s="129"/>
      <c r="B5165" s="130">
        <v>100000380093</v>
      </c>
      <c r="C5165" s="162">
        <v>1</v>
      </c>
      <c r="D5165" s="131" t="s">
        <v>162</v>
      </c>
      <c r="E5165" s="131" t="s">
        <v>164</v>
      </c>
      <c r="F5165" s="132">
        <v>420000</v>
      </c>
      <c r="G5165" s="132">
        <v>-419999</v>
      </c>
      <c r="H5165" s="143">
        <v>1</v>
      </c>
    </row>
    <row r="5166" spans="1:8" x14ac:dyDescent="0.5">
      <c r="A5166" s="129">
        <v>1561</v>
      </c>
      <c r="B5166" s="130">
        <v>100000380094</v>
      </c>
      <c r="C5166" s="129">
        <v>0</v>
      </c>
      <c r="D5166" s="131" t="s">
        <v>162</v>
      </c>
      <c r="E5166" s="131" t="s">
        <v>164</v>
      </c>
      <c r="F5166" s="132">
        <v>210000</v>
      </c>
      <c r="G5166" s="132">
        <v>-209999</v>
      </c>
      <c r="H5166" s="143">
        <v>1</v>
      </c>
    </row>
    <row r="5167" spans="1:8" x14ac:dyDescent="0.5">
      <c r="A5167" s="129"/>
      <c r="B5167" s="130">
        <v>100000380094</v>
      </c>
      <c r="C5167" s="162">
        <v>1</v>
      </c>
      <c r="D5167" s="131" t="s">
        <v>162</v>
      </c>
      <c r="E5167" s="131" t="s">
        <v>164</v>
      </c>
      <c r="F5167" s="132">
        <v>420000</v>
      </c>
      <c r="G5167" s="132">
        <v>-419999</v>
      </c>
      <c r="H5167" s="143">
        <v>1</v>
      </c>
    </row>
    <row r="5168" spans="1:8" x14ac:dyDescent="0.5">
      <c r="A5168" s="129">
        <v>1562</v>
      </c>
      <c r="B5168" s="130">
        <v>100000380095</v>
      </c>
      <c r="C5168" s="129">
        <v>0</v>
      </c>
      <c r="D5168" s="131" t="s">
        <v>162</v>
      </c>
      <c r="E5168" s="131" t="s">
        <v>165</v>
      </c>
      <c r="F5168" s="132">
        <v>450000</v>
      </c>
      <c r="G5168" s="132">
        <v>-449999</v>
      </c>
      <c r="H5168" s="143">
        <v>1</v>
      </c>
    </row>
    <row r="5169" spans="1:8" x14ac:dyDescent="0.5">
      <c r="A5169" s="129"/>
      <c r="B5169" s="130">
        <v>100000380095</v>
      </c>
      <c r="C5169" s="162">
        <v>1</v>
      </c>
      <c r="D5169" s="131" t="s">
        <v>162</v>
      </c>
      <c r="E5169" s="131" t="s">
        <v>165</v>
      </c>
      <c r="F5169" s="132">
        <v>900000</v>
      </c>
      <c r="G5169" s="132">
        <v>-899999</v>
      </c>
      <c r="H5169" s="143">
        <v>1</v>
      </c>
    </row>
    <row r="5170" spans="1:8" x14ac:dyDescent="0.5">
      <c r="A5170" s="129">
        <v>1563</v>
      </c>
      <c r="B5170" s="130">
        <v>100000380096</v>
      </c>
      <c r="C5170" s="129">
        <v>0</v>
      </c>
      <c r="D5170" s="131" t="s">
        <v>162</v>
      </c>
      <c r="E5170" s="131" t="s">
        <v>165</v>
      </c>
      <c r="F5170" s="132">
        <v>450000</v>
      </c>
      <c r="G5170" s="132">
        <v>-449999</v>
      </c>
      <c r="H5170" s="143">
        <v>1</v>
      </c>
    </row>
    <row r="5171" spans="1:8" x14ac:dyDescent="0.5">
      <c r="A5171" s="129"/>
      <c r="B5171" s="130">
        <v>100000380096</v>
      </c>
      <c r="C5171" s="162">
        <v>1</v>
      </c>
      <c r="D5171" s="131" t="s">
        <v>162</v>
      </c>
      <c r="E5171" s="131" t="s">
        <v>165</v>
      </c>
      <c r="F5171" s="132">
        <v>900000</v>
      </c>
      <c r="G5171" s="132">
        <v>-899999</v>
      </c>
      <c r="H5171" s="143">
        <v>1</v>
      </c>
    </row>
    <row r="5172" spans="1:8" x14ac:dyDescent="0.5">
      <c r="A5172" s="129">
        <v>1564</v>
      </c>
      <c r="B5172" s="130">
        <v>100000380097</v>
      </c>
      <c r="C5172" s="129">
        <v>0</v>
      </c>
      <c r="D5172" s="131" t="s">
        <v>162</v>
      </c>
      <c r="E5172" s="131" t="s">
        <v>165</v>
      </c>
      <c r="F5172" s="132">
        <v>450000</v>
      </c>
      <c r="G5172" s="132">
        <v>-449999</v>
      </c>
      <c r="H5172" s="143">
        <v>1</v>
      </c>
    </row>
    <row r="5173" spans="1:8" x14ac:dyDescent="0.5">
      <c r="A5173" s="129"/>
      <c r="B5173" s="130">
        <v>100000380097</v>
      </c>
      <c r="C5173" s="162">
        <v>1</v>
      </c>
      <c r="D5173" s="131" t="s">
        <v>162</v>
      </c>
      <c r="E5173" s="131" t="s">
        <v>165</v>
      </c>
      <c r="F5173" s="132">
        <v>900000</v>
      </c>
      <c r="G5173" s="132">
        <v>-899999</v>
      </c>
      <c r="H5173" s="143">
        <v>1</v>
      </c>
    </row>
    <row r="5174" spans="1:8" x14ac:dyDescent="0.5">
      <c r="A5174" s="129">
        <v>1565</v>
      </c>
      <c r="B5174" s="130">
        <v>100000380098</v>
      </c>
      <c r="C5174" s="129">
        <v>0</v>
      </c>
      <c r="D5174" s="131" t="s">
        <v>162</v>
      </c>
      <c r="E5174" s="131" t="s">
        <v>165</v>
      </c>
      <c r="F5174" s="132">
        <v>450000</v>
      </c>
      <c r="G5174" s="132">
        <v>-449999</v>
      </c>
      <c r="H5174" s="143">
        <v>1</v>
      </c>
    </row>
    <row r="5175" spans="1:8" x14ac:dyDescent="0.5">
      <c r="A5175" s="129"/>
      <c r="B5175" s="130">
        <v>100000380098</v>
      </c>
      <c r="C5175" s="162">
        <v>1</v>
      </c>
      <c r="D5175" s="131" t="s">
        <v>162</v>
      </c>
      <c r="E5175" s="131" t="s">
        <v>165</v>
      </c>
      <c r="F5175" s="132">
        <v>900000</v>
      </c>
      <c r="G5175" s="132">
        <v>-899999</v>
      </c>
      <c r="H5175" s="143">
        <v>1</v>
      </c>
    </row>
    <row r="5176" spans="1:8" x14ac:dyDescent="0.5">
      <c r="A5176" s="129">
        <v>1566</v>
      </c>
      <c r="B5176" s="130">
        <v>100000380099</v>
      </c>
      <c r="C5176" s="129">
        <v>0</v>
      </c>
      <c r="D5176" s="131" t="s">
        <v>162</v>
      </c>
      <c r="E5176" s="131" t="s">
        <v>165</v>
      </c>
      <c r="F5176" s="132">
        <v>450000</v>
      </c>
      <c r="G5176" s="132">
        <v>-449999</v>
      </c>
      <c r="H5176" s="143">
        <v>1</v>
      </c>
    </row>
    <row r="5177" spans="1:8" x14ac:dyDescent="0.5">
      <c r="A5177" s="129"/>
      <c r="B5177" s="130">
        <v>100000380099</v>
      </c>
      <c r="C5177" s="162">
        <v>1</v>
      </c>
      <c r="D5177" s="131" t="s">
        <v>162</v>
      </c>
      <c r="E5177" s="131" t="s">
        <v>165</v>
      </c>
      <c r="F5177" s="132">
        <v>900000</v>
      </c>
      <c r="G5177" s="132">
        <v>-899999</v>
      </c>
      <c r="H5177" s="143">
        <v>1</v>
      </c>
    </row>
    <row r="5178" spans="1:8" x14ac:dyDescent="0.5">
      <c r="A5178" s="129">
        <v>1567</v>
      </c>
      <c r="B5178" s="130">
        <v>100000380100</v>
      </c>
      <c r="C5178" s="129">
        <v>0</v>
      </c>
      <c r="D5178" s="131" t="s">
        <v>162</v>
      </c>
      <c r="E5178" s="131" t="s">
        <v>165</v>
      </c>
      <c r="F5178" s="132">
        <v>450000</v>
      </c>
      <c r="G5178" s="132">
        <v>-449999</v>
      </c>
      <c r="H5178" s="143">
        <v>1</v>
      </c>
    </row>
    <row r="5179" spans="1:8" x14ac:dyDescent="0.5">
      <c r="A5179" s="129"/>
      <c r="B5179" s="130">
        <v>100000380100</v>
      </c>
      <c r="C5179" s="162">
        <v>1</v>
      </c>
      <c r="D5179" s="131" t="s">
        <v>162</v>
      </c>
      <c r="E5179" s="131" t="s">
        <v>165</v>
      </c>
      <c r="F5179" s="132">
        <v>900000</v>
      </c>
      <c r="G5179" s="132">
        <v>-899999</v>
      </c>
      <c r="H5179" s="143">
        <v>1</v>
      </c>
    </row>
    <row r="5180" spans="1:8" x14ac:dyDescent="0.5">
      <c r="A5180" s="129">
        <v>1568</v>
      </c>
      <c r="B5180" s="130">
        <v>100000380101</v>
      </c>
      <c r="C5180" s="129">
        <v>0</v>
      </c>
      <c r="D5180" s="131" t="s">
        <v>162</v>
      </c>
      <c r="E5180" s="131" t="s">
        <v>165</v>
      </c>
      <c r="F5180" s="132">
        <v>450000</v>
      </c>
      <c r="G5180" s="132">
        <v>-449999</v>
      </c>
      <c r="H5180" s="143">
        <v>1</v>
      </c>
    </row>
    <row r="5181" spans="1:8" x14ac:dyDescent="0.5">
      <c r="A5181" s="129"/>
      <c r="B5181" s="130">
        <v>100000380101</v>
      </c>
      <c r="C5181" s="162">
        <v>1</v>
      </c>
      <c r="D5181" s="131" t="s">
        <v>162</v>
      </c>
      <c r="E5181" s="131" t="s">
        <v>165</v>
      </c>
      <c r="F5181" s="132">
        <v>900000</v>
      </c>
      <c r="G5181" s="132">
        <v>-899999</v>
      </c>
      <c r="H5181" s="143">
        <v>1</v>
      </c>
    </row>
    <row r="5182" spans="1:8" x14ac:dyDescent="0.5">
      <c r="A5182" s="129">
        <v>1569</v>
      </c>
      <c r="B5182" s="130">
        <v>100000380102</v>
      </c>
      <c r="C5182" s="129">
        <v>0</v>
      </c>
      <c r="D5182" s="131" t="s">
        <v>162</v>
      </c>
      <c r="E5182" s="131" t="s">
        <v>165</v>
      </c>
      <c r="F5182" s="132">
        <v>450000</v>
      </c>
      <c r="G5182" s="132">
        <v>-449999</v>
      </c>
      <c r="H5182" s="143">
        <v>1</v>
      </c>
    </row>
    <row r="5183" spans="1:8" x14ac:dyDescent="0.5">
      <c r="A5183" s="129"/>
      <c r="B5183" s="130">
        <v>100000380102</v>
      </c>
      <c r="C5183" s="162">
        <v>1</v>
      </c>
      <c r="D5183" s="131" t="s">
        <v>162</v>
      </c>
      <c r="E5183" s="131" t="s">
        <v>165</v>
      </c>
      <c r="F5183" s="132">
        <v>900000</v>
      </c>
      <c r="G5183" s="132">
        <v>-899999</v>
      </c>
      <c r="H5183" s="143">
        <v>1</v>
      </c>
    </row>
    <row r="5184" spans="1:8" x14ac:dyDescent="0.5">
      <c r="A5184" s="129">
        <v>1570</v>
      </c>
      <c r="B5184" s="130">
        <v>100000380148</v>
      </c>
      <c r="C5184" s="129">
        <v>0</v>
      </c>
      <c r="D5184" s="131" t="s">
        <v>162</v>
      </c>
      <c r="E5184" s="131" t="s">
        <v>166</v>
      </c>
      <c r="F5184" s="132">
        <v>166666.67000000001</v>
      </c>
      <c r="G5184" s="132">
        <v>-166665.67000000001</v>
      </c>
      <c r="H5184" s="143">
        <v>1</v>
      </c>
    </row>
    <row r="5185" spans="1:8" x14ac:dyDescent="0.5">
      <c r="A5185" s="129"/>
      <c r="B5185" s="130">
        <v>100000380148</v>
      </c>
      <c r="C5185" s="162">
        <v>1</v>
      </c>
      <c r="D5185" s="131" t="s">
        <v>162</v>
      </c>
      <c r="E5185" s="131" t="s">
        <v>166</v>
      </c>
      <c r="F5185" s="132">
        <v>333333.33</v>
      </c>
      <c r="G5185" s="132">
        <v>-333332.33</v>
      </c>
      <c r="H5185" s="143">
        <v>1</v>
      </c>
    </row>
    <row r="5186" spans="1:8" x14ac:dyDescent="0.5">
      <c r="A5186" s="129">
        <v>1571</v>
      </c>
      <c r="B5186" s="130">
        <v>100000380149</v>
      </c>
      <c r="C5186" s="129">
        <v>0</v>
      </c>
      <c r="D5186" s="131" t="s">
        <v>162</v>
      </c>
      <c r="E5186" s="131" t="s">
        <v>166</v>
      </c>
      <c r="F5186" s="132">
        <v>166666.67000000001</v>
      </c>
      <c r="G5186" s="132">
        <v>-166665.67000000001</v>
      </c>
      <c r="H5186" s="143">
        <v>1</v>
      </c>
    </row>
    <row r="5187" spans="1:8" x14ac:dyDescent="0.5">
      <c r="A5187" s="129"/>
      <c r="B5187" s="130">
        <v>100000380149</v>
      </c>
      <c r="C5187" s="162">
        <v>1</v>
      </c>
      <c r="D5187" s="131" t="s">
        <v>162</v>
      </c>
      <c r="E5187" s="131" t="s">
        <v>166</v>
      </c>
      <c r="F5187" s="132">
        <v>333333.33</v>
      </c>
      <c r="G5187" s="132">
        <v>-333332.33</v>
      </c>
      <c r="H5187" s="143">
        <v>1</v>
      </c>
    </row>
    <row r="5188" spans="1:8" x14ac:dyDescent="0.5">
      <c r="A5188" s="129">
        <v>1572</v>
      </c>
      <c r="B5188" s="130">
        <v>100000380150</v>
      </c>
      <c r="C5188" s="129">
        <v>0</v>
      </c>
      <c r="D5188" s="131" t="s">
        <v>162</v>
      </c>
      <c r="E5188" s="131" t="s">
        <v>166</v>
      </c>
      <c r="F5188" s="132">
        <v>166666.67000000001</v>
      </c>
      <c r="G5188" s="132">
        <v>-166665.67000000001</v>
      </c>
      <c r="H5188" s="143">
        <v>1</v>
      </c>
    </row>
    <row r="5189" spans="1:8" x14ac:dyDescent="0.5">
      <c r="A5189" s="129"/>
      <c r="B5189" s="130">
        <v>100000380150</v>
      </c>
      <c r="C5189" s="162">
        <v>1</v>
      </c>
      <c r="D5189" s="131" t="s">
        <v>162</v>
      </c>
      <c r="E5189" s="131" t="s">
        <v>166</v>
      </c>
      <c r="F5189" s="132">
        <v>333333.33</v>
      </c>
      <c r="G5189" s="132">
        <v>-333332.33</v>
      </c>
      <c r="H5189" s="143">
        <v>1</v>
      </c>
    </row>
    <row r="5190" spans="1:8" x14ac:dyDescent="0.5">
      <c r="A5190" s="129">
        <v>1573</v>
      </c>
      <c r="B5190" s="130">
        <v>100000380151</v>
      </c>
      <c r="C5190" s="129">
        <v>0</v>
      </c>
      <c r="D5190" s="131" t="s">
        <v>162</v>
      </c>
      <c r="E5190" s="131" t="s">
        <v>166</v>
      </c>
      <c r="F5190" s="132">
        <v>166666.67000000001</v>
      </c>
      <c r="G5190" s="132">
        <v>-166665.67000000001</v>
      </c>
      <c r="H5190" s="143">
        <v>1</v>
      </c>
    </row>
    <row r="5191" spans="1:8" x14ac:dyDescent="0.5">
      <c r="A5191" s="129"/>
      <c r="B5191" s="130">
        <v>100000380151</v>
      </c>
      <c r="C5191" s="162">
        <v>1</v>
      </c>
      <c r="D5191" s="131" t="s">
        <v>162</v>
      </c>
      <c r="E5191" s="131" t="s">
        <v>166</v>
      </c>
      <c r="F5191" s="132">
        <v>333333.33</v>
      </c>
      <c r="G5191" s="132">
        <v>-333332.33</v>
      </c>
      <c r="H5191" s="143">
        <v>1</v>
      </c>
    </row>
    <row r="5192" spans="1:8" x14ac:dyDescent="0.5">
      <c r="A5192" s="129">
        <v>1574</v>
      </c>
      <c r="B5192" s="130">
        <v>100000380152</v>
      </c>
      <c r="C5192" s="129">
        <v>0</v>
      </c>
      <c r="D5192" s="131" t="s">
        <v>162</v>
      </c>
      <c r="E5192" s="131" t="s">
        <v>166</v>
      </c>
      <c r="F5192" s="132">
        <v>166666.67000000001</v>
      </c>
      <c r="G5192" s="132">
        <v>-166665.67000000001</v>
      </c>
      <c r="H5192" s="143">
        <v>1</v>
      </c>
    </row>
    <row r="5193" spans="1:8" x14ac:dyDescent="0.5">
      <c r="A5193" s="129"/>
      <c r="B5193" s="130">
        <v>100000380152</v>
      </c>
      <c r="C5193" s="162">
        <v>1</v>
      </c>
      <c r="D5193" s="131" t="s">
        <v>162</v>
      </c>
      <c r="E5193" s="131" t="s">
        <v>166</v>
      </c>
      <c r="F5193" s="132">
        <v>333333.33</v>
      </c>
      <c r="G5193" s="132">
        <v>-333332.33</v>
      </c>
      <c r="H5193" s="143">
        <v>1</v>
      </c>
    </row>
    <row r="5194" spans="1:8" x14ac:dyDescent="0.5">
      <c r="A5194" s="129">
        <v>1575</v>
      </c>
      <c r="B5194" s="130">
        <v>100000380153</v>
      </c>
      <c r="C5194" s="129">
        <v>0</v>
      </c>
      <c r="D5194" s="131" t="s">
        <v>162</v>
      </c>
      <c r="E5194" s="131" t="s">
        <v>166</v>
      </c>
      <c r="F5194" s="132">
        <v>166666.67000000001</v>
      </c>
      <c r="G5194" s="132">
        <v>-166665.67000000001</v>
      </c>
      <c r="H5194" s="143">
        <v>1</v>
      </c>
    </row>
    <row r="5195" spans="1:8" x14ac:dyDescent="0.5">
      <c r="A5195" s="129"/>
      <c r="B5195" s="130">
        <v>100000380153</v>
      </c>
      <c r="C5195" s="162">
        <v>1</v>
      </c>
      <c r="D5195" s="131" t="s">
        <v>162</v>
      </c>
      <c r="E5195" s="131" t="s">
        <v>166</v>
      </c>
      <c r="F5195" s="132">
        <v>333333.33</v>
      </c>
      <c r="G5195" s="132">
        <v>-333332.33</v>
      </c>
      <c r="H5195" s="143">
        <v>1</v>
      </c>
    </row>
    <row r="5196" spans="1:8" x14ac:dyDescent="0.5">
      <c r="A5196" s="129">
        <v>1576</v>
      </c>
      <c r="B5196" s="130">
        <v>100000380154</v>
      </c>
      <c r="C5196" s="129">
        <v>0</v>
      </c>
      <c r="D5196" s="131" t="s">
        <v>162</v>
      </c>
      <c r="E5196" s="131" t="s">
        <v>166</v>
      </c>
      <c r="F5196" s="132">
        <v>166666.67000000001</v>
      </c>
      <c r="G5196" s="132">
        <v>-166665.67000000001</v>
      </c>
      <c r="H5196" s="143">
        <v>1</v>
      </c>
    </row>
    <row r="5197" spans="1:8" x14ac:dyDescent="0.5">
      <c r="A5197" s="129"/>
      <c r="B5197" s="130">
        <v>100000380154</v>
      </c>
      <c r="C5197" s="162">
        <v>1</v>
      </c>
      <c r="D5197" s="131" t="s">
        <v>162</v>
      </c>
      <c r="E5197" s="131" t="s">
        <v>166</v>
      </c>
      <c r="F5197" s="132">
        <v>333333.33</v>
      </c>
      <c r="G5197" s="132">
        <v>-333332.33</v>
      </c>
      <c r="H5197" s="143">
        <v>1</v>
      </c>
    </row>
    <row r="5198" spans="1:8" x14ac:dyDescent="0.5">
      <c r="A5198" s="129">
        <v>1577</v>
      </c>
      <c r="B5198" s="130">
        <v>100000380155</v>
      </c>
      <c r="C5198" s="129">
        <v>0</v>
      </c>
      <c r="D5198" s="131" t="s">
        <v>162</v>
      </c>
      <c r="E5198" s="131" t="s">
        <v>166</v>
      </c>
      <c r="F5198" s="132">
        <v>166666.67000000001</v>
      </c>
      <c r="G5198" s="132">
        <v>-166665.67000000001</v>
      </c>
      <c r="H5198" s="143">
        <v>1</v>
      </c>
    </row>
    <row r="5199" spans="1:8" x14ac:dyDescent="0.5">
      <c r="A5199" s="129"/>
      <c r="B5199" s="130">
        <v>100000380155</v>
      </c>
      <c r="C5199" s="162">
        <v>1</v>
      </c>
      <c r="D5199" s="131" t="s">
        <v>162</v>
      </c>
      <c r="E5199" s="131" t="s">
        <v>166</v>
      </c>
      <c r="F5199" s="132">
        <v>333333.33</v>
      </c>
      <c r="G5199" s="132">
        <v>-333332.33</v>
      </c>
      <c r="H5199" s="143">
        <v>1</v>
      </c>
    </row>
    <row r="5200" spans="1:8" x14ac:dyDescent="0.5">
      <c r="A5200" s="129">
        <v>1578</v>
      </c>
      <c r="B5200" s="130">
        <v>100000380156</v>
      </c>
      <c r="C5200" s="129">
        <v>0</v>
      </c>
      <c r="D5200" s="131" t="s">
        <v>162</v>
      </c>
      <c r="E5200" s="131" t="s">
        <v>166</v>
      </c>
      <c r="F5200" s="132">
        <v>166666.67000000001</v>
      </c>
      <c r="G5200" s="132">
        <v>-166665.67000000001</v>
      </c>
      <c r="H5200" s="143">
        <v>1</v>
      </c>
    </row>
    <row r="5201" spans="1:8" x14ac:dyDescent="0.5">
      <c r="A5201" s="129"/>
      <c r="B5201" s="130">
        <v>100000380156</v>
      </c>
      <c r="C5201" s="162">
        <v>1</v>
      </c>
      <c r="D5201" s="131" t="s">
        <v>162</v>
      </c>
      <c r="E5201" s="131" t="s">
        <v>166</v>
      </c>
      <c r="F5201" s="132">
        <v>333333.33</v>
      </c>
      <c r="G5201" s="132">
        <v>-333332.33</v>
      </c>
      <c r="H5201" s="143">
        <v>1</v>
      </c>
    </row>
    <row r="5202" spans="1:8" x14ac:dyDescent="0.5">
      <c r="A5202" s="129">
        <v>1579</v>
      </c>
      <c r="B5202" s="130">
        <v>100000380157</v>
      </c>
      <c r="C5202" s="129">
        <v>0</v>
      </c>
      <c r="D5202" s="131" t="s">
        <v>162</v>
      </c>
      <c r="E5202" s="131" t="s">
        <v>166</v>
      </c>
      <c r="F5202" s="132">
        <v>166666.67000000001</v>
      </c>
      <c r="G5202" s="132">
        <v>-166665.67000000001</v>
      </c>
      <c r="H5202" s="143">
        <v>1</v>
      </c>
    </row>
    <row r="5203" spans="1:8" x14ac:dyDescent="0.5">
      <c r="A5203" s="129"/>
      <c r="B5203" s="130">
        <v>100000380157</v>
      </c>
      <c r="C5203" s="162">
        <v>1</v>
      </c>
      <c r="D5203" s="131" t="s">
        <v>162</v>
      </c>
      <c r="E5203" s="131" t="s">
        <v>166</v>
      </c>
      <c r="F5203" s="132">
        <v>333333.33</v>
      </c>
      <c r="G5203" s="132">
        <v>-333332.33</v>
      </c>
      <c r="H5203" s="143">
        <v>1</v>
      </c>
    </row>
    <row r="5204" spans="1:8" x14ac:dyDescent="0.5">
      <c r="A5204" s="129">
        <v>1580</v>
      </c>
      <c r="B5204" s="130">
        <v>100000380158</v>
      </c>
      <c r="C5204" s="129">
        <v>0</v>
      </c>
      <c r="D5204" s="131" t="s">
        <v>162</v>
      </c>
      <c r="E5204" s="131" t="s">
        <v>166</v>
      </c>
      <c r="F5204" s="132">
        <v>166666.67000000001</v>
      </c>
      <c r="G5204" s="132">
        <v>-166665.67000000001</v>
      </c>
      <c r="H5204" s="143">
        <v>1</v>
      </c>
    </row>
    <row r="5205" spans="1:8" x14ac:dyDescent="0.5">
      <c r="A5205" s="129"/>
      <c r="B5205" s="130">
        <v>100000380158</v>
      </c>
      <c r="C5205" s="162">
        <v>1</v>
      </c>
      <c r="D5205" s="131" t="s">
        <v>162</v>
      </c>
      <c r="E5205" s="131" t="s">
        <v>166</v>
      </c>
      <c r="F5205" s="132">
        <v>333333.33</v>
      </c>
      <c r="G5205" s="132">
        <v>-333332.33</v>
      </c>
      <c r="H5205" s="143">
        <v>1</v>
      </c>
    </row>
    <row r="5206" spans="1:8" x14ac:dyDescent="0.5">
      <c r="A5206" s="129">
        <v>1581</v>
      </c>
      <c r="B5206" s="130">
        <v>100000380159</v>
      </c>
      <c r="C5206" s="129">
        <v>0</v>
      </c>
      <c r="D5206" s="131" t="s">
        <v>162</v>
      </c>
      <c r="E5206" s="131" t="s">
        <v>166</v>
      </c>
      <c r="F5206" s="132">
        <v>166666.67000000001</v>
      </c>
      <c r="G5206" s="132">
        <v>-166665.67000000001</v>
      </c>
      <c r="H5206" s="143">
        <v>1</v>
      </c>
    </row>
    <row r="5207" spans="1:8" x14ac:dyDescent="0.5">
      <c r="A5207" s="129"/>
      <c r="B5207" s="130">
        <v>100000380159</v>
      </c>
      <c r="C5207" s="162">
        <v>1</v>
      </c>
      <c r="D5207" s="131" t="s">
        <v>162</v>
      </c>
      <c r="E5207" s="131" t="s">
        <v>166</v>
      </c>
      <c r="F5207" s="132">
        <v>333333.33</v>
      </c>
      <c r="G5207" s="132">
        <v>-333332.33</v>
      </c>
      <c r="H5207" s="143">
        <v>1</v>
      </c>
    </row>
    <row r="5208" spans="1:8" x14ac:dyDescent="0.5">
      <c r="A5208" s="129">
        <v>1582</v>
      </c>
      <c r="B5208" s="130">
        <v>100000380160</v>
      </c>
      <c r="C5208" s="129">
        <v>0</v>
      </c>
      <c r="D5208" s="131" t="s">
        <v>162</v>
      </c>
      <c r="E5208" s="131" t="s">
        <v>166</v>
      </c>
      <c r="F5208" s="132">
        <v>166666.67000000001</v>
      </c>
      <c r="G5208" s="132">
        <v>-166665.67000000001</v>
      </c>
      <c r="H5208" s="143">
        <v>1</v>
      </c>
    </row>
    <row r="5209" spans="1:8" x14ac:dyDescent="0.5">
      <c r="A5209" s="129"/>
      <c r="B5209" s="130">
        <v>100000380160</v>
      </c>
      <c r="C5209" s="162">
        <v>1</v>
      </c>
      <c r="D5209" s="131" t="s">
        <v>162</v>
      </c>
      <c r="E5209" s="131" t="s">
        <v>166</v>
      </c>
      <c r="F5209" s="132">
        <v>333333.33</v>
      </c>
      <c r="G5209" s="132">
        <v>-333332.33</v>
      </c>
      <c r="H5209" s="143">
        <v>1</v>
      </c>
    </row>
    <row r="5210" spans="1:8" x14ac:dyDescent="0.5">
      <c r="A5210" s="129">
        <v>1583</v>
      </c>
      <c r="B5210" s="130">
        <v>100000380161</v>
      </c>
      <c r="C5210" s="129">
        <v>0</v>
      </c>
      <c r="D5210" s="131" t="s">
        <v>162</v>
      </c>
      <c r="E5210" s="131" t="s">
        <v>166</v>
      </c>
      <c r="F5210" s="132">
        <v>166666.67000000001</v>
      </c>
      <c r="G5210" s="132">
        <v>-166665.67000000001</v>
      </c>
      <c r="H5210" s="143">
        <v>1</v>
      </c>
    </row>
    <row r="5211" spans="1:8" x14ac:dyDescent="0.5">
      <c r="A5211" s="129"/>
      <c r="B5211" s="130">
        <v>100000380161</v>
      </c>
      <c r="C5211" s="162">
        <v>1</v>
      </c>
      <c r="D5211" s="131" t="s">
        <v>162</v>
      </c>
      <c r="E5211" s="131" t="s">
        <v>166</v>
      </c>
      <c r="F5211" s="132">
        <v>333333.33</v>
      </c>
      <c r="G5211" s="132">
        <v>-333332.33</v>
      </c>
      <c r="H5211" s="143">
        <v>1</v>
      </c>
    </row>
    <row r="5212" spans="1:8" x14ac:dyDescent="0.5">
      <c r="A5212" s="129">
        <v>1584</v>
      </c>
      <c r="B5212" s="130">
        <v>100000380162</v>
      </c>
      <c r="C5212" s="129">
        <v>0</v>
      </c>
      <c r="D5212" s="131" t="s">
        <v>162</v>
      </c>
      <c r="E5212" s="131" t="s">
        <v>166</v>
      </c>
      <c r="F5212" s="132">
        <v>166666.67000000001</v>
      </c>
      <c r="G5212" s="132">
        <v>-166665.67000000001</v>
      </c>
      <c r="H5212" s="143">
        <v>1</v>
      </c>
    </row>
    <row r="5213" spans="1:8" x14ac:dyDescent="0.5">
      <c r="A5213" s="129"/>
      <c r="B5213" s="130">
        <v>100000380162</v>
      </c>
      <c r="C5213" s="162">
        <v>1</v>
      </c>
      <c r="D5213" s="131" t="s">
        <v>162</v>
      </c>
      <c r="E5213" s="131" t="s">
        <v>166</v>
      </c>
      <c r="F5213" s="132">
        <v>333333.33</v>
      </c>
      <c r="G5213" s="132">
        <v>-333332.33</v>
      </c>
      <c r="H5213" s="143">
        <v>1</v>
      </c>
    </row>
    <row r="5214" spans="1:8" x14ac:dyDescent="0.5">
      <c r="A5214" s="129">
        <v>1585</v>
      </c>
      <c r="B5214" s="130">
        <v>100000380163</v>
      </c>
      <c r="C5214" s="129">
        <v>0</v>
      </c>
      <c r="D5214" s="131" t="s">
        <v>162</v>
      </c>
      <c r="E5214" s="131" t="s">
        <v>166</v>
      </c>
      <c r="F5214" s="132">
        <v>166666.67000000001</v>
      </c>
      <c r="G5214" s="132">
        <v>-166665.67000000001</v>
      </c>
      <c r="H5214" s="143">
        <v>1</v>
      </c>
    </row>
    <row r="5215" spans="1:8" x14ac:dyDescent="0.5">
      <c r="A5215" s="129"/>
      <c r="B5215" s="130">
        <v>100000380163</v>
      </c>
      <c r="C5215" s="162">
        <v>1</v>
      </c>
      <c r="D5215" s="131" t="s">
        <v>162</v>
      </c>
      <c r="E5215" s="131" t="s">
        <v>166</v>
      </c>
      <c r="F5215" s="132">
        <v>333333.33</v>
      </c>
      <c r="G5215" s="132">
        <v>-333332.33</v>
      </c>
      <c r="H5215" s="143">
        <v>1</v>
      </c>
    </row>
    <row r="5216" spans="1:8" x14ac:dyDescent="0.5">
      <c r="A5216" s="129">
        <v>1586</v>
      </c>
      <c r="B5216" s="130">
        <v>100000380164</v>
      </c>
      <c r="C5216" s="129">
        <v>0</v>
      </c>
      <c r="D5216" s="131" t="s">
        <v>162</v>
      </c>
      <c r="E5216" s="131" t="s">
        <v>166</v>
      </c>
      <c r="F5216" s="132">
        <v>166666.67000000001</v>
      </c>
      <c r="G5216" s="132">
        <v>-166665.67000000001</v>
      </c>
      <c r="H5216" s="143">
        <v>1</v>
      </c>
    </row>
    <row r="5217" spans="1:8" x14ac:dyDescent="0.5">
      <c r="A5217" s="129"/>
      <c r="B5217" s="130">
        <v>100000380164</v>
      </c>
      <c r="C5217" s="162">
        <v>1</v>
      </c>
      <c r="D5217" s="131" t="s">
        <v>162</v>
      </c>
      <c r="E5217" s="131" t="s">
        <v>166</v>
      </c>
      <c r="F5217" s="132">
        <v>333333.33</v>
      </c>
      <c r="G5217" s="132">
        <v>-333332.33</v>
      </c>
      <c r="H5217" s="143">
        <v>1</v>
      </c>
    </row>
    <row r="5218" spans="1:8" x14ac:dyDescent="0.5">
      <c r="A5218" s="129">
        <v>1587</v>
      </c>
      <c r="B5218" s="130">
        <v>100000380165</v>
      </c>
      <c r="C5218" s="129">
        <v>0</v>
      </c>
      <c r="D5218" s="131" t="s">
        <v>162</v>
      </c>
      <c r="E5218" s="131" t="s">
        <v>166</v>
      </c>
      <c r="F5218" s="132">
        <v>166666.67000000001</v>
      </c>
      <c r="G5218" s="132">
        <v>-166665.67000000001</v>
      </c>
      <c r="H5218" s="143">
        <v>1</v>
      </c>
    </row>
    <row r="5219" spans="1:8" x14ac:dyDescent="0.5">
      <c r="A5219" s="129"/>
      <c r="B5219" s="130">
        <v>100000380165</v>
      </c>
      <c r="C5219" s="162">
        <v>1</v>
      </c>
      <c r="D5219" s="131" t="s">
        <v>162</v>
      </c>
      <c r="E5219" s="131" t="s">
        <v>166</v>
      </c>
      <c r="F5219" s="132">
        <v>333333.33</v>
      </c>
      <c r="G5219" s="132">
        <v>-333332.33</v>
      </c>
      <c r="H5219" s="143">
        <v>1</v>
      </c>
    </row>
    <row r="5220" spans="1:8" x14ac:dyDescent="0.5">
      <c r="A5220" s="129">
        <v>1588</v>
      </c>
      <c r="B5220" s="130">
        <v>100000380166</v>
      </c>
      <c r="C5220" s="129">
        <v>0</v>
      </c>
      <c r="D5220" s="131" t="s">
        <v>162</v>
      </c>
      <c r="E5220" s="131" t="s">
        <v>166</v>
      </c>
      <c r="F5220" s="132">
        <v>166666.67000000001</v>
      </c>
      <c r="G5220" s="132">
        <v>-166665.67000000001</v>
      </c>
      <c r="H5220" s="143">
        <v>1</v>
      </c>
    </row>
    <row r="5221" spans="1:8" x14ac:dyDescent="0.5">
      <c r="A5221" s="129"/>
      <c r="B5221" s="130">
        <v>100000380166</v>
      </c>
      <c r="C5221" s="162">
        <v>1</v>
      </c>
      <c r="D5221" s="131" t="s">
        <v>162</v>
      </c>
      <c r="E5221" s="131" t="s">
        <v>166</v>
      </c>
      <c r="F5221" s="132">
        <v>333333.33</v>
      </c>
      <c r="G5221" s="132">
        <v>-333332.33</v>
      </c>
      <c r="H5221" s="143">
        <v>1</v>
      </c>
    </row>
    <row r="5222" spans="1:8" x14ac:dyDescent="0.5">
      <c r="A5222" s="129">
        <v>1589</v>
      </c>
      <c r="B5222" s="130">
        <v>100000380167</v>
      </c>
      <c r="C5222" s="129">
        <v>0</v>
      </c>
      <c r="D5222" s="131" t="s">
        <v>162</v>
      </c>
      <c r="E5222" s="131" t="s">
        <v>166</v>
      </c>
      <c r="F5222" s="132">
        <v>166666.67000000001</v>
      </c>
      <c r="G5222" s="132">
        <v>-166665.67000000001</v>
      </c>
      <c r="H5222" s="143">
        <v>1</v>
      </c>
    </row>
    <row r="5223" spans="1:8" x14ac:dyDescent="0.5">
      <c r="A5223" s="129"/>
      <c r="B5223" s="130">
        <v>100000380167</v>
      </c>
      <c r="C5223" s="162">
        <v>1</v>
      </c>
      <c r="D5223" s="131" t="s">
        <v>162</v>
      </c>
      <c r="E5223" s="131" t="s">
        <v>166</v>
      </c>
      <c r="F5223" s="132">
        <v>333333.33</v>
      </c>
      <c r="G5223" s="132">
        <v>-333332.33</v>
      </c>
      <c r="H5223" s="143">
        <v>1</v>
      </c>
    </row>
    <row r="5224" spans="1:8" x14ac:dyDescent="0.5">
      <c r="A5224" s="129">
        <v>1590</v>
      </c>
      <c r="B5224" s="130">
        <v>100000380168</v>
      </c>
      <c r="C5224" s="129">
        <v>0</v>
      </c>
      <c r="D5224" s="131" t="s">
        <v>162</v>
      </c>
      <c r="E5224" s="131" t="s">
        <v>166</v>
      </c>
      <c r="F5224" s="132">
        <v>166666.67000000001</v>
      </c>
      <c r="G5224" s="132">
        <v>-166665.67000000001</v>
      </c>
      <c r="H5224" s="143">
        <v>1</v>
      </c>
    </row>
    <row r="5225" spans="1:8" x14ac:dyDescent="0.5">
      <c r="A5225" s="129"/>
      <c r="B5225" s="130">
        <v>100000380168</v>
      </c>
      <c r="C5225" s="162">
        <v>1</v>
      </c>
      <c r="D5225" s="131" t="s">
        <v>162</v>
      </c>
      <c r="E5225" s="131" t="s">
        <v>166</v>
      </c>
      <c r="F5225" s="132">
        <v>333333.33</v>
      </c>
      <c r="G5225" s="132">
        <v>-333332.33</v>
      </c>
      <c r="H5225" s="143">
        <v>1</v>
      </c>
    </row>
    <row r="5226" spans="1:8" x14ac:dyDescent="0.5">
      <c r="A5226" s="129">
        <v>1591</v>
      </c>
      <c r="B5226" s="130">
        <v>100000380169</v>
      </c>
      <c r="C5226" s="129">
        <v>0</v>
      </c>
      <c r="D5226" s="131" t="s">
        <v>162</v>
      </c>
      <c r="E5226" s="131" t="s">
        <v>166</v>
      </c>
      <c r="F5226" s="132">
        <v>166666.67000000001</v>
      </c>
      <c r="G5226" s="132">
        <v>-166665.67000000001</v>
      </c>
      <c r="H5226" s="143">
        <v>1</v>
      </c>
    </row>
    <row r="5227" spans="1:8" x14ac:dyDescent="0.5">
      <c r="A5227" s="129"/>
      <c r="B5227" s="130">
        <v>100000380169</v>
      </c>
      <c r="C5227" s="162">
        <v>1</v>
      </c>
      <c r="D5227" s="131" t="s">
        <v>162</v>
      </c>
      <c r="E5227" s="131" t="s">
        <v>166</v>
      </c>
      <c r="F5227" s="132">
        <v>333333.33</v>
      </c>
      <c r="G5227" s="132">
        <v>-333332.33</v>
      </c>
      <c r="H5227" s="143">
        <v>1</v>
      </c>
    </row>
    <row r="5228" spans="1:8" x14ac:dyDescent="0.5">
      <c r="A5228" s="129">
        <v>1592</v>
      </c>
      <c r="B5228" s="130">
        <v>100000380170</v>
      </c>
      <c r="C5228" s="129">
        <v>0</v>
      </c>
      <c r="D5228" s="131" t="s">
        <v>162</v>
      </c>
      <c r="E5228" s="131" t="s">
        <v>166</v>
      </c>
      <c r="F5228" s="132">
        <v>166666.67000000001</v>
      </c>
      <c r="G5228" s="132">
        <v>-166665.67000000001</v>
      </c>
      <c r="H5228" s="143">
        <v>1</v>
      </c>
    </row>
    <row r="5229" spans="1:8" x14ac:dyDescent="0.5">
      <c r="A5229" s="129"/>
      <c r="B5229" s="130">
        <v>100000380170</v>
      </c>
      <c r="C5229" s="162">
        <v>1</v>
      </c>
      <c r="D5229" s="131" t="s">
        <v>162</v>
      </c>
      <c r="E5229" s="131" t="s">
        <v>166</v>
      </c>
      <c r="F5229" s="132">
        <v>333333.33</v>
      </c>
      <c r="G5229" s="132">
        <v>-333332.33</v>
      </c>
      <c r="H5229" s="143">
        <v>1</v>
      </c>
    </row>
    <row r="5230" spans="1:8" x14ac:dyDescent="0.5">
      <c r="A5230" s="129">
        <v>1593</v>
      </c>
      <c r="B5230" s="130">
        <v>100000380171</v>
      </c>
      <c r="C5230" s="129">
        <v>0</v>
      </c>
      <c r="D5230" s="131" t="s">
        <v>162</v>
      </c>
      <c r="E5230" s="131" t="s">
        <v>166</v>
      </c>
      <c r="F5230" s="132">
        <v>166666.67000000001</v>
      </c>
      <c r="G5230" s="132">
        <v>-166665.67000000001</v>
      </c>
      <c r="H5230" s="143">
        <v>1</v>
      </c>
    </row>
    <row r="5231" spans="1:8" x14ac:dyDescent="0.5">
      <c r="A5231" s="129"/>
      <c r="B5231" s="130">
        <v>100000380171</v>
      </c>
      <c r="C5231" s="162">
        <v>1</v>
      </c>
      <c r="D5231" s="131" t="s">
        <v>162</v>
      </c>
      <c r="E5231" s="131" t="s">
        <v>166</v>
      </c>
      <c r="F5231" s="132">
        <v>333333.33</v>
      </c>
      <c r="G5231" s="132">
        <v>-333332.33</v>
      </c>
      <c r="H5231" s="143">
        <v>1</v>
      </c>
    </row>
    <row r="5232" spans="1:8" x14ac:dyDescent="0.5">
      <c r="A5232" s="129">
        <v>1594</v>
      </c>
      <c r="B5232" s="130">
        <v>100000380172</v>
      </c>
      <c r="C5232" s="129">
        <v>0</v>
      </c>
      <c r="D5232" s="131" t="s">
        <v>162</v>
      </c>
      <c r="E5232" s="131" t="s">
        <v>166</v>
      </c>
      <c r="F5232" s="132">
        <v>166666.67000000001</v>
      </c>
      <c r="G5232" s="132">
        <v>-166665.67000000001</v>
      </c>
      <c r="H5232" s="143">
        <v>1</v>
      </c>
    </row>
    <row r="5233" spans="1:8" x14ac:dyDescent="0.5">
      <c r="A5233" s="129"/>
      <c r="B5233" s="130">
        <v>100000380172</v>
      </c>
      <c r="C5233" s="162">
        <v>1</v>
      </c>
      <c r="D5233" s="131" t="s">
        <v>162</v>
      </c>
      <c r="E5233" s="131" t="s">
        <v>166</v>
      </c>
      <c r="F5233" s="132">
        <v>333333.33</v>
      </c>
      <c r="G5233" s="132">
        <v>-333332.33</v>
      </c>
      <c r="H5233" s="143">
        <v>1</v>
      </c>
    </row>
    <row r="5234" spans="1:8" x14ac:dyDescent="0.5">
      <c r="A5234" s="129">
        <v>1595</v>
      </c>
      <c r="B5234" s="130">
        <v>100000380173</v>
      </c>
      <c r="C5234" s="129">
        <v>0</v>
      </c>
      <c r="D5234" s="131" t="s">
        <v>162</v>
      </c>
      <c r="E5234" s="131" t="s">
        <v>166</v>
      </c>
      <c r="F5234" s="132">
        <v>166666.67000000001</v>
      </c>
      <c r="G5234" s="132">
        <v>-166665.67000000001</v>
      </c>
      <c r="H5234" s="143">
        <v>1</v>
      </c>
    </row>
    <row r="5235" spans="1:8" x14ac:dyDescent="0.5">
      <c r="A5235" s="129"/>
      <c r="B5235" s="130">
        <v>100000380173</v>
      </c>
      <c r="C5235" s="162">
        <v>1</v>
      </c>
      <c r="D5235" s="131" t="s">
        <v>162</v>
      </c>
      <c r="E5235" s="131" t="s">
        <v>166</v>
      </c>
      <c r="F5235" s="132">
        <v>333333.33</v>
      </c>
      <c r="G5235" s="132">
        <v>-333332.33</v>
      </c>
      <c r="H5235" s="143">
        <v>1</v>
      </c>
    </row>
    <row r="5236" spans="1:8" x14ac:dyDescent="0.5">
      <c r="A5236" s="129">
        <v>1596</v>
      </c>
      <c r="B5236" s="130">
        <v>100000380174</v>
      </c>
      <c r="C5236" s="129">
        <v>0</v>
      </c>
      <c r="D5236" s="131" t="s">
        <v>162</v>
      </c>
      <c r="E5236" s="131" t="s">
        <v>166</v>
      </c>
      <c r="F5236" s="132">
        <v>166666.67000000001</v>
      </c>
      <c r="G5236" s="132">
        <v>-166665.67000000001</v>
      </c>
      <c r="H5236" s="143">
        <v>1</v>
      </c>
    </row>
    <row r="5237" spans="1:8" x14ac:dyDescent="0.5">
      <c r="A5237" s="129"/>
      <c r="B5237" s="130">
        <v>100000380174</v>
      </c>
      <c r="C5237" s="162">
        <v>1</v>
      </c>
      <c r="D5237" s="131" t="s">
        <v>162</v>
      </c>
      <c r="E5237" s="131" t="s">
        <v>166</v>
      </c>
      <c r="F5237" s="132">
        <v>333333.33</v>
      </c>
      <c r="G5237" s="132">
        <v>-333332.33</v>
      </c>
      <c r="H5237" s="143">
        <v>1</v>
      </c>
    </row>
    <row r="5238" spans="1:8" x14ac:dyDescent="0.5">
      <c r="A5238" s="129">
        <v>1597</v>
      </c>
      <c r="B5238" s="130">
        <v>100000380175</v>
      </c>
      <c r="C5238" s="129">
        <v>0</v>
      </c>
      <c r="D5238" s="131" t="s">
        <v>162</v>
      </c>
      <c r="E5238" s="131" t="s">
        <v>166</v>
      </c>
      <c r="F5238" s="132">
        <v>166666.67000000001</v>
      </c>
      <c r="G5238" s="132">
        <v>-166665.67000000001</v>
      </c>
      <c r="H5238" s="143">
        <v>1</v>
      </c>
    </row>
    <row r="5239" spans="1:8" x14ac:dyDescent="0.5">
      <c r="A5239" s="129"/>
      <c r="B5239" s="130">
        <v>100000380175</v>
      </c>
      <c r="C5239" s="162">
        <v>1</v>
      </c>
      <c r="D5239" s="131" t="s">
        <v>162</v>
      </c>
      <c r="E5239" s="131" t="s">
        <v>166</v>
      </c>
      <c r="F5239" s="132">
        <v>333333.33</v>
      </c>
      <c r="G5239" s="132">
        <v>-333332.33</v>
      </c>
      <c r="H5239" s="143">
        <v>1</v>
      </c>
    </row>
    <row r="5240" spans="1:8" x14ac:dyDescent="0.5">
      <c r="A5240" s="129">
        <v>1598</v>
      </c>
      <c r="B5240" s="130">
        <v>100000380176</v>
      </c>
      <c r="C5240" s="129">
        <v>0</v>
      </c>
      <c r="D5240" s="131" t="s">
        <v>162</v>
      </c>
      <c r="E5240" s="131" t="s">
        <v>166</v>
      </c>
      <c r="F5240" s="132">
        <v>166666.67000000001</v>
      </c>
      <c r="G5240" s="132">
        <v>-166665.67000000001</v>
      </c>
      <c r="H5240" s="143">
        <v>1</v>
      </c>
    </row>
    <row r="5241" spans="1:8" x14ac:dyDescent="0.5">
      <c r="A5241" s="129"/>
      <c r="B5241" s="130">
        <v>100000380176</v>
      </c>
      <c r="C5241" s="162">
        <v>1</v>
      </c>
      <c r="D5241" s="131" t="s">
        <v>162</v>
      </c>
      <c r="E5241" s="131" t="s">
        <v>166</v>
      </c>
      <c r="F5241" s="132">
        <v>333333.33</v>
      </c>
      <c r="G5241" s="132">
        <v>-333332.33</v>
      </c>
      <c r="H5241" s="143">
        <v>1</v>
      </c>
    </row>
    <row r="5242" spans="1:8" x14ac:dyDescent="0.5">
      <c r="A5242" s="129">
        <v>1599</v>
      </c>
      <c r="B5242" s="130">
        <v>100000380177</v>
      </c>
      <c r="C5242" s="129">
        <v>0</v>
      </c>
      <c r="D5242" s="131" t="s">
        <v>162</v>
      </c>
      <c r="E5242" s="131" t="s">
        <v>166</v>
      </c>
      <c r="F5242" s="132">
        <v>166666.67000000001</v>
      </c>
      <c r="G5242" s="132">
        <v>-166665.67000000001</v>
      </c>
      <c r="H5242" s="143">
        <v>1</v>
      </c>
    </row>
    <row r="5243" spans="1:8" x14ac:dyDescent="0.5">
      <c r="A5243" s="129"/>
      <c r="B5243" s="130">
        <v>100000380177</v>
      </c>
      <c r="C5243" s="162">
        <v>1</v>
      </c>
      <c r="D5243" s="131" t="s">
        <v>162</v>
      </c>
      <c r="E5243" s="131" t="s">
        <v>166</v>
      </c>
      <c r="F5243" s="132">
        <v>333333.33</v>
      </c>
      <c r="G5243" s="132">
        <v>-333332.33</v>
      </c>
      <c r="H5243" s="143">
        <v>1</v>
      </c>
    </row>
    <row r="5244" spans="1:8" x14ac:dyDescent="0.5">
      <c r="A5244" s="129">
        <v>1600</v>
      </c>
      <c r="B5244" s="130">
        <v>100000380178</v>
      </c>
      <c r="C5244" s="129">
        <v>0</v>
      </c>
      <c r="D5244" s="131" t="s">
        <v>162</v>
      </c>
      <c r="E5244" s="131" t="s">
        <v>166</v>
      </c>
      <c r="F5244" s="132">
        <v>166666.67000000001</v>
      </c>
      <c r="G5244" s="132">
        <v>-166665.67000000001</v>
      </c>
      <c r="H5244" s="143">
        <v>1</v>
      </c>
    </row>
    <row r="5245" spans="1:8" x14ac:dyDescent="0.5">
      <c r="A5245" s="129"/>
      <c r="B5245" s="130">
        <v>100000380178</v>
      </c>
      <c r="C5245" s="162">
        <v>1</v>
      </c>
      <c r="D5245" s="131" t="s">
        <v>162</v>
      </c>
      <c r="E5245" s="131" t="s">
        <v>166</v>
      </c>
      <c r="F5245" s="132">
        <v>333333.33</v>
      </c>
      <c r="G5245" s="132">
        <v>-333332.33</v>
      </c>
      <c r="H5245" s="143">
        <v>1</v>
      </c>
    </row>
    <row r="5246" spans="1:8" x14ac:dyDescent="0.5">
      <c r="A5246" s="129">
        <v>1601</v>
      </c>
      <c r="B5246" s="130">
        <v>100000380179</v>
      </c>
      <c r="C5246" s="129">
        <v>0</v>
      </c>
      <c r="D5246" s="131" t="s">
        <v>162</v>
      </c>
      <c r="E5246" s="131" t="s">
        <v>166</v>
      </c>
      <c r="F5246" s="132">
        <v>166666.67000000001</v>
      </c>
      <c r="G5246" s="132">
        <v>-166665.67000000001</v>
      </c>
      <c r="H5246" s="143">
        <v>1</v>
      </c>
    </row>
    <row r="5247" spans="1:8" x14ac:dyDescent="0.5">
      <c r="A5247" s="129"/>
      <c r="B5247" s="130">
        <v>100000380179</v>
      </c>
      <c r="C5247" s="162">
        <v>1</v>
      </c>
      <c r="D5247" s="131" t="s">
        <v>162</v>
      </c>
      <c r="E5247" s="131" t="s">
        <v>166</v>
      </c>
      <c r="F5247" s="132">
        <v>333333.33</v>
      </c>
      <c r="G5247" s="132">
        <v>-333332.33</v>
      </c>
      <c r="H5247" s="143">
        <v>1</v>
      </c>
    </row>
    <row r="5248" spans="1:8" x14ac:dyDescent="0.5">
      <c r="A5248" s="129">
        <v>1602</v>
      </c>
      <c r="B5248" s="130">
        <v>100000380180</v>
      </c>
      <c r="C5248" s="129">
        <v>0</v>
      </c>
      <c r="D5248" s="131" t="s">
        <v>162</v>
      </c>
      <c r="E5248" s="131" t="s">
        <v>166</v>
      </c>
      <c r="F5248" s="132">
        <v>166666.67000000001</v>
      </c>
      <c r="G5248" s="132">
        <v>-166665.67000000001</v>
      </c>
      <c r="H5248" s="143">
        <v>1</v>
      </c>
    </row>
    <row r="5249" spans="1:8" x14ac:dyDescent="0.5">
      <c r="A5249" s="129"/>
      <c r="B5249" s="130">
        <v>100000380180</v>
      </c>
      <c r="C5249" s="162">
        <v>1</v>
      </c>
      <c r="D5249" s="131" t="s">
        <v>162</v>
      </c>
      <c r="E5249" s="131" t="s">
        <v>166</v>
      </c>
      <c r="F5249" s="132">
        <v>333333.33</v>
      </c>
      <c r="G5249" s="132">
        <v>-333332.33</v>
      </c>
      <c r="H5249" s="143">
        <v>1</v>
      </c>
    </row>
    <row r="5250" spans="1:8" x14ac:dyDescent="0.5">
      <c r="A5250" s="129">
        <v>1603</v>
      </c>
      <c r="B5250" s="130">
        <v>100000380181</v>
      </c>
      <c r="C5250" s="129">
        <v>0</v>
      </c>
      <c r="D5250" s="131" t="s">
        <v>162</v>
      </c>
      <c r="E5250" s="131" t="s">
        <v>166</v>
      </c>
      <c r="F5250" s="132">
        <v>166666.67000000001</v>
      </c>
      <c r="G5250" s="132">
        <v>-166665.67000000001</v>
      </c>
      <c r="H5250" s="143">
        <v>1</v>
      </c>
    </row>
    <row r="5251" spans="1:8" x14ac:dyDescent="0.5">
      <c r="A5251" s="129"/>
      <c r="B5251" s="130">
        <v>100000380181</v>
      </c>
      <c r="C5251" s="162">
        <v>1</v>
      </c>
      <c r="D5251" s="131" t="s">
        <v>162</v>
      </c>
      <c r="E5251" s="131" t="s">
        <v>166</v>
      </c>
      <c r="F5251" s="132">
        <v>333333.33</v>
      </c>
      <c r="G5251" s="132">
        <v>-333332.33</v>
      </c>
      <c r="H5251" s="143">
        <v>1</v>
      </c>
    </row>
    <row r="5252" spans="1:8" x14ac:dyDescent="0.5">
      <c r="A5252" s="129">
        <v>1604</v>
      </c>
      <c r="B5252" s="130">
        <v>100000380182</v>
      </c>
      <c r="C5252" s="129">
        <v>0</v>
      </c>
      <c r="D5252" s="131" t="s">
        <v>162</v>
      </c>
      <c r="E5252" s="131" t="s">
        <v>166</v>
      </c>
      <c r="F5252" s="132">
        <v>166666.67000000001</v>
      </c>
      <c r="G5252" s="132">
        <v>-166665.67000000001</v>
      </c>
      <c r="H5252" s="143">
        <v>1</v>
      </c>
    </row>
    <row r="5253" spans="1:8" x14ac:dyDescent="0.5">
      <c r="A5253" s="129"/>
      <c r="B5253" s="130">
        <v>100000380182</v>
      </c>
      <c r="C5253" s="162">
        <v>1</v>
      </c>
      <c r="D5253" s="131" t="s">
        <v>162</v>
      </c>
      <c r="E5253" s="131" t="s">
        <v>166</v>
      </c>
      <c r="F5253" s="132">
        <v>333333.33</v>
      </c>
      <c r="G5253" s="132">
        <v>-333332.33</v>
      </c>
      <c r="H5253" s="143">
        <v>1</v>
      </c>
    </row>
    <row r="5254" spans="1:8" x14ac:dyDescent="0.5">
      <c r="A5254" s="129">
        <v>1605</v>
      </c>
      <c r="B5254" s="130">
        <v>100000380183</v>
      </c>
      <c r="C5254" s="129">
        <v>0</v>
      </c>
      <c r="D5254" s="131" t="s">
        <v>162</v>
      </c>
      <c r="E5254" s="131" t="s">
        <v>166</v>
      </c>
      <c r="F5254" s="132">
        <v>166666.67000000001</v>
      </c>
      <c r="G5254" s="132">
        <v>-166665.67000000001</v>
      </c>
      <c r="H5254" s="143">
        <v>1</v>
      </c>
    </row>
    <row r="5255" spans="1:8" x14ac:dyDescent="0.5">
      <c r="A5255" s="129"/>
      <c r="B5255" s="130">
        <v>100000380183</v>
      </c>
      <c r="C5255" s="162">
        <v>1</v>
      </c>
      <c r="D5255" s="131" t="s">
        <v>162</v>
      </c>
      <c r="E5255" s="131" t="s">
        <v>166</v>
      </c>
      <c r="F5255" s="132">
        <v>333333.33</v>
      </c>
      <c r="G5255" s="132">
        <v>-333332.33</v>
      </c>
      <c r="H5255" s="143">
        <v>1</v>
      </c>
    </row>
    <row r="5256" spans="1:8" x14ac:dyDescent="0.5">
      <c r="A5256" s="129">
        <v>1606</v>
      </c>
      <c r="B5256" s="130">
        <v>100000380184</v>
      </c>
      <c r="C5256" s="129">
        <v>0</v>
      </c>
      <c r="D5256" s="131" t="s">
        <v>162</v>
      </c>
      <c r="E5256" s="131" t="s">
        <v>166</v>
      </c>
      <c r="F5256" s="132">
        <v>166666.67000000001</v>
      </c>
      <c r="G5256" s="132">
        <v>-166665.67000000001</v>
      </c>
      <c r="H5256" s="143">
        <v>1</v>
      </c>
    </row>
    <row r="5257" spans="1:8" x14ac:dyDescent="0.5">
      <c r="A5257" s="129"/>
      <c r="B5257" s="130">
        <v>100000380184</v>
      </c>
      <c r="C5257" s="162">
        <v>1</v>
      </c>
      <c r="D5257" s="131" t="s">
        <v>162</v>
      </c>
      <c r="E5257" s="131" t="s">
        <v>166</v>
      </c>
      <c r="F5257" s="132">
        <v>333333.33</v>
      </c>
      <c r="G5257" s="132">
        <v>-333332.33</v>
      </c>
      <c r="H5257" s="143">
        <v>1</v>
      </c>
    </row>
    <row r="5258" spans="1:8" x14ac:dyDescent="0.5">
      <c r="A5258" s="129">
        <v>1607</v>
      </c>
      <c r="B5258" s="130">
        <v>100000380185</v>
      </c>
      <c r="C5258" s="129">
        <v>0</v>
      </c>
      <c r="D5258" s="131" t="s">
        <v>162</v>
      </c>
      <c r="E5258" s="131" t="s">
        <v>166</v>
      </c>
      <c r="F5258" s="132">
        <v>166666.67000000001</v>
      </c>
      <c r="G5258" s="132">
        <v>-166665.67000000001</v>
      </c>
      <c r="H5258" s="143">
        <v>1</v>
      </c>
    </row>
    <row r="5259" spans="1:8" x14ac:dyDescent="0.5">
      <c r="A5259" s="129"/>
      <c r="B5259" s="130">
        <v>100000380185</v>
      </c>
      <c r="C5259" s="162">
        <v>1</v>
      </c>
      <c r="D5259" s="131" t="s">
        <v>162</v>
      </c>
      <c r="E5259" s="131" t="s">
        <v>166</v>
      </c>
      <c r="F5259" s="132">
        <v>333333.33</v>
      </c>
      <c r="G5259" s="132">
        <v>-333332.33</v>
      </c>
      <c r="H5259" s="143">
        <v>1</v>
      </c>
    </row>
    <row r="5260" spans="1:8" x14ac:dyDescent="0.5">
      <c r="A5260" s="129">
        <v>1608</v>
      </c>
      <c r="B5260" s="130">
        <v>100000380186</v>
      </c>
      <c r="C5260" s="129">
        <v>0</v>
      </c>
      <c r="D5260" s="131" t="s">
        <v>162</v>
      </c>
      <c r="E5260" s="131" t="s">
        <v>166</v>
      </c>
      <c r="F5260" s="132">
        <v>166666.67000000001</v>
      </c>
      <c r="G5260" s="132">
        <v>-166665.67000000001</v>
      </c>
      <c r="H5260" s="143">
        <v>1</v>
      </c>
    </row>
    <row r="5261" spans="1:8" x14ac:dyDescent="0.5">
      <c r="A5261" s="129"/>
      <c r="B5261" s="130">
        <v>100000380186</v>
      </c>
      <c r="C5261" s="162">
        <v>1</v>
      </c>
      <c r="D5261" s="131" t="s">
        <v>162</v>
      </c>
      <c r="E5261" s="131" t="s">
        <v>166</v>
      </c>
      <c r="F5261" s="132">
        <v>333333.33</v>
      </c>
      <c r="G5261" s="132">
        <v>-333332.33</v>
      </c>
      <c r="H5261" s="143">
        <v>1</v>
      </c>
    </row>
    <row r="5262" spans="1:8" x14ac:dyDescent="0.5">
      <c r="A5262" s="129">
        <v>1609</v>
      </c>
      <c r="B5262" s="130">
        <v>100000380187</v>
      </c>
      <c r="C5262" s="129">
        <v>0</v>
      </c>
      <c r="D5262" s="131" t="s">
        <v>162</v>
      </c>
      <c r="E5262" s="131" t="s">
        <v>166</v>
      </c>
      <c r="F5262" s="132">
        <v>166666.67000000001</v>
      </c>
      <c r="G5262" s="132">
        <v>-166665.67000000001</v>
      </c>
      <c r="H5262" s="143">
        <v>1</v>
      </c>
    </row>
    <row r="5263" spans="1:8" x14ac:dyDescent="0.5">
      <c r="A5263" s="129"/>
      <c r="B5263" s="130">
        <v>100000380187</v>
      </c>
      <c r="C5263" s="162">
        <v>1</v>
      </c>
      <c r="D5263" s="131" t="s">
        <v>162</v>
      </c>
      <c r="E5263" s="131" t="s">
        <v>166</v>
      </c>
      <c r="F5263" s="132">
        <v>333333.33</v>
      </c>
      <c r="G5263" s="132">
        <v>-333332.33</v>
      </c>
      <c r="H5263" s="143">
        <v>1</v>
      </c>
    </row>
    <row r="5264" spans="1:8" x14ac:dyDescent="0.5">
      <c r="A5264" s="129">
        <v>1610</v>
      </c>
      <c r="B5264" s="130">
        <v>100000380188</v>
      </c>
      <c r="C5264" s="129">
        <v>0</v>
      </c>
      <c r="D5264" s="131" t="s">
        <v>162</v>
      </c>
      <c r="E5264" s="131" t="s">
        <v>166</v>
      </c>
      <c r="F5264" s="132">
        <v>166666.67000000001</v>
      </c>
      <c r="G5264" s="132">
        <v>-166665.67000000001</v>
      </c>
      <c r="H5264" s="143">
        <v>1</v>
      </c>
    </row>
    <row r="5265" spans="1:8" x14ac:dyDescent="0.5">
      <c r="A5265" s="129"/>
      <c r="B5265" s="130">
        <v>100000380188</v>
      </c>
      <c r="C5265" s="162">
        <v>1</v>
      </c>
      <c r="D5265" s="131" t="s">
        <v>162</v>
      </c>
      <c r="E5265" s="131" t="s">
        <v>166</v>
      </c>
      <c r="F5265" s="132">
        <v>333333.33</v>
      </c>
      <c r="G5265" s="132">
        <v>-333332.33</v>
      </c>
      <c r="H5265" s="143">
        <v>1</v>
      </c>
    </row>
    <row r="5266" spans="1:8" x14ac:dyDescent="0.5">
      <c r="A5266" s="129">
        <v>1611</v>
      </c>
      <c r="B5266" s="130">
        <v>100000380189</v>
      </c>
      <c r="C5266" s="129">
        <v>0</v>
      </c>
      <c r="D5266" s="131" t="s">
        <v>162</v>
      </c>
      <c r="E5266" s="131" t="s">
        <v>166</v>
      </c>
      <c r="F5266" s="132">
        <v>166666.67000000001</v>
      </c>
      <c r="G5266" s="132">
        <v>-166665.67000000001</v>
      </c>
      <c r="H5266" s="143">
        <v>1</v>
      </c>
    </row>
    <row r="5267" spans="1:8" x14ac:dyDescent="0.5">
      <c r="A5267" s="129"/>
      <c r="B5267" s="130">
        <v>100000380189</v>
      </c>
      <c r="C5267" s="162">
        <v>1</v>
      </c>
      <c r="D5267" s="131" t="s">
        <v>162</v>
      </c>
      <c r="E5267" s="131" t="s">
        <v>166</v>
      </c>
      <c r="F5267" s="132">
        <v>333333.33</v>
      </c>
      <c r="G5267" s="132">
        <v>-333332.33</v>
      </c>
      <c r="H5267" s="143">
        <v>1</v>
      </c>
    </row>
    <row r="5268" spans="1:8" x14ac:dyDescent="0.5">
      <c r="A5268" s="129">
        <v>1612</v>
      </c>
      <c r="B5268" s="130">
        <v>100000380193</v>
      </c>
      <c r="C5268" s="129">
        <v>0</v>
      </c>
      <c r="D5268" s="131" t="s">
        <v>162</v>
      </c>
      <c r="E5268" s="131" t="s">
        <v>167</v>
      </c>
      <c r="F5268" s="132">
        <v>7666.67</v>
      </c>
      <c r="G5268" s="132">
        <v>-7665.67</v>
      </c>
      <c r="H5268" s="143">
        <v>1</v>
      </c>
    </row>
    <row r="5269" spans="1:8" x14ac:dyDescent="0.5">
      <c r="A5269" s="129"/>
      <c r="B5269" s="130">
        <v>100000380193</v>
      </c>
      <c r="C5269" s="162">
        <v>1</v>
      </c>
      <c r="D5269" s="131" t="s">
        <v>162</v>
      </c>
      <c r="E5269" s="131" t="s">
        <v>167</v>
      </c>
      <c r="F5269" s="132">
        <v>15333.33</v>
      </c>
      <c r="G5269" s="132">
        <v>-15332.33</v>
      </c>
      <c r="H5269" s="143">
        <v>1</v>
      </c>
    </row>
    <row r="5270" spans="1:8" x14ac:dyDescent="0.5">
      <c r="A5270" s="129">
        <v>1613</v>
      </c>
      <c r="B5270" s="130">
        <v>100000380194</v>
      </c>
      <c r="C5270" s="129">
        <v>0</v>
      </c>
      <c r="D5270" s="131" t="s">
        <v>162</v>
      </c>
      <c r="E5270" s="131" t="s">
        <v>167</v>
      </c>
      <c r="F5270" s="132">
        <v>7666.67</v>
      </c>
      <c r="G5270" s="132">
        <v>-7665.67</v>
      </c>
      <c r="H5270" s="143">
        <v>1</v>
      </c>
    </row>
    <row r="5271" spans="1:8" x14ac:dyDescent="0.5">
      <c r="A5271" s="129"/>
      <c r="B5271" s="130">
        <v>100000380194</v>
      </c>
      <c r="C5271" s="162">
        <v>1</v>
      </c>
      <c r="D5271" s="131" t="s">
        <v>162</v>
      </c>
      <c r="E5271" s="131" t="s">
        <v>167</v>
      </c>
      <c r="F5271" s="132">
        <v>15333.33</v>
      </c>
      <c r="G5271" s="132">
        <v>-15332.33</v>
      </c>
      <c r="H5271" s="143">
        <v>1</v>
      </c>
    </row>
    <row r="5272" spans="1:8" x14ac:dyDescent="0.5">
      <c r="A5272" s="129">
        <v>1614</v>
      </c>
      <c r="B5272" s="130">
        <v>100000380195</v>
      </c>
      <c r="C5272" s="129">
        <v>0</v>
      </c>
      <c r="D5272" s="131" t="s">
        <v>162</v>
      </c>
      <c r="E5272" s="131" t="s">
        <v>167</v>
      </c>
      <c r="F5272" s="132">
        <v>7666.67</v>
      </c>
      <c r="G5272" s="132">
        <v>-7665.67</v>
      </c>
      <c r="H5272" s="143">
        <v>1</v>
      </c>
    </row>
    <row r="5273" spans="1:8" x14ac:dyDescent="0.5">
      <c r="A5273" s="129"/>
      <c r="B5273" s="130">
        <v>100000380195</v>
      </c>
      <c r="C5273" s="162">
        <v>1</v>
      </c>
      <c r="D5273" s="131" t="s">
        <v>162</v>
      </c>
      <c r="E5273" s="131" t="s">
        <v>167</v>
      </c>
      <c r="F5273" s="132">
        <v>15333.33</v>
      </c>
      <c r="G5273" s="132">
        <v>-15332.33</v>
      </c>
      <c r="H5273" s="143">
        <v>1</v>
      </c>
    </row>
    <row r="5274" spans="1:8" x14ac:dyDescent="0.5">
      <c r="A5274" s="129">
        <v>1615</v>
      </c>
      <c r="B5274" s="130">
        <v>100000380196</v>
      </c>
      <c r="C5274" s="129">
        <v>0</v>
      </c>
      <c r="D5274" s="131" t="s">
        <v>162</v>
      </c>
      <c r="E5274" s="131" t="s">
        <v>167</v>
      </c>
      <c r="F5274" s="132">
        <v>7666.67</v>
      </c>
      <c r="G5274" s="132">
        <v>-7665.67</v>
      </c>
      <c r="H5274" s="143">
        <v>1</v>
      </c>
    </row>
    <row r="5275" spans="1:8" x14ac:dyDescent="0.5">
      <c r="A5275" s="129"/>
      <c r="B5275" s="130">
        <v>100000380196</v>
      </c>
      <c r="C5275" s="162">
        <v>1</v>
      </c>
      <c r="D5275" s="131" t="s">
        <v>162</v>
      </c>
      <c r="E5275" s="131" t="s">
        <v>167</v>
      </c>
      <c r="F5275" s="132">
        <v>15333.33</v>
      </c>
      <c r="G5275" s="132">
        <v>-15332.33</v>
      </c>
      <c r="H5275" s="143">
        <v>1</v>
      </c>
    </row>
    <row r="5276" spans="1:8" x14ac:dyDescent="0.5">
      <c r="A5276" s="129">
        <v>1616</v>
      </c>
      <c r="B5276" s="130">
        <v>100000380197</v>
      </c>
      <c r="C5276" s="129">
        <v>0</v>
      </c>
      <c r="D5276" s="131" t="s">
        <v>162</v>
      </c>
      <c r="E5276" s="131" t="s">
        <v>167</v>
      </c>
      <c r="F5276" s="132">
        <v>7666.67</v>
      </c>
      <c r="G5276" s="132">
        <v>-7665.67</v>
      </c>
      <c r="H5276" s="143">
        <v>1</v>
      </c>
    </row>
    <row r="5277" spans="1:8" x14ac:dyDescent="0.5">
      <c r="A5277" s="129"/>
      <c r="B5277" s="130">
        <v>100000380197</v>
      </c>
      <c r="C5277" s="162">
        <v>1</v>
      </c>
      <c r="D5277" s="131" t="s">
        <v>162</v>
      </c>
      <c r="E5277" s="131" t="s">
        <v>167</v>
      </c>
      <c r="F5277" s="132">
        <v>15333.33</v>
      </c>
      <c r="G5277" s="132">
        <v>-15332.33</v>
      </c>
      <c r="H5277" s="143">
        <v>1</v>
      </c>
    </row>
    <row r="5278" spans="1:8" x14ac:dyDescent="0.5">
      <c r="A5278" s="129">
        <v>1617</v>
      </c>
      <c r="B5278" s="130">
        <v>100000380198</v>
      </c>
      <c r="C5278" s="129">
        <v>0</v>
      </c>
      <c r="D5278" s="131" t="s">
        <v>162</v>
      </c>
      <c r="E5278" s="131" t="s">
        <v>167</v>
      </c>
      <c r="F5278" s="132">
        <v>7666.67</v>
      </c>
      <c r="G5278" s="132">
        <v>-7665.67</v>
      </c>
      <c r="H5278" s="143">
        <v>1</v>
      </c>
    </row>
    <row r="5279" spans="1:8" x14ac:dyDescent="0.5">
      <c r="A5279" s="129"/>
      <c r="B5279" s="130">
        <v>100000380198</v>
      </c>
      <c r="C5279" s="162">
        <v>1</v>
      </c>
      <c r="D5279" s="131" t="s">
        <v>162</v>
      </c>
      <c r="E5279" s="131" t="s">
        <v>167</v>
      </c>
      <c r="F5279" s="132">
        <v>15333.33</v>
      </c>
      <c r="G5279" s="132">
        <v>-15332.33</v>
      </c>
      <c r="H5279" s="143">
        <v>1</v>
      </c>
    </row>
    <row r="5280" spans="1:8" x14ac:dyDescent="0.5">
      <c r="A5280" s="129">
        <v>1618</v>
      </c>
      <c r="B5280" s="130">
        <v>100000380199</v>
      </c>
      <c r="C5280" s="129">
        <v>0</v>
      </c>
      <c r="D5280" s="131" t="s">
        <v>162</v>
      </c>
      <c r="E5280" s="131" t="s">
        <v>167</v>
      </c>
      <c r="F5280" s="132">
        <v>7666.67</v>
      </c>
      <c r="G5280" s="132">
        <v>-7665.67</v>
      </c>
      <c r="H5280" s="143">
        <v>1</v>
      </c>
    </row>
    <row r="5281" spans="1:8" x14ac:dyDescent="0.5">
      <c r="A5281" s="129"/>
      <c r="B5281" s="130">
        <v>100000380199</v>
      </c>
      <c r="C5281" s="162">
        <v>1</v>
      </c>
      <c r="D5281" s="131" t="s">
        <v>162</v>
      </c>
      <c r="E5281" s="131" t="s">
        <v>167</v>
      </c>
      <c r="F5281" s="132">
        <v>15333.33</v>
      </c>
      <c r="G5281" s="132">
        <v>-15332.33</v>
      </c>
      <c r="H5281" s="143">
        <v>1</v>
      </c>
    </row>
    <row r="5282" spans="1:8" x14ac:dyDescent="0.5">
      <c r="A5282" s="129">
        <v>1619</v>
      </c>
      <c r="B5282" s="130">
        <v>100000380200</v>
      </c>
      <c r="C5282" s="129">
        <v>0</v>
      </c>
      <c r="D5282" s="131" t="s">
        <v>162</v>
      </c>
      <c r="E5282" s="131" t="s">
        <v>167</v>
      </c>
      <c r="F5282" s="132">
        <v>7666.67</v>
      </c>
      <c r="G5282" s="132">
        <v>-7665.67</v>
      </c>
      <c r="H5282" s="143">
        <v>1</v>
      </c>
    </row>
    <row r="5283" spans="1:8" x14ac:dyDescent="0.5">
      <c r="A5283" s="129"/>
      <c r="B5283" s="130">
        <v>100000380200</v>
      </c>
      <c r="C5283" s="162">
        <v>1</v>
      </c>
      <c r="D5283" s="131" t="s">
        <v>162</v>
      </c>
      <c r="E5283" s="131" t="s">
        <v>167</v>
      </c>
      <c r="F5283" s="132">
        <v>15333.33</v>
      </c>
      <c r="G5283" s="132">
        <v>-15332.33</v>
      </c>
      <c r="H5283" s="143">
        <v>1</v>
      </c>
    </row>
    <row r="5284" spans="1:8" x14ac:dyDescent="0.5">
      <c r="A5284" s="129">
        <v>1620</v>
      </c>
      <c r="B5284" s="130">
        <v>100000380241</v>
      </c>
      <c r="C5284" s="129">
        <v>0</v>
      </c>
      <c r="D5284" s="131" t="s">
        <v>162</v>
      </c>
      <c r="E5284" s="131" t="s">
        <v>168</v>
      </c>
      <c r="F5284" s="132">
        <v>33333.33</v>
      </c>
      <c r="G5284" s="132">
        <v>-33332.33</v>
      </c>
      <c r="H5284" s="143">
        <v>1</v>
      </c>
    </row>
    <row r="5285" spans="1:8" x14ac:dyDescent="0.5">
      <c r="A5285" s="129"/>
      <c r="B5285" s="130">
        <v>100000380241</v>
      </c>
      <c r="C5285" s="162">
        <v>1</v>
      </c>
      <c r="D5285" s="131" t="s">
        <v>162</v>
      </c>
      <c r="E5285" s="131" t="s">
        <v>168</v>
      </c>
      <c r="F5285" s="132">
        <v>66666.67</v>
      </c>
      <c r="G5285" s="132">
        <v>-66665.67</v>
      </c>
      <c r="H5285" s="143">
        <v>1</v>
      </c>
    </row>
    <row r="5286" spans="1:8" x14ac:dyDescent="0.5">
      <c r="A5286" s="129">
        <v>1621</v>
      </c>
      <c r="B5286" s="130">
        <v>100000380242</v>
      </c>
      <c r="C5286" s="129">
        <v>0</v>
      </c>
      <c r="D5286" s="131" t="s">
        <v>162</v>
      </c>
      <c r="E5286" s="131" t="s">
        <v>168</v>
      </c>
      <c r="F5286" s="132">
        <v>33333.33</v>
      </c>
      <c r="G5286" s="132">
        <v>-33332.33</v>
      </c>
      <c r="H5286" s="143">
        <v>1</v>
      </c>
    </row>
    <row r="5287" spans="1:8" x14ac:dyDescent="0.5">
      <c r="A5287" s="129"/>
      <c r="B5287" s="130">
        <v>100000380242</v>
      </c>
      <c r="C5287" s="162">
        <v>1</v>
      </c>
      <c r="D5287" s="131" t="s">
        <v>162</v>
      </c>
      <c r="E5287" s="131" t="s">
        <v>168</v>
      </c>
      <c r="F5287" s="132">
        <v>66666.67</v>
      </c>
      <c r="G5287" s="132">
        <v>-66665.67</v>
      </c>
      <c r="H5287" s="143">
        <v>1</v>
      </c>
    </row>
    <row r="5288" spans="1:8" x14ac:dyDescent="0.5">
      <c r="A5288" s="129">
        <v>1622</v>
      </c>
      <c r="B5288" s="130">
        <v>100000380243</v>
      </c>
      <c r="C5288" s="129">
        <v>0</v>
      </c>
      <c r="D5288" s="131" t="s">
        <v>162</v>
      </c>
      <c r="E5288" s="131" t="s">
        <v>168</v>
      </c>
      <c r="F5288" s="132">
        <v>33333.33</v>
      </c>
      <c r="G5288" s="132">
        <v>-33332.33</v>
      </c>
      <c r="H5288" s="143">
        <v>1</v>
      </c>
    </row>
    <row r="5289" spans="1:8" x14ac:dyDescent="0.5">
      <c r="A5289" s="129"/>
      <c r="B5289" s="130">
        <v>100000380243</v>
      </c>
      <c r="C5289" s="162">
        <v>1</v>
      </c>
      <c r="D5289" s="131" t="s">
        <v>162</v>
      </c>
      <c r="E5289" s="131" t="s">
        <v>168</v>
      </c>
      <c r="F5289" s="132">
        <v>66666.67</v>
      </c>
      <c r="G5289" s="132">
        <v>-66665.67</v>
      </c>
      <c r="H5289" s="143">
        <v>1</v>
      </c>
    </row>
    <row r="5290" spans="1:8" x14ac:dyDescent="0.5">
      <c r="A5290" s="129">
        <v>1623</v>
      </c>
      <c r="B5290" s="130">
        <v>100000380244</v>
      </c>
      <c r="C5290" s="129">
        <v>0</v>
      </c>
      <c r="D5290" s="131" t="s">
        <v>162</v>
      </c>
      <c r="E5290" s="131" t="s">
        <v>168</v>
      </c>
      <c r="F5290" s="132">
        <v>33333.33</v>
      </c>
      <c r="G5290" s="132">
        <v>-33332.33</v>
      </c>
      <c r="H5290" s="143">
        <v>1</v>
      </c>
    </row>
    <row r="5291" spans="1:8" x14ac:dyDescent="0.5">
      <c r="A5291" s="129"/>
      <c r="B5291" s="130">
        <v>100000380244</v>
      </c>
      <c r="C5291" s="162">
        <v>1</v>
      </c>
      <c r="D5291" s="131" t="s">
        <v>162</v>
      </c>
      <c r="E5291" s="131" t="s">
        <v>168</v>
      </c>
      <c r="F5291" s="132">
        <v>66666.67</v>
      </c>
      <c r="G5291" s="132">
        <v>-66665.67</v>
      </c>
      <c r="H5291" s="143">
        <v>1</v>
      </c>
    </row>
    <row r="5292" spans="1:8" x14ac:dyDescent="0.5">
      <c r="A5292" s="129">
        <v>1624</v>
      </c>
      <c r="B5292" s="130">
        <v>100000380245</v>
      </c>
      <c r="C5292" s="129">
        <v>0</v>
      </c>
      <c r="D5292" s="131" t="s">
        <v>162</v>
      </c>
      <c r="E5292" s="131" t="s">
        <v>168</v>
      </c>
      <c r="F5292" s="132">
        <v>33333.33</v>
      </c>
      <c r="G5292" s="132">
        <v>-33332.33</v>
      </c>
      <c r="H5292" s="143">
        <v>1</v>
      </c>
    </row>
    <row r="5293" spans="1:8" x14ac:dyDescent="0.5">
      <c r="A5293" s="129"/>
      <c r="B5293" s="130">
        <v>100000380245</v>
      </c>
      <c r="C5293" s="162">
        <v>1</v>
      </c>
      <c r="D5293" s="131" t="s">
        <v>162</v>
      </c>
      <c r="E5293" s="131" t="s">
        <v>168</v>
      </c>
      <c r="F5293" s="132">
        <v>66666.67</v>
      </c>
      <c r="G5293" s="132">
        <v>-66665.67</v>
      </c>
      <c r="H5293" s="143">
        <v>1</v>
      </c>
    </row>
    <row r="5294" spans="1:8" x14ac:dyDescent="0.5">
      <c r="A5294" s="129">
        <v>1625</v>
      </c>
      <c r="B5294" s="130">
        <v>100000380246</v>
      </c>
      <c r="C5294" s="129">
        <v>0</v>
      </c>
      <c r="D5294" s="131" t="s">
        <v>162</v>
      </c>
      <c r="E5294" s="131" t="s">
        <v>168</v>
      </c>
      <c r="F5294" s="132">
        <v>33333.33</v>
      </c>
      <c r="G5294" s="132">
        <v>-33332.33</v>
      </c>
      <c r="H5294" s="143">
        <v>1</v>
      </c>
    </row>
    <row r="5295" spans="1:8" x14ac:dyDescent="0.5">
      <c r="A5295" s="129"/>
      <c r="B5295" s="130">
        <v>100000380246</v>
      </c>
      <c r="C5295" s="162">
        <v>1</v>
      </c>
      <c r="D5295" s="131" t="s">
        <v>162</v>
      </c>
      <c r="E5295" s="131" t="s">
        <v>168</v>
      </c>
      <c r="F5295" s="132">
        <v>66666.67</v>
      </c>
      <c r="G5295" s="132">
        <v>-66665.67</v>
      </c>
      <c r="H5295" s="143">
        <v>1</v>
      </c>
    </row>
    <row r="5296" spans="1:8" x14ac:dyDescent="0.5">
      <c r="A5296" s="129">
        <v>1626</v>
      </c>
      <c r="B5296" s="130">
        <v>100000380247</v>
      </c>
      <c r="C5296" s="129">
        <v>0</v>
      </c>
      <c r="D5296" s="131" t="s">
        <v>162</v>
      </c>
      <c r="E5296" s="131" t="s">
        <v>168</v>
      </c>
      <c r="F5296" s="132">
        <v>33333.33</v>
      </c>
      <c r="G5296" s="132">
        <v>-33332.33</v>
      </c>
      <c r="H5296" s="143">
        <v>1</v>
      </c>
    </row>
    <row r="5297" spans="1:8" x14ac:dyDescent="0.5">
      <c r="A5297" s="129"/>
      <c r="B5297" s="130">
        <v>100000380247</v>
      </c>
      <c r="C5297" s="162">
        <v>1</v>
      </c>
      <c r="D5297" s="131" t="s">
        <v>162</v>
      </c>
      <c r="E5297" s="131" t="s">
        <v>168</v>
      </c>
      <c r="F5297" s="132">
        <v>66666.67</v>
      </c>
      <c r="G5297" s="132">
        <v>-66665.67</v>
      </c>
      <c r="H5297" s="143">
        <v>1</v>
      </c>
    </row>
    <row r="5298" spans="1:8" x14ac:dyDescent="0.5">
      <c r="A5298" s="129">
        <v>1627</v>
      </c>
      <c r="B5298" s="130">
        <v>100000380248</v>
      </c>
      <c r="C5298" s="129">
        <v>0</v>
      </c>
      <c r="D5298" s="131" t="s">
        <v>162</v>
      </c>
      <c r="E5298" s="131" t="s">
        <v>169</v>
      </c>
      <c r="F5298" s="132">
        <v>100000</v>
      </c>
      <c r="G5298" s="132">
        <v>-99999</v>
      </c>
      <c r="H5298" s="143">
        <v>1</v>
      </c>
    </row>
    <row r="5299" spans="1:8" x14ac:dyDescent="0.5">
      <c r="A5299" s="129"/>
      <c r="B5299" s="130">
        <v>100000380248</v>
      </c>
      <c r="C5299" s="162">
        <v>1</v>
      </c>
      <c r="D5299" s="131" t="s">
        <v>162</v>
      </c>
      <c r="E5299" s="131" t="s">
        <v>169</v>
      </c>
      <c r="F5299" s="132">
        <v>200000</v>
      </c>
      <c r="G5299" s="132">
        <v>-199999</v>
      </c>
      <c r="H5299" s="143">
        <v>1</v>
      </c>
    </row>
    <row r="5300" spans="1:8" x14ac:dyDescent="0.5">
      <c r="A5300" s="129">
        <v>1628</v>
      </c>
      <c r="B5300" s="130">
        <v>100000380249</v>
      </c>
      <c r="C5300" s="129">
        <v>0</v>
      </c>
      <c r="D5300" s="131" t="s">
        <v>162</v>
      </c>
      <c r="E5300" s="131" t="s">
        <v>169</v>
      </c>
      <c r="F5300" s="132">
        <v>100000</v>
      </c>
      <c r="G5300" s="132">
        <v>-99999</v>
      </c>
      <c r="H5300" s="143">
        <v>1</v>
      </c>
    </row>
    <row r="5301" spans="1:8" x14ac:dyDescent="0.5">
      <c r="A5301" s="129"/>
      <c r="B5301" s="130">
        <v>100000380249</v>
      </c>
      <c r="C5301" s="162">
        <v>1</v>
      </c>
      <c r="D5301" s="131" t="s">
        <v>162</v>
      </c>
      <c r="E5301" s="131" t="s">
        <v>169</v>
      </c>
      <c r="F5301" s="132">
        <v>200000</v>
      </c>
      <c r="G5301" s="132">
        <v>-199999</v>
      </c>
      <c r="H5301" s="143">
        <v>1</v>
      </c>
    </row>
    <row r="5302" spans="1:8" x14ac:dyDescent="0.5">
      <c r="A5302" s="129">
        <v>1629</v>
      </c>
      <c r="B5302" s="130">
        <v>100000380251</v>
      </c>
      <c r="C5302" s="129">
        <v>0</v>
      </c>
      <c r="D5302" s="131" t="s">
        <v>162</v>
      </c>
      <c r="E5302" s="131" t="s">
        <v>169</v>
      </c>
      <c r="F5302" s="132">
        <v>15666.67</v>
      </c>
      <c r="G5302" s="132">
        <v>-15665.67</v>
      </c>
      <c r="H5302" s="143">
        <v>1</v>
      </c>
    </row>
    <row r="5303" spans="1:8" x14ac:dyDescent="0.5">
      <c r="A5303" s="129"/>
      <c r="B5303" s="130">
        <v>100000380251</v>
      </c>
      <c r="C5303" s="162">
        <v>1</v>
      </c>
      <c r="D5303" s="131" t="s">
        <v>162</v>
      </c>
      <c r="E5303" s="131" t="s">
        <v>169</v>
      </c>
      <c r="F5303" s="132">
        <v>31333.33</v>
      </c>
      <c r="G5303" s="132">
        <v>-31332.33</v>
      </c>
      <c r="H5303" s="143">
        <v>1</v>
      </c>
    </row>
    <row r="5304" spans="1:8" x14ac:dyDescent="0.5">
      <c r="A5304" s="129">
        <v>1630</v>
      </c>
      <c r="B5304" s="130">
        <v>100000380252</v>
      </c>
      <c r="C5304" s="129">
        <v>0</v>
      </c>
      <c r="D5304" s="131" t="s">
        <v>162</v>
      </c>
      <c r="E5304" s="131" t="s">
        <v>169</v>
      </c>
      <c r="F5304" s="132">
        <v>15666.67</v>
      </c>
      <c r="G5304" s="132">
        <v>-15665.67</v>
      </c>
      <c r="H5304" s="143">
        <v>1</v>
      </c>
    </row>
    <row r="5305" spans="1:8" x14ac:dyDescent="0.5">
      <c r="A5305" s="129"/>
      <c r="B5305" s="130">
        <v>100000380252</v>
      </c>
      <c r="C5305" s="162">
        <v>1</v>
      </c>
      <c r="D5305" s="131" t="s">
        <v>162</v>
      </c>
      <c r="E5305" s="131" t="s">
        <v>169</v>
      </c>
      <c r="F5305" s="132">
        <v>31333.33</v>
      </c>
      <c r="G5305" s="132">
        <v>-31332.33</v>
      </c>
      <c r="H5305" s="143">
        <v>1</v>
      </c>
    </row>
    <row r="5306" spans="1:8" x14ac:dyDescent="0.5">
      <c r="A5306" s="129">
        <v>1631</v>
      </c>
      <c r="B5306" s="130">
        <v>100000380253</v>
      </c>
      <c r="C5306" s="129">
        <v>0</v>
      </c>
      <c r="D5306" s="131" t="s">
        <v>162</v>
      </c>
      <c r="E5306" s="131" t="s">
        <v>169</v>
      </c>
      <c r="F5306" s="132">
        <v>15666.67</v>
      </c>
      <c r="G5306" s="132">
        <v>-15665.67</v>
      </c>
      <c r="H5306" s="143">
        <v>1</v>
      </c>
    </row>
    <row r="5307" spans="1:8" x14ac:dyDescent="0.5">
      <c r="A5307" s="129"/>
      <c r="B5307" s="130">
        <v>100000380253</v>
      </c>
      <c r="C5307" s="162">
        <v>1</v>
      </c>
      <c r="D5307" s="131" t="s">
        <v>162</v>
      </c>
      <c r="E5307" s="131" t="s">
        <v>169</v>
      </c>
      <c r="F5307" s="132">
        <v>31333.33</v>
      </c>
      <c r="G5307" s="132">
        <v>-31332.33</v>
      </c>
      <c r="H5307" s="143">
        <v>1</v>
      </c>
    </row>
    <row r="5308" spans="1:8" x14ac:dyDescent="0.5">
      <c r="A5308" s="129">
        <v>1632</v>
      </c>
      <c r="B5308" s="130">
        <v>100000380254</v>
      </c>
      <c r="C5308" s="129">
        <v>0</v>
      </c>
      <c r="D5308" s="131" t="s">
        <v>162</v>
      </c>
      <c r="E5308" s="131" t="s">
        <v>169</v>
      </c>
      <c r="F5308" s="132">
        <v>15666.67</v>
      </c>
      <c r="G5308" s="132">
        <v>-15665.67</v>
      </c>
      <c r="H5308" s="143">
        <v>1</v>
      </c>
    </row>
    <row r="5309" spans="1:8" x14ac:dyDescent="0.5">
      <c r="A5309" s="129"/>
      <c r="B5309" s="130">
        <v>100000380254</v>
      </c>
      <c r="C5309" s="162">
        <v>1</v>
      </c>
      <c r="D5309" s="131" t="s">
        <v>162</v>
      </c>
      <c r="E5309" s="131" t="s">
        <v>169</v>
      </c>
      <c r="F5309" s="132">
        <v>31333.33</v>
      </c>
      <c r="G5309" s="132">
        <v>-31332.33</v>
      </c>
      <c r="H5309" s="143">
        <v>1</v>
      </c>
    </row>
    <row r="5310" spans="1:8" x14ac:dyDescent="0.5">
      <c r="A5310" s="129">
        <v>1633</v>
      </c>
      <c r="B5310" s="130">
        <v>100000380255</v>
      </c>
      <c r="C5310" s="129">
        <v>0</v>
      </c>
      <c r="D5310" s="131" t="s">
        <v>162</v>
      </c>
      <c r="E5310" s="131" t="s">
        <v>169</v>
      </c>
      <c r="F5310" s="132">
        <v>15666.67</v>
      </c>
      <c r="G5310" s="132">
        <v>-15665.67</v>
      </c>
      <c r="H5310" s="143">
        <v>1</v>
      </c>
    </row>
    <row r="5311" spans="1:8" x14ac:dyDescent="0.5">
      <c r="A5311" s="129"/>
      <c r="B5311" s="130">
        <v>100000380255</v>
      </c>
      <c r="C5311" s="162">
        <v>1</v>
      </c>
      <c r="D5311" s="131" t="s">
        <v>162</v>
      </c>
      <c r="E5311" s="131" t="s">
        <v>169</v>
      </c>
      <c r="F5311" s="132">
        <v>31333.33</v>
      </c>
      <c r="G5311" s="132">
        <v>-31332.33</v>
      </c>
      <c r="H5311" s="143">
        <v>1</v>
      </c>
    </row>
    <row r="5312" spans="1:8" x14ac:dyDescent="0.5">
      <c r="A5312" s="129">
        <v>1634</v>
      </c>
      <c r="B5312" s="130">
        <v>100000380256</v>
      </c>
      <c r="C5312" s="129">
        <v>0</v>
      </c>
      <c r="D5312" s="131" t="s">
        <v>162</v>
      </c>
      <c r="E5312" s="131" t="s">
        <v>169</v>
      </c>
      <c r="F5312" s="132">
        <v>15666.67</v>
      </c>
      <c r="G5312" s="132">
        <v>-15665.67</v>
      </c>
      <c r="H5312" s="143">
        <v>1</v>
      </c>
    </row>
    <row r="5313" spans="1:8" x14ac:dyDescent="0.5">
      <c r="A5313" s="129"/>
      <c r="B5313" s="130">
        <v>100000380256</v>
      </c>
      <c r="C5313" s="162">
        <v>1</v>
      </c>
      <c r="D5313" s="131" t="s">
        <v>162</v>
      </c>
      <c r="E5313" s="131" t="s">
        <v>169</v>
      </c>
      <c r="F5313" s="132">
        <v>31333.33</v>
      </c>
      <c r="G5313" s="132">
        <v>-31332.33</v>
      </c>
      <c r="H5313" s="143">
        <v>1</v>
      </c>
    </row>
    <row r="5314" spans="1:8" x14ac:dyDescent="0.5">
      <c r="A5314" s="129">
        <v>1635</v>
      </c>
      <c r="B5314" s="130">
        <v>100000380257</v>
      </c>
      <c r="C5314" s="129">
        <v>0</v>
      </c>
      <c r="D5314" s="131" t="s">
        <v>162</v>
      </c>
      <c r="E5314" s="131" t="s">
        <v>169</v>
      </c>
      <c r="F5314" s="132">
        <v>15666.67</v>
      </c>
      <c r="G5314" s="132">
        <v>-15665.67</v>
      </c>
      <c r="H5314" s="143">
        <v>1</v>
      </c>
    </row>
    <row r="5315" spans="1:8" x14ac:dyDescent="0.5">
      <c r="A5315" s="129"/>
      <c r="B5315" s="130">
        <v>100000380257</v>
      </c>
      <c r="C5315" s="162">
        <v>1</v>
      </c>
      <c r="D5315" s="131" t="s">
        <v>162</v>
      </c>
      <c r="E5315" s="131" t="s">
        <v>169</v>
      </c>
      <c r="F5315" s="132">
        <v>31333.33</v>
      </c>
      <c r="G5315" s="132">
        <v>-31332.33</v>
      </c>
      <c r="H5315" s="143">
        <v>1</v>
      </c>
    </row>
    <row r="5316" spans="1:8" x14ac:dyDescent="0.5">
      <c r="A5316" s="129">
        <v>1636</v>
      </c>
      <c r="B5316" s="130">
        <v>100000380258</v>
      </c>
      <c r="C5316" s="129">
        <v>0</v>
      </c>
      <c r="D5316" s="131" t="s">
        <v>162</v>
      </c>
      <c r="E5316" s="131" t="s">
        <v>169</v>
      </c>
      <c r="F5316" s="132">
        <v>15666.67</v>
      </c>
      <c r="G5316" s="132">
        <v>-15665.67</v>
      </c>
      <c r="H5316" s="143">
        <v>1</v>
      </c>
    </row>
    <row r="5317" spans="1:8" x14ac:dyDescent="0.5">
      <c r="A5317" s="129"/>
      <c r="B5317" s="130">
        <v>100000380258</v>
      </c>
      <c r="C5317" s="162">
        <v>1</v>
      </c>
      <c r="D5317" s="131" t="s">
        <v>162</v>
      </c>
      <c r="E5317" s="131" t="s">
        <v>169</v>
      </c>
      <c r="F5317" s="132">
        <v>31333.33</v>
      </c>
      <c r="G5317" s="132">
        <v>-31332.33</v>
      </c>
      <c r="H5317" s="143">
        <v>1</v>
      </c>
    </row>
    <row r="5318" spans="1:8" x14ac:dyDescent="0.5">
      <c r="A5318" s="129">
        <v>1637</v>
      </c>
      <c r="B5318" s="130">
        <v>100000380259</v>
      </c>
      <c r="C5318" s="129">
        <v>0</v>
      </c>
      <c r="D5318" s="131" t="s">
        <v>162</v>
      </c>
      <c r="E5318" s="131" t="s">
        <v>169</v>
      </c>
      <c r="F5318" s="132">
        <v>15666.67</v>
      </c>
      <c r="G5318" s="132">
        <v>-15665.67</v>
      </c>
      <c r="H5318" s="143">
        <v>1</v>
      </c>
    </row>
    <row r="5319" spans="1:8" x14ac:dyDescent="0.5">
      <c r="A5319" s="129"/>
      <c r="B5319" s="130">
        <v>100000380259</v>
      </c>
      <c r="C5319" s="162">
        <v>1</v>
      </c>
      <c r="D5319" s="131" t="s">
        <v>162</v>
      </c>
      <c r="E5319" s="131" t="s">
        <v>169</v>
      </c>
      <c r="F5319" s="132">
        <v>31333.33</v>
      </c>
      <c r="G5319" s="132">
        <v>-31332.33</v>
      </c>
      <c r="H5319" s="143">
        <v>1</v>
      </c>
    </row>
    <row r="5320" spans="1:8" x14ac:dyDescent="0.5">
      <c r="A5320" s="129">
        <v>1638</v>
      </c>
      <c r="B5320" s="130">
        <v>100000380260</v>
      </c>
      <c r="C5320" s="129">
        <v>0</v>
      </c>
      <c r="D5320" s="131" t="s">
        <v>162</v>
      </c>
      <c r="E5320" s="131" t="s">
        <v>169</v>
      </c>
      <c r="F5320" s="132">
        <v>15666.67</v>
      </c>
      <c r="G5320" s="132">
        <v>-15665.67</v>
      </c>
      <c r="H5320" s="143">
        <v>1</v>
      </c>
    </row>
    <row r="5321" spans="1:8" x14ac:dyDescent="0.5">
      <c r="A5321" s="129"/>
      <c r="B5321" s="130">
        <v>100000380260</v>
      </c>
      <c r="C5321" s="162">
        <v>1</v>
      </c>
      <c r="D5321" s="131" t="s">
        <v>162</v>
      </c>
      <c r="E5321" s="131" t="s">
        <v>169</v>
      </c>
      <c r="F5321" s="132">
        <v>31333.33</v>
      </c>
      <c r="G5321" s="132">
        <v>-31332.33</v>
      </c>
      <c r="H5321" s="143">
        <v>1</v>
      </c>
    </row>
    <row r="5322" spans="1:8" x14ac:dyDescent="0.5">
      <c r="A5322" s="129">
        <v>1639</v>
      </c>
      <c r="B5322" s="130">
        <v>100000380261</v>
      </c>
      <c r="C5322" s="129">
        <v>0</v>
      </c>
      <c r="D5322" s="131" t="s">
        <v>162</v>
      </c>
      <c r="E5322" s="131" t="s">
        <v>169</v>
      </c>
      <c r="F5322" s="132">
        <v>15666.67</v>
      </c>
      <c r="G5322" s="132">
        <v>-15665.67</v>
      </c>
      <c r="H5322" s="143">
        <v>1</v>
      </c>
    </row>
    <row r="5323" spans="1:8" x14ac:dyDescent="0.5">
      <c r="A5323" s="129"/>
      <c r="B5323" s="130">
        <v>100000380261</v>
      </c>
      <c r="C5323" s="162">
        <v>1</v>
      </c>
      <c r="D5323" s="131" t="s">
        <v>162</v>
      </c>
      <c r="E5323" s="131" t="s">
        <v>169</v>
      </c>
      <c r="F5323" s="132">
        <v>31333.33</v>
      </c>
      <c r="G5323" s="132">
        <v>-31332.33</v>
      </c>
      <c r="H5323" s="143">
        <v>1</v>
      </c>
    </row>
    <row r="5324" spans="1:8" x14ac:dyDescent="0.5">
      <c r="A5324" s="129">
        <v>1640</v>
      </c>
      <c r="B5324" s="130">
        <v>100000380262</v>
      </c>
      <c r="C5324" s="129">
        <v>0</v>
      </c>
      <c r="D5324" s="131" t="s">
        <v>162</v>
      </c>
      <c r="E5324" s="131" t="s">
        <v>169</v>
      </c>
      <c r="F5324" s="132">
        <v>15666.67</v>
      </c>
      <c r="G5324" s="132">
        <v>-15665.67</v>
      </c>
      <c r="H5324" s="143">
        <v>1</v>
      </c>
    </row>
    <row r="5325" spans="1:8" x14ac:dyDescent="0.5">
      <c r="A5325" s="129"/>
      <c r="B5325" s="130">
        <v>100000380262</v>
      </c>
      <c r="C5325" s="162">
        <v>1</v>
      </c>
      <c r="D5325" s="131" t="s">
        <v>162</v>
      </c>
      <c r="E5325" s="131" t="s">
        <v>169</v>
      </c>
      <c r="F5325" s="132">
        <v>31333.33</v>
      </c>
      <c r="G5325" s="132">
        <v>-31332.33</v>
      </c>
      <c r="H5325" s="143">
        <v>1</v>
      </c>
    </row>
    <row r="5326" spans="1:8" x14ac:dyDescent="0.5">
      <c r="A5326" s="129">
        <v>1641</v>
      </c>
      <c r="B5326" s="130">
        <v>100000380263</v>
      </c>
      <c r="C5326" s="129">
        <v>0</v>
      </c>
      <c r="D5326" s="131" t="s">
        <v>162</v>
      </c>
      <c r="E5326" s="131" t="s">
        <v>169</v>
      </c>
      <c r="F5326" s="132">
        <v>15666.67</v>
      </c>
      <c r="G5326" s="132">
        <v>-15665.67</v>
      </c>
      <c r="H5326" s="143">
        <v>1</v>
      </c>
    </row>
    <row r="5327" spans="1:8" x14ac:dyDescent="0.5">
      <c r="A5327" s="129"/>
      <c r="B5327" s="130">
        <v>100000380263</v>
      </c>
      <c r="C5327" s="162">
        <v>1</v>
      </c>
      <c r="D5327" s="131" t="s">
        <v>162</v>
      </c>
      <c r="E5327" s="131" t="s">
        <v>169</v>
      </c>
      <c r="F5327" s="132">
        <v>31333.33</v>
      </c>
      <c r="G5327" s="132">
        <v>-31332.33</v>
      </c>
      <c r="H5327" s="143">
        <v>1</v>
      </c>
    </row>
    <row r="5328" spans="1:8" x14ac:dyDescent="0.5">
      <c r="A5328" s="129">
        <v>1642</v>
      </c>
      <c r="B5328" s="130">
        <v>100000380264</v>
      </c>
      <c r="C5328" s="129">
        <v>0</v>
      </c>
      <c r="D5328" s="131" t="s">
        <v>162</v>
      </c>
      <c r="E5328" s="131" t="s">
        <v>169</v>
      </c>
      <c r="F5328" s="132">
        <v>15666.67</v>
      </c>
      <c r="G5328" s="132">
        <v>-15665.67</v>
      </c>
      <c r="H5328" s="143">
        <v>1</v>
      </c>
    </row>
    <row r="5329" spans="1:8" x14ac:dyDescent="0.5">
      <c r="A5329" s="129"/>
      <c r="B5329" s="130">
        <v>100000380264</v>
      </c>
      <c r="C5329" s="162">
        <v>1</v>
      </c>
      <c r="D5329" s="131" t="s">
        <v>162</v>
      </c>
      <c r="E5329" s="131" t="s">
        <v>169</v>
      </c>
      <c r="F5329" s="132">
        <v>31333.33</v>
      </c>
      <c r="G5329" s="132">
        <v>-31332.33</v>
      </c>
      <c r="H5329" s="143">
        <v>1</v>
      </c>
    </row>
    <row r="5330" spans="1:8" x14ac:dyDescent="0.5">
      <c r="A5330" s="129">
        <v>1643</v>
      </c>
      <c r="B5330" s="130">
        <v>100000380265</v>
      </c>
      <c r="C5330" s="129">
        <v>0</v>
      </c>
      <c r="D5330" s="131" t="s">
        <v>162</v>
      </c>
      <c r="E5330" s="131" t="s">
        <v>169</v>
      </c>
      <c r="F5330" s="132">
        <v>15666.67</v>
      </c>
      <c r="G5330" s="132">
        <v>-15665.67</v>
      </c>
      <c r="H5330" s="143">
        <v>1</v>
      </c>
    </row>
    <row r="5331" spans="1:8" x14ac:dyDescent="0.5">
      <c r="A5331" s="129"/>
      <c r="B5331" s="130">
        <v>100000380265</v>
      </c>
      <c r="C5331" s="162">
        <v>1</v>
      </c>
      <c r="D5331" s="131" t="s">
        <v>162</v>
      </c>
      <c r="E5331" s="131" t="s">
        <v>169</v>
      </c>
      <c r="F5331" s="132">
        <v>31333.33</v>
      </c>
      <c r="G5331" s="132">
        <v>-31332.33</v>
      </c>
      <c r="H5331" s="143">
        <v>1</v>
      </c>
    </row>
    <row r="5332" spans="1:8" x14ac:dyDescent="0.5">
      <c r="A5332" s="129">
        <v>1644</v>
      </c>
      <c r="B5332" s="130">
        <v>100000380266</v>
      </c>
      <c r="C5332" s="129">
        <v>0</v>
      </c>
      <c r="D5332" s="131" t="s">
        <v>162</v>
      </c>
      <c r="E5332" s="131" t="s">
        <v>169</v>
      </c>
      <c r="F5332" s="132">
        <v>15666.67</v>
      </c>
      <c r="G5332" s="132">
        <v>-15665.67</v>
      </c>
      <c r="H5332" s="143">
        <v>1</v>
      </c>
    </row>
    <row r="5333" spans="1:8" x14ac:dyDescent="0.5">
      <c r="A5333" s="129"/>
      <c r="B5333" s="130">
        <v>100000380266</v>
      </c>
      <c r="C5333" s="162">
        <v>1</v>
      </c>
      <c r="D5333" s="131" t="s">
        <v>162</v>
      </c>
      <c r="E5333" s="131" t="s">
        <v>169</v>
      </c>
      <c r="F5333" s="132">
        <v>31333.33</v>
      </c>
      <c r="G5333" s="132">
        <v>-31332.33</v>
      </c>
      <c r="H5333" s="143">
        <v>1</v>
      </c>
    </row>
    <row r="5334" spans="1:8" x14ac:dyDescent="0.5">
      <c r="A5334" s="129">
        <v>1645</v>
      </c>
      <c r="B5334" s="130">
        <v>100000380267</v>
      </c>
      <c r="C5334" s="129">
        <v>0</v>
      </c>
      <c r="D5334" s="131" t="s">
        <v>162</v>
      </c>
      <c r="E5334" s="131" t="s">
        <v>169</v>
      </c>
      <c r="F5334" s="132">
        <v>15666.67</v>
      </c>
      <c r="G5334" s="132">
        <v>-15665.67</v>
      </c>
      <c r="H5334" s="143">
        <v>1</v>
      </c>
    </row>
    <row r="5335" spans="1:8" x14ac:dyDescent="0.5">
      <c r="A5335" s="129"/>
      <c r="B5335" s="130">
        <v>100000380267</v>
      </c>
      <c r="C5335" s="162">
        <v>1</v>
      </c>
      <c r="D5335" s="131" t="s">
        <v>162</v>
      </c>
      <c r="E5335" s="131" t="s">
        <v>169</v>
      </c>
      <c r="F5335" s="132">
        <v>31333.33</v>
      </c>
      <c r="G5335" s="132">
        <v>-31332.33</v>
      </c>
      <c r="H5335" s="143">
        <v>1</v>
      </c>
    </row>
    <row r="5336" spans="1:8" x14ac:dyDescent="0.5">
      <c r="A5336" s="129">
        <v>1646</v>
      </c>
      <c r="B5336" s="130">
        <v>100000380268</v>
      </c>
      <c r="C5336" s="129">
        <v>0</v>
      </c>
      <c r="D5336" s="131" t="s">
        <v>162</v>
      </c>
      <c r="E5336" s="131" t="s">
        <v>169</v>
      </c>
      <c r="F5336" s="132">
        <v>15666.67</v>
      </c>
      <c r="G5336" s="132">
        <v>-15665.67</v>
      </c>
      <c r="H5336" s="143">
        <v>1</v>
      </c>
    </row>
    <row r="5337" spans="1:8" x14ac:dyDescent="0.5">
      <c r="A5337" s="129"/>
      <c r="B5337" s="130">
        <v>100000380268</v>
      </c>
      <c r="C5337" s="162">
        <v>1</v>
      </c>
      <c r="D5337" s="131" t="s">
        <v>162</v>
      </c>
      <c r="E5337" s="131" t="s">
        <v>169</v>
      </c>
      <c r="F5337" s="132">
        <v>31333.33</v>
      </c>
      <c r="G5337" s="132">
        <v>-31332.33</v>
      </c>
      <c r="H5337" s="143">
        <v>1</v>
      </c>
    </row>
    <row r="5338" spans="1:8" x14ac:dyDescent="0.5">
      <c r="A5338" s="129">
        <v>1647</v>
      </c>
      <c r="B5338" s="130">
        <v>100000380269</v>
      </c>
      <c r="C5338" s="129">
        <v>0</v>
      </c>
      <c r="D5338" s="131" t="s">
        <v>162</v>
      </c>
      <c r="E5338" s="131" t="s">
        <v>169</v>
      </c>
      <c r="F5338" s="132">
        <v>15666.67</v>
      </c>
      <c r="G5338" s="132">
        <v>-15665.67</v>
      </c>
      <c r="H5338" s="143">
        <v>1</v>
      </c>
    </row>
    <row r="5339" spans="1:8" x14ac:dyDescent="0.5">
      <c r="A5339" s="129"/>
      <c r="B5339" s="130">
        <v>100000380269</v>
      </c>
      <c r="C5339" s="162">
        <v>1</v>
      </c>
      <c r="D5339" s="131" t="s">
        <v>162</v>
      </c>
      <c r="E5339" s="131" t="s">
        <v>169</v>
      </c>
      <c r="F5339" s="132">
        <v>31333.33</v>
      </c>
      <c r="G5339" s="132">
        <v>-31332.33</v>
      </c>
      <c r="H5339" s="143">
        <v>1</v>
      </c>
    </row>
    <row r="5340" spans="1:8" x14ac:dyDescent="0.5">
      <c r="A5340" s="129">
        <v>1648</v>
      </c>
      <c r="B5340" s="130">
        <v>100000380270</v>
      </c>
      <c r="C5340" s="129">
        <v>0</v>
      </c>
      <c r="D5340" s="131" t="s">
        <v>162</v>
      </c>
      <c r="E5340" s="131" t="s">
        <v>169</v>
      </c>
      <c r="F5340" s="132">
        <v>15666.67</v>
      </c>
      <c r="G5340" s="132">
        <v>-15665.67</v>
      </c>
      <c r="H5340" s="143">
        <v>1</v>
      </c>
    </row>
    <row r="5341" spans="1:8" x14ac:dyDescent="0.5">
      <c r="A5341" s="129"/>
      <c r="B5341" s="130">
        <v>100000380270</v>
      </c>
      <c r="C5341" s="162">
        <v>1</v>
      </c>
      <c r="D5341" s="131" t="s">
        <v>162</v>
      </c>
      <c r="E5341" s="131" t="s">
        <v>169</v>
      </c>
      <c r="F5341" s="132">
        <v>31333.33</v>
      </c>
      <c r="G5341" s="132">
        <v>-31332.33</v>
      </c>
      <c r="H5341" s="143">
        <v>1</v>
      </c>
    </row>
    <row r="5342" spans="1:8" x14ac:dyDescent="0.5">
      <c r="A5342" s="129">
        <v>1649</v>
      </c>
      <c r="B5342" s="130">
        <v>100000380271</v>
      </c>
      <c r="C5342" s="129">
        <v>0</v>
      </c>
      <c r="D5342" s="131" t="s">
        <v>162</v>
      </c>
      <c r="E5342" s="131" t="s">
        <v>169</v>
      </c>
      <c r="F5342" s="132">
        <v>15666.67</v>
      </c>
      <c r="G5342" s="132">
        <v>-15665.67</v>
      </c>
      <c r="H5342" s="143">
        <v>1</v>
      </c>
    </row>
    <row r="5343" spans="1:8" x14ac:dyDescent="0.5">
      <c r="A5343" s="129"/>
      <c r="B5343" s="130">
        <v>100000380271</v>
      </c>
      <c r="C5343" s="162">
        <v>1</v>
      </c>
      <c r="D5343" s="131" t="s">
        <v>162</v>
      </c>
      <c r="E5343" s="131" t="s">
        <v>169</v>
      </c>
      <c r="F5343" s="132">
        <v>31333.33</v>
      </c>
      <c r="G5343" s="132">
        <v>-31332.33</v>
      </c>
      <c r="H5343" s="143">
        <v>1</v>
      </c>
    </row>
    <row r="5344" spans="1:8" x14ac:dyDescent="0.5">
      <c r="A5344" s="129">
        <v>1650</v>
      </c>
      <c r="B5344" s="130">
        <v>100000380272</v>
      </c>
      <c r="C5344" s="129">
        <v>0</v>
      </c>
      <c r="D5344" s="131" t="s">
        <v>162</v>
      </c>
      <c r="E5344" s="131" t="s">
        <v>169</v>
      </c>
      <c r="F5344" s="132">
        <v>15666.67</v>
      </c>
      <c r="G5344" s="132">
        <v>-15665.67</v>
      </c>
      <c r="H5344" s="143">
        <v>1</v>
      </c>
    </row>
    <row r="5345" spans="1:8" x14ac:dyDescent="0.5">
      <c r="A5345" s="129"/>
      <c r="B5345" s="130">
        <v>100000380272</v>
      </c>
      <c r="C5345" s="162">
        <v>1</v>
      </c>
      <c r="D5345" s="131" t="s">
        <v>162</v>
      </c>
      <c r="E5345" s="131" t="s">
        <v>169</v>
      </c>
      <c r="F5345" s="132">
        <v>31333.33</v>
      </c>
      <c r="G5345" s="132">
        <v>-31332.33</v>
      </c>
      <c r="H5345" s="143">
        <v>1</v>
      </c>
    </row>
    <row r="5346" spans="1:8" x14ac:dyDescent="0.5">
      <c r="A5346" s="129">
        <v>1651</v>
      </c>
      <c r="B5346" s="130">
        <v>100000380273</v>
      </c>
      <c r="C5346" s="129">
        <v>0</v>
      </c>
      <c r="D5346" s="131" t="s">
        <v>162</v>
      </c>
      <c r="E5346" s="131" t="s">
        <v>169</v>
      </c>
      <c r="F5346" s="132">
        <v>15666.67</v>
      </c>
      <c r="G5346" s="132">
        <v>-15665.67</v>
      </c>
      <c r="H5346" s="143">
        <v>1</v>
      </c>
    </row>
    <row r="5347" spans="1:8" x14ac:dyDescent="0.5">
      <c r="A5347" s="129"/>
      <c r="B5347" s="130">
        <v>100000380273</v>
      </c>
      <c r="C5347" s="162">
        <v>1</v>
      </c>
      <c r="D5347" s="131" t="s">
        <v>162</v>
      </c>
      <c r="E5347" s="131" t="s">
        <v>169</v>
      </c>
      <c r="F5347" s="132">
        <v>31333.33</v>
      </c>
      <c r="G5347" s="132">
        <v>-31332.33</v>
      </c>
      <c r="H5347" s="143">
        <v>1</v>
      </c>
    </row>
    <row r="5348" spans="1:8" x14ac:dyDescent="0.5">
      <c r="A5348" s="129">
        <v>1652</v>
      </c>
      <c r="B5348" s="130">
        <v>100000380274</v>
      </c>
      <c r="C5348" s="129">
        <v>0</v>
      </c>
      <c r="D5348" s="131" t="s">
        <v>162</v>
      </c>
      <c r="E5348" s="131" t="s">
        <v>169</v>
      </c>
      <c r="F5348" s="132">
        <v>15666.67</v>
      </c>
      <c r="G5348" s="132">
        <v>-15665.67</v>
      </c>
      <c r="H5348" s="143">
        <v>1</v>
      </c>
    </row>
    <row r="5349" spans="1:8" x14ac:dyDescent="0.5">
      <c r="A5349" s="129"/>
      <c r="B5349" s="130">
        <v>100000380274</v>
      </c>
      <c r="C5349" s="162">
        <v>1</v>
      </c>
      <c r="D5349" s="131" t="s">
        <v>162</v>
      </c>
      <c r="E5349" s="131" t="s">
        <v>169</v>
      </c>
      <c r="F5349" s="132">
        <v>31333.33</v>
      </c>
      <c r="G5349" s="132">
        <v>-31332.33</v>
      </c>
      <c r="H5349" s="143">
        <v>1</v>
      </c>
    </row>
    <row r="5350" spans="1:8" x14ac:dyDescent="0.5">
      <c r="A5350" s="129">
        <v>1653</v>
      </c>
      <c r="B5350" s="130">
        <v>100000380275</v>
      </c>
      <c r="C5350" s="129">
        <v>0</v>
      </c>
      <c r="D5350" s="131" t="s">
        <v>162</v>
      </c>
      <c r="E5350" s="131" t="s">
        <v>169</v>
      </c>
      <c r="F5350" s="132">
        <v>15666.67</v>
      </c>
      <c r="G5350" s="132">
        <v>-15665.67</v>
      </c>
      <c r="H5350" s="143">
        <v>1</v>
      </c>
    </row>
    <row r="5351" spans="1:8" x14ac:dyDescent="0.5">
      <c r="A5351" s="129"/>
      <c r="B5351" s="130">
        <v>100000380275</v>
      </c>
      <c r="C5351" s="162">
        <v>1</v>
      </c>
      <c r="D5351" s="131" t="s">
        <v>162</v>
      </c>
      <c r="E5351" s="131" t="s">
        <v>169</v>
      </c>
      <c r="F5351" s="132">
        <v>31333.33</v>
      </c>
      <c r="G5351" s="132">
        <v>-31332.33</v>
      </c>
      <c r="H5351" s="143">
        <v>1</v>
      </c>
    </row>
    <row r="5352" spans="1:8" x14ac:dyDescent="0.5">
      <c r="A5352" s="129">
        <v>1654</v>
      </c>
      <c r="B5352" s="130">
        <v>100000380276</v>
      </c>
      <c r="C5352" s="129">
        <v>0</v>
      </c>
      <c r="D5352" s="131" t="s">
        <v>162</v>
      </c>
      <c r="E5352" s="131" t="s">
        <v>169</v>
      </c>
      <c r="F5352" s="132">
        <v>15666.67</v>
      </c>
      <c r="G5352" s="132">
        <v>-15665.67</v>
      </c>
      <c r="H5352" s="143">
        <v>1</v>
      </c>
    </row>
    <row r="5353" spans="1:8" x14ac:dyDescent="0.5">
      <c r="A5353" s="129"/>
      <c r="B5353" s="130">
        <v>100000380276</v>
      </c>
      <c r="C5353" s="162">
        <v>1</v>
      </c>
      <c r="D5353" s="131" t="s">
        <v>162</v>
      </c>
      <c r="E5353" s="131" t="s">
        <v>169</v>
      </c>
      <c r="F5353" s="132">
        <v>31333.33</v>
      </c>
      <c r="G5353" s="132">
        <v>-31332.33</v>
      </c>
      <c r="H5353" s="143">
        <v>1</v>
      </c>
    </row>
    <row r="5354" spans="1:8" x14ac:dyDescent="0.5">
      <c r="A5354" s="129">
        <v>1655</v>
      </c>
      <c r="B5354" s="130">
        <v>100000380277</v>
      </c>
      <c r="C5354" s="129">
        <v>0</v>
      </c>
      <c r="D5354" s="131" t="s">
        <v>162</v>
      </c>
      <c r="E5354" s="131" t="s">
        <v>169</v>
      </c>
      <c r="F5354" s="132">
        <v>15666.67</v>
      </c>
      <c r="G5354" s="132">
        <v>-15665.67</v>
      </c>
      <c r="H5354" s="143">
        <v>1</v>
      </c>
    </row>
    <row r="5355" spans="1:8" x14ac:dyDescent="0.5">
      <c r="A5355" s="129"/>
      <c r="B5355" s="130">
        <v>100000380277</v>
      </c>
      <c r="C5355" s="162">
        <v>1</v>
      </c>
      <c r="D5355" s="131" t="s">
        <v>162</v>
      </c>
      <c r="E5355" s="131" t="s">
        <v>169</v>
      </c>
      <c r="F5355" s="132">
        <v>31333.33</v>
      </c>
      <c r="G5355" s="132">
        <v>-31332.33</v>
      </c>
      <c r="H5355" s="143">
        <v>1</v>
      </c>
    </row>
    <row r="5356" spans="1:8" x14ac:dyDescent="0.5">
      <c r="A5356" s="129">
        <v>1656</v>
      </c>
      <c r="B5356" s="130">
        <v>100000380278</v>
      </c>
      <c r="C5356" s="129">
        <v>0</v>
      </c>
      <c r="D5356" s="131" t="s">
        <v>162</v>
      </c>
      <c r="E5356" s="131" t="s">
        <v>170</v>
      </c>
      <c r="F5356" s="164">
        <v>1966.67</v>
      </c>
      <c r="G5356" s="132">
        <v>-1965.67</v>
      </c>
      <c r="H5356" s="143">
        <v>1</v>
      </c>
    </row>
    <row r="5357" spans="1:8" x14ac:dyDescent="0.5">
      <c r="A5357" s="129"/>
      <c r="B5357" s="130">
        <v>100000380278</v>
      </c>
      <c r="C5357" s="162">
        <v>1</v>
      </c>
      <c r="D5357" s="131" t="s">
        <v>162</v>
      </c>
      <c r="E5357" s="131" t="s">
        <v>170</v>
      </c>
      <c r="F5357" s="164">
        <v>3933.33</v>
      </c>
      <c r="G5357" s="132">
        <v>-3932.33</v>
      </c>
      <c r="H5357" s="143">
        <v>1</v>
      </c>
    </row>
    <row r="5358" spans="1:8" x14ac:dyDescent="0.5">
      <c r="A5358" s="129">
        <v>1657</v>
      </c>
      <c r="B5358" s="130">
        <v>100000380279</v>
      </c>
      <c r="C5358" s="129">
        <v>0</v>
      </c>
      <c r="D5358" s="131" t="s">
        <v>162</v>
      </c>
      <c r="E5358" s="131" t="s">
        <v>170</v>
      </c>
      <c r="F5358" s="164">
        <v>1966.67</v>
      </c>
      <c r="G5358" s="132">
        <v>-1965.67</v>
      </c>
      <c r="H5358" s="143">
        <v>1</v>
      </c>
    </row>
    <row r="5359" spans="1:8" x14ac:dyDescent="0.5">
      <c r="A5359" s="129"/>
      <c r="B5359" s="130">
        <v>100000380279</v>
      </c>
      <c r="C5359" s="162">
        <v>1</v>
      </c>
      <c r="D5359" s="131" t="s">
        <v>162</v>
      </c>
      <c r="E5359" s="131" t="s">
        <v>170</v>
      </c>
      <c r="F5359" s="164">
        <v>3933.33</v>
      </c>
      <c r="G5359" s="132">
        <v>-3932.33</v>
      </c>
      <c r="H5359" s="143">
        <v>1</v>
      </c>
    </row>
    <row r="5360" spans="1:8" x14ac:dyDescent="0.5">
      <c r="A5360" s="129">
        <v>1658</v>
      </c>
      <c r="B5360" s="130">
        <v>100000380280</v>
      </c>
      <c r="C5360" s="129">
        <v>0</v>
      </c>
      <c r="D5360" s="131" t="s">
        <v>162</v>
      </c>
      <c r="E5360" s="131" t="s">
        <v>170</v>
      </c>
      <c r="F5360" s="164">
        <v>1966.67</v>
      </c>
      <c r="G5360" s="132">
        <v>-1965.67</v>
      </c>
      <c r="H5360" s="143">
        <v>1</v>
      </c>
    </row>
    <row r="5361" spans="1:8" x14ac:dyDescent="0.5">
      <c r="A5361" s="129"/>
      <c r="B5361" s="130">
        <v>100000380280</v>
      </c>
      <c r="C5361" s="162">
        <v>1</v>
      </c>
      <c r="D5361" s="131" t="s">
        <v>162</v>
      </c>
      <c r="E5361" s="131" t="s">
        <v>170</v>
      </c>
      <c r="F5361" s="164">
        <v>3933.33</v>
      </c>
      <c r="G5361" s="132">
        <v>-3932.33</v>
      </c>
      <c r="H5361" s="143">
        <v>1</v>
      </c>
    </row>
    <row r="5362" spans="1:8" x14ac:dyDescent="0.5">
      <c r="A5362" s="129">
        <v>1659</v>
      </c>
      <c r="B5362" s="130">
        <v>100000380281</v>
      </c>
      <c r="C5362" s="129">
        <v>0</v>
      </c>
      <c r="D5362" s="131" t="s">
        <v>162</v>
      </c>
      <c r="E5362" s="131" t="s">
        <v>170</v>
      </c>
      <c r="F5362" s="164">
        <v>1966.67</v>
      </c>
      <c r="G5362" s="132">
        <v>-1965.67</v>
      </c>
      <c r="H5362" s="143">
        <v>1</v>
      </c>
    </row>
    <row r="5363" spans="1:8" x14ac:dyDescent="0.5">
      <c r="A5363" s="129"/>
      <c r="B5363" s="130">
        <v>100000380281</v>
      </c>
      <c r="C5363" s="162">
        <v>1</v>
      </c>
      <c r="D5363" s="131" t="s">
        <v>162</v>
      </c>
      <c r="E5363" s="131" t="s">
        <v>170</v>
      </c>
      <c r="F5363" s="164">
        <v>3933.33</v>
      </c>
      <c r="G5363" s="132">
        <v>-3932.33</v>
      </c>
      <c r="H5363" s="143">
        <v>1</v>
      </c>
    </row>
    <row r="5364" spans="1:8" x14ac:dyDescent="0.5">
      <c r="A5364" s="129">
        <v>1660</v>
      </c>
      <c r="B5364" s="130">
        <v>100000380282</v>
      </c>
      <c r="C5364" s="129">
        <v>0</v>
      </c>
      <c r="D5364" s="131" t="s">
        <v>162</v>
      </c>
      <c r="E5364" s="131" t="s">
        <v>170</v>
      </c>
      <c r="F5364" s="164">
        <v>1966.67</v>
      </c>
      <c r="G5364" s="132">
        <v>-1965.67</v>
      </c>
      <c r="H5364" s="143">
        <v>1</v>
      </c>
    </row>
    <row r="5365" spans="1:8" x14ac:dyDescent="0.5">
      <c r="A5365" s="129"/>
      <c r="B5365" s="130">
        <v>100000380282</v>
      </c>
      <c r="C5365" s="162">
        <v>1</v>
      </c>
      <c r="D5365" s="131" t="s">
        <v>162</v>
      </c>
      <c r="E5365" s="131" t="s">
        <v>170</v>
      </c>
      <c r="F5365" s="164">
        <v>3933.33</v>
      </c>
      <c r="G5365" s="132">
        <v>-3932.33</v>
      </c>
      <c r="H5365" s="143">
        <v>1</v>
      </c>
    </row>
    <row r="5366" spans="1:8" x14ac:dyDescent="0.5">
      <c r="A5366" s="129">
        <v>1661</v>
      </c>
      <c r="B5366" s="130">
        <v>100000380283</v>
      </c>
      <c r="C5366" s="129">
        <v>0</v>
      </c>
      <c r="D5366" s="131" t="s">
        <v>162</v>
      </c>
      <c r="E5366" s="131" t="s">
        <v>170</v>
      </c>
      <c r="F5366" s="164">
        <v>1966.67</v>
      </c>
      <c r="G5366" s="132">
        <v>-1965.67</v>
      </c>
      <c r="H5366" s="143">
        <v>1</v>
      </c>
    </row>
    <row r="5367" spans="1:8" x14ac:dyDescent="0.5">
      <c r="A5367" s="129"/>
      <c r="B5367" s="130">
        <v>100000380283</v>
      </c>
      <c r="C5367" s="162">
        <v>1</v>
      </c>
      <c r="D5367" s="131" t="s">
        <v>162</v>
      </c>
      <c r="E5367" s="131" t="s">
        <v>170</v>
      </c>
      <c r="F5367" s="164">
        <v>3933.33</v>
      </c>
      <c r="G5367" s="132">
        <v>-3932.33</v>
      </c>
      <c r="H5367" s="143">
        <v>1</v>
      </c>
    </row>
    <row r="5368" spans="1:8" x14ac:dyDescent="0.5">
      <c r="A5368" s="129">
        <v>1662</v>
      </c>
      <c r="B5368" s="130">
        <v>100000380284</v>
      </c>
      <c r="C5368" s="129">
        <v>0</v>
      </c>
      <c r="D5368" s="131" t="s">
        <v>162</v>
      </c>
      <c r="E5368" s="131" t="s">
        <v>170</v>
      </c>
      <c r="F5368" s="164">
        <v>1966.67</v>
      </c>
      <c r="G5368" s="132">
        <v>-1965.67</v>
      </c>
      <c r="H5368" s="143">
        <v>1</v>
      </c>
    </row>
    <row r="5369" spans="1:8" x14ac:dyDescent="0.5">
      <c r="A5369" s="129"/>
      <c r="B5369" s="130">
        <v>100000380284</v>
      </c>
      <c r="C5369" s="162">
        <v>1</v>
      </c>
      <c r="D5369" s="131" t="s">
        <v>162</v>
      </c>
      <c r="E5369" s="131" t="s">
        <v>170</v>
      </c>
      <c r="F5369" s="164">
        <v>3933.33</v>
      </c>
      <c r="G5369" s="132">
        <v>-3932.33</v>
      </c>
      <c r="H5369" s="143">
        <v>1</v>
      </c>
    </row>
    <row r="5370" spans="1:8" x14ac:dyDescent="0.5">
      <c r="A5370" s="129">
        <v>1663</v>
      </c>
      <c r="B5370" s="130">
        <v>100000380285</v>
      </c>
      <c r="C5370" s="129">
        <v>0</v>
      </c>
      <c r="D5370" s="131" t="s">
        <v>162</v>
      </c>
      <c r="E5370" s="131" t="s">
        <v>170</v>
      </c>
      <c r="F5370" s="164">
        <v>1966.67</v>
      </c>
      <c r="G5370" s="132">
        <v>-1965.67</v>
      </c>
      <c r="H5370" s="143">
        <v>1</v>
      </c>
    </row>
    <row r="5371" spans="1:8" x14ac:dyDescent="0.5">
      <c r="A5371" s="129"/>
      <c r="B5371" s="130">
        <v>100000380285</v>
      </c>
      <c r="C5371" s="162">
        <v>1</v>
      </c>
      <c r="D5371" s="131" t="s">
        <v>162</v>
      </c>
      <c r="E5371" s="131" t="s">
        <v>170</v>
      </c>
      <c r="F5371" s="164">
        <v>3933.33</v>
      </c>
      <c r="G5371" s="132">
        <v>-3932.33</v>
      </c>
      <c r="H5371" s="143">
        <v>1</v>
      </c>
    </row>
    <row r="5372" spans="1:8" x14ac:dyDescent="0.5">
      <c r="A5372" s="129">
        <v>1664</v>
      </c>
      <c r="B5372" s="130">
        <v>100000380286</v>
      </c>
      <c r="C5372" s="129">
        <v>0</v>
      </c>
      <c r="D5372" s="131" t="s">
        <v>162</v>
      </c>
      <c r="E5372" s="131" t="s">
        <v>170</v>
      </c>
      <c r="F5372" s="164">
        <v>1966.67</v>
      </c>
      <c r="G5372" s="132">
        <v>-1965.67</v>
      </c>
      <c r="H5372" s="143">
        <v>1</v>
      </c>
    </row>
    <row r="5373" spans="1:8" x14ac:dyDescent="0.5">
      <c r="A5373" s="129"/>
      <c r="B5373" s="130">
        <v>100000380286</v>
      </c>
      <c r="C5373" s="162">
        <v>1</v>
      </c>
      <c r="D5373" s="131" t="s">
        <v>162</v>
      </c>
      <c r="E5373" s="131" t="s">
        <v>170</v>
      </c>
      <c r="F5373" s="164">
        <v>3933.33</v>
      </c>
      <c r="G5373" s="132">
        <v>-3932.33</v>
      </c>
      <c r="H5373" s="143">
        <v>1</v>
      </c>
    </row>
    <row r="5374" spans="1:8" x14ac:dyDescent="0.5">
      <c r="A5374" s="129">
        <v>1665</v>
      </c>
      <c r="B5374" s="130">
        <v>100000380287</v>
      </c>
      <c r="C5374" s="129">
        <v>0</v>
      </c>
      <c r="D5374" s="131" t="s">
        <v>162</v>
      </c>
      <c r="E5374" s="131" t="s">
        <v>170</v>
      </c>
      <c r="F5374" s="164">
        <v>1966.67</v>
      </c>
      <c r="G5374" s="132">
        <v>-1965.67</v>
      </c>
      <c r="H5374" s="143">
        <v>1</v>
      </c>
    </row>
    <row r="5375" spans="1:8" x14ac:dyDescent="0.5">
      <c r="A5375" s="129"/>
      <c r="B5375" s="130">
        <v>100000380287</v>
      </c>
      <c r="C5375" s="162">
        <v>1</v>
      </c>
      <c r="D5375" s="131" t="s">
        <v>162</v>
      </c>
      <c r="E5375" s="131" t="s">
        <v>170</v>
      </c>
      <c r="F5375" s="164">
        <v>3933.33</v>
      </c>
      <c r="G5375" s="132">
        <v>-3932.33</v>
      </c>
      <c r="H5375" s="143">
        <v>1</v>
      </c>
    </row>
    <row r="5376" spans="1:8" x14ac:dyDescent="0.5">
      <c r="A5376" s="129">
        <v>1666</v>
      </c>
      <c r="B5376" s="130">
        <v>100000380288</v>
      </c>
      <c r="C5376" s="129">
        <v>0</v>
      </c>
      <c r="D5376" s="131" t="s">
        <v>162</v>
      </c>
      <c r="E5376" s="131" t="s">
        <v>170</v>
      </c>
      <c r="F5376" s="164">
        <v>1966.67</v>
      </c>
      <c r="G5376" s="132">
        <v>-1965.67</v>
      </c>
      <c r="H5376" s="143">
        <v>1</v>
      </c>
    </row>
    <row r="5377" spans="1:8" x14ac:dyDescent="0.5">
      <c r="A5377" s="129"/>
      <c r="B5377" s="130">
        <v>100000380288</v>
      </c>
      <c r="C5377" s="162">
        <v>1</v>
      </c>
      <c r="D5377" s="131" t="s">
        <v>162</v>
      </c>
      <c r="E5377" s="131" t="s">
        <v>170</v>
      </c>
      <c r="F5377" s="164">
        <v>3933.33</v>
      </c>
      <c r="G5377" s="132">
        <v>-3932.33</v>
      </c>
      <c r="H5377" s="143">
        <v>1</v>
      </c>
    </row>
    <row r="5378" spans="1:8" x14ac:dyDescent="0.5">
      <c r="A5378" s="129">
        <v>1667</v>
      </c>
      <c r="B5378" s="130">
        <v>100000380289</v>
      </c>
      <c r="C5378" s="129">
        <v>0</v>
      </c>
      <c r="D5378" s="131" t="s">
        <v>162</v>
      </c>
      <c r="E5378" s="131" t="s">
        <v>170</v>
      </c>
      <c r="F5378" s="164">
        <v>1966.67</v>
      </c>
      <c r="G5378" s="132">
        <v>-1965.67</v>
      </c>
      <c r="H5378" s="143">
        <v>1</v>
      </c>
    </row>
    <row r="5379" spans="1:8" x14ac:dyDescent="0.5">
      <c r="A5379" s="129"/>
      <c r="B5379" s="130">
        <v>100000380289</v>
      </c>
      <c r="C5379" s="162">
        <v>1</v>
      </c>
      <c r="D5379" s="131" t="s">
        <v>162</v>
      </c>
      <c r="E5379" s="131" t="s">
        <v>170</v>
      </c>
      <c r="F5379" s="164">
        <v>3933.33</v>
      </c>
      <c r="G5379" s="132">
        <v>-3932.33</v>
      </c>
      <c r="H5379" s="143">
        <v>1</v>
      </c>
    </row>
    <row r="5380" spans="1:8" x14ac:dyDescent="0.5">
      <c r="A5380" s="129">
        <v>1668</v>
      </c>
      <c r="B5380" s="130">
        <v>100000380290</v>
      </c>
      <c r="C5380" s="129">
        <v>0</v>
      </c>
      <c r="D5380" s="131" t="s">
        <v>162</v>
      </c>
      <c r="E5380" s="131" t="s">
        <v>170</v>
      </c>
      <c r="F5380" s="164">
        <v>1966.67</v>
      </c>
      <c r="G5380" s="132">
        <v>-1965.67</v>
      </c>
      <c r="H5380" s="143">
        <v>1</v>
      </c>
    </row>
    <row r="5381" spans="1:8" x14ac:dyDescent="0.5">
      <c r="A5381" s="129"/>
      <c r="B5381" s="130">
        <v>100000380290</v>
      </c>
      <c r="C5381" s="162">
        <v>1</v>
      </c>
      <c r="D5381" s="131" t="s">
        <v>162</v>
      </c>
      <c r="E5381" s="131" t="s">
        <v>170</v>
      </c>
      <c r="F5381" s="164">
        <v>3933.33</v>
      </c>
      <c r="G5381" s="132">
        <v>-3932.33</v>
      </c>
      <c r="H5381" s="143">
        <v>1</v>
      </c>
    </row>
    <row r="5382" spans="1:8" x14ac:dyDescent="0.5">
      <c r="A5382" s="129">
        <v>1669</v>
      </c>
      <c r="B5382" s="130">
        <v>100000380291</v>
      </c>
      <c r="C5382" s="129">
        <v>0</v>
      </c>
      <c r="D5382" s="131" t="s">
        <v>162</v>
      </c>
      <c r="E5382" s="131" t="s">
        <v>170</v>
      </c>
      <c r="F5382" s="164">
        <v>1966.67</v>
      </c>
      <c r="G5382" s="132">
        <v>-1965.67</v>
      </c>
      <c r="H5382" s="143">
        <v>1</v>
      </c>
    </row>
    <row r="5383" spans="1:8" x14ac:dyDescent="0.5">
      <c r="A5383" s="129"/>
      <c r="B5383" s="130">
        <v>100000380291</v>
      </c>
      <c r="C5383" s="162">
        <v>1</v>
      </c>
      <c r="D5383" s="131" t="s">
        <v>162</v>
      </c>
      <c r="E5383" s="131" t="s">
        <v>170</v>
      </c>
      <c r="F5383" s="164">
        <v>3933.33</v>
      </c>
      <c r="G5383" s="132">
        <v>-3932.33</v>
      </c>
      <c r="H5383" s="143">
        <v>1</v>
      </c>
    </row>
    <row r="5384" spans="1:8" x14ac:dyDescent="0.5">
      <c r="A5384" s="129">
        <v>1670</v>
      </c>
      <c r="B5384" s="130">
        <v>100000380292</v>
      </c>
      <c r="C5384" s="129">
        <v>0</v>
      </c>
      <c r="D5384" s="131" t="s">
        <v>162</v>
      </c>
      <c r="E5384" s="131" t="s">
        <v>170</v>
      </c>
      <c r="F5384" s="164">
        <v>1966.67</v>
      </c>
      <c r="G5384" s="132">
        <v>-1965.67</v>
      </c>
      <c r="H5384" s="143">
        <v>1</v>
      </c>
    </row>
    <row r="5385" spans="1:8" x14ac:dyDescent="0.5">
      <c r="A5385" s="129"/>
      <c r="B5385" s="130">
        <v>100000380292</v>
      </c>
      <c r="C5385" s="162">
        <v>1</v>
      </c>
      <c r="D5385" s="131" t="s">
        <v>162</v>
      </c>
      <c r="E5385" s="131" t="s">
        <v>170</v>
      </c>
      <c r="F5385" s="164">
        <v>3933.33</v>
      </c>
      <c r="G5385" s="132">
        <v>-3932.33</v>
      </c>
      <c r="H5385" s="143">
        <v>1</v>
      </c>
    </row>
    <row r="5386" spans="1:8" x14ac:dyDescent="0.5">
      <c r="A5386" s="129">
        <v>1671</v>
      </c>
      <c r="B5386" s="130">
        <v>100000380293</v>
      </c>
      <c r="C5386" s="129">
        <v>0</v>
      </c>
      <c r="D5386" s="131" t="s">
        <v>162</v>
      </c>
      <c r="E5386" s="131" t="s">
        <v>170</v>
      </c>
      <c r="F5386" s="164">
        <v>1966.67</v>
      </c>
      <c r="G5386" s="132">
        <v>-1965.67</v>
      </c>
      <c r="H5386" s="143">
        <v>1</v>
      </c>
    </row>
    <row r="5387" spans="1:8" x14ac:dyDescent="0.5">
      <c r="A5387" s="129"/>
      <c r="B5387" s="130">
        <v>100000380293</v>
      </c>
      <c r="C5387" s="162">
        <v>1</v>
      </c>
      <c r="D5387" s="131" t="s">
        <v>162</v>
      </c>
      <c r="E5387" s="131" t="s">
        <v>170</v>
      </c>
      <c r="F5387" s="164">
        <v>3933.33</v>
      </c>
      <c r="G5387" s="132">
        <v>-3932.33</v>
      </c>
      <c r="H5387" s="143">
        <v>1</v>
      </c>
    </row>
    <row r="5388" spans="1:8" x14ac:dyDescent="0.5">
      <c r="A5388" s="129">
        <v>1672</v>
      </c>
      <c r="B5388" s="130">
        <v>100000380294</v>
      </c>
      <c r="C5388" s="129">
        <v>0</v>
      </c>
      <c r="D5388" s="131" t="s">
        <v>162</v>
      </c>
      <c r="E5388" s="131" t="s">
        <v>170</v>
      </c>
      <c r="F5388" s="164">
        <v>1966.67</v>
      </c>
      <c r="G5388" s="132">
        <v>-1965.67</v>
      </c>
      <c r="H5388" s="143">
        <v>1</v>
      </c>
    </row>
    <row r="5389" spans="1:8" x14ac:dyDescent="0.5">
      <c r="A5389" s="129"/>
      <c r="B5389" s="130">
        <v>100000380294</v>
      </c>
      <c r="C5389" s="162">
        <v>1</v>
      </c>
      <c r="D5389" s="131" t="s">
        <v>162</v>
      </c>
      <c r="E5389" s="131" t="s">
        <v>170</v>
      </c>
      <c r="F5389" s="164">
        <v>3933.33</v>
      </c>
      <c r="G5389" s="132">
        <v>-3932.33</v>
      </c>
      <c r="H5389" s="143">
        <v>1</v>
      </c>
    </row>
    <row r="5390" spans="1:8" x14ac:dyDescent="0.5">
      <c r="A5390" s="129">
        <v>1673</v>
      </c>
      <c r="B5390" s="130">
        <v>100000380295</v>
      </c>
      <c r="C5390" s="129">
        <v>0</v>
      </c>
      <c r="D5390" s="131" t="s">
        <v>162</v>
      </c>
      <c r="E5390" s="131" t="s">
        <v>170</v>
      </c>
      <c r="F5390" s="164">
        <v>1966.67</v>
      </c>
      <c r="G5390" s="132">
        <v>-1965.67</v>
      </c>
      <c r="H5390" s="143">
        <v>1</v>
      </c>
    </row>
    <row r="5391" spans="1:8" x14ac:dyDescent="0.5">
      <c r="A5391" s="129"/>
      <c r="B5391" s="130">
        <v>100000380295</v>
      </c>
      <c r="C5391" s="162">
        <v>1</v>
      </c>
      <c r="D5391" s="131" t="s">
        <v>162</v>
      </c>
      <c r="E5391" s="131" t="s">
        <v>170</v>
      </c>
      <c r="F5391" s="164">
        <v>3933.33</v>
      </c>
      <c r="G5391" s="132">
        <v>-3932.33</v>
      </c>
      <c r="H5391" s="143">
        <v>1</v>
      </c>
    </row>
    <row r="5392" spans="1:8" x14ac:dyDescent="0.5">
      <c r="A5392" s="129">
        <v>1674</v>
      </c>
      <c r="B5392" s="130">
        <v>100000380296</v>
      </c>
      <c r="C5392" s="129">
        <v>0</v>
      </c>
      <c r="D5392" s="131" t="s">
        <v>162</v>
      </c>
      <c r="E5392" s="131" t="s">
        <v>170</v>
      </c>
      <c r="F5392" s="164">
        <v>1966.67</v>
      </c>
      <c r="G5392" s="132">
        <v>-1965.67</v>
      </c>
      <c r="H5392" s="143">
        <v>1</v>
      </c>
    </row>
    <row r="5393" spans="1:8" x14ac:dyDescent="0.5">
      <c r="A5393" s="129"/>
      <c r="B5393" s="130">
        <v>100000380296</v>
      </c>
      <c r="C5393" s="162">
        <v>1</v>
      </c>
      <c r="D5393" s="131" t="s">
        <v>162</v>
      </c>
      <c r="E5393" s="131" t="s">
        <v>170</v>
      </c>
      <c r="F5393" s="164">
        <v>3933.33</v>
      </c>
      <c r="G5393" s="132">
        <v>-3932.33</v>
      </c>
      <c r="H5393" s="143">
        <v>1</v>
      </c>
    </row>
    <row r="5394" spans="1:8" x14ac:dyDescent="0.5">
      <c r="A5394" s="129">
        <v>1675</v>
      </c>
      <c r="B5394" s="130">
        <v>100000380297</v>
      </c>
      <c r="C5394" s="129">
        <v>0</v>
      </c>
      <c r="D5394" s="131" t="s">
        <v>162</v>
      </c>
      <c r="E5394" s="131" t="s">
        <v>170</v>
      </c>
      <c r="F5394" s="164">
        <v>1966.67</v>
      </c>
      <c r="G5394" s="132">
        <v>-1965.67</v>
      </c>
      <c r="H5394" s="143">
        <v>1</v>
      </c>
    </row>
    <row r="5395" spans="1:8" x14ac:dyDescent="0.5">
      <c r="A5395" s="129"/>
      <c r="B5395" s="130">
        <v>100000380297</v>
      </c>
      <c r="C5395" s="162">
        <v>1</v>
      </c>
      <c r="D5395" s="131" t="s">
        <v>162</v>
      </c>
      <c r="E5395" s="131" t="s">
        <v>170</v>
      </c>
      <c r="F5395" s="164">
        <v>3933.33</v>
      </c>
      <c r="G5395" s="132">
        <v>-3932.33</v>
      </c>
      <c r="H5395" s="143">
        <v>1</v>
      </c>
    </row>
    <row r="5396" spans="1:8" x14ac:dyDescent="0.5">
      <c r="A5396" s="129">
        <v>1676</v>
      </c>
      <c r="B5396" s="130">
        <v>100000380298</v>
      </c>
      <c r="C5396" s="129">
        <v>0</v>
      </c>
      <c r="D5396" s="131" t="s">
        <v>162</v>
      </c>
      <c r="E5396" s="131" t="s">
        <v>170</v>
      </c>
      <c r="F5396" s="164">
        <v>1966.67</v>
      </c>
      <c r="G5396" s="132">
        <v>-1965.67</v>
      </c>
      <c r="H5396" s="143">
        <v>1</v>
      </c>
    </row>
    <row r="5397" spans="1:8" x14ac:dyDescent="0.5">
      <c r="A5397" s="129"/>
      <c r="B5397" s="130">
        <v>100000380298</v>
      </c>
      <c r="C5397" s="162">
        <v>1</v>
      </c>
      <c r="D5397" s="131" t="s">
        <v>162</v>
      </c>
      <c r="E5397" s="131" t="s">
        <v>170</v>
      </c>
      <c r="F5397" s="164">
        <v>3933.33</v>
      </c>
      <c r="G5397" s="132">
        <v>-3932.33</v>
      </c>
      <c r="H5397" s="143">
        <v>1</v>
      </c>
    </row>
    <row r="5398" spans="1:8" x14ac:dyDescent="0.5">
      <c r="A5398" s="129">
        <v>1677</v>
      </c>
      <c r="B5398" s="130">
        <v>100000380299</v>
      </c>
      <c r="C5398" s="129">
        <v>0</v>
      </c>
      <c r="D5398" s="131" t="s">
        <v>162</v>
      </c>
      <c r="E5398" s="131" t="s">
        <v>170</v>
      </c>
      <c r="F5398" s="164">
        <v>1966.67</v>
      </c>
      <c r="G5398" s="132">
        <v>-1965.67</v>
      </c>
      <c r="H5398" s="143">
        <v>1</v>
      </c>
    </row>
    <row r="5399" spans="1:8" x14ac:dyDescent="0.5">
      <c r="A5399" s="129"/>
      <c r="B5399" s="130">
        <v>100000380299</v>
      </c>
      <c r="C5399" s="162">
        <v>1</v>
      </c>
      <c r="D5399" s="131" t="s">
        <v>162</v>
      </c>
      <c r="E5399" s="131" t="s">
        <v>170</v>
      </c>
      <c r="F5399" s="164">
        <v>3933.33</v>
      </c>
      <c r="G5399" s="132">
        <v>-3932.33</v>
      </c>
      <c r="H5399" s="143">
        <v>1</v>
      </c>
    </row>
    <row r="5400" spans="1:8" x14ac:dyDescent="0.5">
      <c r="A5400" s="129">
        <v>1678</v>
      </c>
      <c r="B5400" s="130">
        <v>100000380300</v>
      </c>
      <c r="C5400" s="129">
        <v>0</v>
      </c>
      <c r="D5400" s="131" t="s">
        <v>162</v>
      </c>
      <c r="E5400" s="131" t="s">
        <v>170</v>
      </c>
      <c r="F5400" s="164">
        <v>1966.67</v>
      </c>
      <c r="G5400" s="132">
        <v>-1965.67</v>
      </c>
      <c r="H5400" s="143">
        <v>1</v>
      </c>
    </row>
    <row r="5401" spans="1:8" x14ac:dyDescent="0.5">
      <c r="A5401" s="129"/>
      <c r="B5401" s="130">
        <v>100000380300</v>
      </c>
      <c r="C5401" s="162">
        <v>1</v>
      </c>
      <c r="D5401" s="131" t="s">
        <v>162</v>
      </c>
      <c r="E5401" s="131" t="s">
        <v>170</v>
      </c>
      <c r="F5401" s="164">
        <v>3933.33</v>
      </c>
      <c r="G5401" s="132">
        <v>-3932.33</v>
      </c>
      <c r="H5401" s="143">
        <v>1</v>
      </c>
    </row>
    <row r="5402" spans="1:8" x14ac:dyDescent="0.5">
      <c r="A5402" s="129">
        <v>1679</v>
      </c>
      <c r="B5402" s="130">
        <v>100000380301</v>
      </c>
      <c r="C5402" s="129">
        <v>0</v>
      </c>
      <c r="D5402" s="131" t="s">
        <v>162</v>
      </c>
      <c r="E5402" s="131" t="s">
        <v>170</v>
      </c>
      <c r="F5402" s="164">
        <v>1966.67</v>
      </c>
      <c r="G5402" s="132">
        <v>-1965.67</v>
      </c>
      <c r="H5402" s="143">
        <v>1</v>
      </c>
    </row>
    <row r="5403" spans="1:8" x14ac:dyDescent="0.5">
      <c r="A5403" s="129"/>
      <c r="B5403" s="130">
        <v>100000380301</v>
      </c>
      <c r="C5403" s="162">
        <v>1</v>
      </c>
      <c r="D5403" s="131" t="s">
        <v>162</v>
      </c>
      <c r="E5403" s="131" t="s">
        <v>170</v>
      </c>
      <c r="F5403" s="164">
        <v>3933.33</v>
      </c>
      <c r="G5403" s="132">
        <v>-3932.33</v>
      </c>
      <c r="H5403" s="143">
        <v>1</v>
      </c>
    </row>
    <row r="5404" spans="1:8" x14ac:dyDescent="0.5">
      <c r="A5404" s="129">
        <v>1680</v>
      </c>
      <c r="B5404" s="130">
        <v>100000380302</v>
      </c>
      <c r="C5404" s="129">
        <v>0</v>
      </c>
      <c r="D5404" s="131" t="s">
        <v>162</v>
      </c>
      <c r="E5404" s="131" t="s">
        <v>170</v>
      </c>
      <c r="F5404" s="164">
        <v>1966.67</v>
      </c>
      <c r="G5404" s="132">
        <v>-1965.67</v>
      </c>
      <c r="H5404" s="143">
        <v>1</v>
      </c>
    </row>
    <row r="5405" spans="1:8" x14ac:dyDescent="0.5">
      <c r="A5405" s="129"/>
      <c r="B5405" s="130">
        <v>100000380302</v>
      </c>
      <c r="C5405" s="162">
        <v>1</v>
      </c>
      <c r="D5405" s="131" t="s">
        <v>162</v>
      </c>
      <c r="E5405" s="131" t="s">
        <v>170</v>
      </c>
      <c r="F5405" s="164">
        <v>3933.33</v>
      </c>
      <c r="G5405" s="132">
        <v>-3932.33</v>
      </c>
      <c r="H5405" s="143">
        <v>1</v>
      </c>
    </row>
    <row r="5406" spans="1:8" x14ac:dyDescent="0.5">
      <c r="A5406" s="129">
        <v>1681</v>
      </c>
      <c r="B5406" s="130">
        <v>100000380303</v>
      </c>
      <c r="C5406" s="129">
        <v>0</v>
      </c>
      <c r="D5406" s="131" t="s">
        <v>162</v>
      </c>
      <c r="E5406" s="131" t="s">
        <v>170</v>
      </c>
      <c r="F5406" s="164">
        <v>1966.67</v>
      </c>
      <c r="G5406" s="132">
        <v>-1965.67</v>
      </c>
      <c r="H5406" s="143">
        <v>1</v>
      </c>
    </row>
    <row r="5407" spans="1:8" x14ac:dyDescent="0.5">
      <c r="A5407" s="129"/>
      <c r="B5407" s="130">
        <v>100000380303</v>
      </c>
      <c r="C5407" s="162">
        <v>1</v>
      </c>
      <c r="D5407" s="131" t="s">
        <v>162</v>
      </c>
      <c r="E5407" s="131" t="s">
        <v>170</v>
      </c>
      <c r="F5407" s="164">
        <v>3933.33</v>
      </c>
      <c r="G5407" s="132">
        <v>-3932.33</v>
      </c>
      <c r="H5407" s="143">
        <v>1</v>
      </c>
    </row>
    <row r="5408" spans="1:8" x14ac:dyDescent="0.5">
      <c r="A5408" s="129">
        <v>1682</v>
      </c>
      <c r="B5408" s="130">
        <v>100000380304</v>
      </c>
      <c r="C5408" s="129">
        <v>0</v>
      </c>
      <c r="D5408" s="131" t="s">
        <v>162</v>
      </c>
      <c r="E5408" s="131" t="s">
        <v>170</v>
      </c>
      <c r="F5408" s="164">
        <v>1966.67</v>
      </c>
      <c r="G5408" s="132">
        <v>-1965.67</v>
      </c>
      <c r="H5408" s="143">
        <v>1</v>
      </c>
    </row>
    <row r="5409" spans="1:8" x14ac:dyDescent="0.5">
      <c r="A5409" s="129"/>
      <c r="B5409" s="130">
        <v>100000380304</v>
      </c>
      <c r="C5409" s="162">
        <v>1</v>
      </c>
      <c r="D5409" s="131" t="s">
        <v>162</v>
      </c>
      <c r="E5409" s="131" t="s">
        <v>170</v>
      </c>
      <c r="F5409" s="164">
        <v>3933.33</v>
      </c>
      <c r="G5409" s="132">
        <v>-3932.33</v>
      </c>
      <c r="H5409" s="143">
        <v>1</v>
      </c>
    </row>
    <row r="5410" spans="1:8" x14ac:dyDescent="0.5">
      <c r="A5410" s="129">
        <v>1683</v>
      </c>
      <c r="B5410" s="130">
        <v>100000380305</v>
      </c>
      <c r="C5410" s="129">
        <v>0</v>
      </c>
      <c r="D5410" s="131" t="s">
        <v>162</v>
      </c>
      <c r="E5410" s="131" t="s">
        <v>170</v>
      </c>
      <c r="F5410" s="164">
        <v>1966.67</v>
      </c>
      <c r="G5410" s="132">
        <v>-1965.67</v>
      </c>
      <c r="H5410" s="143">
        <v>1</v>
      </c>
    </row>
    <row r="5411" spans="1:8" x14ac:dyDescent="0.5">
      <c r="A5411" s="129"/>
      <c r="B5411" s="130">
        <v>100000380305</v>
      </c>
      <c r="C5411" s="162">
        <v>1</v>
      </c>
      <c r="D5411" s="131" t="s">
        <v>162</v>
      </c>
      <c r="E5411" s="131" t="s">
        <v>170</v>
      </c>
      <c r="F5411" s="164">
        <v>3933.33</v>
      </c>
      <c r="G5411" s="132">
        <v>-3932.33</v>
      </c>
      <c r="H5411" s="143">
        <v>1</v>
      </c>
    </row>
    <row r="5412" spans="1:8" x14ac:dyDescent="0.5">
      <c r="A5412" s="129">
        <v>1684</v>
      </c>
      <c r="B5412" s="130">
        <v>100000380307</v>
      </c>
      <c r="C5412" s="129">
        <v>0</v>
      </c>
      <c r="D5412" s="131" t="s">
        <v>162</v>
      </c>
      <c r="E5412" s="131" t="s">
        <v>171</v>
      </c>
      <c r="F5412" s="132">
        <v>133333.32999999999</v>
      </c>
      <c r="G5412" s="132">
        <v>-133332.32999999999</v>
      </c>
      <c r="H5412" s="143">
        <v>1</v>
      </c>
    </row>
    <row r="5413" spans="1:8" x14ac:dyDescent="0.5">
      <c r="A5413" s="129"/>
      <c r="B5413" s="130">
        <v>100000380307</v>
      </c>
      <c r="C5413" s="162">
        <v>1</v>
      </c>
      <c r="D5413" s="131" t="s">
        <v>162</v>
      </c>
      <c r="E5413" s="131" t="s">
        <v>171</v>
      </c>
      <c r="F5413" s="132">
        <v>266666.67</v>
      </c>
      <c r="G5413" s="132">
        <v>-266665.67</v>
      </c>
      <c r="H5413" s="143">
        <v>1</v>
      </c>
    </row>
    <row r="5414" spans="1:8" x14ac:dyDescent="0.5">
      <c r="A5414" s="129">
        <v>1685</v>
      </c>
      <c r="B5414" s="130">
        <v>100000380308</v>
      </c>
      <c r="C5414" s="129">
        <v>0</v>
      </c>
      <c r="D5414" s="131" t="s">
        <v>162</v>
      </c>
      <c r="E5414" s="131" t="s">
        <v>171</v>
      </c>
      <c r="F5414" s="132">
        <v>133333.32999999999</v>
      </c>
      <c r="G5414" s="132">
        <v>-133332.32999999999</v>
      </c>
      <c r="H5414" s="143">
        <v>1</v>
      </c>
    </row>
    <row r="5415" spans="1:8" x14ac:dyDescent="0.5">
      <c r="A5415" s="129"/>
      <c r="B5415" s="130">
        <v>100000380308</v>
      </c>
      <c r="C5415" s="162">
        <v>1</v>
      </c>
      <c r="D5415" s="131" t="s">
        <v>162</v>
      </c>
      <c r="E5415" s="131" t="s">
        <v>171</v>
      </c>
      <c r="F5415" s="132">
        <v>266666.67</v>
      </c>
      <c r="G5415" s="132">
        <v>-266665.67</v>
      </c>
      <c r="H5415" s="143">
        <v>1</v>
      </c>
    </row>
    <row r="5416" spans="1:8" x14ac:dyDescent="0.5">
      <c r="A5416" s="129">
        <v>1686</v>
      </c>
      <c r="B5416" s="130">
        <v>100000380312</v>
      </c>
      <c r="C5416" s="129">
        <v>0</v>
      </c>
      <c r="D5416" s="131" t="s">
        <v>162</v>
      </c>
      <c r="E5416" s="131" t="s">
        <v>172</v>
      </c>
      <c r="F5416" s="132">
        <v>103333.33</v>
      </c>
      <c r="G5416" s="132">
        <v>-103332.33</v>
      </c>
      <c r="H5416" s="143">
        <v>1</v>
      </c>
    </row>
    <row r="5417" spans="1:8" x14ac:dyDescent="0.5">
      <c r="A5417" s="129"/>
      <c r="B5417" s="130">
        <v>100000380312</v>
      </c>
      <c r="C5417" s="162">
        <v>1</v>
      </c>
      <c r="D5417" s="131" t="s">
        <v>162</v>
      </c>
      <c r="E5417" s="131" t="s">
        <v>172</v>
      </c>
      <c r="F5417" s="132">
        <v>206666.67</v>
      </c>
      <c r="G5417" s="132">
        <v>-206665.67</v>
      </c>
      <c r="H5417" s="143">
        <v>1</v>
      </c>
    </row>
    <row r="5418" spans="1:8" x14ac:dyDescent="0.5">
      <c r="A5418" s="129">
        <v>1687</v>
      </c>
      <c r="B5418" s="130">
        <v>100000380313</v>
      </c>
      <c r="C5418" s="129">
        <v>0</v>
      </c>
      <c r="D5418" s="131" t="s">
        <v>162</v>
      </c>
      <c r="E5418" s="131" t="s">
        <v>172</v>
      </c>
      <c r="F5418" s="132">
        <v>103333.33</v>
      </c>
      <c r="G5418" s="132">
        <v>-103332.33</v>
      </c>
      <c r="H5418" s="143">
        <v>1</v>
      </c>
    </row>
    <row r="5419" spans="1:8" x14ac:dyDescent="0.5">
      <c r="A5419" s="129"/>
      <c r="B5419" s="130">
        <v>100000380313</v>
      </c>
      <c r="C5419" s="162">
        <v>1</v>
      </c>
      <c r="D5419" s="131" t="s">
        <v>162</v>
      </c>
      <c r="E5419" s="131" t="s">
        <v>172</v>
      </c>
      <c r="F5419" s="132">
        <v>206666.67</v>
      </c>
      <c r="G5419" s="132">
        <v>-206665.67</v>
      </c>
      <c r="H5419" s="143">
        <v>1</v>
      </c>
    </row>
    <row r="5420" spans="1:8" x14ac:dyDescent="0.5">
      <c r="A5420" s="129">
        <v>1688</v>
      </c>
      <c r="B5420" s="130">
        <v>100000380314</v>
      </c>
      <c r="C5420" s="129">
        <v>0</v>
      </c>
      <c r="D5420" s="131" t="s">
        <v>162</v>
      </c>
      <c r="E5420" s="131" t="s">
        <v>172</v>
      </c>
      <c r="F5420" s="132">
        <v>103333.33</v>
      </c>
      <c r="G5420" s="132">
        <v>-103332.33</v>
      </c>
      <c r="H5420" s="143">
        <v>1</v>
      </c>
    </row>
    <row r="5421" spans="1:8" x14ac:dyDescent="0.5">
      <c r="A5421" s="129"/>
      <c r="B5421" s="130">
        <v>100000380314</v>
      </c>
      <c r="C5421" s="162">
        <v>1</v>
      </c>
      <c r="D5421" s="131" t="s">
        <v>162</v>
      </c>
      <c r="E5421" s="131" t="s">
        <v>172</v>
      </c>
      <c r="F5421" s="132">
        <v>206666.67</v>
      </c>
      <c r="G5421" s="132">
        <v>-206665.67</v>
      </c>
      <c r="H5421" s="143">
        <v>1</v>
      </c>
    </row>
    <row r="5422" spans="1:8" x14ac:dyDescent="0.5">
      <c r="A5422" s="129">
        <v>1689</v>
      </c>
      <c r="B5422" s="130">
        <v>100000380315</v>
      </c>
      <c r="C5422" s="129">
        <v>0</v>
      </c>
      <c r="D5422" s="131" t="s">
        <v>162</v>
      </c>
      <c r="E5422" s="131" t="s">
        <v>172</v>
      </c>
      <c r="F5422" s="132">
        <v>103333.33</v>
      </c>
      <c r="G5422" s="132">
        <v>-103332.33</v>
      </c>
      <c r="H5422" s="143">
        <v>1</v>
      </c>
    </row>
    <row r="5423" spans="1:8" x14ac:dyDescent="0.5">
      <c r="A5423" s="129"/>
      <c r="B5423" s="130">
        <v>100000380315</v>
      </c>
      <c r="C5423" s="162">
        <v>1</v>
      </c>
      <c r="D5423" s="131" t="s">
        <v>162</v>
      </c>
      <c r="E5423" s="131" t="s">
        <v>172</v>
      </c>
      <c r="F5423" s="132">
        <v>206666.67</v>
      </c>
      <c r="G5423" s="132">
        <v>-206665.67</v>
      </c>
      <c r="H5423" s="143">
        <v>1</v>
      </c>
    </row>
    <row r="5424" spans="1:8" x14ac:dyDescent="0.5">
      <c r="A5424" s="129">
        <v>1690</v>
      </c>
      <c r="B5424" s="130">
        <v>100000380316</v>
      </c>
      <c r="C5424" s="129">
        <v>0</v>
      </c>
      <c r="D5424" s="131" t="s">
        <v>162</v>
      </c>
      <c r="E5424" s="131" t="s">
        <v>172</v>
      </c>
      <c r="F5424" s="132">
        <v>103333.33</v>
      </c>
      <c r="G5424" s="132">
        <v>-103332.33</v>
      </c>
      <c r="H5424" s="143">
        <v>1</v>
      </c>
    </row>
    <row r="5425" spans="1:8" x14ac:dyDescent="0.5">
      <c r="A5425" s="129"/>
      <c r="B5425" s="130">
        <v>100000380316</v>
      </c>
      <c r="C5425" s="162">
        <v>1</v>
      </c>
      <c r="D5425" s="131" t="s">
        <v>162</v>
      </c>
      <c r="E5425" s="131" t="s">
        <v>172</v>
      </c>
      <c r="F5425" s="132">
        <v>206666.67</v>
      </c>
      <c r="G5425" s="132">
        <v>-206665.67</v>
      </c>
      <c r="H5425" s="143">
        <v>1</v>
      </c>
    </row>
    <row r="5426" spans="1:8" x14ac:dyDescent="0.5">
      <c r="A5426" s="129">
        <v>1691</v>
      </c>
      <c r="B5426" s="130">
        <v>100000380317</v>
      </c>
      <c r="C5426" s="129">
        <v>0</v>
      </c>
      <c r="D5426" s="131" t="s">
        <v>162</v>
      </c>
      <c r="E5426" s="131" t="s">
        <v>172</v>
      </c>
      <c r="F5426" s="132">
        <v>103333.33</v>
      </c>
      <c r="G5426" s="132">
        <v>-103332.33</v>
      </c>
      <c r="H5426" s="143">
        <v>1</v>
      </c>
    </row>
    <row r="5427" spans="1:8" x14ac:dyDescent="0.5">
      <c r="A5427" s="129"/>
      <c r="B5427" s="130">
        <v>100000380317</v>
      </c>
      <c r="C5427" s="162">
        <v>1</v>
      </c>
      <c r="D5427" s="131" t="s">
        <v>162</v>
      </c>
      <c r="E5427" s="131" t="s">
        <v>172</v>
      </c>
      <c r="F5427" s="132">
        <v>206666.67</v>
      </c>
      <c r="G5427" s="132">
        <v>-206665.67</v>
      </c>
      <c r="H5427" s="143">
        <v>1</v>
      </c>
    </row>
    <row r="5428" spans="1:8" x14ac:dyDescent="0.5">
      <c r="A5428" s="129">
        <v>1692</v>
      </c>
      <c r="B5428" s="130">
        <v>100000380318</v>
      </c>
      <c r="C5428" s="129">
        <v>0</v>
      </c>
      <c r="D5428" s="131" t="s">
        <v>162</v>
      </c>
      <c r="E5428" s="131" t="s">
        <v>172</v>
      </c>
      <c r="F5428" s="132">
        <v>103333.33</v>
      </c>
      <c r="G5428" s="132">
        <v>-103332.33</v>
      </c>
      <c r="H5428" s="143">
        <v>1</v>
      </c>
    </row>
    <row r="5429" spans="1:8" x14ac:dyDescent="0.5">
      <c r="A5429" s="129"/>
      <c r="B5429" s="130">
        <v>100000380318</v>
      </c>
      <c r="C5429" s="162">
        <v>1</v>
      </c>
      <c r="D5429" s="131" t="s">
        <v>162</v>
      </c>
      <c r="E5429" s="131" t="s">
        <v>172</v>
      </c>
      <c r="F5429" s="132">
        <v>206666.67</v>
      </c>
      <c r="G5429" s="132">
        <v>-206665.67</v>
      </c>
      <c r="H5429" s="143">
        <v>1</v>
      </c>
    </row>
    <row r="5430" spans="1:8" x14ac:dyDescent="0.5">
      <c r="A5430" s="129">
        <v>1693</v>
      </c>
      <c r="B5430" s="130">
        <v>100000380319</v>
      </c>
      <c r="C5430" s="129">
        <v>0</v>
      </c>
      <c r="D5430" s="131" t="s">
        <v>162</v>
      </c>
      <c r="E5430" s="131" t="s">
        <v>172</v>
      </c>
      <c r="F5430" s="132">
        <v>103333.33</v>
      </c>
      <c r="G5430" s="132">
        <v>-103332.33</v>
      </c>
      <c r="H5430" s="143">
        <v>1</v>
      </c>
    </row>
    <row r="5431" spans="1:8" x14ac:dyDescent="0.5">
      <c r="A5431" s="129"/>
      <c r="B5431" s="130">
        <v>100000380319</v>
      </c>
      <c r="C5431" s="162">
        <v>1</v>
      </c>
      <c r="D5431" s="131" t="s">
        <v>162</v>
      </c>
      <c r="E5431" s="131" t="s">
        <v>172</v>
      </c>
      <c r="F5431" s="132">
        <v>206666.67</v>
      </c>
      <c r="G5431" s="132">
        <v>-206665.67</v>
      </c>
      <c r="H5431" s="143">
        <v>1</v>
      </c>
    </row>
    <row r="5432" spans="1:8" x14ac:dyDescent="0.5">
      <c r="A5432" s="129">
        <v>1694</v>
      </c>
      <c r="B5432" s="130">
        <v>100000380320</v>
      </c>
      <c r="C5432" s="129">
        <v>0</v>
      </c>
      <c r="D5432" s="131" t="s">
        <v>162</v>
      </c>
      <c r="E5432" s="131" t="s">
        <v>172</v>
      </c>
      <c r="F5432" s="132">
        <v>103333.33</v>
      </c>
      <c r="G5432" s="132">
        <v>-103332.33</v>
      </c>
      <c r="H5432" s="143">
        <v>1</v>
      </c>
    </row>
    <row r="5433" spans="1:8" x14ac:dyDescent="0.5">
      <c r="A5433" s="129"/>
      <c r="B5433" s="130">
        <v>100000380320</v>
      </c>
      <c r="C5433" s="162">
        <v>1</v>
      </c>
      <c r="D5433" s="131" t="s">
        <v>162</v>
      </c>
      <c r="E5433" s="131" t="s">
        <v>172</v>
      </c>
      <c r="F5433" s="132">
        <v>206666.67</v>
      </c>
      <c r="G5433" s="132">
        <v>-206665.67</v>
      </c>
      <c r="H5433" s="143">
        <v>1</v>
      </c>
    </row>
    <row r="5434" spans="1:8" x14ac:dyDescent="0.5">
      <c r="A5434" s="129">
        <v>1695</v>
      </c>
      <c r="B5434" s="130">
        <v>100000380321</v>
      </c>
      <c r="C5434" s="129">
        <v>0</v>
      </c>
      <c r="D5434" s="131" t="s">
        <v>162</v>
      </c>
      <c r="E5434" s="131" t="s">
        <v>172</v>
      </c>
      <c r="F5434" s="132">
        <v>103333.33</v>
      </c>
      <c r="G5434" s="132">
        <v>-103332.33</v>
      </c>
      <c r="H5434" s="143">
        <v>1</v>
      </c>
    </row>
    <row r="5435" spans="1:8" x14ac:dyDescent="0.5">
      <c r="A5435" s="129"/>
      <c r="B5435" s="130">
        <v>100000380321</v>
      </c>
      <c r="C5435" s="162">
        <v>1</v>
      </c>
      <c r="D5435" s="131" t="s">
        <v>162</v>
      </c>
      <c r="E5435" s="131" t="s">
        <v>172</v>
      </c>
      <c r="F5435" s="132">
        <v>206666.67</v>
      </c>
      <c r="G5435" s="132">
        <v>-206665.67</v>
      </c>
      <c r="H5435" s="143">
        <v>1</v>
      </c>
    </row>
    <row r="5436" spans="1:8" x14ac:dyDescent="0.5">
      <c r="A5436" s="129">
        <v>1696</v>
      </c>
      <c r="B5436" s="130">
        <v>100000380322</v>
      </c>
      <c r="C5436" s="129">
        <v>0</v>
      </c>
      <c r="D5436" s="131" t="s">
        <v>162</v>
      </c>
      <c r="E5436" s="131" t="s">
        <v>172</v>
      </c>
      <c r="F5436" s="132">
        <v>103333.33</v>
      </c>
      <c r="G5436" s="132">
        <v>-103332.33</v>
      </c>
      <c r="H5436" s="143">
        <v>1</v>
      </c>
    </row>
    <row r="5437" spans="1:8" x14ac:dyDescent="0.5">
      <c r="A5437" s="129"/>
      <c r="B5437" s="130">
        <v>100000380322</v>
      </c>
      <c r="C5437" s="162">
        <v>1</v>
      </c>
      <c r="D5437" s="131" t="s">
        <v>162</v>
      </c>
      <c r="E5437" s="131" t="s">
        <v>172</v>
      </c>
      <c r="F5437" s="132">
        <v>206666.67</v>
      </c>
      <c r="G5437" s="132">
        <v>-206665.67</v>
      </c>
      <c r="H5437" s="143">
        <v>1</v>
      </c>
    </row>
    <row r="5438" spans="1:8" x14ac:dyDescent="0.5">
      <c r="A5438" s="129">
        <v>1697</v>
      </c>
      <c r="B5438" s="130">
        <v>100000380323</v>
      </c>
      <c r="C5438" s="129">
        <v>0</v>
      </c>
      <c r="D5438" s="131" t="s">
        <v>162</v>
      </c>
      <c r="E5438" s="131" t="s">
        <v>172</v>
      </c>
      <c r="F5438" s="132">
        <v>103333.33</v>
      </c>
      <c r="G5438" s="132">
        <v>-103332.33</v>
      </c>
      <c r="H5438" s="143">
        <v>1</v>
      </c>
    </row>
    <row r="5439" spans="1:8" x14ac:dyDescent="0.5">
      <c r="A5439" s="129"/>
      <c r="B5439" s="130">
        <v>100000380323</v>
      </c>
      <c r="C5439" s="162">
        <v>1</v>
      </c>
      <c r="D5439" s="131" t="s">
        <v>162</v>
      </c>
      <c r="E5439" s="131" t="s">
        <v>172</v>
      </c>
      <c r="F5439" s="132">
        <v>206666.67</v>
      </c>
      <c r="G5439" s="132">
        <v>-206665.67</v>
      </c>
      <c r="H5439" s="143">
        <v>1</v>
      </c>
    </row>
    <row r="5440" spans="1:8" x14ac:dyDescent="0.5">
      <c r="A5440" s="129">
        <v>1698</v>
      </c>
      <c r="B5440" s="130">
        <v>100000380324</v>
      </c>
      <c r="C5440" s="129">
        <v>0</v>
      </c>
      <c r="D5440" s="131" t="s">
        <v>162</v>
      </c>
      <c r="E5440" s="131" t="s">
        <v>172</v>
      </c>
      <c r="F5440" s="132">
        <v>103333.33</v>
      </c>
      <c r="G5440" s="132">
        <v>-103332.33</v>
      </c>
      <c r="H5440" s="143">
        <v>1</v>
      </c>
    </row>
    <row r="5441" spans="1:8" x14ac:dyDescent="0.5">
      <c r="A5441" s="129"/>
      <c r="B5441" s="130">
        <v>100000380324</v>
      </c>
      <c r="C5441" s="162">
        <v>1</v>
      </c>
      <c r="D5441" s="131" t="s">
        <v>162</v>
      </c>
      <c r="E5441" s="131" t="s">
        <v>172</v>
      </c>
      <c r="F5441" s="132">
        <v>206666.67</v>
      </c>
      <c r="G5441" s="132">
        <v>-206665.67</v>
      </c>
      <c r="H5441" s="143">
        <v>1</v>
      </c>
    </row>
    <row r="5442" spans="1:8" x14ac:dyDescent="0.5">
      <c r="A5442" s="129">
        <v>1699</v>
      </c>
      <c r="B5442" s="130">
        <v>100000380325</v>
      </c>
      <c r="C5442" s="129">
        <v>0</v>
      </c>
      <c r="D5442" s="131" t="s">
        <v>162</v>
      </c>
      <c r="E5442" s="131" t="s">
        <v>172</v>
      </c>
      <c r="F5442" s="132">
        <v>103333.33</v>
      </c>
      <c r="G5442" s="132">
        <v>-103332.33</v>
      </c>
      <c r="H5442" s="143">
        <v>1</v>
      </c>
    </row>
    <row r="5443" spans="1:8" x14ac:dyDescent="0.5">
      <c r="A5443" s="129"/>
      <c r="B5443" s="130">
        <v>100000380325</v>
      </c>
      <c r="C5443" s="162">
        <v>1</v>
      </c>
      <c r="D5443" s="131" t="s">
        <v>162</v>
      </c>
      <c r="E5443" s="131" t="s">
        <v>172</v>
      </c>
      <c r="F5443" s="132">
        <v>206666.67</v>
      </c>
      <c r="G5443" s="132">
        <v>-206665.67</v>
      </c>
      <c r="H5443" s="143">
        <v>1</v>
      </c>
    </row>
    <row r="5444" spans="1:8" x14ac:dyDescent="0.5">
      <c r="A5444" s="129">
        <v>1700</v>
      </c>
      <c r="B5444" s="130">
        <v>100000380326</v>
      </c>
      <c r="C5444" s="129">
        <v>0</v>
      </c>
      <c r="D5444" s="131" t="s">
        <v>162</v>
      </c>
      <c r="E5444" s="131" t="s">
        <v>172</v>
      </c>
      <c r="F5444" s="132">
        <v>103333.33</v>
      </c>
      <c r="G5444" s="132">
        <v>-103332.33</v>
      </c>
      <c r="H5444" s="143">
        <v>1</v>
      </c>
    </row>
    <row r="5445" spans="1:8" x14ac:dyDescent="0.5">
      <c r="A5445" s="129"/>
      <c r="B5445" s="130">
        <v>100000380326</v>
      </c>
      <c r="C5445" s="162">
        <v>1</v>
      </c>
      <c r="D5445" s="131" t="s">
        <v>162</v>
      </c>
      <c r="E5445" s="131" t="s">
        <v>172</v>
      </c>
      <c r="F5445" s="132">
        <v>206666.67</v>
      </c>
      <c r="G5445" s="132">
        <v>-206665.67</v>
      </c>
      <c r="H5445" s="143">
        <v>1</v>
      </c>
    </row>
    <row r="5446" spans="1:8" x14ac:dyDescent="0.5">
      <c r="A5446" s="129">
        <v>1701</v>
      </c>
      <c r="B5446" s="130">
        <v>100000380327</v>
      </c>
      <c r="C5446" s="129">
        <v>0</v>
      </c>
      <c r="D5446" s="131" t="s">
        <v>162</v>
      </c>
      <c r="E5446" s="131" t="s">
        <v>172</v>
      </c>
      <c r="F5446" s="132">
        <v>103333.33</v>
      </c>
      <c r="G5446" s="132">
        <v>-103332.33</v>
      </c>
      <c r="H5446" s="143">
        <v>1</v>
      </c>
    </row>
    <row r="5447" spans="1:8" x14ac:dyDescent="0.5">
      <c r="A5447" s="129"/>
      <c r="B5447" s="130">
        <v>100000380327</v>
      </c>
      <c r="C5447" s="162">
        <v>1</v>
      </c>
      <c r="D5447" s="131" t="s">
        <v>162</v>
      </c>
      <c r="E5447" s="131" t="s">
        <v>172</v>
      </c>
      <c r="F5447" s="132">
        <v>206666.67</v>
      </c>
      <c r="G5447" s="132">
        <v>-206665.67</v>
      </c>
      <c r="H5447" s="143">
        <v>1</v>
      </c>
    </row>
    <row r="5448" spans="1:8" x14ac:dyDescent="0.5">
      <c r="A5448" s="129">
        <v>1702</v>
      </c>
      <c r="B5448" s="130">
        <v>100000380328</v>
      </c>
      <c r="C5448" s="129">
        <v>0</v>
      </c>
      <c r="D5448" s="131" t="s">
        <v>162</v>
      </c>
      <c r="E5448" s="131" t="s">
        <v>172</v>
      </c>
      <c r="F5448" s="132">
        <v>103333.33</v>
      </c>
      <c r="G5448" s="132">
        <v>-103332.33</v>
      </c>
      <c r="H5448" s="143">
        <v>1</v>
      </c>
    </row>
    <row r="5449" spans="1:8" x14ac:dyDescent="0.5">
      <c r="A5449" s="129"/>
      <c r="B5449" s="130">
        <v>100000380328</v>
      </c>
      <c r="C5449" s="162">
        <v>1</v>
      </c>
      <c r="D5449" s="131" t="s">
        <v>162</v>
      </c>
      <c r="E5449" s="131" t="s">
        <v>172</v>
      </c>
      <c r="F5449" s="132">
        <v>206666.67</v>
      </c>
      <c r="G5449" s="132">
        <v>-206665.67</v>
      </c>
      <c r="H5449" s="143">
        <v>1</v>
      </c>
    </row>
    <row r="5450" spans="1:8" x14ac:dyDescent="0.5">
      <c r="A5450" s="129">
        <v>1703</v>
      </c>
      <c r="B5450" s="130">
        <v>100000380329</v>
      </c>
      <c r="C5450" s="129">
        <v>0</v>
      </c>
      <c r="D5450" s="131" t="s">
        <v>162</v>
      </c>
      <c r="E5450" s="131" t="s">
        <v>172</v>
      </c>
      <c r="F5450" s="132">
        <v>103333.33</v>
      </c>
      <c r="G5450" s="132">
        <v>-103332.33</v>
      </c>
      <c r="H5450" s="143">
        <v>1</v>
      </c>
    </row>
    <row r="5451" spans="1:8" x14ac:dyDescent="0.5">
      <c r="A5451" s="129"/>
      <c r="B5451" s="130">
        <v>100000380329</v>
      </c>
      <c r="C5451" s="162">
        <v>1</v>
      </c>
      <c r="D5451" s="131" t="s">
        <v>162</v>
      </c>
      <c r="E5451" s="131" t="s">
        <v>172</v>
      </c>
      <c r="F5451" s="132">
        <v>206666.67</v>
      </c>
      <c r="G5451" s="132">
        <v>-206665.67</v>
      </c>
      <c r="H5451" s="143">
        <v>1</v>
      </c>
    </row>
    <row r="5452" spans="1:8" x14ac:dyDescent="0.5">
      <c r="A5452" s="129">
        <v>1704</v>
      </c>
      <c r="B5452" s="130">
        <v>100000380330</v>
      </c>
      <c r="C5452" s="129">
        <v>0</v>
      </c>
      <c r="D5452" s="131" t="s">
        <v>162</v>
      </c>
      <c r="E5452" s="131" t="s">
        <v>172</v>
      </c>
      <c r="F5452" s="132">
        <v>103333.33</v>
      </c>
      <c r="G5452" s="132">
        <v>-103332.33</v>
      </c>
      <c r="H5452" s="143">
        <v>1</v>
      </c>
    </row>
    <row r="5453" spans="1:8" x14ac:dyDescent="0.5">
      <c r="A5453" s="129"/>
      <c r="B5453" s="130">
        <v>100000380330</v>
      </c>
      <c r="C5453" s="162">
        <v>1</v>
      </c>
      <c r="D5453" s="131" t="s">
        <v>162</v>
      </c>
      <c r="E5453" s="131" t="s">
        <v>172</v>
      </c>
      <c r="F5453" s="132">
        <v>206666.67</v>
      </c>
      <c r="G5453" s="132">
        <v>-206665.67</v>
      </c>
      <c r="H5453" s="143">
        <v>1</v>
      </c>
    </row>
    <row r="5454" spans="1:8" x14ac:dyDescent="0.5">
      <c r="A5454" s="129">
        <v>1705</v>
      </c>
      <c r="B5454" s="130">
        <v>100000380331</v>
      </c>
      <c r="C5454" s="129">
        <v>0</v>
      </c>
      <c r="D5454" s="131" t="s">
        <v>162</v>
      </c>
      <c r="E5454" s="131" t="s">
        <v>172</v>
      </c>
      <c r="F5454" s="132">
        <v>103333.33</v>
      </c>
      <c r="G5454" s="132">
        <v>-103332.33</v>
      </c>
      <c r="H5454" s="143">
        <v>1</v>
      </c>
    </row>
    <row r="5455" spans="1:8" x14ac:dyDescent="0.5">
      <c r="A5455" s="129"/>
      <c r="B5455" s="130">
        <v>100000380331</v>
      </c>
      <c r="C5455" s="162">
        <v>1</v>
      </c>
      <c r="D5455" s="131" t="s">
        <v>162</v>
      </c>
      <c r="E5455" s="131" t="s">
        <v>172</v>
      </c>
      <c r="F5455" s="132">
        <v>206666.67</v>
      </c>
      <c r="G5455" s="132">
        <v>-206665.67</v>
      </c>
      <c r="H5455" s="143">
        <v>1</v>
      </c>
    </row>
    <row r="5456" spans="1:8" x14ac:dyDescent="0.5">
      <c r="A5456" s="129">
        <v>1706</v>
      </c>
      <c r="B5456" s="130">
        <v>100000380332</v>
      </c>
      <c r="C5456" s="129">
        <v>0</v>
      </c>
      <c r="D5456" s="131" t="s">
        <v>162</v>
      </c>
      <c r="E5456" s="131" t="s">
        <v>172</v>
      </c>
      <c r="F5456" s="132">
        <v>103333.33</v>
      </c>
      <c r="G5456" s="132">
        <v>-103332.33</v>
      </c>
      <c r="H5456" s="143">
        <v>1</v>
      </c>
    </row>
    <row r="5457" spans="1:8" x14ac:dyDescent="0.5">
      <c r="A5457" s="129"/>
      <c r="B5457" s="130">
        <v>100000380332</v>
      </c>
      <c r="C5457" s="162">
        <v>1</v>
      </c>
      <c r="D5457" s="131" t="s">
        <v>162</v>
      </c>
      <c r="E5457" s="131" t="s">
        <v>172</v>
      </c>
      <c r="F5457" s="132">
        <v>206666.67</v>
      </c>
      <c r="G5457" s="132">
        <v>-206665.67</v>
      </c>
      <c r="H5457" s="143">
        <v>1</v>
      </c>
    </row>
    <row r="5458" spans="1:8" x14ac:dyDescent="0.5">
      <c r="A5458" s="129">
        <v>1707</v>
      </c>
      <c r="B5458" s="130">
        <v>100000380334</v>
      </c>
      <c r="C5458" s="129">
        <v>0</v>
      </c>
      <c r="D5458" s="131" t="s">
        <v>162</v>
      </c>
      <c r="E5458" s="131" t="s">
        <v>173</v>
      </c>
      <c r="F5458" s="132">
        <v>6666.67</v>
      </c>
      <c r="G5458" s="132">
        <v>-6665.67</v>
      </c>
      <c r="H5458" s="143">
        <v>1</v>
      </c>
    </row>
    <row r="5459" spans="1:8" x14ac:dyDescent="0.5">
      <c r="A5459" s="129"/>
      <c r="B5459" s="130">
        <v>100000380334</v>
      </c>
      <c r="C5459" s="162">
        <v>1</v>
      </c>
      <c r="D5459" s="131" t="s">
        <v>162</v>
      </c>
      <c r="E5459" s="131" t="s">
        <v>173</v>
      </c>
      <c r="F5459" s="132">
        <v>13333.33</v>
      </c>
      <c r="G5459" s="132">
        <v>-13332.33</v>
      </c>
      <c r="H5459" s="143">
        <v>1</v>
      </c>
    </row>
    <row r="5460" spans="1:8" x14ac:dyDescent="0.5">
      <c r="A5460" s="129">
        <v>1708</v>
      </c>
      <c r="B5460" s="130">
        <v>100000380335</v>
      </c>
      <c r="C5460" s="129">
        <v>0</v>
      </c>
      <c r="D5460" s="131" t="s">
        <v>162</v>
      </c>
      <c r="E5460" s="131" t="s">
        <v>173</v>
      </c>
      <c r="F5460" s="132">
        <v>6666.67</v>
      </c>
      <c r="G5460" s="132">
        <v>-6665.67</v>
      </c>
      <c r="H5460" s="143">
        <v>1</v>
      </c>
    </row>
    <row r="5461" spans="1:8" x14ac:dyDescent="0.5">
      <c r="A5461" s="129"/>
      <c r="B5461" s="130">
        <v>100000380335</v>
      </c>
      <c r="C5461" s="162">
        <v>1</v>
      </c>
      <c r="D5461" s="131" t="s">
        <v>162</v>
      </c>
      <c r="E5461" s="131" t="s">
        <v>173</v>
      </c>
      <c r="F5461" s="132">
        <v>13333.33</v>
      </c>
      <c r="G5461" s="132">
        <v>-13332.33</v>
      </c>
      <c r="H5461" s="143">
        <v>1</v>
      </c>
    </row>
    <row r="5462" spans="1:8" x14ac:dyDescent="0.5">
      <c r="A5462" s="129">
        <v>1709</v>
      </c>
      <c r="B5462" s="130">
        <v>100000380336</v>
      </c>
      <c r="C5462" s="129">
        <v>0</v>
      </c>
      <c r="D5462" s="131" t="s">
        <v>162</v>
      </c>
      <c r="E5462" s="131" t="s">
        <v>173</v>
      </c>
      <c r="F5462" s="132">
        <v>6666.67</v>
      </c>
      <c r="G5462" s="132">
        <v>-6665.67</v>
      </c>
      <c r="H5462" s="143">
        <v>1</v>
      </c>
    </row>
    <row r="5463" spans="1:8" x14ac:dyDescent="0.5">
      <c r="A5463" s="129"/>
      <c r="B5463" s="130">
        <v>100000380336</v>
      </c>
      <c r="C5463" s="162">
        <v>1</v>
      </c>
      <c r="D5463" s="131" t="s">
        <v>162</v>
      </c>
      <c r="E5463" s="131" t="s">
        <v>173</v>
      </c>
      <c r="F5463" s="132">
        <v>13333.33</v>
      </c>
      <c r="G5463" s="132">
        <v>-13332.33</v>
      </c>
      <c r="H5463" s="143">
        <v>1</v>
      </c>
    </row>
    <row r="5464" spans="1:8" x14ac:dyDescent="0.5">
      <c r="A5464" s="129">
        <v>1710</v>
      </c>
      <c r="B5464" s="130">
        <v>100000380337</v>
      </c>
      <c r="C5464" s="129">
        <v>0</v>
      </c>
      <c r="D5464" s="131" t="s">
        <v>162</v>
      </c>
      <c r="E5464" s="131" t="s">
        <v>173</v>
      </c>
      <c r="F5464" s="132">
        <v>6666.67</v>
      </c>
      <c r="G5464" s="132">
        <v>-6665.67</v>
      </c>
      <c r="H5464" s="143">
        <v>1</v>
      </c>
    </row>
    <row r="5465" spans="1:8" x14ac:dyDescent="0.5">
      <c r="A5465" s="129"/>
      <c r="B5465" s="130">
        <v>100000380337</v>
      </c>
      <c r="C5465" s="162">
        <v>1</v>
      </c>
      <c r="D5465" s="131" t="s">
        <v>162</v>
      </c>
      <c r="E5465" s="131" t="s">
        <v>173</v>
      </c>
      <c r="F5465" s="132">
        <v>13333.33</v>
      </c>
      <c r="G5465" s="132">
        <v>-13332.33</v>
      </c>
      <c r="H5465" s="143">
        <v>1</v>
      </c>
    </row>
    <row r="5466" spans="1:8" x14ac:dyDescent="0.5">
      <c r="A5466" s="129">
        <v>1711</v>
      </c>
      <c r="B5466" s="130">
        <v>100000380338</v>
      </c>
      <c r="C5466" s="129">
        <v>0</v>
      </c>
      <c r="D5466" s="131" t="s">
        <v>162</v>
      </c>
      <c r="E5466" s="131" t="s">
        <v>173</v>
      </c>
      <c r="F5466" s="132">
        <v>6666.67</v>
      </c>
      <c r="G5466" s="132">
        <v>-6665.67</v>
      </c>
      <c r="H5466" s="143">
        <v>1</v>
      </c>
    </row>
    <row r="5467" spans="1:8" x14ac:dyDescent="0.5">
      <c r="A5467" s="129"/>
      <c r="B5467" s="130">
        <v>100000380338</v>
      </c>
      <c r="C5467" s="162">
        <v>1</v>
      </c>
      <c r="D5467" s="131" t="s">
        <v>162</v>
      </c>
      <c r="E5467" s="131" t="s">
        <v>173</v>
      </c>
      <c r="F5467" s="132">
        <v>13333.33</v>
      </c>
      <c r="G5467" s="132">
        <v>-13332.33</v>
      </c>
      <c r="H5467" s="143">
        <v>1</v>
      </c>
    </row>
    <row r="5468" spans="1:8" x14ac:dyDescent="0.5">
      <c r="A5468" s="129">
        <v>1712</v>
      </c>
      <c r="B5468" s="130">
        <v>100000380339</v>
      </c>
      <c r="C5468" s="129">
        <v>0</v>
      </c>
      <c r="D5468" s="131" t="s">
        <v>162</v>
      </c>
      <c r="E5468" s="131" t="s">
        <v>173</v>
      </c>
      <c r="F5468" s="132">
        <v>6666.67</v>
      </c>
      <c r="G5468" s="132">
        <v>-6665.67</v>
      </c>
      <c r="H5468" s="143">
        <v>1</v>
      </c>
    </row>
    <row r="5469" spans="1:8" x14ac:dyDescent="0.5">
      <c r="A5469" s="129"/>
      <c r="B5469" s="130">
        <v>100000380339</v>
      </c>
      <c r="C5469" s="162">
        <v>1</v>
      </c>
      <c r="D5469" s="131" t="s">
        <v>162</v>
      </c>
      <c r="E5469" s="131" t="s">
        <v>173</v>
      </c>
      <c r="F5469" s="132">
        <v>13333.33</v>
      </c>
      <c r="G5469" s="132">
        <v>-13332.33</v>
      </c>
      <c r="H5469" s="143">
        <v>1</v>
      </c>
    </row>
    <row r="5470" spans="1:8" x14ac:dyDescent="0.5">
      <c r="A5470" s="129">
        <v>1713</v>
      </c>
      <c r="B5470" s="130">
        <v>100000380340</v>
      </c>
      <c r="C5470" s="129">
        <v>0</v>
      </c>
      <c r="D5470" s="131" t="s">
        <v>162</v>
      </c>
      <c r="E5470" s="131" t="s">
        <v>173</v>
      </c>
      <c r="F5470" s="132">
        <v>6666.67</v>
      </c>
      <c r="G5470" s="132">
        <v>-6665.67</v>
      </c>
      <c r="H5470" s="143">
        <v>1</v>
      </c>
    </row>
    <row r="5471" spans="1:8" x14ac:dyDescent="0.5">
      <c r="A5471" s="129"/>
      <c r="B5471" s="130">
        <v>100000380340</v>
      </c>
      <c r="C5471" s="162">
        <v>1</v>
      </c>
      <c r="D5471" s="131" t="s">
        <v>162</v>
      </c>
      <c r="E5471" s="131" t="s">
        <v>173</v>
      </c>
      <c r="F5471" s="132">
        <v>13333.33</v>
      </c>
      <c r="G5471" s="132">
        <v>-13332.33</v>
      </c>
      <c r="H5471" s="143">
        <v>1</v>
      </c>
    </row>
    <row r="5472" spans="1:8" x14ac:dyDescent="0.5">
      <c r="A5472" s="129">
        <v>1714</v>
      </c>
      <c r="B5472" s="130">
        <v>100000380341</v>
      </c>
      <c r="C5472" s="129">
        <v>0</v>
      </c>
      <c r="D5472" s="131" t="s">
        <v>162</v>
      </c>
      <c r="E5472" s="131" t="s">
        <v>173</v>
      </c>
      <c r="F5472" s="132">
        <v>6666.67</v>
      </c>
      <c r="G5472" s="132">
        <v>-6665.67</v>
      </c>
      <c r="H5472" s="143">
        <v>1</v>
      </c>
    </row>
    <row r="5473" spans="1:8" x14ac:dyDescent="0.5">
      <c r="A5473" s="129"/>
      <c r="B5473" s="130">
        <v>100000380341</v>
      </c>
      <c r="C5473" s="162">
        <v>1</v>
      </c>
      <c r="D5473" s="131" t="s">
        <v>162</v>
      </c>
      <c r="E5473" s="131" t="s">
        <v>173</v>
      </c>
      <c r="F5473" s="132">
        <v>13333.33</v>
      </c>
      <c r="G5473" s="132">
        <v>-13332.33</v>
      </c>
      <c r="H5473" s="143">
        <v>1</v>
      </c>
    </row>
    <row r="5474" spans="1:8" x14ac:dyDescent="0.5">
      <c r="A5474" s="129">
        <v>1715</v>
      </c>
      <c r="B5474" s="130">
        <v>100000380342</v>
      </c>
      <c r="C5474" s="129">
        <v>0</v>
      </c>
      <c r="D5474" s="131" t="s">
        <v>162</v>
      </c>
      <c r="E5474" s="131" t="s">
        <v>173</v>
      </c>
      <c r="F5474" s="132">
        <v>6666.67</v>
      </c>
      <c r="G5474" s="132">
        <v>-6665.67</v>
      </c>
      <c r="H5474" s="143">
        <v>1</v>
      </c>
    </row>
    <row r="5475" spans="1:8" x14ac:dyDescent="0.5">
      <c r="A5475" s="129"/>
      <c r="B5475" s="130">
        <v>100000380342</v>
      </c>
      <c r="C5475" s="162">
        <v>1</v>
      </c>
      <c r="D5475" s="131" t="s">
        <v>162</v>
      </c>
      <c r="E5475" s="131" t="s">
        <v>173</v>
      </c>
      <c r="F5475" s="132">
        <v>13333.33</v>
      </c>
      <c r="G5475" s="132">
        <v>-13332.33</v>
      </c>
      <c r="H5475" s="143">
        <v>1</v>
      </c>
    </row>
    <row r="5476" spans="1:8" x14ac:dyDescent="0.5">
      <c r="A5476" s="129">
        <v>1716</v>
      </c>
      <c r="B5476" s="130">
        <v>100000380343</v>
      </c>
      <c r="C5476" s="129">
        <v>0</v>
      </c>
      <c r="D5476" s="131" t="s">
        <v>162</v>
      </c>
      <c r="E5476" s="131" t="s">
        <v>173</v>
      </c>
      <c r="F5476" s="132">
        <v>6666.67</v>
      </c>
      <c r="G5476" s="132">
        <v>-6665.67</v>
      </c>
      <c r="H5476" s="143">
        <v>1</v>
      </c>
    </row>
    <row r="5477" spans="1:8" x14ac:dyDescent="0.5">
      <c r="A5477" s="129"/>
      <c r="B5477" s="130">
        <v>100000380343</v>
      </c>
      <c r="C5477" s="162">
        <v>1</v>
      </c>
      <c r="D5477" s="131" t="s">
        <v>162</v>
      </c>
      <c r="E5477" s="131" t="s">
        <v>173</v>
      </c>
      <c r="F5477" s="132">
        <v>13333.33</v>
      </c>
      <c r="G5477" s="132">
        <v>-13332.33</v>
      </c>
      <c r="H5477" s="143">
        <v>1</v>
      </c>
    </row>
    <row r="5478" spans="1:8" x14ac:dyDescent="0.5">
      <c r="A5478" s="129">
        <v>1717</v>
      </c>
      <c r="B5478" s="130">
        <v>100000380344</v>
      </c>
      <c r="C5478" s="129">
        <v>0</v>
      </c>
      <c r="D5478" s="131" t="s">
        <v>162</v>
      </c>
      <c r="E5478" s="131" t="s">
        <v>173</v>
      </c>
      <c r="F5478" s="132">
        <v>6666.67</v>
      </c>
      <c r="G5478" s="132">
        <v>-6665.67</v>
      </c>
      <c r="H5478" s="143">
        <v>1</v>
      </c>
    </row>
    <row r="5479" spans="1:8" x14ac:dyDescent="0.5">
      <c r="A5479" s="129"/>
      <c r="B5479" s="130">
        <v>100000380344</v>
      </c>
      <c r="C5479" s="162">
        <v>1</v>
      </c>
      <c r="D5479" s="131" t="s">
        <v>162</v>
      </c>
      <c r="E5479" s="131" t="s">
        <v>173</v>
      </c>
      <c r="F5479" s="132">
        <v>13333.33</v>
      </c>
      <c r="G5479" s="132">
        <v>-13332.33</v>
      </c>
      <c r="H5479" s="143">
        <v>1</v>
      </c>
    </row>
    <row r="5480" spans="1:8" x14ac:dyDescent="0.5">
      <c r="A5480" s="129">
        <v>1718</v>
      </c>
      <c r="B5480" s="130">
        <v>100000380345</v>
      </c>
      <c r="C5480" s="129">
        <v>0</v>
      </c>
      <c r="D5480" s="131" t="s">
        <v>162</v>
      </c>
      <c r="E5480" s="131" t="s">
        <v>173</v>
      </c>
      <c r="F5480" s="132">
        <v>6666.67</v>
      </c>
      <c r="G5480" s="132">
        <v>-6665.67</v>
      </c>
      <c r="H5480" s="143">
        <v>1</v>
      </c>
    </row>
    <row r="5481" spans="1:8" x14ac:dyDescent="0.5">
      <c r="A5481" s="129"/>
      <c r="B5481" s="130">
        <v>100000380345</v>
      </c>
      <c r="C5481" s="162">
        <v>1</v>
      </c>
      <c r="D5481" s="131" t="s">
        <v>162</v>
      </c>
      <c r="E5481" s="131" t="s">
        <v>173</v>
      </c>
      <c r="F5481" s="132">
        <v>13333.33</v>
      </c>
      <c r="G5481" s="132">
        <v>-13332.33</v>
      </c>
      <c r="H5481" s="143">
        <v>1</v>
      </c>
    </row>
    <row r="5482" spans="1:8" x14ac:dyDescent="0.5">
      <c r="A5482" s="129">
        <v>1719</v>
      </c>
      <c r="B5482" s="130">
        <v>100000380346</v>
      </c>
      <c r="C5482" s="129">
        <v>0</v>
      </c>
      <c r="D5482" s="131" t="s">
        <v>162</v>
      </c>
      <c r="E5482" s="131" t="s">
        <v>173</v>
      </c>
      <c r="F5482" s="132">
        <v>6666.67</v>
      </c>
      <c r="G5482" s="132">
        <v>-6665.67</v>
      </c>
      <c r="H5482" s="143">
        <v>1</v>
      </c>
    </row>
    <row r="5483" spans="1:8" x14ac:dyDescent="0.5">
      <c r="A5483" s="129"/>
      <c r="B5483" s="130">
        <v>100000380346</v>
      </c>
      <c r="C5483" s="162">
        <v>1</v>
      </c>
      <c r="D5483" s="131" t="s">
        <v>162</v>
      </c>
      <c r="E5483" s="131" t="s">
        <v>173</v>
      </c>
      <c r="F5483" s="132">
        <v>13333.33</v>
      </c>
      <c r="G5483" s="132">
        <v>-13332.33</v>
      </c>
      <c r="H5483" s="143">
        <v>1</v>
      </c>
    </row>
    <row r="5484" spans="1:8" x14ac:dyDescent="0.5">
      <c r="A5484" s="129">
        <v>1720</v>
      </c>
      <c r="B5484" s="130">
        <v>100000380347</v>
      </c>
      <c r="C5484" s="129">
        <v>0</v>
      </c>
      <c r="D5484" s="131" t="s">
        <v>162</v>
      </c>
      <c r="E5484" s="131" t="s">
        <v>173</v>
      </c>
      <c r="F5484" s="132">
        <v>6666.67</v>
      </c>
      <c r="G5484" s="132">
        <v>-6665.67</v>
      </c>
      <c r="H5484" s="143">
        <v>1</v>
      </c>
    </row>
    <row r="5485" spans="1:8" x14ac:dyDescent="0.5">
      <c r="A5485" s="129"/>
      <c r="B5485" s="130">
        <v>100000380347</v>
      </c>
      <c r="C5485" s="162">
        <v>1</v>
      </c>
      <c r="D5485" s="131" t="s">
        <v>162</v>
      </c>
      <c r="E5485" s="131" t="s">
        <v>173</v>
      </c>
      <c r="F5485" s="132">
        <v>13333.33</v>
      </c>
      <c r="G5485" s="132">
        <v>-13332.33</v>
      </c>
      <c r="H5485" s="143">
        <v>1</v>
      </c>
    </row>
    <row r="5486" spans="1:8" x14ac:dyDescent="0.5">
      <c r="A5486" s="129">
        <v>1721</v>
      </c>
      <c r="B5486" s="130">
        <v>100000380348</v>
      </c>
      <c r="C5486" s="129">
        <v>0</v>
      </c>
      <c r="D5486" s="131" t="s">
        <v>162</v>
      </c>
      <c r="E5486" s="131" t="s">
        <v>173</v>
      </c>
      <c r="F5486" s="132">
        <v>6666.67</v>
      </c>
      <c r="G5486" s="132">
        <v>-6665.67</v>
      </c>
      <c r="H5486" s="143">
        <v>1</v>
      </c>
    </row>
    <row r="5487" spans="1:8" x14ac:dyDescent="0.5">
      <c r="A5487" s="129"/>
      <c r="B5487" s="130">
        <v>100000380348</v>
      </c>
      <c r="C5487" s="162">
        <v>1</v>
      </c>
      <c r="D5487" s="131" t="s">
        <v>162</v>
      </c>
      <c r="E5487" s="131" t="s">
        <v>173</v>
      </c>
      <c r="F5487" s="132">
        <v>13333.33</v>
      </c>
      <c r="G5487" s="132">
        <v>-13332.33</v>
      </c>
      <c r="H5487" s="143">
        <v>1</v>
      </c>
    </row>
    <row r="5488" spans="1:8" x14ac:dyDescent="0.5">
      <c r="A5488" s="129">
        <v>1722</v>
      </c>
      <c r="B5488" s="130">
        <v>100000380349</v>
      </c>
      <c r="C5488" s="129">
        <v>0</v>
      </c>
      <c r="D5488" s="131" t="s">
        <v>162</v>
      </c>
      <c r="E5488" s="131" t="s">
        <v>173</v>
      </c>
      <c r="F5488" s="132">
        <v>6666.67</v>
      </c>
      <c r="G5488" s="132">
        <v>-6665.67</v>
      </c>
      <c r="H5488" s="143">
        <v>1</v>
      </c>
    </row>
    <row r="5489" spans="1:8" x14ac:dyDescent="0.5">
      <c r="A5489" s="129"/>
      <c r="B5489" s="130">
        <v>100000380349</v>
      </c>
      <c r="C5489" s="162">
        <v>1</v>
      </c>
      <c r="D5489" s="131" t="s">
        <v>162</v>
      </c>
      <c r="E5489" s="131" t="s">
        <v>173</v>
      </c>
      <c r="F5489" s="132">
        <v>13333.33</v>
      </c>
      <c r="G5489" s="132">
        <v>-13332.33</v>
      </c>
      <c r="H5489" s="143">
        <v>1</v>
      </c>
    </row>
    <row r="5490" spans="1:8" x14ac:dyDescent="0.5">
      <c r="A5490" s="129">
        <v>1723</v>
      </c>
      <c r="B5490" s="130">
        <v>100000380350</v>
      </c>
      <c r="C5490" s="129">
        <v>0</v>
      </c>
      <c r="D5490" s="131" t="s">
        <v>162</v>
      </c>
      <c r="E5490" s="131" t="s">
        <v>173</v>
      </c>
      <c r="F5490" s="132">
        <v>6666.67</v>
      </c>
      <c r="G5490" s="132">
        <v>-6665.67</v>
      </c>
      <c r="H5490" s="143">
        <v>1</v>
      </c>
    </row>
    <row r="5491" spans="1:8" x14ac:dyDescent="0.5">
      <c r="A5491" s="129"/>
      <c r="B5491" s="130">
        <v>100000380350</v>
      </c>
      <c r="C5491" s="162">
        <v>1</v>
      </c>
      <c r="D5491" s="131" t="s">
        <v>162</v>
      </c>
      <c r="E5491" s="131" t="s">
        <v>173</v>
      </c>
      <c r="F5491" s="132">
        <v>13333.33</v>
      </c>
      <c r="G5491" s="132">
        <v>-13332.33</v>
      </c>
      <c r="H5491" s="143">
        <v>1</v>
      </c>
    </row>
    <row r="5492" spans="1:8" x14ac:dyDescent="0.5">
      <c r="A5492" s="129">
        <v>1724</v>
      </c>
      <c r="B5492" s="130">
        <v>100000380351</v>
      </c>
      <c r="C5492" s="129">
        <v>0</v>
      </c>
      <c r="D5492" s="131" t="s">
        <v>162</v>
      </c>
      <c r="E5492" s="131" t="s">
        <v>173</v>
      </c>
      <c r="F5492" s="132">
        <v>6666.67</v>
      </c>
      <c r="G5492" s="132">
        <v>-6665.67</v>
      </c>
      <c r="H5492" s="143">
        <v>1</v>
      </c>
    </row>
    <row r="5493" spans="1:8" x14ac:dyDescent="0.5">
      <c r="A5493" s="129"/>
      <c r="B5493" s="130">
        <v>100000380351</v>
      </c>
      <c r="C5493" s="162">
        <v>1</v>
      </c>
      <c r="D5493" s="131" t="s">
        <v>162</v>
      </c>
      <c r="E5493" s="131" t="s">
        <v>173</v>
      </c>
      <c r="F5493" s="132">
        <v>13333.33</v>
      </c>
      <c r="G5493" s="132">
        <v>-13332.33</v>
      </c>
      <c r="H5493" s="143">
        <v>1</v>
      </c>
    </row>
    <row r="5494" spans="1:8" x14ac:dyDescent="0.5">
      <c r="A5494" s="129">
        <v>1725</v>
      </c>
      <c r="B5494" s="130">
        <v>100000380352</v>
      </c>
      <c r="C5494" s="129">
        <v>0</v>
      </c>
      <c r="D5494" s="131" t="s">
        <v>162</v>
      </c>
      <c r="E5494" s="131" t="s">
        <v>173</v>
      </c>
      <c r="F5494" s="132">
        <v>6666.67</v>
      </c>
      <c r="G5494" s="132">
        <v>-6665.67</v>
      </c>
      <c r="H5494" s="143">
        <v>1</v>
      </c>
    </row>
    <row r="5495" spans="1:8" x14ac:dyDescent="0.5">
      <c r="A5495" s="129"/>
      <c r="B5495" s="130">
        <v>100000380352</v>
      </c>
      <c r="C5495" s="162">
        <v>1</v>
      </c>
      <c r="D5495" s="131" t="s">
        <v>162</v>
      </c>
      <c r="E5495" s="131" t="s">
        <v>173</v>
      </c>
      <c r="F5495" s="132">
        <v>13333.33</v>
      </c>
      <c r="G5495" s="132">
        <v>-13332.33</v>
      </c>
      <c r="H5495" s="143">
        <v>1</v>
      </c>
    </row>
    <row r="5496" spans="1:8" x14ac:dyDescent="0.5">
      <c r="A5496" s="129">
        <v>1726</v>
      </c>
      <c r="B5496" s="130">
        <v>100000380353</v>
      </c>
      <c r="C5496" s="129">
        <v>0</v>
      </c>
      <c r="D5496" s="131" t="s">
        <v>162</v>
      </c>
      <c r="E5496" s="131" t="s">
        <v>173</v>
      </c>
      <c r="F5496" s="132">
        <v>6666.67</v>
      </c>
      <c r="G5496" s="132">
        <v>-6665.67</v>
      </c>
      <c r="H5496" s="143">
        <v>1</v>
      </c>
    </row>
    <row r="5497" spans="1:8" x14ac:dyDescent="0.5">
      <c r="A5497" s="129"/>
      <c r="B5497" s="130">
        <v>100000380353</v>
      </c>
      <c r="C5497" s="162">
        <v>1</v>
      </c>
      <c r="D5497" s="131" t="s">
        <v>162</v>
      </c>
      <c r="E5497" s="131" t="s">
        <v>173</v>
      </c>
      <c r="F5497" s="132">
        <v>13333.33</v>
      </c>
      <c r="G5497" s="132">
        <v>-13332.33</v>
      </c>
      <c r="H5497" s="143">
        <v>1</v>
      </c>
    </row>
    <row r="5498" spans="1:8" x14ac:dyDescent="0.5">
      <c r="A5498" s="129">
        <v>1727</v>
      </c>
      <c r="B5498" s="130">
        <v>100000380354</v>
      </c>
      <c r="C5498" s="129">
        <v>0</v>
      </c>
      <c r="D5498" s="131" t="s">
        <v>162</v>
      </c>
      <c r="E5498" s="131" t="s">
        <v>173</v>
      </c>
      <c r="F5498" s="132">
        <v>6666.67</v>
      </c>
      <c r="G5498" s="132">
        <v>-6665.67</v>
      </c>
      <c r="H5498" s="143">
        <v>1</v>
      </c>
    </row>
    <row r="5499" spans="1:8" x14ac:dyDescent="0.5">
      <c r="A5499" s="129"/>
      <c r="B5499" s="130">
        <v>100000380354</v>
      </c>
      <c r="C5499" s="162">
        <v>1</v>
      </c>
      <c r="D5499" s="131" t="s">
        <v>162</v>
      </c>
      <c r="E5499" s="131" t="s">
        <v>173</v>
      </c>
      <c r="F5499" s="132">
        <v>13333.33</v>
      </c>
      <c r="G5499" s="132">
        <v>-13332.33</v>
      </c>
      <c r="H5499" s="143">
        <v>1</v>
      </c>
    </row>
    <row r="5500" spans="1:8" x14ac:dyDescent="0.5">
      <c r="A5500" s="129">
        <v>1728</v>
      </c>
      <c r="B5500" s="130">
        <v>100000380355</v>
      </c>
      <c r="C5500" s="129">
        <v>0</v>
      </c>
      <c r="D5500" s="131" t="s">
        <v>162</v>
      </c>
      <c r="E5500" s="131" t="s">
        <v>174</v>
      </c>
      <c r="F5500" s="132">
        <v>8600</v>
      </c>
      <c r="G5500" s="132">
        <v>-8599</v>
      </c>
      <c r="H5500" s="143">
        <v>1</v>
      </c>
    </row>
    <row r="5501" spans="1:8" x14ac:dyDescent="0.5">
      <c r="A5501" s="129"/>
      <c r="B5501" s="130">
        <v>100000380355</v>
      </c>
      <c r="C5501" s="162">
        <v>1</v>
      </c>
      <c r="D5501" s="131" t="s">
        <v>162</v>
      </c>
      <c r="E5501" s="131" t="s">
        <v>174</v>
      </c>
      <c r="F5501" s="132">
        <v>17200</v>
      </c>
      <c r="G5501" s="132">
        <v>-17199</v>
      </c>
      <c r="H5501" s="143">
        <v>1</v>
      </c>
    </row>
    <row r="5502" spans="1:8" x14ac:dyDescent="0.5">
      <c r="A5502" s="129">
        <v>1729</v>
      </c>
      <c r="B5502" s="130">
        <v>100000380356</v>
      </c>
      <c r="C5502" s="129">
        <v>0</v>
      </c>
      <c r="D5502" s="131" t="s">
        <v>162</v>
      </c>
      <c r="E5502" s="131" t="s">
        <v>174</v>
      </c>
      <c r="F5502" s="132">
        <v>8600</v>
      </c>
      <c r="G5502" s="132">
        <v>-8599</v>
      </c>
      <c r="H5502" s="143">
        <v>1</v>
      </c>
    </row>
    <row r="5503" spans="1:8" x14ac:dyDescent="0.5">
      <c r="A5503" s="129"/>
      <c r="B5503" s="130">
        <v>100000380356</v>
      </c>
      <c r="C5503" s="162">
        <v>1</v>
      </c>
      <c r="D5503" s="131" t="s">
        <v>162</v>
      </c>
      <c r="E5503" s="131" t="s">
        <v>174</v>
      </c>
      <c r="F5503" s="132">
        <v>17200</v>
      </c>
      <c r="G5503" s="132">
        <v>-17199</v>
      </c>
      <c r="H5503" s="143">
        <v>1</v>
      </c>
    </row>
    <row r="5504" spans="1:8" x14ac:dyDescent="0.5">
      <c r="A5504" s="129">
        <v>1730</v>
      </c>
      <c r="B5504" s="130">
        <v>100000380357</v>
      </c>
      <c r="C5504" s="129">
        <v>0</v>
      </c>
      <c r="D5504" s="131" t="s">
        <v>162</v>
      </c>
      <c r="E5504" s="131" t="s">
        <v>174</v>
      </c>
      <c r="F5504" s="132">
        <v>8600</v>
      </c>
      <c r="G5504" s="132">
        <v>-8599</v>
      </c>
      <c r="H5504" s="143">
        <v>1</v>
      </c>
    </row>
    <row r="5505" spans="1:8" x14ac:dyDescent="0.5">
      <c r="A5505" s="129"/>
      <c r="B5505" s="130">
        <v>100000380357</v>
      </c>
      <c r="C5505" s="162">
        <v>1</v>
      </c>
      <c r="D5505" s="131" t="s">
        <v>162</v>
      </c>
      <c r="E5505" s="131" t="s">
        <v>174</v>
      </c>
      <c r="F5505" s="132">
        <v>17200</v>
      </c>
      <c r="G5505" s="132">
        <v>-17199</v>
      </c>
      <c r="H5505" s="143">
        <v>1</v>
      </c>
    </row>
    <row r="5506" spans="1:8" x14ac:dyDescent="0.5">
      <c r="A5506" s="129">
        <v>1731</v>
      </c>
      <c r="B5506" s="130">
        <v>100000380358</v>
      </c>
      <c r="C5506" s="129">
        <v>0</v>
      </c>
      <c r="D5506" s="131" t="s">
        <v>162</v>
      </c>
      <c r="E5506" s="131" t="s">
        <v>174</v>
      </c>
      <c r="F5506" s="132">
        <v>8600</v>
      </c>
      <c r="G5506" s="132">
        <v>-8599</v>
      </c>
      <c r="H5506" s="143">
        <v>1</v>
      </c>
    </row>
    <row r="5507" spans="1:8" x14ac:dyDescent="0.5">
      <c r="A5507" s="129"/>
      <c r="B5507" s="130">
        <v>100000380358</v>
      </c>
      <c r="C5507" s="162">
        <v>1</v>
      </c>
      <c r="D5507" s="131" t="s">
        <v>162</v>
      </c>
      <c r="E5507" s="131" t="s">
        <v>174</v>
      </c>
      <c r="F5507" s="132">
        <v>17200</v>
      </c>
      <c r="G5507" s="132">
        <v>-17199</v>
      </c>
      <c r="H5507" s="143">
        <v>1</v>
      </c>
    </row>
    <row r="5508" spans="1:8" x14ac:dyDescent="0.5">
      <c r="A5508" s="129">
        <v>1732</v>
      </c>
      <c r="B5508" s="130">
        <v>100000380359</v>
      </c>
      <c r="C5508" s="129">
        <v>0</v>
      </c>
      <c r="D5508" s="131" t="s">
        <v>162</v>
      </c>
      <c r="E5508" s="131" t="s">
        <v>174</v>
      </c>
      <c r="F5508" s="132">
        <v>8600</v>
      </c>
      <c r="G5508" s="132">
        <v>-8599</v>
      </c>
      <c r="H5508" s="143">
        <v>1</v>
      </c>
    </row>
    <row r="5509" spans="1:8" x14ac:dyDescent="0.5">
      <c r="A5509" s="129"/>
      <c r="B5509" s="130">
        <v>100000380359</v>
      </c>
      <c r="C5509" s="162">
        <v>1</v>
      </c>
      <c r="D5509" s="131" t="s">
        <v>162</v>
      </c>
      <c r="E5509" s="131" t="s">
        <v>174</v>
      </c>
      <c r="F5509" s="132">
        <v>17200</v>
      </c>
      <c r="G5509" s="132">
        <v>-17199</v>
      </c>
      <c r="H5509" s="143">
        <v>1</v>
      </c>
    </row>
    <row r="5510" spans="1:8" x14ac:dyDescent="0.5">
      <c r="A5510" s="129">
        <v>1733</v>
      </c>
      <c r="B5510" s="130">
        <v>100000380360</v>
      </c>
      <c r="C5510" s="129">
        <v>0</v>
      </c>
      <c r="D5510" s="131" t="s">
        <v>162</v>
      </c>
      <c r="E5510" s="131" t="s">
        <v>174</v>
      </c>
      <c r="F5510" s="132">
        <v>8600</v>
      </c>
      <c r="G5510" s="132">
        <v>-8599</v>
      </c>
      <c r="H5510" s="143">
        <v>1</v>
      </c>
    </row>
    <row r="5511" spans="1:8" x14ac:dyDescent="0.5">
      <c r="A5511" s="129"/>
      <c r="B5511" s="130">
        <v>100000380360</v>
      </c>
      <c r="C5511" s="162">
        <v>1</v>
      </c>
      <c r="D5511" s="131" t="s">
        <v>162</v>
      </c>
      <c r="E5511" s="131" t="s">
        <v>174</v>
      </c>
      <c r="F5511" s="132">
        <v>17200</v>
      </c>
      <c r="G5511" s="132">
        <v>-17199</v>
      </c>
      <c r="H5511" s="143">
        <v>1</v>
      </c>
    </row>
    <row r="5512" spans="1:8" x14ac:dyDescent="0.5">
      <c r="A5512" s="129">
        <v>1734</v>
      </c>
      <c r="B5512" s="130">
        <v>100000380361</v>
      </c>
      <c r="C5512" s="129">
        <v>0</v>
      </c>
      <c r="D5512" s="131" t="s">
        <v>162</v>
      </c>
      <c r="E5512" s="131" t="s">
        <v>174</v>
      </c>
      <c r="F5512" s="132">
        <v>8600</v>
      </c>
      <c r="G5512" s="132">
        <v>-8599</v>
      </c>
      <c r="H5512" s="143">
        <v>1</v>
      </c>
    </row>
    <row r="5513" spans="1:8" x14ac:dyDescent="0.5">
      <c r="A5513" s="129"/>
      <c r="B5513" s="130">
        <v>100000380361</v>
      </c>
      <c r="C5513" s="162">
        <v>1</v>
      </c>
      <c r="D5513" s="131" t="s">
        <v>162</v>
      </c>
      <c r="E5513" s="131" t="s">
        <v>174</v>
      </c>
      <c r="F5513" s="132">
        <v>17200</v>
      </c>
      <c r="G5513" s="132">
        <v>-17199</v>
      </c>
      <c r="H5513" s="143">
        <v>1</v>
      </c>
    </row>
    <row r="5514" spans="1:8" x14ac:dyDescent="0.5">
      <c r="A5514" s="129">
        <v>1735</v>
      </c>
      <c r="B5514" s="130">
        <v>100000380362</v>
      </c>
      <c r="C5514" s="129">
        <v>0</v>
      </c>
      <c r="D5514" s="131" t="s">
        <v>162</v>
      </c>
      <c r="E5514" s="131" t="s">
        <v>174</v>
      </c>
      <c r="F5514" s="132">
        <v>8600</v>
      </c>
      <c r="G5514" s="132">
        <v>-8599</v>
      </c>
      <c r="H5514" s="143">
        <v>1</v>
      </c>
    </row>
    <row r="5515" spans="1:8" x14ac:dyDescent="0.5">
      <c r="A5515" s="129"/>
      <c r="B5515" s="130">
        <v>100000380362</v>
      </c>
      <c r="C5515" s="162">
        <v>1</v>
      </c>
      <c r="D5515" s="131" t="s">
        <v>162</v>
      </c>
      <c r="E5515" s="131" t="s">
        <v>174</v>
      </c>
      <c r="F5515" s="132">
        <v>17200</v>
      </c>
      <c r="G5515" s="132">
        <v>-17199</v>
      </c>
      <c r="H5515" s="143">
        <v>1</v>
      </c>
    </row>
    <row r="5516" spans="1:8" x14ac:dyDescent="0.5">
      <c r="A5516" s="129">
        <v>1736</v>
      </c>
      <c r="B5516" s="130">
        <v>100000380363</v>
      </c>
      <c r="C5516" s="129">
        <v>0</v>
      </c>
      <c r="D5516" s="131" t="s">
        <v>162</v>
      </c>
      <c r="E5516" s="131" t="s">
        <v>174</v>
      </c>
      <c r="F5516" s="132">
        <v>8600</v>
      </c>
      <c r="G5516" s="132">
        <v>-8599</v>
      </c>
      <c r="H5516" s="143">
        <v>1</v>
      </c>
    </row>
    <row r="5517" spans="1:8" x14ac:dyDescent="0.5">
      <c r="A5517" s="129"/>
      <c r="B5517" s="130">
        <v>100000380363</v>
      </c>
      <c r="C5517" s="162">
        <v>1</v>
      </c>
      <c r="D5517" s="131" t="s">
        <v>162</v>
      </c>
      <c r="E5517" s="131" t="s">
        <v>174</v>
      </c>
      <c r="F5517" s="132">
        <v>17200</v>
      </c>
      <c r="G5517" s="132">
        <v>-17199</v>
      </c>
      <c r="H5517" s="143">
        <v>1</v>
      </c>
    </row>
    <row r="5518" spans="1:8" x14ac:dyDescent="0.5">
      <c r="A5518" s="129">
        <v>1737</v>
      </c>
      <c r="B5518" s="130">
        <v>100000380364</v>
      </c>
      <c r="C5518" s="129">
        <v>0</v>
      </c>
      <c r="D5518" s="131" t="s">
        <v>162</v>
      </c>
      <c r="E5518" s="131" t="s">
        <v>174</v>
      </c>
      <c r="F5518" s="132">
        <v>8600</v>
      </c>
      <c r="G5518" s="132">
        <v>-8599</v>
      </c>
      <c r="H5518" s="143">
        <v>1</v>
      </c>
    </row>
    <row r="5519" spans="1:8" x14ac:dyDescent="0.5">
      <c r="A5519" s="129"/>
      <c r="B5519" s="130">
        <v>100000380364</v>
      </c>
      <c r="C5519" s="162">
        <v>1</v>
      </c>
      <c r="D5519" s="131" t="s">
        <v>162</v>
      </c>
      <c r="E5519" s="131" t="s">
        <v>174</v>
      </c>
      <c r="F5519" s="132">
        <v>17200</v>
      </c>
      <c r="G5519" s="132">
        <v>-17199</v>
      </c>
      <c r="H5519" s="143">
        <v>1</v>
      </c>
    </row>
    <row r="5520" spans="1:8" x14ac:dyDescent="0.5">
      <c r="A5520" s="129">
        <v>1738</v>
      </c>
      <c r="B5520" s="130">
        <v>100000380365</v>
      </c>
      <c r="C5520" s="129">
        <v>0</v>
      </c>
      <c r="D5520" s="131" t="s">
        <v>162</v>
      </c>
      <c r="E5520" s="131" t="s">
        <v>174</v>
      </c>
      <c r="F5520" s="132">
        <v>8600</v>
      </c>
      <c r="G5520" s="132">
        <v>-8599</v>
      </c>
      <c r="H5520" s="143">
        <v>1</v>
      </c>
    </row>
    <row r="5521" spans="1:8" x14ac:dyDescent="0.5">
      <c r="A5521" s="129"/>
      <c r="B5521" s="130">
        <v>100000380365</v>
      </c>
      <c r="C5521" s="162">
        <v>1</v>
      </c>
      <c r="D5521" s="131" t="s">
        <v>162</v>
      </c>
      <c r="E5521" s="131" t="s">
        <v>174</v>
      </c>
      <c r="F5521" s="132">
        <v>17200</v>
      </c>
      <c r="G5521" s="132">
        <v>-17199</v>
      </c>
      <c r="H5521" s="143">
        <v>1</v>
      </c>
    </row>
    <row r="5522" spans="1:8" x14ac:dyDescent="0.5">
      <c r="A5522" s="129">
        <v>1739</v>
      </c>
      <c r="B5522" s="130">
        <v>100000380366</v>
      </c>
      <c r="C5522" s="129">
        <v>0</v>
      </c>
      <c r="D5522" s="131" t="s">
        <v>162</v>
      </c>
      <c r="E5522" s="131" t="s">
        <v>174</v>
      </c>
      <c r="F5522" s="132">
        <v>8600</v>
      </c>
      <c r="G5522" s="132">
        <v>-8599</v>
      </c>
      <c r="H5522" s="143">
        <v>1</v>
      </c>
    </row>
    <row r="5523" spans="1:8" x14ac:dyDescent="0.5">
      <c r="A5523" s="129"/>
      <c r="B5523" s="130">
        <v>100000380366</v>
      </c>
      <c r="C5523" s="162">
        <v>1</v>
      </c>
      <c r="D5523" s="131" t="s">
        <v>162</v>
      </c>
      <c r="E5523" s="131" t="s">
        <v>174</v>
      </c>
      <c r="F5523" s="132">
        <v>17200</v>
      </c>
      <c r="G5523" s="132">
        <v>-17199</v>
      </c>
      <c r="H5523" s="143">
        <v>1</v>
      </c>
    </row>
    <row r="5524" spans="1:8" x14ac:dyDescent="0.5">
      <c r="A5524" s="129">
        <v>1740</v>
      </c>
      <c r="B5524" s="130">
        <v>100000380367</v>
      </c>
      <c r="C5524" s="129">
        <v>0</v>
      </c>
      <c r="D5524" s="131" t="s">
        <v>162</v>
      </c>
      <c r="E5524" s="131" t="s">
        <v>174</v>
      </c>
      <c r="F5524" s="132">
        <v>8600</v>
      </c>
      <c r="G5524" s="132">
        <v>-8599</v>
      </c>
      <c r="H5524" s="143">
        <v>1</v>
      </c>
    </row>
    <row r="5525" spans="1:8" x14ac:dyDescent="0.5">
      <c r="A5525" s="129"/>
      <c r="B5525" s="130">
        <v>100000380367</v>
      </c>
      <c r="C5525" s="162">
        <v>1</v>
      </c>
      <c r="D5525" s="131" t="s">
        <v>162</v>
      </c>
      <c r="E5525" s="131" t="s">
        <v>174</v>
      </c>
      <c r="F5525" s="132">
        <v>17200</v>
      </c>
      <c r="G5525" s="132">
        <v>-17199</v>
      </c>
      <c r="H5525" s="143">
        <v>1</v>
      </c>
    </row>
    <row r="5526" spans="1:8" x14ac:dyDescent="0.5">
      <c r="A5526" s="129">
        <v>1741</v>
      </c>
      <c r="B5526" s="130">
        <v>100000380368</v>
      </c>
      <c r="C5526" s="129">
        <v>0</v>
      </c>
      <c r="D5526" s="131" t="s">
        <v>162</v>
      </c>
      <c r="E5526" s="131" t="s">
        <v>174</v>
      </c>
      <c r="F5526" s="132">
        <v>8600</v>
      </c>
      <c r="G5526" s="132">
        <v>-8599</v>
      </c>
      <c r="H5526" s="143">
        <v>1</v>
      </c>
    </row>
    <row r="5527" spans="1:8" x14ac:dyDescent="0.5">
      <c r="A5527" s="129"/>
      <c r="B5527" s="130">
        <v>100000380368</v>
      </c>
      <c r="C5527" s="162">
        <v>1</v>
      </c>
      <c r="D5527" s="131" t="s">
        <v>162</v>
      </c>
      <c r="E5527" s="131" t="s">
        <v>174</v>
      </c>
      <c r="F5527" s="132">
        <v>17200</v>
      </c>
      <c r="G5527" s="132">
        <v>-17199</v>
      </c>
      <c r="H5527" s="143">
        <v>1</v>
      </c>
    </row>
    <row r="5528" spans="1:8" x14ac:dyDescent="0.5">
      <c r="A5528" s="129">
        <v>1742</v>
      </c>
      <c r="B5528" s="130">
        <v>100000380369</v>
      </c>
      <c r="C5528" s="129">
        <v>0</v>
      </c>
      <c r="D5528" s="131" t="s">
        <v>162</v>
      </c>
      <c r="E5528" s="131" t="s">
        <v>174</v>
      </c>
      <c r="F5528" s="132">
        <v>8600</v>
      </c>
      <c r="G5528" s="132">
        <v>-8599</v>
      </c>
      <c r="H5528" s="143">
        <v>1</v>
      </c>
    </row>
    <row r="5529" spans="1:8" x14ac:dyDescent="0.5">
      <c r="A5529" s="129"/>
      <c r="B5529" s="130">
        <v>100000380369</v>
      </c>
      <c r="C5529" s="162">
        <v>1</v>
      </c>
      <c r="D5529" s="131" t="s">
        <v>162</v>
      </c>
      <c r="E5529" s="131" t="s">
        <v>174</v>
      </c>
      <c r="F5529" s="132">
        <v>17200</v>
      </c>
      <c r="G5529" s="132">
        <v>-17199</v>
      </c>
      <c r="H5529" s="143">
        <v>1</v>
      </c>
    </row>
    <row r="5530" spans="1:8" x14ac:dyDescent="0.5">
      <c r="A5530" s="129">
        <v>1743</v>
      </c>
      <c r="B5530" s="130">
        <v>100000380370</v>
      </c>
      <c r="C5530" s="129">
        <v>0</v>
      </c>
      <c r="D5530" s="131" t="s">
        <v>162</v>
      </c>
      <c r="E5530" s="131" t="s">
        <v>174</v>
      </c>
      <c r="F5530" s="132">
        <v>8600</v>
      </c>
      <c r="G5530" s="132">
        <v>-8599</v>
      </c>
      <c r="H5530" s="143">
        <v>1</v>
      </c>
    </row>
    <row r="5531" spans="1:8" x14ac:dyDescent="0.5">
      <c r="A5531" s="129"/>
      <c r="B5531" s="130">
        <v>100000380370</v>
      </c>
      <c r="C5531" s="162">
        <v>1</v>
      </c>
      <c r="D5531" s="131" t="s">
        <v>162</v>
      </c>
      <c r="E5531" s="131" t="s">
        <v>174</v>
      </c>
      <c r="F5531" s="132">
        <v>17200</v>
      </c>
      <c r="G5531" s="132">
        <v>-17199</v>
      </c>
      <c r="H5531" s="143">
        <v>1</v>
      </c>
    </row>
    <row r="5532" spans="1:8" x14ac:dyDescent="0.5">
      <c r="A5532" s="129">
        <v>1744</v>
      </c>
      <c r="B5532" s="130">
        <v>100000380371</v>
      </c>
      <c r="C5532" s="129">
        <v>0</v>
      </c>
      <c r="D5532" s="131" t="s">
        <v>162</v>
      </c>
      <c r="E5532" s="131" t="s">
        <v>174</v>
      </c>
      <c r="F5532" s="132">
        <v>8600</v>
      </c>
      <c r="G5532" s="132">
        <v>-8599</v>
      </c>
      <c r="H5532" s="143">
        <v>1</v>
      </c>
    </row>
    <row r="5533" spans="1:8" x14ac:dyDescent="0.5">
      <c r="A5533" s="129"/>
      <c r="B5533" s="130">
        <v>100000380371</v>
      </c>
      <c r="C5533" s="162">
        <v>1</v>
      </c>
      <c r="D5533" s="131" t="s">
        <v>162</v>
      </c>
      <c r="E5533" s="131" t="s">
        <v>174</v>
      </c>
      <c r="F5533" s="132">
        <v>17200</v>
      </c>
      <c r="G5533" s="132">
        <v>-17199</v>
      </c>
      <c r="H5533" s="143">
        <v>1</v>
      </c>
    </row>
    <row r="5534" spans="1:8" x14ac:dyDescent="0.5">
      <c r="A5534" s="129">
        <v>1745</v>
      </c>
      <c r="B5534" s="130">
        <v>100000380372</v>
      </c>
      <c r="C5534" s="129">
        <v>0</v>
      </c>
      <c r="D5534" s="131" t="s">
        <v>162</v>
      </c>
      <c r="E5534" s="131" t="s">
        <v>174</v>
      </c>
      <c r="F5534" s="132">
        <v>8600</v>
      </c>
      <c r="G5534" s="132">
        <v>-8599</v>
      </c>
      <c r="H5534" s="143">
        <v>1</v>
      </c>
    </row>
    <row r="5535" spans="1:8" x14ac:dyDescent="0.5">
      <c r="A5535" s="129"/>
      <c r="B5535" s="130">
        <v>100000380372</v>
      </c>
      <c r="C5535" s="162">
        <v>1</v>
      </c>
      <c r="D5535" s="131" t="s">
        <v>162</v>
      </c>
      <c r="E5535" s="131" t="s">
        <v>174</v>
      </c>
      <c r="F5535" s="132">
        <v>17200</v>
      </c>
      <c r="G5535" s="132">
        <v>-17199</v>
      </c>
      <c r="H5535" s="143">
        <v>1</v>
      </c>
    </row>
    <row r="5536" spans="1:8" x14ac:dyDescent="0.5">
      <c r="A5536" s="129">
        <v>1746</v>
      </c>
      <c r="B5536" s="130">
        <v>100000380373</v>
      </c>
      <c r="C5536" s="129">
        <v>0</v>
      </c>
      <c r="D5536" s="131" t="s">
        <v>162</v>
      </c>
      <c r="E5536" s="131" t="s">
        <v>174</v>
      </c>
      <c r="F5536" s="132">
        <v>8600</v>
      </c>
      <c r="G5536" s="132">
        <v>-8599</v>
      </c>
      <c r="H5536" s="143">
        <v>1</v>
      </c>
    </row>
    <row r="5537" spans="1:8" x14ac:dyDescent="0.5">
      <c r="A5537" s="129"/>
      <c r="B5537" s="130">
        <v>100000380373</v>
      </c>
      <c r="C5537" s="162">
        <v>1</v>
      </c>
      <c r="D5537" s="131" t="s">
        <v>162</v>
      </c>
      <c r="E5537" s="131" t="s">
        <v>174</v>
      </c>
      <c r="F5537" s="132">
        <v>17200</v>
      </c>
      <c r="G5537" s="132">
        <v>-17199</v>
      </c>
      <c r="H5537" s="143">
        <v>1</v>
      </c>
    </row>
    <row r="5538" spans="1:8" x14ac:dyDescent="0.5">
      <c r="A5538" s="129">
        <v>1747</v>
      </c>
      <c r="B5538" s="130">
        <v>100000380374</v>
      </c>
      <c r="C5538" s="129">
        <v>0</v>
      </c>
      <c r="D5538" s="131" t="s">
        <v>162</v>
      </c>
      <c r="E5538" s="131" t="s">
        <v>174</v>
      </c>
      <c r="F5538" s="132">
        <v>8600</v>
      </c>
      <c r="G5538" s="132">
        <v>-8599</v>
      </c>
      <c r="H5538" s="143">
        <v>1</v>
      </c>
    </row>
    <row r="5539" spans="1:8" x14ac:dyDescent="0.5">
      <c r="A5539" s="129"/>
      <c r="B5539" s="130">
        <v>100000380374</v>
      </c>
      <c r="C5539" s="162">
        <v>1</v>
      </c>
      <c r="D5539" s="131" t="s">
        <v>162</v>
      </c>
      <c r="E5539" s="131" t="s">
        <v>174</v>
      </c>
      <c r="F5539" s="132">
        <v>17200</v>
      </c>
      <c r="G5539" s="132">
        <v>-17199</v>
      </c>
      <c r="H5539" s="143">
        <v>1</v>
      </c>
    </row>
    <row r="5540" spans="1:8" x14ac:dyDescent="0.5">
      <c r="A5540" s="129">
        <v>1748</v>
      </c>
      <c r="B5540" s="130">
        <v>100000380375</v>
      </c>
      <c r="C5540" s="129">
        <v>0</v>
      </c>
      <c r="D5540" s="131" t="s">
        <v>162</v>
      </c>
      <c r="E5540" s="131" t="s">
        <v>174</v>
      </c>
      <c r="F5540" s="132">
        <v>8600</v>
      </c>
      <c r="G5540" s="132">
        <v>-8599</v>
      </c>
      <c r="H5540" s="143">
        <v>1</v>
      </c>
    </row>
    <row r="5541" spans="1:8" x14ac:dyDescent="0.5">
      <c r="A5541" s="129"/>
      <c r="B5541" s="130">
        <v>100000380375</v>
      </c>
      <c r="C5541" s="162">
        <v>1</v>
      </c>
      <c r="D5541" s="131" t="s">
        <v>162</v>
      </c>
      <c r="E5541" s="131" t="s">
        <v>174</v>
      </c>
      <c r="F5541" s="132">
        <v>17200</v>
      </c>
      <c r="G5541" s="132">
        <v>-17199</v>
      </c>
      <c r="H5541" s="143">
        <v>1</v>
      </c>
    </row>
    <row r="5542" spans="1:8" x14ac:dyDescent="0.5">
      <c r="A5542" s="129">
        <v>1749</v>
      </c>
      <c r="B5542" s="130">
        <v>100000380376</v>
      </c>
      <c r="C5542" s="129">
        <v>0</v>
      </c>
      <c r="D5542" s="131" t="s">
        <v>162</v>
      </c>
      <c r="E5542" s="131" t="s">
        <v>174</v>
      </c>
      <c r="F5542" s="132">
        <v>8600</v>
      </c>
      <c r="G5542" s="132">
        <v>-8599</v>
      </c>
      <c r="H5542" s="143">
        <v>1</v>
      </c>
    </row>
    <row r="5543" spans="1:8" x14ac:dyDescent="0.5">
      <c r="A5543" s="129"/>
      <c r="B5543" s="130">
        <v>100000380376</v>
      </c>
      <c r="C5543" s="162">
        <v>1</v>
      </c>
      <c r="D5543" s="131" t="s">
        <v>162</v>
      </c>
      <c r="E5543" s="131" t="s">
        <v>174</v>
      </c>
      <c r="F5543" s="132">
        <v>17200</v>
      </c>
      <c r="G5543" s="132">
        <v>-17199</v>
      </c>
      <c r="H5543" s="143">
        <v>1</v>
      </c>
    </row>
    <row r="5544" spans="1:8" x14ac:dyDescent="0.5">
      <c r="A5544" s="129">
        <v>1750</v>
      </c>
      <c r="B5544" s="130">
        <v>100000380377</v>
      </c>
      <c r="C5544" s="129">
        <v>0</v>
      </c>
      <c r="D5544" s="131" t="s">
        <v>162</v>
      </c>
      <c r="E5544" s="131" t="s">
        <v>174</v>
      </c>
      <c r="F5544" s="132">
        <v>8600</v>
      </c>
      <c r="G5544" s="132">
        <v>-8599</v>
      </c>
      <c r="H5544" s="143">
        <v>1</v>
      </c>
    </row>
    <row r="5545" spans="1:8" x14ac:dyDescent="0.5">
      <c r="A5545" s="129"/>
      <c r="B5545" s="130">
        <v>100000380377</v>
      </c>
      <c r="C5545" s="162">
        <v>1</v>
      </c>
      <c r="D5545" s="131" t="s">
        <v>162</v>
      </c>
      <c r="E5545" s="131" t="s">
        <v>174</v>
      </c>
      <c r="F5545" s="132">
        <v>17200</v>
      </c>
      <c r="G5545" s="132">
        <v>-17199</v>
      </c>
      <c r="H5545" s="143">
        <v>1</v>
      </c>
    </row>
    <row r="5546" spans="1:8" x14ac:dyDescent="0.5">
      <c r="A5546" s="129">
        <v>1751</v>
      </c>
      <c r="B5546" s="130">
        <v>100000380378</v>
      </c>
      <c r="C5546" s="129">
        <v>0</v>
      </c>
      <c r="D5546" s="131" t="s">
        <v>162</v>
      </c>
      <c r="E5546" s="131" t="s">
        <v>174</v>
      </c>
      <c r="F5546" s="132">
        <v>8600</v>
      </c>
      <c r="G5546" s="132">
        <v>-8599</v>
      </c>
      <c r="H5546" s="143">
        <v>1</v>
      </c>
    </row>
    <row r="5547" spans="1:8" x14ac:dyDescent="0.5">
      <c r="A5547" s="129"/>
      <c r="B5547" s="130">
        <v>100000380378</v>
      </c>
      <c r="C5547" s="162">
        <v>1</v>
      </c>
      <c r="D5547" s="131" t="s">
        <v>162</v>
      </c>
      <c r="E5547" s="131" t="s">
        <v>174</v>
      </c>
      <c r="F5547" s="132">
        <v>17200</v>
      </c>
      <c r="G5547" s="132">
        <v>-17199</v>
      </c>
      <c r="H5547" s="143">
        <v>1</v>
      </c>
    </row>
    <row r="5548" spans="1:8" x14ac:dyDescent="0.5">
      <c r="A5548" s="129">
        <v>1752</v>
      </c>
      <c r="B5548" s="130">
        <v>100000380379</v>
      </c>
      <c r="C5548" s="129">
        <v>0</v>
      </c>
      <c r="D5548" s="131" t="s">
        <v>162</v>
      </c>
      <c r="E5548" s="131" t="s">
        <v>174</v>
      </c>
      <c r="F5548" s="132">
        <v>8600</v>
      </c>
      <c r="G5548" s="132">
        <v>-8599</v>
      </c>
      <c r="H5548" s="143">
        <v>1</v>
      </c>
    </row>
    <row r="5549" spans="1:8" x14ac:dyDescent="0.5">
      <c r="A5549" s="129"/>
      <c r="B5549" s="130">
        <v>100000380379</v>
      </c>
      <c r="C5549" s="162">
        <v>1</v>
      </c>
      <c r="D5549" s="131" t="s">
        <v>162</v>
      </c>
      <c r="E5549" s="131" t="s">
        <v>174</v>
      </c>
      <c r="F5549" s="132">
        <v>17200</v>
      </c>
      <c r="G5549" s="132">
        <v>-17199</v>
      </c>
      <c r="H5549" s="143">
        <v>1</v>
      </c>
    </row>
    <row r="5550" spans="1:8" x14ac:dyDescent="0.5">
      <c r="A5550" s="129">
        <v>1753</v>
      </c>
      <c r="B5550" s="130">
        <v>100000380380</v>
      </c>
      <c r="C5550" s="129">
        <v>0</v>
      </c>
      <c r="D5550" s="131" t="s">
        <v>162</v>
      </c>
      <c r="E5550" s="131" t="s">
        <v>174</v>
      </c>
      <c r="F5550" s="132">
        <v>8600</v>
      </c>
      <c r="G5550" s="132">
        <v>-8599</v>
      </c>
      <c r="H5550" s="143">
        <v>1</v>
      </c>
    </row>
    <row r="5551" spans="1:8" x14ac:dyDescent="0.5">
      <c r="A5551" s="129"/>
      <c r="B5551" s="130">
        <v>100000380380</v>
      </c>
      <c r="C5551" s="162">
        <v>1</v>
      </c>
      <c r="D5551" s="131" t="s">
        <v>162</v>
      </c>
      <c r="E5551" s="131" t="s">
        <v>174</v>
      </c>
      <c r="F5551" s="132">
        <v>17200</v>
      </c>
      <c r="G5551" s="132">
        <v>-17199</v>
      </c>
      <c r="H5551" s="143">
        <v>1</v>
      </c>
    </row>
    <row r="5552" spans="1:8" x14ac:dyDescent="0.5">
      <c r="A5552" s="129">
        <v>1754</v>
      </c>
      <c r="B5552" s="130">
        <v>100000380381</v>
      </c>
      <c r="C5552" s="129">
        <v>0</v>
      </c>
      <c r="D5552" s="131" t="s">
        <v>162</v>
      </c>
      <c r="E5552" s="131" t="s">
        <v>174</v>
      </c>
      <c r="F5552" s="132">
        <v>8600</v>
      </c>
      <c r="G5552" s="132">
        <v>-8599</v>
      </c>
      <c r="H5552" s="143">
        <v>1</v>
      </c>
    </row>
    <row r="5553" spans="1:8" x14ac:dyDescent="0.5">
      <c r="A5553" s="129"/>
      <c r="B5553" s="130">
        <v>100000380381</v>
      </c>
      <c r="C5553" s="162">
        <v>1</v>
      </c>
      <c r="D5553" s="131" t="s">
        <v>162</v>
      </c>
      <c r="E5553" s="131" t="s">
        <v>174</v>
      </c>
      <c r="F5553" s="132">
        <v>17200</v>
      </c>
      <c r="G5553" s="132">
        <v>-17199</v>
      </c>
      <c r="H5553" s="143">
        <v>1</v>
      </c>
    </row>
    <row r="5554" spans="1:8" x14ac:dyDescent="0.5">
      <c r="A5554" s="129">
        <v>1755</v>
      </c>
      <c r="B5554" s="130">
        <v>100000380382</v>
      </c>
      <c r="C5554" s="129">
        <v>0</v>
      </c>
      <c r="D5554" s="131" t="s">
        <v>162</v>
      </c>
      <c r="E5554" s="131" t="s">
        <v>174</v>
      </c>
      <c r="F5554" s="132">
        <v>8600</v>
      </c>
      <c r="G5554" s="132">
        <v>-8599</v>
      </c>
      <c r="H5554" s="143">
        <v>1</v>
      </c>
    </row>
    <row r="5555" spans="1:8" x14ac:dyDescent="0.5">
      <c r="A5555" s="129"/>
      <c r="B5555" s="130">
        <v>100000380382</v>
      </c>
      <c r="C5555" s="162">
        <v>1</v>
      </c>
      <c r="D5555" s="131" t="s">
        <v>162</v>
      </c>
      <c r="E5555" s="131" t="s">
        <v>174</v>
      </c>
      <c r="F5555" s="132">
        <v>17200</v>
      </c>
      <c r="G5555" s="132">
        <v>-17199</v>
      </c>
      <c r="H5555" s="143">
        <v>1</v>
      </c>
    </row>
    <row r="5556" spans="1:8" x14ac:dyDescent="0.5">
      <c r="A5556" s="129">
        <v>1756</v>
      </c>
      <c r="B5556" s="130">
        <v>100000380383</v>
      </c>
      <c r="C5556" s="129">
        <v>0</v>
      </c>
      <c r="D5556" s="131" t="s">
        <v>162</v>
      </c>
      <c r="E5556" s="131" t="s">
        <v>174</v>
      </c>
      <c r="F5556" s="132">
        <v>8600</v>
      </c>
      <c r="G5556" s="132">
        <v>-8599</v>
      </c>
      <c r="H5556" s="143">
        <v>1</v>
      </c>
    </row>
    <row r="5557" spans="1:8" x14ac:dyDescent="0.5">
      <c r="A5557" s="129"/>
      <c r="B5557" s="130">
        <v>100000380383</v>
      </c>
      <c r="C5557" s="162">
        <v>1</v>
      </c>
      <c r="D5557" s="131" t="s">
        <v>162</v>
      </c>
      <c r="E5557" s="131" t="s">
        <v>174</v>
      </c>
      <c r="F5557" s="132">
        <v>17200</v>
      </c>
      <c r="G5557" s="132">
        <v>-17199</v>
      </c>
      <c r="H5557" s="143">
        <v>1</v>
      </c>
    </row>
    <row r="5558" spans="1:8" x14ac:dyDescent="0.5">
      <c r="A5558" s="129">
        <v>1757</v>
      </c>
      <c r="B5558" s="130">
        <v>100000380384</v>
      </c>
      <c r="C5558" s="129">
        <v>0</v>
      </c>
      <c r="D5558" s="131" t="s">
        <v>162</v>
      </c>
      <c r="E5558" s="131" t="s">
        <v>174</v>
      </c>
      <c r="F5558" s="132">
        <v>8600</v>
      </c>
      <c r="G5558" s="132">
        <v>-8599</v>
      </c>
      <c r="H5558" s="143">
        <v>1</v>
      </c>
    </row>
    <row r="5559" spans="1:8" x14ac:dyDescent="0.5">
      <c r="A5559" s="129"/>
      <c r="B5559" s="130">
        <v>100000380384</v>
      </c>
      <c r="C5559" s="162">
        <v>1</v>
      </c>
      <c r="D5559" s="131" t="s">
        <v>162</v>
      </c>
      <c r="E5559" s="131" t="s">
        <v>174</v>
      </c>
      <c r="F5559" s="132">
        <v>17200</v>
      </c>
      <c r="G5559" s="132">
        <v>-17199</v>
      </c>
      <c r="H5559" s="143">
        <v>1</v>
      </c>
    </row>
    <row r="5560" spans="1:8" x14ac:dyDescent="0.5">
      <c r="A5560" s="129">
        <v>1758</v>
      </c>
      <c r="B5560" s="130">
        <v>100000380385</v>
      </c>
      <c r="C5560" s="129">
        <v>0</v>
      </c>
      <c r="D5560" s="131" t="s">
        <v>162</v>
      </c>
      <c r="E5560" s="131" t="s">
        <v>174</v>
      </c>
      <c r="F5560" s="132">
        <v>8600</v>
      </c>
      <c r="G5560" s="132">
        <v>-8599</v>
      </c>
      <c r="H5560" s="143">
        <v>1</v>
      </c>
    </row>
    <row r="5561" spans="1:8" x14ac:dyDescent="0.5">
      <c r="A5561" s="129"/>
      <c r="B5561" s="130">
        <v>100000380385</v>
      </c>
      <c r="C5561" s="162">
        <v>1</v>
      </c>
      <c r="D5561" s="131" t="s">
        <v>162</v>
      </c>
      <c r="E5561" s="131" t="s">
        <v>174</v>
      </c>
      <c r="F5561" s="132">
        <v>17200</v>
      </c>
      <c r="G5561" s="132">
        <v>-17199</v>
      </c>
      <c r="H5561" s="143">
        <v>1</v>
      </c>
    </row>
    <row r="5562" spans="1:8" x14ac:dyDescent="0.5">
      <c r="A5562" s="129">
        <v>1759</v>
      </c>
      <c r="B5562" s="130">
        <v>100000380386</v>
      </c>
      <c r="C5562" s="129">
        <v>0</v>
      </c>
      <c r="D5562" s="131" t="s">
        <v>162</v>
      </c>
      <c r="E5562" s="131" t="s">
        <v>174</v>
      </c>
      <c r="F5562" s="132">
        <v>8600</v>
      </c>
      <c r="G5562" s="132">
        <v>-8599</v>
      </c>
      <c r="H5562" s="143">
        <v>1</v>
      </c>
    </row>
    <row r="5563" spans="1:8" x14ac:dyDescent="0.5">
      <c r="A5563" s="129"/>
      <c r="B5563" s="130">
        <v>100000380386</v>
      </c>
      <c r="C5563" s="162">
        <v>1</v>
      </c>
      <c r="D5563" s="131" t="s">
        <v>162</v>
      </c>
      <c r="E5563" s="131" t="s">
        <v>174</v>
      </c>
      <c r="F5563" s="132">
        <v>17200</v>
      </c>
      <c r="G5563" s="132">
        <v>-17199</v>
      </c>
      <c r="H5563" s="143">
        <v>1</v>
      </c>
    </row>
    <row r="5564" spans="1:8" x14ac:dyDescent="0.5">
      <c r="A5564" s="129">
        <v>1760</v>
      </c>
      <c r="B5564" s="130">
        <v>100000380387</v>
      </c>
      <c r="C5564" s="129">
        <v>0</v>
      </c>
      <c r="D5564" s="131" t="s">
        <v>162</v>
      </c>
      <c r="E5564" s="131" t="s">
        <v>174</v>
      </c>
      <c r="F5564" s="132">
        <v>8600</v>
      </c>
      <c r="G5564" s="132">
        <v>-8599</v>
      </c>
      <c r="H5564" s="143">
        <v>1</v>
      </c>
    </row>
    <row r="5565" spans="1:8" x14ac:dyDescent="0.5">
      <c r="A5565" s="129"/>
      <c r="B5565" s="130">
        <v>100000380387</v>
      </c>
      <c r="C5565" s="162">
        <v>1</v>
      </c>
      <c r="D5565" s="131" t="s">
        <v>162</v>
      </c>
      <c r="E5565" s="131" t="s">
        <v>174</v>
      </c>
      <c r="F5565" s="132">
        <v>17200</v>
      </c>
      <c r="G5565" s="132">
        <v>-17199</v>
      </c>
      <c r="H5565" s="143">
        <v>1</v>
      </c>
    </row>
    <row r="5566" spans="1:8" x14ac:dyDescent="0.5">
      <c r="A5566" s="129">
        <v>1761</v>
      </c>
      <c r="B5566" s="130">
        <v>100000380388</v>
      </c>
      <c r="C5566" s="129">
        <v>0</v>
      </c>
      <c r="D5566" s="131" t="s">
        <v>162</v>
      </c>
      <c r="E5566" s="131" t="s">
        <v>174</v>
      </c>
      <c r="F5566" s="132">
        <v>8600</v>
      </c>
      <c r="G5566" s="132">
        <v>-8599</v>
      </c>
      <c r="H5566" s="143">
        <v>1</v>
      </c>
    </row>
    <row r="5567" spans="1:8" x14ac:dyDescent="0.5">
      <c r="A5567" s="129"/>
      <c r="B5567" s="130">
        <v>100000380388</v>
      </c>
      <c r="C5567" s="162">
        <v>1</v>
      </c>
      <c r="D5567" s="131" t="s">
        <v>162</v>
      </c>
      <c r="E5567" s="131" t="s">
        <v>174</v>
      </c>
      <c r="F5567" s="132">
        <v>17200</v>
      </c>
      <c r="G5567" s="132">
        <v>-17199</v>
      </c>
      <c r="H5567" s="143">
        <v>1</v>
      </c>
    </row>
    <row r="5568" spans="1:8" x14ac:dyDescent="0.5">
      <c r="A5568" s="129">
        <v>1762</v>
      </c>
      <c r="B5568" s="130">
        <v>100000380389</v>
      </c>
      <c r="C5568" s="129">
        <v>0</v>
      </c>
      <c r="D5568" s="131" t="s">
        <v>162</v>
      </c>
      <c r="E5568" s="131" t="s">
        <v>174</v>
      </c>
      <c r="F5568" s="132">
        <v>8600</v>
      </c>
      <c r="G5568" s="132">
        <v>-8599</v>
      </c>
      <c r="H5568" s="143">
        <v>1</v>
      </c>
    </row>
    <row r="5569" spans="1:8" x14ac:dyDescent="0.5">
      <c r="A5569" s="129"/>
      <c r="B5569" s="130">
        <v>100000380389</v>
      </c>
      <c r="C5569" s="162">
        <v>1</v>
      </c>
      <c r="D5569" s="131" t="s">
        <v>162</v>
      </c>
      <c r="E5569" s="131" t="s">
        <v>174</v>
      </c>
      <c r="F5569" s="132">
        <v>17200</v>
      </c>
      <c r="G5569" s="132">
        <v>-17199</v>
      </c>
      <c r="H5569" s="143">
        <v>1</v>
      </c>
    </row>
    <row r="5570" spans="1:8" x14ac:dyDescent="0.5">
      <c r="A5570" s="129">
        <v>1763</v>
      </c>
      <c r="B5570" s="130">
        <v>100000380390</v>
      </c>
      <c r="C5570" s="129">
        <v>0</v>
      </c>
      <c r="D5570" s="131" t="s">
        <v>162</v>
      </c>
      <c r="E5570" s="131" t="s">
        <v>174</v>
      </c>
      <c r="F5570" s="132">
        <v>8600</v>
      </c>
      <c r="G5570" s="132">
        <v>-8599</v>
      </c>
      <c r="H5570" s="143">
        <v>1</v>
      </c>
    </row>
    <row r="5571" spans="1:8" x14ac:dyDescent="0.5">
      <c r="A5571" s="129"/>
      <c r="B5571" s="130">
        <v>100000380390</v>
      </c>
      <c r="C5571" s="162">
        <v>1</v>
      </c>
      <c r="D5571" s="131" t="s">
        <v>162</v>
      </c>
      <c r="E5571" s="131" t="s">
        <v>174</v>
      </c>
      <c r="F5571" s="132">
        <v>17200</v>
      </c>
      <c r="G5571" s="132">
        <v>-17199</v>
      </c>
      <c r="H5571" s="143">
        <v>1</v>
      </c>
    </row>
    <row r="5572" spans="1:8" x14ac:dyDescent="0.5">
      <c r="A5572" s="129">
        <v>1764</v>
      </c>
      <c r="B5572" s="130">
        <v>100000380391</v>
      </c>
      <c r="C5572" s="129">
        <v>0</v>
      </c>
      <c r="D5572" s="131" t="s">
        <v>162</v>
      </c>
      <c r="E5572" s="131" t="s">
        <v>174</v>
      </c>
      <c r="F5572" s="132">
        <v>8600</v>
      </c>
      <c r="G5572" s="132">
        <v>-8599</v>
      </c>
      <c r="H5572" s="143">
        <v>1</v>
      </c>
    </row>
    <row r="5573" spans="1:8" x14ac:dyDescent="0.5">
      <c r="A5573" s="129"/>
      <c r="B5573" s="130">
        <v>100000380391</v>
      </c>
      <c r="C5573" s="162">
        <v>1</v>
      </c>
      <c r="D5573" s="131" t="s">
        <v>162</v>
      </c>
      <c r="E5573" s="131" t="s">
        <v>174</v>
      </c>
      <c r="F5573" s="132">
        <v>17200</v>
      </c>
      <c r="G5573" s="132">
        <v>-17199</v>
      </c>
      <c r="H5573" s="143">
        <v>1</v>
      </c>
    </row>
    <row r="5574" spans="1:8" x14ac:dyDescent="0.5">
      <c r="A5574" s="129">
        <v>1765</v>
      </c>
      <c r="B5574" s="130">
        <v>100000380392</v>
      </c>
      <c r="C5574" s="129">
        <v>0</v>
      </c>
      <c r="D5574" s="131" t="s">
        <v>162</v>
      </c>
      <c r="E5574" s="131" t="s">
        <v>174</v>
      </c>
      <c r="F5574" s="132">
        <v>8600</v>
      </c>
      <c r="G5574" s="132">
        <v>-8599</v>
      </c>
      <c r="H5574" s="143">
        <v>1</v>
      </c>
    </row>
    <row r="5575" spans="1:8" x14ac:dyDescent="0.5">
      <c r="A5575" s="129"/>
      <c r="B5575" s="130">
        <v>100000380392</v>
      </c>
      <c r="C5575" s="162">
        <v>1</v>
      </c>
      <c r="D5575" s="131" t="s">
        <v>162</v>
      </c>
      <c r="E5575" s="131" t="s">
        <v>174</v>
      </c>
      <c r="F5575" s="132">
        <v>17200</v>
      </c>
      <c r="G5575" s="132">
        <v>-17199</v>
      </c>
      <c r="H5575" s="143">
        <v>1</v>
      </c>
    </row>
    <row r="5576" spans="1:8" x14ac:dyDescent="0.5">
      <c r="A5576" s="129">
        <v>1766</v>
      </c>
      <c r="B5576" s="130">
        <v>100000380393</v>
      </c>
      <c r="C5576" s="129">
        <v>0</v>
      </c>
      <c r="D5576" s="131" t="s">
        <v>162</v>
      </c>
      <c r="E5576" s="131" t="s">
        <v>174</v>
      </c>
      <c r="F5576" s="132">
        <v>8600</v>
      </c>
      <c r="G5576" s="132">
        <v>-8599</v>
      </c>
      <c r="H5576" s="143">
        <v>1</v>
      </c>
    </row>
    <row r="5577" spans="1:8" x14ac:dyDescent="0.5">
      <c r="A5577" s="129"/>
      <c r="B5577" s="130">
        <v>100000380393</v>
      </c>
      <c r="C5577" s="162">
        <v>1</v>
      </c>
      <c r="D5577" s="131" t="s">
        <v>162</v>
      </c>
      <c r="E5577" s="131" t="s">
        <v>174</v>
      </c>
      <c r="F5577" s="132">
        <v>17200</v>
      </c>
      <c r="G5577" s="132">
        <v>-17199</v>
      </c>
      <c r="H5577" s="143">
        <v>1</v>
      </c>
    </row>
    <row r="5578" spans="1:8" x14ac:dyDescent="0.5">
      <c r="A5578" s="129">
        <v>1767</v>
      </c>
      <c r="B5578" s="130">
        <v>100000380394</v>
      </c>
      <c r="C5578" s="129">
        <v>0</v>
      </c>
      <c r="D5578" s="131" t="s">
        <v>162</v>
      </c>
      <c r="E5578" s="131" t="s">
        <v>174</v>
      </c>
      <c r="F5578" s="132">
        <v>8600</v>
      </c>
      <c r="G5578" s="132">
        <v>-8599</v>
      </c>
      <c r="H5578" s="143">
        <v>1</v>
      </c>
    </row>
    <row r="5579" spans="1:8" x14ac:dyDescent="0.5">
      <c r="A5579" s="129"/>
      <c r="B5579" s="130">
        <v>100000380394</v>
      </c>
      <c r="C5579" s="162">
        <v>1</v>
      </c>
      <c r="D5579" s="131" t="s">
        <v>162</v>
      </c>
      <c r="E5579" s="131" t="s">
        <v>174</v>
      </c>
      <c r="F5579" s="132">
        <v>17200</v>
      </c>
      <c r="G5579" s="132">
        <v>-17199</v>
      </c>
      <c r="H5579" s="143">
        <v>1</v>
      </c>
    </row>
    <row r="5580" spans="1:8" x14ac:dyDescent="0.5">
      <c r="A5580" s="129">
        <v>1768</v>
      </c>
      <c r="B5580" s="130">
        <v>100000380395</v>
      </c>
      <c r="C5580" s="129">
        <v>0</v>
      </c>
      <c r="D5580" s="131" t="s">
        <v>162</v>
      </c>
      <c r="E5580" s="131" t="s">
        <v>174</v>
      </c>
      <c r="F5580" s="132">
        <v>8600</v>
      </c>
      <c r="G5580" s="132">
        <v>-8599</v>
      </c>
      <c r="H5580" s="143">
        <v>1</v>
      </c>
    </row>
    <row r="5581" spans="1:8" x14ac:dyDescent="0.5">
      <c r="A5581" s="129"/>
      <c r="B5581" s="130">
        <v>100000380395</v>
      </c>
      <c r="C5581" s="162">
        <v>1</v>
      </c>
      <c r="D5581" s="131" t="s">
        <v>162</v>
      </c>
      <c r="E5581" s="131" t="s">
        <v>174</v>
      </c>
      <c r="F5581" s="132">
        <v>17200</v>
      </c>
      <c r="G5581" s="132">
        <v>-17199</v>
      </c>
      <c r="H5581" s="143">
        <v>1</v>
      </c>
    </row>
    <row r="5582" spans="1:8" x14ac:dyDescent="0.5">
      <c r="A5582" s="129">
        <v>1769</v>
      </c>
      <c r="B5582" s="130">
        <v>100000380396</v>
      </c>
      <c r="C5582" s="129">
        <v>0</v>
      </c>
      <c r="D5582" s="131" t="s">
        <v>162</v>
      </c>
      <c r="E5582" s="131" t="s">
        <v>174</v>
      </c>
      <c r="F5582" s="132">
        <v>8600</v>
      </c>
      <c r="G5582" s="132">
        <v>-8599</v>
      </c>
      <c r="H5582" s="143">
        <v>1</v>
      </c>
    </row>
    <row r="5583" spans="1:8" x14ac:dyDescent="0.5">
      <c r="A5583" s="129"/>
      <c r="B5583" s="130">
        <v>100000380396</v>
      </c>
      <c r="C5583" s="162">
        <v>1</v>
      </c>
      <c r="D5583" s="131" t="s">
        <v>162</v>
      </c>
      <c r="E5583" s="131" t="s">
        <v>174</v>
      </c>
      <c r="F5583" s="132">
        <v>17200</v>
      </c>
      <c r="G5583" s="132">
        <v>-17199</v>
      </c>
      <c r="H5583" s="143">
        <v>1</v>
      </c>
    </row>
    <row r="5584" spans="1:8" x14ac:dyDescent="0.5">
      <c r="A5584" s="129">
        <v>1770</v>
      </c>
      <c r="B5584" s="130">
        <v>100000380397</v>
      </c>
      <c r="C5584" s="129">
        <v>0</v>
      </c>
      <c r="D5584" s="131" t="s">
        <v>162</v>
      </c>
      <c r="E5584" s="131" t="s">
        <v>174</v>
      </c>
      <c r="F5584" s="132">
        <v>8600</v>
      </c>
      <c r="G5584" s="132">
        <v>-8599</v>
      </c>
      <c r="H5584" s="143">
        <v>1</v>
      </c>
    </row>
    <row r="5585" spans="1:8" x14ac:dyDescent="0.5">
      <c r="A5585" s="129"/>
      <c r="B5585" s="130">
        <v>100000380397</v>
      </c>
      <c r="C5585" s="162">
        <v>1</v>
      </c>
      <c r="D5585" s="131" t="s">
        <v>162</v>
      </c>
      <c r="E5585" s="131" t="s">
        <v>174</v>
      </c>
      <c r="F5585" s="132">
        <v>17200</v>
      </c>
      <c r="G5585" s="132">
        <v>-17199</v>
      </c>
      <c r="H5585" s="143">
        <v>1</v>
      </c>
    </row>
    <row r="5586" spans="1:8" x14ac:dyDescent="0.5">
      <c r="A5586" s="129">
        <v>1771</v>
      </c>
      <c r="B5586" s="130">
        <v>100000380398</v>
      </c>
      <c r="C5586" s="129">
        <v>0</v>
      </c>
      <c r="D5586" s="131" t="s">
        <v>162</v>
      </c>
      <c r="E5586" s="131" t="s">
        <v>174</v>
      </c>
      <c r="F5586" s="132">
        <v>8600</v>
      </c>
      <c r="G5586" s="132">
        <v>-8599</v>
      </c>
      <c r="H5586" s="143">
        <v>1</v>
      </c>
    </row>
    <row r="5587" spans="1:8" x14ac:dyDescent="0.5">
      <c r="A5587" s="129"/>
      <c r="B5587" s="130">
        <v>100000380398</v>
      </c>
      <c r="C5587" s="162">
        <v>1</v>
      </c>
      <c r="D5587" s="131" t="s">
        <v>162</v>
      </c>
      <c r="E5587" s="131" t="s">
        <v>174</v>
      </c>
      <c r="F5587" s="132">
        <v>17200</v>
      </c>
      <c r="G5587" s="132">
        <v>-17199</v>
      </c>
      <c r="H5587" s="143">
        <v>1</v>
      </c>
    </row>
    <row r="5588" spans="1:8" x14ac:dyDescent="0.5">
      <c r="A5588" s="129">
        <v>1772</v>
      </c>
      <c r="B5588" s="130">
        <v>100000380399</v>
      </c>
      <c r="C5588" s="129">
        <v>0</v>
      </c>
      <c r="D5588" s="131" t="s">
        <v>162</v>
      </c>
      <c r="E5588" s="131" t="s">
        <v>174</v>
      </c>
      <c r="F5588" s="132">
        <v>8600</v>
      </c>
      <c r="G5588" s="132">
        <v>-8599</v>
      </c>
      <c r="H5588" s="143">
        <v>1</v>
      </c>
    </row>
    <row r="5589" spans="1:8" x14ac:dyDescent="0.5">
      <c r="A5589" s="129"/>
      <c r="B5589" s="130">
        <v>100000380399</v>
      </c>
      <c r="C5589" s="162">
        <v>1</v>
      </c>
      <c r="D5589" s="131" t="s">
        <v>162</v>
      </c>
      <c r="E5589" s="131" t="s">
        <v>174</v>
      </c>
      <c r="F5589" s="132">
        <v>17200</v>
      </c>
      <c r="G5589" s="132">
        <v>-17199</v>
      </c>
      <c r="H5589" s="143">
        <v>1</v>
      </c>
    </row>
    <row r="5590" spans="1:8" x14ac:dyDescent="0.5">
      <c r="A5590" s="129">
        <v>1773</v>
      </c>
      <c r="B5590" s="130">
        <v>100000380400</v>
      </c>
      <c r="C5590" s="129">
        <v>0</v>
      </c>
      <c r="D5590" s="131" t="s">
        <v>162</v>
      </c>
      <c r="E5590" s="131" t="s">
        <v>174</v>
      </c>
      <c r="F5590" s="132">
        <v>8600</v>
      </c>
      <c r="G5590" s="132">
        <v>-8599</v>
      </c>
      <c r="H5590" s="143">
        <v>1</v>
      </c>
    </row>
    <row r="5591" spans="1:8" x14ac:dyDescent="0.5">
      <c r="A5591" s="129"/>
      <c r="B5591" s="130">
        <v>100000380400</v>
      </c>
      <c r="C5591" s="162">
        <v>1</v>
      </c>
      <c r="D5591" s="131" t="s">
        <v>162</v>
      </c>
      <c r="E5591" s="131" t="s">
        <v>174</v>
      </c>
      <c r="F5591" s="132">
        <v>17200</v>
      </c>
      <c r="G5591" s="132">
        <v>-17199</v>
      </c>
      <c r="H5591" s="143">
        <v>1</v>
      </c>
    </row>
    <row r="5592" spans="1:8" x14ac:dyDescent="0.5">
      <c r="A5592" s="129">
        <v>1774</v>
      </c>
      <c r="B5592" s="130">
        <v>100000380401</v>
      </c>
      <c r="C5592" s="129">
        <v>0</v>
      </c>
      <c r="D5592" s="131" t="s">
        <v>162</v>
      </c>
      <c r="E5592" s="131" t="s">
        <v>174</v>
      </c>
      <c r="F5592" s="132">
        <v>8600</v>
      </c>
      <c r="G5592" s="132">
        <v>-8599</v>
      </c>
      <c r="H5592" s="143">
        <v>1</v>
      </c>
    </row>
    <row r="5593" spans="1:8" x14ac:dyDescent="0.5">
      <c r="A5593" s="129"/>
      <c r="B5593" s="130">
        <v>100000380401</v>
      </c>
      <c r="C5593" s="162">
        <v>1</v>
      </c>
      <c r="D5593" s="131" t="s">
        <v>162</v>
      </c>
      <c r="E5593" s="131" t="s">
        <v>174</v>
      </c>
      <c r="F5593" s="132">
        <v>17200</v>
      </c>
      <c r="G5593" s="132">
        <v>-17199</v>
      </c>
      <c r="H5593" s="143">
        <v>1</v>
      </c>
    </row>
    <row r="5594" spans="1:8" x14ac:dyDescent="0.5">
      <c r="A5594" s="129">
        <v>1775</v>
      </c>
      <c r="B5594" s="130">
        <v>100000380402</v>
      </c>
      <c r="C5594" s="129">
        <v>0</v>
      </c>
      <c r="D5594" s="131" t="s">
        <v>162</v>
      </c>
      <c r="E5594" s="131" t="s">
        <v>174</v>
      </c>
      <c r="F5594" s="132">
        <v>8600</v>
      </c>
      <c r="G5594" s="132">
        <v>-8599</v>
      </c>
      <c r="H5594" s="143">
        <v>1</v>
      </c>
    </row>
    <row r="5595" spans="1:8" x14ac:dyDescent="0.5">
      <c r="A5595" s="129"/>
      <c r="B5595" s="130">
        <v>100000380402</v>
      </c>
      <c r="C5595" s="162">
        <v>1</v>
      </c>
      <c r="D5595" s="131" t="s">
        <v>162</v>
      </c>
      <c r="E5595" s="131" t="s">
        <v>174</v>
      </c>
      <c r="F5595" s="132">
        <v>17200</v>
      </c>
      <c r="G5595" s="132">
        <v>-17199</v>
      </c>
      <c r="H5595" s="143">
        <v>1</v>
      </c>
    </row>
    <row r="5596" spans="1:8" x14ac:dyDescent="0.5">
      <c r="A5596" s="129">
        <v>1776</v>
      </c>
      <c r="B5596" s="130">
        <v>100000380403</v>
      </c>
      <c r="C5596" s="129">
        <v>0</v>
      </c>
      <c r="D5596" s="131" t="s">
        <v>162</v>
      </c>
      <c r="E5596" s="131" t="s">
        <v>174</v>
      </c>
      <c r="F5596" s="132">
        <v>8600</v>
      </c>
      <c r="G5596" s="132">
        <v>-8599</v>
      </c>
      <c r="H5596" s="143">
        <v>1</v>
      </c>
    </row>
    <row r="5597" spans="1:8" x14ac:dyDescent="0.5">
      <c r="A5597" s="129"/>
      <c r="B5597" s="130">
        <v>100000380403</v>
      </c>
      <c r="C5597" s="162">
        <v>1</v>
      </c>
      <c r="D5597" s="131" t="s">
        <v>162</v>
      </c>
      <c r="E5597" s="131" t="s">
        <v>174</v>
      </c>
      <c r="F5597" s="132">
        <v>17200</v>
      </c>
      <c r="G5597" s="132">
        <v>-17199</v>
      </c>
      <c r="H5597" s="143">
        <v>1</v>
      </c>
    </row>
    <row r="5598" spans="1:8" x14ac:dyDescent="0.5">
      <c r="A5598" s="129">
        <v>1777</v>
      </c>
      <c r="B5598" s="130">
        <v>100000380404</v>
      </c>
      <c r="C5598" s="129">
        <v>0</v>
      </c>
      <c r="D5598" s="131" t="s">
        <v>162</v>
      </c>
      <c r="E5598" s="131" t="s">
        <v>174</v>
      </c>
      <c r="F5598" s="132">
        <v>8600</v>
      </c>
      <c r="G5598" s="132">
        <v>-8599</v>
      </c>
      <c r="H5598" s="143">
        <v>1</v>
      </c>
    </row>
    <row r="5599" spans="1:8" x14ac:dyDescent="0.5">
      <c r="A5599" s="129"/>
      <c r="B5599" s="130">
        <v>100000380404</v>
      </c>
      <c r="C5599" s="162">
        <v>1</v>
      </c>
      <c r="D5599" s="131" t="s">
        <v>162</v>
      </c>
      <c r="E5599" s="131" t="s">
        <v>174</v>
      </c>
      <c r="F5599" s="132">
        <v>17200</v>
      </c>
      <c r="G5599" s="132">
        <v>-17199</v>
      </c>
      <c r="H5599" s="143">
        <v>1</v>
      </c>
    </row>
    <row r="5600" spans="1:8" x14ac:dyDescent="0.5">
      <c r="A5600" s="129">
        <v>1778</v>
      </c>
      <c r="B5600" s="130">
        <v>100000380405</v>
      </c>
      <c r="C5600" s="129">
        <v>0</v>
      </c>
      <c r="D5600" s="131" t="s">
        <v>162</v>
      </c>
      <c r="E5600" s="131" t="s">
        <v>174</v>
      </c>
      <c r="F5600" s="132">
        <v>8600</v>
      </c>
      <c r="G5600" s="132">
        <v>-8599</v>
      </c>
      <c r="H5600" s="143">
        <v>1</v>
      </c>
    </row>
    <row r="5601" spans="1:8" x14ac:dyDescent="0.5">
      <c r="A5601" s="129"/>
      <c r="B5601" s="130">
        <v>100000380405</v>
      </c>
      <c r="C5601" s="162">
        <v>1</v>
      </c>
      <c r="D5601" s="131" t="s">
        <v>162</v>
      </c>
      <c r="E5601" s="131" t="s">
        <v>174</v>
      </c>
      <c r="F5601" s="132">
        <v>17200</v>
      </c>
      <c r="G5601" s="132">
        <v>-17199</v>
      </c>
      <c r="H5601" s="143">
        <v>1</v>
      </c>
    </row>
    <row r="5602" spans="1:8" x14ac:dyDescent="0.5">
      <c r="A5602" s="129">
        <v>1779</v>
      </c>
      <c r="B5602" s="130">
        <v>100000380406</v>
      </c>
      <c r="C5602" s="129">
        <v>0</v>
      </c>
      <c r="D5602" s="131" t="s">
        <v>162</v>
      </c>
      <c r="E5602" s="131" t="s">
        <v>174</v>
      </c>
      <c r="F5602" s="132">
        <v>8600</v>
      </c>
      <c r="G5602" s="132">
        <v>-8599</v>
      </c>
      <c r="H5602" s="143">
        <v>1</v>
      </c>
    </row>
    <row r="5603" spans="1:8" x14ac:dyDescent="0.5">
      <c r="A5603" s="129"/>
      <c r="B5603" s="130">
        <v>100000380406</v>
      </c>
      <c r="C5603" s="162">
        <v>1</v>
      </c>
      <c r="D5603" s="131" t="s">
        <v>162</v>
      </c>
      <c r="E5603" s="131" t="s">
        <v>174</v>
      </c>
      <c r="F5603" s="132">
        <v>17200</v>
      </c>
      <c r="G5603" s="132">
        <v>-17199</v>
      </c>
      <c r="H5603" s="143">
        <v>1</v>
      </c>
    </row>
    <row r="5604" spans="1:8" x14ac:dyDescent="0.5">
      <c r="A5604" s="129">
        <v>1780</v>
      </c>
      <c r="B5604" s="130">
        <v>100000380407</v>
      </c>
      <c r="C5604" s="129">
        <v>0</v>
      </c>
      <c r="D5604" s="131" t="s">
        <v>162</v>
      </c>
      <c r="E5604" s="131" t="s">
        <v>174</v>
      </c>
      <c r="F5604" s="132">
        <v>8600</v>
      </c>
      <c r="G5604" s="132">
        <v>-8599</v>
      </c>
      <c r="H5604" s="143">
        <v>1</v>
      </c>
    </row>
    <row r="5605" spans="1:8" x14ac:dyDescent="0.5">
      <c r="A5605" s="129"/>
      <c r="B5605" s="130">
        <v>100000380407</v>
      </c>
      <c r="C5605" s="162">
        <v>1</v>
      </c>
      <c r="D5605" s="131" t="s">
        <v>162</v>
      </c>
      <c r="E5605" s="131" t="s">
        <v>174</v>
      </c>
      <c r="F5605" s="132">
        <v>17200</v>
      </c>
      <c r="G5605" s="132">
        <v>-17199</v>
      </c>
      <c r="H5605" s="143">
        <v>1</v>
      </c>
    </row>
    <row r="5606" spans="1:8" x14ac:dyDescent="0.5">
      <c r="A5606" s="129">
        <v>1781</v>
      </c>
      <c r="B5606" s="130">
        <v>100000380408</v>
      </c>
      <c r="C5606" s="129">
        <v>0</v>
      </c>
      <c r="D5606" s="131" t="s">
        <v>162</v>
      </c>
      <c r="E5606" s="131" t="s">
        <v>174</v>
      </c>
      <c r="F5606" s="132">
        <v>8600</v>
      </c>
      <c r="G5606" s="132">
        <v>-8599</v>
      </c>
      <c r="H5606" s="143">
        <v>1</v>
      </c>
    </row>
    <row r="5607" spans="1:8" x14ac:dyDescent="0.5">
      <c r="A5607" s="129"/>
      <c r="B5607" s="130">
        <v>100000380408</v>
      </c>
      <c r="C5607" s="162">
        <v>1</v>
      </c>
      <c r="D5607" s="131" t="s">
        <v>162</v>
      </c>
      <c r="E5607" s="131" t="s">
        <v>174</v>
      </c>
      <c r="F5607" s="132">
        <v>17200</v>
      </c>
      <c r="G5607" s="132">
        <v>-17199</v>
      </c>
      <c r="H5607" s="143">
        <v>1</v>
      </c>
    </row>
    <row r="5608" spans="1:8" x14ac:dyDescent="0.5">
      <c r="A5608" s="129">
        <v>1782</v>
      </c>
      <c r="B5608" s="130">
        <v>100000380409</v>
      </c>
      <c r="C5608" s="129">
        <v>0</v>
      </c>
      <c r="D5608" s="131" t="s">
        <v>162</v>
      </c>
      <c r="E5608" s="131" t="s">
        <v>174</v>
      </c>
      <c r="F5608" s="132">
        <v>8600</v>
      </c>
      <c r="G5608" s="132">
        <v>-8599</v>
      </c>
      <c r="H5608" s="143">
        <v>1</v>
      </c>
    </row>
    <row r="5609" spans="1:8" x14ac:dyDescent="0.5">
      <c r="A5609" s="129"/>
      <c r="B5609" s="130">
        <v>100000380409</v>
      </c>
      <c r="C5609" s="162">
        <v>1</v>
      </c>
      <c r="D5609" s="131" t="s">
        <v>162</v>
      </c>
      <c r="E5609" s="131" t="s">
        <v>174</v>
      </c>
      <c r="F5609" s="132">
        <v>17200</v>
      </c>
      <c r="G5609" s="132">
        <v>-17199</v>
      </c>
      <c r="H5609" s="143">
        <v>1</v>
      </c>
    </row>
    <row r="5610" spans="1:8" x14ac:dyDescent="0.5">
      <c r="A5610" s="129">
        <v>1783</v>
      </c>
      <c r="B5610" s="130">
        <v>100000380410</v>
      </c>
      <c r="C5610" s="129">
        <v>0</v>
      </c>
      <c r="D5610" s="131" t="s">
        <v>162</v>
      </c>
      <c r="E5610" s="131" t="s">
        <v>174</v>
      </c>
      <c r="F5610" s="132">
        <v>8600</v>
      </c>
      <c r="G5610" s="132">
        <v>-8599</v>
      </c>
      <c r="H5610" s="143">
        <v>1</v>
      </c>
    </row>
    <row r="5611" spans="1:8" x14ac:dyDescent="0.5">
      <c r="A5611" s="129"/>
      <c r="B5611" s="130">
        <v>100000380410</v>
      </c>
      <c r="C5611" s="162">
        <v>1</v>
      </c>
      <c r="D5611" s="131" t="s">
        <v>162</v>
      </c>
      <c r="E5611" s="131" t="s">
        <v>174</v>
      </c>
      <c r="F5611" s="132">
        <v>17200</v>
      </c>
      <c r="G5611" s="132">
        <v>-17199</v>
      </c>
      <c r="H5611" s="143">
        <v>1</v>
      </c>
    </row>
    <row r="5612" spans="1:8" x14ac:dyDescent="0.5">
      <c r="A5612" s="129">
        <v>1784</v>
      </c>
      <c r="B5612" s="130">
        <v>100000380411</v>
      </c>
      <c r="C5612" s="129">
        <v>0</v>
      </c>
      <c r="D5612" s="131" t="s">
        <v>162</v>
      </c>
      <c r="E5612" s="131" t="s">
        <v>174</v>
      </c>
      <c r="F5612" s="132">
        <v>8600</v>
      </c>
      <c r="G5612" s="132">
        <v>-8599</v>
      </c>
      <c r="H5612" s="143">
        <v>1</v>
      </c>
    </row>
    <row r="5613" spans="1:8" x14ac:dyDescent="0.5">
      <c r="A5613" s="129"/>
      <c r="B5613" s="130">
        <v>100000380411</v>
      </c>
      <c r="C5613" s="162">
        <v>1</v>
      </c>
      <c r="D5613" s="131" t="s">
        <v>162</v>
      </c>
      <c r="E5613" s="131" t="s">
        <v>174</v>
      </c>
      <c r="F5613" s="132">
        <v>17200</v>
      </c>
      <c r="G5613" s="132">
        <v>-17199</v>
      </c>
      <c r="H5613" s="143">
        <v>1</v>
      </c>
    </row>
    <row r="5614" spans="1:8" x14ac:dyDescent="0.5">
      <c r="A5614" s="129">
        <v>1785</v>
      </c>
      <c r="B5614" s="130">
        <v>100000380412</v>
      </c>
      <c r="C5614" s="129">
        <v>0</v>
      </c>
      <c r="D5614" s="131" t="s">
        <v>162</v>
      </c>
      <c r="E5614" s="131" t="s">
        <v>174</v>
      </c>
      <c r="F5614" s="132">
        <v>8600</v>
      </c>
      <c r="G5614" s="132">
        <v>-8599</v>
      </c>
      <c r="H5614" s="143">
        <v>1</v>
      </c>
    </row>
    <row r="5615" spans="1:8" x14ac:dyDescent="0.5">
      <c r="A5615" s="129"/>
      <c r="B5615" s="130">
        <v>100000380412</v>
      </c>
      <c r="C5615" s="162">
        <v>1</v>
      </c>
      <c r="D5615" s="131" t="s">
        <v>162</v>
      </c>
      <c r="E5615" s="131" t="s">
        <v>174</v>
      </c>
      <c r="F5615" s="132">
        <v>17200</v>
      </c>
      <c r="G5615" s="132">
        <v>-17199</v>
      </c>
      <c r="H5615" s="143">
        <v>1</v>
      </c>
    </row>
    <row r="5616" spans="1:8" x14ac:dyDescent="0.5">
      <c r="A5616" s="129">
        <v>1786</v>
      </c>
      <c r="B5616" s="130">
        <v>100000380413</v>
      </c>
      <c r="C5616" s="129">
        <v>0</v>
      </c>
      <c r="D5616" s="131" t="s">
        <v>162</v>
      </c>
      <c r="E5616" s="131" t="s">
        <v>174</v>
      </c>
      <c r="F5616" s="132">
        <v>8600</v>
      </c>
      <c r="G5616" s="132">
        <v>-8599</v>
      </c>
      <c r="H5616" s="143">
        <v>1</v>
      </c>
    </row>
    <row r="5617" spans="1:8" x14ac:dyDescent="0.5">
      <c r="A5617" s="129"/>
      <c r="B5617" s="130">
        <v>100000380413</v>
      </c>
      <c r="C5617" s="162">
        <v>1</v>
      </c>
      <c r="D5617" s="131" t="s">
        <v>162</v>
      </c>
      <c r="E5617" s="131" t="s">
        <v>174</v>
      </c>
      <c r="F5617" s="132">
        <v>17200</v>
      </c>
      <c r="G5617" s="132">
        <v>-17199</v>
      </c>
      <c r="H5617" s="143">
        <v>1</v>
      </c>
    </row>
    <row r="5618" spans="1:8" x14ac:dyDescent="0.5">
      <c r="A5618" s="129">
        <v>1787</v>
      </c>
      <c r="B5618" s="130">
        <v>100000380414</v>
      </c>
      <c r="C5618" s="129">
        <v>0</v>
      </c>
      <c r="D5618" s="131" t="s">
        <v>162</v>
      </c>
      <c r="E5618" s="131" t="s">
        <v>174</v>
      </c>
      <c r="F5618" s="132">
        <v>8600</v>
      </c>
      <c r="G5618" s="132">
        <v>-8599</v>
      </c>
      <c r="H5618" s="143">
        <v>1</v>
      </c>
    </row>
    <row r="5619" spans="1:8" x14ac:dyDescent="0.5">
      <c r="A5619" s="129"/>
      <c r="B5619" s="130">
        <v>100000380414</v>
      </c>
      <c r="C5619" s="162">
        <v>1</v>
      </c>
      <c r="D5619" s="131" t="s">
        <v>162</v>
      </c>
      <c r="E5619" s="131" t="s">
        <v>174</v>
      </c>
      <c r="F5619" s="132">
        <v>17200</v>
      </c>
      <c r="G5619" s="132">
        <v>-17199</v>
      </c>
      <c r="H5619" s="143">
        <v>1</v>
      </c>
    </row>
    <row r="5620" spans="1:8" x14ac:dyDescent="0.5">
      <c r="A5620" s="129">
        <v>1788</v>
      </c>
      <c r="B5620" s="130">
        <v>100000380415</v>
      </c>
      <c r="C5620" s="129">
        <v>0</v>
      </c>
      <c r="D5620" s="131" t="s">
        <v>162</v>
      </c>
      <c r="E5620" s="131" t="s">
        <v>174</v>
      </c>
      <c r="F5620" s="132">
        <v>8600</v>
      </c>
      <c r="G5620" s="132">
        <v>-8599</v>
      </c>
      <c r="H5620" s="143">
        <v>1</v>
      </c>
    </row>
    <row r="5621" spans="1:8" x14ac:dyDescent="0.5">
      <c r="A5621" s="129"/>
      <c r="B5621" s="130">
        <v>100000380415</v>
      </c>
      <c r="C5621" s="162">
        <v>1</v>
      </c>
      <c r="D5621" s="131" t="s">
        <v>162</v>
      </c>
      <c r="E5621" s="131" t="s">
        <v>174</v>
      </c>
      <c r="F5621" s="132">
        <v>17200</v>
      </c>
      <c r="G5621" s="132">
        <v>-17199</v>
      </c>
      <c r="H5621" s="143">
        <v>1</v>
      </c>
    </row>
    <row r="5622" spans="1:8" x14ac:dyDescent="0.5">
      <c r="A5622" s="129">
        <v>1789</v>
      </c>
      <c r="B5622" s="130">
        <v>100000380416</v>
      </c>
      <c r="C5622" s="129">
        <v>0</v>
      </c>
      <c r="D5622" s="131" t="s">
        <v>162</v>
      </c>
      <c r="E5622" s="131" t="s">
        <v>174</v>
      </c>
      <c r="F5622" s="132">
        <v>8600</v>
      </c>
      <c r="G5622" s="132">
        <v>-8599</v>
      </c>
      <c r="H5622" s="143">
        <v>1</v>
      </c>
    </row>
    <row r="5623" spans="1:8" x14ac:dyDescent="0.5">
      <c r="A5623" s="129"/>
      <c r="B5623" s="130">
        <v>100000380416</v>
      </c>
      <c r="C5623" s="162">
        <v>1</v>
      </c>
      <c r="D5623" s="131" t="s">
        <v>162</v>
      </c>
      <c r="E5623" s="131" t="s">
        <v>174</v>
      </c>
      <c r="F5623" s="132">
        <v>17200</v>
      </c>
      <c r="G5623" s="132">
        <v>-17199</v>
      </c>
      <c r="H5623" s="143">
        <v>1</v>
      </c>
    </row>
    <row r="5624" spans="1:8" x14ac:dyDescent="0.5">
      <c r="A5624" s="129">
        <v>1790</v>
      </c>
      <c r="B5624" s="130">
        <v>100000380417</v>
      </c>
      <c r="C5624" s="129">
        <v>0</v>
      </c>
      <c r="D5624" s="131" t="s">
        <v>162</v>
      </c>
      <c r="E5624" s="131" t="s">
        <v>174</v>
      </c>
      <c r="F5624" s="132">
        <v>8600</v>
      </c>
      <c r="G5624" s="132">
        <v>-8599</v>
      </c>
      <c r="H5624" s="143">
        <v>1</v>
      </c>
    </row>
    <row r="5625" spans="1:8" x14ac:dyDescent="0.5">
      <c r="A5625" s="129"/>
      <c r="B5625" s="130">
        <v>100000380417</v>
      </c>
      <c r="C5625" s="162">
        <v>1</v>
      </c>
      <c r="D5625" s="131" t="s">
        <v>162</v>
      </c>
      <c r="E5625" s="131" t="s">
        <v>174</v>
      </c>
      <c r="F5625" s="132">
        <v>17200</v>
      </c>
      <c r="G5625" s="132">
        <v>-17199</v>
      </c>
      <c r="H5625" s="143">
        <v>1</v>
      </c>
    </row>
    <row r="5626" spans="1:8" x14ac:dyDescent="0.5">
      <c r="A5626" s="129">
        <v>1791</v>
      </c>
      <c r="B5626" s="130">
        <v>100000380418</v>
      </c>
      <c r="C5626" s="129">
        <v>0</v>
      </c>
      <c r="D5626" s="131" t="s">
        <v>162</v>
      </c>
      <c r="E5626" s="131" t="s">
        <v>174</v>
      </c>
      <c r="F5626" s="132">
        <v>8600</v>
      </c>
      <c r="G5626" s="132">
        <v>-8599</v>
      </c>
      <c r="H5626" s="143">
        <v>1</v>
      </c>
    </row>
    <row r="5627" spans="1:8" x14ac:dyDescent="0.5">
      <c r="A5627" s="129"/>
      <c r="B5627" s="130">
        <v>100000380418</v>
      </c>
      <c r="C5627" s="162">
        <v>1</v>
      </c>
      <c r="D5627" s="131" t="s">
        <v>162</v>
      </c>
      <c r="E5627" s="131" t="s">
        <v>174</v>
      </c>
      <c r="F5627" s="132">
        <v>17200</v>
      </c>
      <c r="G5627" s="132">
        <v>-17199</v>
      </c>
      <c r="H5627" s="143">
        <v>1</v>
      </c>
    </row>
    <row r="5628" spans="1:8" x14ac:dyDescent="0.5">
      <c r="A5628" s="129">
        <v>1792</v>
      </c>
      <c r="B5628" s="130">
        <v>100000380419</v>
      </c>
      <c r="C5628" s="129">
        <v>0</v>
      </c>
      <c r="D5628" s="131" t="s">
        <v>162</v>
      </c>
      <c r="E5628" s="131" t="s">
        <v>174</v>
      </c>
      <c r="F5628" s="132">
        <v>8600</v>
      </c>
      <c r="G5628" s="132">
        <v>-8599</v>
      </c>
      <c r="H5628" s="143">
        <v>1</v>
      </c>
    </row>
    <row r="5629" spans="1:8" x14ac:dyDescent="0.5">
      <c r="A5629" s="129"/>
      <c r="B5629" s="130">
        <v>100000380419</v>
      </c>
      <c r="C5629" s="162">
        <v>1</v>
      </c>
      <c r="D5629" s="131" t="s">
        <v>162</v>
      </c>
      <c r="E5629" s="131" t="s">
        <v>174</v>
      </c>
      <c r="F5629" s="132">
        <v>17200</v>
      </c>
      <c r="G5629" s="132">
        <v>-17199</v>
      </c>
      <c r="H5629" s="143">
        <v>1</v>
      </c>
    </row>
    <row r="5630" spans="1:8" x14ac:dyDescent="0.5">
      <c r="A5630" s="129">
        <v>1793</v>
      </c>
      <c r="B5630" s="130">
        <v>100000380420</v>
      </c>
      <c r="C5630" s="129">
        <v>0</v>
      </c>
      <c r="D5630" s="131" t="s">
        <v>162</v>
      </c>
      <c r="E5630" s="131" t="s">
        <v>174</v>
      </c>
      <c r="F5630" s="132">
        <v>8600</v>
      </c>
      <c r="G5630" s="132">
        <v>-8599</v>
      </c>
      <c r="H5630" s="143">
        <v>1</v>
      </c>
    </row>
    <row r="5631" spans="1:8" x14ac:dyDescent="0.5">
      <c r="A5631" s="129"/>
      <c r="B5631" s="130">
        <v>100000380420</v>
      </c>
      <c r="C5631" s="162">
        <v>1</v>
      </c>
      <c r="D5631" s="131" t="s">
        <v>162</v>
      </c>
      <c r="E5631" s="131" t="s">
        <v>174</v>
      </c>
      <c r="F5631" s="132">
        <v>17200</v>
      </c>
      <c r="G5631" s="132">
        <v>-17199</v>
      </c>
      <c r="H5631" s="143">
        <v>1</v>
      </c>
    </row>
    <row r="5632" spans="1:8" x14ac:dyDescent="0.5">
      <c r="A5632" s="129">
        <v>1794</v>
      </c>
      <c r="B5632" s="130">
        <v>100000380421</v>
      </c>
      <c r="C5632" s="129">
        <v>0</v>
      </c>
      <c r="D5632" s="131" t="s">
        <v>162</v>
      </c>
      <c r="E5632" s="131" t="s">
        <v>174</v>
      </c>
      <c r="F5632" s="132">
        <v>8600</v>
      </c>
      <c r="G5632" s="132">
        <v>-8599</v>
      </c>
      <c r="H5632" s="143">
        <v>1</v>
      </c>
    </row>
    <row r="5633" spans="1:8" x14ac:dyDescent="0.5">
      <c r="A5633" s="129"/>
      <c r="B5633" s="130">
        <v>100000380421</v>
      </c>
      <c r="C5633" s="162">
        <v>1</v>
      </c>
      <c r="D5633" s="131" t="s">
        <v>162</v>
      </c>
      <c r="E5633" s="131" t="s">
        <v>174</v>
      </c>
      <c r="F5633" s="132">
        <v>17200</v>
      </c>
      <c r="G5633" s="132">
        <v>-17199</v>
      </c>
      <c r="H5633" s="143">
        <v>1</v>
      </c>
    </row>
    <row r="5634" spans="1:8" x14ac:dyDescent="0.5">
      <c r="A5634" s="129">
        <v>1795</v>
      </c>
      <c r="B5634" s="130">
        <v>100000380422</v>
      </c>
      <c r="C5634" s="129">
        <v>0</v>
      </c>
      <c r="D5634" s="131" t="s">
        <v>162</v>
      </c>
      <c r="E5634" s="131" t="s">
        <v>174</v>
      </c>
      <c r="F5634" s="132">
        <v>8600</v>
      </c>
      <c r="G5634" s="132">
        <v>-8599</v>
      </c>
      <c r="H5634" s="143">
        <v>1</v>
      </c>
    </row>
    <row r="5635" spans="1:8" x14ac:dyDescent="0.5">
      <c r="A5635" s="129"/>
      <c r="B5635" s="130">
        <v>100000380422</v>
      </c>
      <c r="C5635" s="162">
        <v>1</v>
      </c>
      <c r="D5635" s="131" t="s">
        <v>162</v>
      </c>
      <c r="E5635" s="131" t="s">
        <v>174</v>
      </c>
      <c r="F5635" s="132">
        <v>17200</v>
      </c>
      <c r="G5635" s="132">
        <v>-17199</v>
      </c>
      <c r="H5635" s="143">
        <v>1</v>
      </c>
    </row>
    <row r="5636" spans="1:8" x14ac:dyDescent="0.5">
      <c r="A5636" s="129">
        <v>1796</v>
      </c>
      <c r="B5636" s="130">
        <v>100000380423</v>
      </c>
      <c r="C5636" s="129">
        <v>0</v>
      </c>
      <c r="D5636" s="131" t="s">
        <v>162</v>
      </c>
      <c r="E5636" s="131" t="s">
        <v>174</v>
      </c>
      <c r="F5636" s="132">
        <v>8600</v>
      </c>
      <c r="G5636" s="132">
        <v>-8599</v>
      </c>
      <c r="H5636" s="143">
        <v>1</v>
      </c>
    </row>
    <row r="5637" spans="1:8" x14ac:dyDescent="0.5">
      <c r="A5637" s="129"/>
      <c r="B5637" s="130">
        <v>100000380423</v>
      </c>
      <c r="C5637" s="162">
        <v>1</v>
      </c>
      <c r="D5637" s="131" t="s">
        <v>162</v>
      </c>
      <c r="E5637" s="131" t="s">
        <v>174</v>
      </c>
      <c r="F5637" s="132">
        <v>17200</v>
      </c>
      <c r="G5637" s="132">
        <v>-17199</v>
      </c>
      <c r="H5637" s="143">
        <v>1</v>
      </c>
    </row>
    <row r="5638" spans="1:8" x14ac:dyDescent="0.5">
      <c r="A5638" s="129">
        <v>1797</v>
      </c>
      <c r="B5638" s="130">
        <v>100000380424</v>
      </c>
      <c r="C5638" s="129">
        <v>0</v>
      </c>
      <c r="D5638" s="131" t="s">
        <v>162</v>
      </c>
      <c r="E5638" s="131" t="s">
        <v>174</v>
      </c>
      <c r="F5638" s="132">
        <v>8600</v>
      </c>
      <c r="G5638" s="132">
        <v>-8599</v>
      </c>
      <c r="H5638" s="143">
        <v>1</v>
      </c>
    </row>
    <row r="5639" spans="1:8" x14ac:dyDescent="0.5">
      <c r="A5639" s="129"/>
      <c r="B5639" s="130">
        <v>100000380424</v>
      </c>
      <c r="C5639" s="162">
        <v>1</v>
      </c>
      <c r="D5639" s="131" t="s">
        <v>162</v>
      </c>
      <c r="E5639" s="131" t="s">
        <v>174</v>
      </c>
      <c r="F5639" s="132">
        <v>17200</v>
      </c>
      <c r="G5639" s="132">
        <v>-17199</v>
      </c>
      <c r="H5639" s="143">
        <v>1</v>
      </c>
    </row>
    <row r="5640" spans="1:8" x14ac:dyDescent="0.5">
      <c r="A5640" s="129">
        <v>1798</v>
      </c>
      <c r="B5640" s="130">
        <v>100000380425</v>
      </c>
      <c r="C5640" s="129">
        <v>0</v>
      </c>
      <c r="D5640" s="131" t="s">
        <v>162</v>
      </c>
      <c r="E5640" s="131" t="s">
        <v>174</v>
      </c>
      <c r="F5640" s="132">
        <v>8600</v>
      </c>
      <c r="G5640" s="132">
        <v>-8599</v>
      </c>
      <c r="H5640" s="143">
        <v>1</v>
      </c>
    </row>
    <row r="5641" spans="1:8" x14ac:dyDescent="0.5">
      <c r="A5641" s="129"/>
      <c r="B5641" s="130">
        <v>100000380425</v>
      </c>
      <c r="C5641" s="162">
        <v>1</v>
      </c>
      <c r="D5641" s="131" t="s">
        <v>162</v>
      </c>
      <c r="E5641" s="131" t="s">
        <v>174</v>
      </c>
      <c r="F5641" s="132">
        <v>17200</v>
      </c>
      <c r="G5641" s="132">
        <v>-17199</v>
      </c>
      <c r="H5641" s="143">
        <v>1</v>
      </c>
    </row>
    <row r="5642" spans="1:8" x14ac:dyDescent="0.5">
      <c r="A5642" s="129">
        <v>1799</v>
      </c>
      <c r="B5642" s="130">
        <v>100000380426</v>
      </c>
      <c r="C5642" s="129">
        <v>0</v>
      </c>
      <c r="D5642" s="131" t="s">
        <v>162</v>
      </c>
      <c r="E5642" s="131" t="s">
        <v>174</v>
      </c>
      <c r="F5642" s="132">
        <v>8600</v>
      </c>
      <c r="G5642" s="132">
        <v>-8599</v>
      </c>
      <c r="H5642" s="143">
        <v>1</v>
      </c>
    </row>
    <row r="5643" spans="1:8" x14ac:dyDescent="0.5">
      <c r="A5643" s="129"/>
      <c r="B5643" s="130">
        <v>100000380426</v>
      </c>
      <c r="C5643" s="162">
        <v>1</v>
      </c>
      <c r="D5643" s="131" t="s">
        <v>162</v>
      </c>
      <c r="E5643" s="131" t="s">
        <v>174</v>
      </c>
      <c r="F5643" s="132">
        <v>17200</v>
      </c>
      <c r="G5643" s="132">
        <v>-17199</v>
      </c>
      <c r="H5643" s="143">
        <v>1</v>
      </c>
    </row>
    <row r="5644" spans="1:8" x14ac:dyDescent="0.5">
      <c r="A5644" s="129">
        <v>1800</v>
      </c>
      <c r="B5644" s="130">
        <v>100000380427</v>
      </c>
      <c r="C5644" s="129">
        <v>0</v>
      </c>
      <c r="D5644" s="131" t="s">
        <v>162</v>
      </c>
      <c r="E5644" s="131" t="s">
        <v>174</v>
      </c>
      <c r="F5644" s="132">
        <v>8600</v>
      </c>
      <c r="G5644" s="132">
        <v>-8599</v>
      </c>
      <c r="H5644" s="143">
        <v>1</v>
      </c>
    </row>
    <row r="5645" spans="1:8" x14ac:dyDescent="0.5">
      <c r="A5645" s="129"/>
      <c r="B5645" s="130">
        <v>100000380427</v>
      </c>
      <c r="C5645" s="162">
        <v>1</v>
      </c>
      <c r="D5645" s="131" t="s">
        <v>162</v>
      </c>
      <c r="E5645" s="131" t="s">
        <v>174</v>
      </c>
      <c r="F5645" s="132">
        <v>17200</v>
      </c>
      <c r="G5645" s="132">
        <v>-17199</v>
      </c>
      <c r="H5645" s="143">
        <v>1</v>
      </c>
    </row>
    <row r="5646" spans="1:8" x14ac:dyDescent="0.5">
      <c r="A5646" s="129">
        <v>1801</v>
      </c>
      <c r="B5646" s="130">
        <v>100000380428</v>
      </c>
      <c r="C5646" s="129">
        <v>0</v>
      </c>
      <c r="D5646" s="131" t="s">
        <v>162</v>
      </c>
      <c r="E5646" s="131" t="s">
        <v>174</v>
      </c>
      <c r="F5646" s="132">
        <v>8600</v>
      </c>
      <c r="G5646" s="132">
        <v>-8599</v>
      </c>
      <c r="H5646" s="143">
        <v>1</v>
      </c>
    </row>
    <row r="5647" spans="1:8" x14ac:dyDescent="0.5">
      <c r="A5647" s="129"/>
      <c r="B5647" s="130">
        <v>100000380428</v>
      </c>
      <c r="C5647" s="162">
        <v>1</v>
      </c>
      <c r="D5647" s="131" t="s">
        <v>162</v>
      </c>
      <c r="E5647" s="131" t="s">
        <v>174</v>
      </c>
      <c r="F5647" s="132">
        <v>17200</v>
      </c>
      <c r="G5647" s="132">
        <v>-17199</v>
      </c>
      <c r="H5647" s="143">
        <v>1</v>
      </c>
    </row>
    <row r="5648" spans="1:8" x14ac:dyDescent="0.5">
      <c r="A5648" s="129">
        <v>1802</v>
      </c>
      <c r="B5648" s="130">
        <v>100000380429</v>
      </c>
      <c r="C5648" s="129">
        <v>0</v>
      </c>
      <c r="D5648" s="131" t="s">
        <v>162</v>
      </c>
      <c r="E5648" s="131" t="s">
        <v>174</v>
      </c>
      <c r="F5648" s="132">
        <v>8600</v>
      </c>
      <c r="G5648" s="132">
        <v>-8599</v>
      </c>
      <c r="H5648" s="143">
        <v>1</v>
      </c>
    </row>
    <row r="5649" spans="1:8" x14ac:dyDescent="0.5">
      <c r="A5649" s="129"/>
      <c r="B5649" s="130">
        <v>100000380429</v>
      </c>
      <c r="C5649" s="162">
        <v>1</v>
      </c>
      <c r="D5649" s="131" t="s">
        <v>162</v>
      </c>
      <c r="E5649" s="131" t="s">
        <v>174</v>
      </c>
      <c r="F5649" s="132">
        <v>17200</v>
      </c>
      <c r="G5649" s="132">
        <v>-17199</v>
      </c>
      <c r="H5649" s="143">
        <v>1</v>
      </c>
    </row>
    <row r="5650" spans="1:8" x14ac:dyDescent="0.5">
      <c r="A5650" s="129">
        <v>1803</v>
      </c>
      <c r="B5650" s="130">
        <v>100000380430</v>
      </c>
      <c r="C5650" s="129">
        <v>0</v>
      </c>
      <c r="D5650" s="131" t="s">
        <v>162</v>
      </c>
      <c r="E5650" s="131" t="s">
        <v>174</v>
      </c>
      <c r="F5650" s="132">
        <v>8600</v>
      </c>
      <c r="G5650" s="132">
        <v>-8599</v>
      </c>
      <c r="H5650" s="143">
        <v>1</v>
      </c>
    </row>
    <row r="5651" spans="1:8" x14ac:dyDescent="0.5">
      <c r="A5651" s="129"/>
      <c r="B5651" s="130">
        <v>100000380430</v>
      </c>
      <c r="C5651" s="162">
        <v>1</v>
      </c>
      <c r="D5651" s="131" t="s">
        <v>162</v>
      </c>
      <c r="E5651" s="131" t="s">
        <v>174</v>
      </c>
      <c r="F5651" s="132">
        <v>17200</v>
      </c>
      <c r="G5651" s="132">
        <v>-17199</v>
      </c>
      <c r="H5651" s="143">
        <v>1</v>
      </c>
    </row>
    <row r="5652" spans="1:8" x14ac:dyDescent="0.5">
      <c r="A5652" s="129">
        <v>1804</v>
      </c>
      <c r="B5652" s="130">
        <v>100000380431</v>
      </c>
      <c r="C5652" s="129">
        <v>0</v>
      </c>
      <c r="D5652" s="131" t="s">
        <v>162</v>
      </c>
      <c r="E5652" s="131" t="s">
        <v>174</v>
      </c>
      <c r="F5652" s="132">
        <v>8600</v>
      </c>
      <c r="G5652" s="132">
        <v>-8599</v>
      </c>
      <c r="H5652" s="143">
        <v>1</v>
      </c>
    </row>
    <row r="5653" spans="1:8" x14ac:dyDescent="0.5">
      <c r="A5653" s="129"/>
      <c r="B5653" s="130">
        <v>100000380431</v>
      </c>
      <c r="C5653" s="162">
        <v>1</v>
      </c>
      <c r="D5653" s="131" t="s">
        <v>162</v>
      </c>
      <c r="E5653" s="131" t="s">
        <v>174</v>
      </c>
      <c r="F5653" s="132">
        <v>17200</v>
      </c>
      <c r="G5653" s="132">
        <v>-17199</v>
      </c>
      <c r="H5653" s="143">
        <v>1</v>
      </c>
    </row>
    <row r="5654" spans="1:8" x14ac:dyDescent="0.5">
      <c r="A5654" s="129">
        <v>1805</v>
      </c>
      <c r="B5654" s="130">
        <v>100000380432</v>
      </c>
      <c r="C5654" s="129">
        <v>0</v>
      </c>
      <c r="D5654" s="131" t="s">
        <v>162</v>
      </c>
      <c r="E5654" s="131" t="s">
        <v>174</v>
      </c>
      <c r="F5654" s="132">
        <v>8600</v>
      </c>
      <c r="G5654" s="132">
        <v>-8599</v>
      </c>
      <c r="H5654" s="143">
        <v>1</v>
      </c>
    </row>
    <row r="5655" spans="1:8" x14ac:dyDescent="0.5">
      <c r="A5655" s="129"/>
      <c r="B5655" s="130">
        <v>100000380432</v>
      </c>
      <c r="C5655" s="162">
        <v>1</v>
      </c>
      <c r="D5655" s="131" t="s">
        <v>162</v>
      </c>
      <c r="E5655" s="131" t="s">
        <v>174</v>
      </c>
      <c r="F5655" s="132">
        <v>17200</v>
      </c>
      <c r="G5655" s="132">
        <v>-17199</v>
      </c>
      <c r="H5655" s="143">
        <v>1</v>
      </c>
    </row>
    <row r="5656" spans="1:8" x14ac:dyDescent="0.5">
      <c r="A5656" s="129">
        <v>1806</v>
      </c>
      <c r="B5656" s="130">
        <v>100000380433</v>
      </c>
      <c r="C5656" s="129">
        <v>0</v>
      </c>
      <c r="D5656" s="131" t="s">
        <v>162</v>
      </c>
      <c r="E5656" s="131" t="s">
        <v>174</v>
      </c>
      <c r="F5656" s="132">
        <v>8600</v>
      </c>
      <c r="G5656" s="132">
        <v>-8599</v>
      </c>
      <c r="H5656" s="143">
        <v>1</v>
      </c>
    </row>
    <row r="5657" spans="1:8" x14ac:dyDescent="0.5">
      <c r="A5657" s="129"/>
      <c r="B5657" s="130">
        <v>100000380433</v>
      </c>
      <c r="C5657" s="162">
        <v>1</v>
      </c>
      <c r="D5657" s="131" t="s">
        <v>162</v>
      </c>
      <c r="E5657" s="131" t="s">
        <v>174</v>
      </c>
      <c r="F5657" s="132">
        <v>17200</v>
      </c>
      <c r="G5657" s="132">
        <v>-17199</v>
      </c>
      <c r="H5657" s="143">
        <v>1</v>
      </c>
    </row>
    <row r="5658" spans="1:8" x14ac:dyDescent="0.5">
      <c r="A5658" s="129">
        <v>1807</v>
      </c>
      <c r="B5658" s="130">
        <v>100000380434</v>
      </c>
      <c r="C5658" s="129">
        <v>0</v>
      </c>
      <c r="D5658" s="131" t="s">
        <v>162</v>
      </c>
      <c r="E5658" s="131" t="s">
        <v>174</v>
      </c>
      <c r="F5658" s="132">
        <v>8600</v>
      </c>
      <c r="G5658" s="132">
        <v>-8599</v>
      </c>
      <c r="H5658" s="143">
        <v>1</v>
      </c>
    </row>
    <row r="5659" spans="1:8" x14ac:dyDescent="0.5">
      <c r="A5659" s="129"/>
      <c r="B5659" s="130">
        <v>100000380434</v>
      </c>
      <c r="C5659" s="162">
        <v>1</v>
      </c>
      <c r="D5659" s="131" t="s">
        <v>162</v>
      </c>
      <c r="E5659" s="131" t="s">
        <v>174</v>
      </c>
      <c r="F5659" s="132">
        <v>17200</v>
      </c>
      <c r="G5659" s="132">
        <v>-17199</v>
      </c>
      <c r="H5659" s="143">
        <v>1</v>
      </c>
    </row>
    <row r="5660" spans="1:8" x14ac:dyDescent="0.5">
      <c r="A5660" s="129">
        <v>1808</v>
      </c>
      <c r="B5660" s="130">
        <v>100000380435</v>
      </c>
      <c r="C5660" s="129">
        <v>0</v>
      </c>
      <c r="D5660" s="131" t="s">
        <v>162</v>
      </c>
      <c r="E5660" s="131" t="s">
        <v>174</v>
      </c>
      <c r="F5660" s="132">
        <v>8600</v>
      </c>
      <c r="G5660" s="132">
        <v>-8599</v>
      </c>
      <c r="H5660" s="143">
        <v>1</v>
      </c>
    </row>
    <row r="5661" spans="1:8" x14ac:dyDescent="0.5">
      <c r="A5661" s="129"/>
      <c r="B5661" s="130">
        <v>100000380435</v>
      </c>
      <c r="C5661" s="162">
        <v>1</v>
      </c>
      <c r="D5661" s="131" t="s">
        <v>162</v>
      </c>
      <c r="E5661" s="131" t="s">
        <v>174</v>
      </c>
      <c r="F5661" s="132">
        <v>17200</v>
      </c>
      <c r="G5661" s="132">
        <v>-17199</v>
      </c>
      <c r="H5661" s="143">
        <v>1</v>
      </c>
    </row>
    <row r="5662" spans="1:8" x14ac:dyDescent="0.5">
      <c r="A5662" s="129">
        <v>1809</v>
      </c>
      <c r="B5662" s="130">
        <v>100000380436</v>
      </c>
      <c r="C5662" s="129">
        <v>0</v>
      </c>
      <c r="D5662" s="131" t="s">
        <v>162</v>
      </c>
      <c r="E5662" s="131" t="s">
        <v>174</v>
      </c>
      <c r="F5662" s="132">
        <v>8600</v>
      </c>
      <c r="G5662" s="132">
        <v>-8599</v>
      </c>
      <c r="H5662" s="143">
        <v>1</v>
      </c>
    </row>
    <row r="5663" spans="1:8" x14ac:dyDescent="0.5">
      <c r="A5663" s="129"/>
      <c r="B5663" s="130">
        <v>100000380436</v>
      </c>
      <c r="C5663" s="162">
        <v>1</v>
      </c>
      <c r="D5663" s="131" t="s">
        <v>162</v>
      </c>
      <c r="E5663" s="131" t="s">
        <v>174</v>
      </c>
      <c r="F5663" s="132">
        <v>17200</v>
      </c>
      <c r="G5663" s="132">
        <v>-17199</v>
      </c>
      <c r="H5663" s="143">
        <v>1</v>
      </c>
    </row>
    <row r="5664" spans="1:8" x14ac:dyDescent="0.5">
      <c r="A5664" s="129">
        <v>1810</v>
      </c>
      <c r="B5664" s="130">
        <v>100000380437</v>
      </c>
      <c r="C5664" s="129">
        <v>0</v>
      </c>
      <c r="D5664" s="131" t="s">
        <v>162</v>
      </c>
      <c r="E5664" s="131" t="s">
        <v>174</v>
      </c>
      <c r="F5664" s="132">
        <v>8600</v>
      </c>
      <c r="G5664" s="132">
        <v>-8599</v>
      </c>
      <c r="H5664" s="143">
        <v>1</v>
      </c>
    </row>
    <row r="5665" spans="1:8" x14ac:dyDescent="0.5">
      <c r="A5665" s="129"/>
      <c r="B5665" s="130">
        <v>100000380437</v>
      </c>
      <c r="C5665" s="162">
        <v>1</v>
      </c>
      <c r="D5665" s="131" t="s">
        <v>162</v>
      </c>
      <c r="E5665" s="131" t="s">
        <v>174</v>
      </c>
      <c r="F5665" s="132">
        <v>17200</v>
      </c>
      <c r="G5665" s="132">
        <v>-17199</v>
      </c>
      <c r="H5665" s="143">
        <v>1</v>
      </c>
    </row>
    <row r="5666" spans="1:8" x14ac:dyDescent="0.5">
      <c r="A5666" s="129">
        <v>1811</v>
      </c>
      <c r="B5666" s="130">
        <v>100000380438</v>
      </c>
      <c r="C5666" s="129">
        <v>0</v>
      </c>
      <c r="D5666" s="131" t="s">
        <v>162</v>
      </c>
      <c r="E5666" s="131" t="s">
        <v>174</v>
      </c>
      <c r="F5666" s="132">
        <v>8600</v>
      </c>
      <c r="G5666" s="132">
        <v>-8599</v>
      </c>
      <c r="H5666" s="143">
        <v>1</v>
      </c>
    </row>
    <row r="5667" spans="1:8" x14ac:dyDescent="0.5">
      <c r="A5667" s="129"/>
      <c r="B5667" s="130">
        <v>100000380438</v>
      </c>
      <c r="C5667" s="162">
        <v>1</v>
      </c>
      <c r="D5667" s="131" t="s">
        <v>162</v>
      </c>
      <c r="E5667" s="131" t="s">
        <v>174</v>
      </c>
      <c r="F5667" s="132">
        <v>17200</v>
      </c>
      <c r="G5667" s="132">
        <v>-17199</v>
      </c>
      <c r="H5667" s="143">
        <v>1</v>
      </c>
    </row>
    <row r="5668" spans="1:8" x14ac:dyDescent="0.5">
      <c r="A5668" s="129">
        <v>1812</v>
      </c>
      <c r="B5668" s="130">
        <v>100000380439</v>
      </c>
      <c r="C5668" s="129">
        <v>0</v>
      </c>
      <c r="D5668" s="131" t="s">
        <v>162</v>
      </c>
      <c r="E5668" s="131" t="s">
        <v>174</v>
      </c>
      <c r="F5668" s="132">
        <v>8600</v>
      </c>
      <c r="G5668" s="132">
        <v>-8599</v>
      </c>
      <c r="H5668" s="143">
        <v>1</v>
      </c>
    </row>
    <row r="5669" spans="1:8" x14ac:dyDescent="0.5">
      <c r="A5669" s="129"/>
      <c r="B5669" s="130">
        <v>100000380439</v>
      </c>
      <c r="C5669" s="162">
        <v>1</v>
      </c>
      <c r="D5669" s="131" t="s">
        <v>162</v>
      </c>
      <c r="E5669" s="131" t="s">
        <v>174</v>
      </c>
      <c r="F5669" s="132">
        <v>17200</v>
      </c>
      <c r="G5669" s="132">
        <v>-17199</v>
      </c>
      <c r="H5669" s="143">
        <v>1</v>
      </c>
    </row>
    <row r="5670" spans="1:8" x14ac:dyDescent="0.5">
      <c r="A5670" s="129">
        <v>1813</v>
      </c>
      <c r="B5670" s="130">
        <v>100000380440</v>
      </c>
      <c r="C5670" s="129">
        <v>0</v>
      </c>
      <c r="D5670" s="131" t="s">
        <v>162</v>
      </c>
      <c r="E5670" s="131" t="s">
        <v>174</v>
      </c>
      <c r="F5670" s="132">
        <v>8600</v>
      </c>
      <c r="G5670" s="132">
        <v>-8599</v>
      </c>
      <c r="H5670" s="143">
        <v>1</v>
      </c>
    </row>
    <row r="5671" spans="1:8" x14ac:dyDescent="0.5">
      <c r="A5671" s="129"/>
      <c r="B5671" s="130">
        <v>100000380440</v>
      </c>
      <c r="C5671" s="162">
        <v>1</v>
      </c>
      <c r="D5671" s="131" t="s">
        <v>162</v>
      </c>
      <c r="E5671" s="131" t="s">
        <v>174</v>
      </c>
      <c r="F5671" s="132">
        <v>17200</v>
      </c>
      <c r="G5671" s="132">
        <v>-17199</v>
      </c>
      <c r="H5671" s="143">
        <v>1</v>
      </c>
    </row>
    <row r="5672" spans="1:8" x14ac:dyDescent="0.5">
      <c r="A5672" s="129">
        <v>1814</v>
      </c>
      <c r="B5672" s="130">
        <v>100000380441</v>
      </c>
      <c r="C5672" s="129">
        <v>0</v>
      </c>
      <c r="D5672" s="131" t="s">
        <v>162</v>
      </c>
      <c r="E5672" s="131" t="s">
        <v>174</v>
      </c>
      <c r="F5672" s="132">
        <v>8600</v>
      </c>
      <c r="G5672" s="132">
        <v>-8599</v>
      </c>
      <c r="H5672" s="143">
        <v>1</v>
      </c>
    </row>
    <row r="5673" spans="1:8" x14ac:dyDescent="0.5">
      <c r="A5673" s="129"/>
      <c r="B5673" s="130">
        <v>100000380441</v>
      </c>
      <c r="C5673" s="162">
        <v>1</v>
      </c>
      <c r="D5673" s="131" t="s">
        <v>162</v>
      </c>
      <c r="E5673" s="131" t="s">
        <v>174</v>
      </c>
      <c r="F5673" s="132">
        <v>17200</v>
      </c>
      <c r="G5673" s="132">
        <v>-17199</v>
      </c>
      <c r="H5673" s="143">
        <v>1</v>
      </c>
    </row>
    <row r="5674" spans="1:8" x14ac:dyDescent="0.5">
      <c r="A5674" s="129">
        <v>1815</v>
      </c>
      <c r="B5674" s="130">
        <v>100000380442</v>
      </c>
      <c r="C5674" s="129">
        <v>0</v>
      </c>
      <c r="D5674" s="131" t="s">
        <v>162</v>
      </c>
      <c r="E5674" s="131" t="s">
        <v>174</v>
      </c>
      <c r="F5674" s="132">
        <v>8600</v>
      </c>
      <c r="G5674" s="132">
        <v>-8599</v>
      </c>
      <c r="H5674" s="143">
        <v>1</v>
      </c>
    </row>
    <row r="5675" spans="1:8" x14ac:dyDescent="0.5">
      <c r="A5675" s="129"/>
      <c r="B5675" s="130">
        <v>100000380442</v>
      </c>
      <c r="C5675" s="162">
        <v>1</v>
      </c>
      <c r="D5675" s="131" t="s">
        <v>162</v>
      </c>
      <c r="E5675" s="131" t="s">
        <v>174</v>
      </c>
      <c r="F5675" s="132">
        <v>17200</v>
      </c>
      <c r="G5675" s="132">
        <v>-17199</v>
      </c>
      <c r="H5675" s="143">
        <v>1</v>
      </c>
    </row>
    <row r="5676" spans="1:8" x14ac:dyDescent="0.5">
      <c r="A5676" s="129">
        <v>1816</v>
      </c>
      <c r="B5676" s="130">
        <v>100000380443</v>
      </c>
      <c r="C5676" s="129">
        <v>0</v>
      </c>
      <c r="D5676" s="131" t="s">
        <v>162</v>
      </c>
      <c r="E5676" s="131" t="s">
        <v>174</v>
      </c>
      <c r="F5676" s="132">
        <v>8600</v>
      </c>
      <c r="G5676" s="132">
        <v>-8599</v>
      </c>
      <c r="H5676" s="143">
        <v>1</v>
      </c>
    </row>
    <row r="5677" spans="1:8" x14ac:dyDescent="0.5">
      <c r="A5677" s="129"/>
      <c r="B5677" s="130">
        <v>100000380443</v>
      </c>
      <c r="C5677" s="162">
        <v>1</v>
      </c>
      <c r="D5677" s="131" t="s">
        <v>162</v>
      </c>
      <c r="E5677" s="131" t="s">
        <v>174</v>
      </c>
      <c r="F5677" s="132">
        <v>17200</v>
      </c>
      <c r="G5677" s="132">
        <v>-17199</v>
      </c>
      <c r="H5677" s="143">
        <v>1</v>
      </c>
    </row>
    <row r="5678" spans="1:8" x14ac:dyDescent="0.5">
      <c r="A5678" s="129">
        <v>1817</v>
      </c>
      <c r="B5678" s="130">
        <v>100000380444</v>
      </c>
      <c r="C5678" s="129">
        <v>0</v>
      </c>
      <c r="D5678" s="131" t="s">
        <v>162</v>
      </c>
      <c r="E5678" s="131" t="s">
        <v>174</v>
      </c>
      <c r="F5678" s="132">
        <v>8600</v>
      </c>
      <c r="G5678" s="132">
        <v>-8599</v>
      </c>
      <c r="H5678" s="143">
        <v>1</v>
      </c>
    </row>
    <row r="5679" spans="1:8" x14ac:dyDescent="0.5">
      <c r="A5679" s="129"/>
      <c r="B5679" s="130">
        <v>100000380444</v>
      </c>
      <c r="C5679" s="162">
        <v>1</v>
      </c>
      <c r="D5679" s="131" t="s">
        <v>162</v>
      </c>
      <c r="E5679" s="131" t="s">
        <v>174</v>
      </c>
      <c r="F5679" s="132">
        <v>17200</v>
      </c>
      <c r="G5679" s="132">
        <v>-17199</v>
      </c>
      <c r="H5679" s="143">
        <v>1</v>
      </c>
    </row>
    <row r="5680" spans="1:8" x14ac:dyDescent="0.5">
      <c r="A5680" s="129">
        <v>1818</v>
      </c>
      <c r="B5680" s="130">
        <v>100000380445</v>
      </c>
      <c r="C5680" s="129">
        <v>0</v>
      </c>
      <c r="D5680" s="131" t="s">
        <v>162</v>
      </c>
      <c r="E5680" s="131" t="s">
        <v>174</v>
      </c>
      <c r="F5680" s="132">
        <v>8600</v>
      </c>
      <c r="G5680" s="132">
        <v>-8599</v>
      </c>
      <c r="H5680" s="143">
        <v>1</v>
      </c>
    </row>
    <row r="5681" spans="1:8" x14ac:dyDescent="0.5">
      <c r="A5681" s="129"/>
      <c r="B5681" s="130">
        <v>100000380445</v>
      </c>
      <c r="C5681" s="162">
        <v>1</v>
      </c>
      <c r="D5681" s="131" t="s">
        <v>162</v>
      </c>
      <c r="E5681" s="131" t="s">
        <v>174</v>
      </c>
      <c r="F5681" s="132">
        <v>17200</v>
      </c>
      <c r="G5681" s="132">
        <v>-17199</v>
      </c>
      <c r="H5681" s="143">
        <v>1</v>
      </c>
    </row>
    <row r="5682" spans="1:8" x14ac:dyDescent="0.5">
      <c r="A5682" s="129">
        <v>1819</v>
      </c>
      <c r="B5682" s="130">
        <v>100000380446</v>
      </c>
      <c r="C5682" s="129">
        <v>0</v>
      </c>
      <c r="D5682" s="131" t="s">
        <v>162</v>
      </c>
      <c r="E5682" s="131" t="s">
        <v>174</v>
      </c>
      <c r="F5682" s="132">
        <v>8600</v>
      </c>
      <c r="G5682" s="132">
        <v>-8599</v>
      </c>
      <c r="H5682" s="143">
        <v>1</v>
      </c>
    </row>
    <row r="5683" spans="1:8" x14ac:dyDescent="0.5">
      <c r="A5683" s="129"/>
      <c r="B5683" s="130">
        <v>100000380446</v>
      </c>
      <c r="C5683" s="162">
        <v>1</v>
      </c>
      <c r="D5683" s="131" t="s">
        <v>162</v>
      </c>
      <c r="E5683" s="131" t="s">
        <v>174</v>
      </c>
      <c r="F5683" s="132">
        <v>17200</v>
      </c>
      <c r="G5683" s="132">
        <v>-17199</v>
      </c>
      <c r="H5683" s="143">
        <v>1</v>
      </c>
    </row>
    <row r="5684" spans="1:8" x14ac:dyDescent="0.5">
      <c r="A5684" s="129">
        <v>1820</v>
      </c>
      <c r="B5684" s="130">
        <v>100000380447</v>
      </c>
      <c r="C5684" s="129">
        <v>0</v>
      </c>
      <c r="D5684" s="131" t="s">
        <v>162</v>
      </c>
      <c r="E5684" s="131" t="s">
        <v>174</v>
      </c>
      <c r="F5684" s="132">
        <v>8600</v>
      </c>
      <c r="G5684" s="132">
        <v>-8599</v>
      </c>
      <c r="H5684" s="143">
        <v>1</v>
      </c>
    </row>
    <row r="5685" spans="1:8" x14ac:dyDescent="0.5">
      <c r="A5685" s="129"/>
      <c r="B5685" s="130">
        <v>100000380447</v>
      </c>
      <c r="C5685" s="162">
        <v>1</v>
      </c>
      <c r="D5685" s="131" t="s">
        <v>162</v>
      </c>
      <c r="E5685" s="131" t="s">
        <v>174</v>
      </c>
      <c r="F5685" s="132">
        <v>17200</v>
      </c>
      <c r="G5685" s="132">
        <v>-17199</v>
      </c>
      <c r="H5685" s="143">
        <v>1</v>
      </c>
    </row>
    <row r="5686" spans="1:8" x14ac:dyDescent="0.5">
      <c r="A5686" s="129">
        <v>1821</v>
      </c>
      <c r="B5686" s="130">
        <v>100000380448</v>
      </c>
      <c r="C5686" s="129">
        <v>0</v>
      </c>
      <c r="D5686" s="131" t="s">
        <v>162</v>
      </c>
      <c r="E5686" s="131" t="s">
        <v>174</v>
      </c>
      <c r="F5686" s="132">
        <v>8600</v>
      </c>
      <c r="G5686" s="132">
        <v>-8599</v>
      </c>
      <c r="H5686" s="143">
        <v>1</v>
      </c>
    </row>
    <row r="5687" spans="1:8" x14ac:dyDescent="0.5">
      <c r="A5687" s="129"/>
      <c r="B5687" s="130">
        <v>100000380448</v>
      </c>
      <c r="C5687" s="162">
        <v>1</v>
      </c>
      <c r="D5687" s="131" t="s">
        <v>162</v>
      </c>
      <c r="E5687" s="131" t="s">
        <v>174</v>
      </c>
      <c r="F5687" s="132">
        <v>17200</v>
      </c>
      <c r="G5687" s="132">
        <v>-17199</v>
      </c>
      <c r="H5687" s="143">
        <v>1</v>
      </c>
    </row>
    <row r="5688" spans="1:8" x14ac:dyDescent="0.5">
      <c r="A5688" s="129">
        <v>1822</v>
      </c>
      <c r="B5688" s="130">
        <v>100000380449</v>
      </c>
      <c r="C5688" s="129">
        <v>0</v>
      </c>
      <c r="D5688" s="131" t="s">
        <v>162</v>
      </c>
      <c r="E5688" s="131" t="s">
        <v>174</v>
      </c>
      <c r="F5688" s="132">
        <v>8600</v>
      </c>
      <c r="G5688" s="132">
        <v>-8599</v>
      </c>
      <c r="H5688" s="143">
        <v>1</v>
      </c>
    </row>
    <row r="5689" spans="1:8" x14ac:dyDescent="0.5">
      <c r="A5689" s="129"/>
      <c r="B5689" s="130">
        <v>100000380449</v>
      </c>
      <c r="C5689" s="162">
        <v>1</v>
      </c>
      <c r="D5689" s="131" t="s">
        <v>162</v>
      </c>
      <c r="E5689" s="131" t="s">
        <v>174</v>
      </c>
      <c r="F5689" s="132">
        <v>17200</v>
      </c>
      <c r="G5689" s="132">
        <v>-17199</v>
      </c>
      <c r="H5689" s="143">
        <v>1</v>
      </c>
    </row>
    <row r="5690" spans="1:8" x14ac:dyDescent="0.5">
      <c r="A5690" s="129">
        <v>1823</v>
      </c>
      <c r="B5690" s="130">
        <v>100000380450</v>
      </c>
      <c r="C5690" s="129">
        <v>0</v>
      </c>
      <c r="D5690" s="131" t="s">
        <v>162</v>
      </c>
      <c r="E5690" s="131" t="s">
        <v>174</v>
      </c>
      <c r="F5690" s="132">
        <v>8600</v>
      </c>
      <c r="G5690" s="132">
        <v>-8599</v>
      </c>
      <c r="H5690" s="143">
        <v>1</v>
      </c>
    </row>
    <row r="5691" spans="1:8" x14ac:dyDescent="0.5">
      <c r="A5691" s="129"/>
      <c r="B5691" s="130">
        <v>100000380450</v>
      </c>
      <c r="C5691" s="162">
        <v>1</v>
      </c>
      <c r="D5691" s="131" t="s">
        <v>162</v>
      </c>
      <c r="E5691" s="131" t="s">
        <v>174</v>
      </c>
      <c r="F5691" s="132">
        <v>17200</v>
      </c>
      <c r="G5691" s="132">
        <v>-17199</v>
      </c>
      <c r="H5691" s="143">
        <v>1</v>
      </c>
    </row>
    <row r="5692" spans="1:8" x14ac:dyDescent="0.5">
      <c r="A5692" s="129">
        <v>1824</v>
      </c>
      <c r="B5692" s="130">
        <v>100000380451</v>
      </c>
      <c r="C5692" s="129">
        <v>0</v>
      </c>
      <c r="D5692" s="131" t="s">
        <v>162</v>
      </c>
      <c r="E5692" s="131" t="s">
        <v>174</v>
      </c>
      <c r="F5692" s="132">
        <v>8600</v>
      </c>
      <c r="G5692" s="132">
        <v>-8599</v>
      </c>
      <c r="H5692" s="143">
        <v>1</v>
      </c>
    </row>
    <row r="5693" spans="1:8" x14ac:dyDescent="0.5">
      <c r="A5693" s="129"/>
      <c r="B5693" s="130">
        <v>100000380451</v>
      </c>
      <c r="C5693" s="162">
        <v>1</v>
      </c>
      <c r="D5693" s="131" t="s">
        <v>162</v>
      </c>
      <c r="E5693" s="131" t="s">
        <v>174</v>
      </c>
      <c r="F5693" s="132">
        <v>17200</v>
      </c>
      <c r="G5693" s="132">
        <v>-17199</v>
      </c>
      <c r="H5693" s="143">
        <v>1</v>
      </c>
    </row>
    <row r="5694" spans="1:8" x14ac:dyDescent="0.5">
      <c r="A5694" s="129">
        <v>1825</v>
      </c>
      <c r="B5694" s="130">
        <v>100000380452</v>
      </c>
      <c r="C5694" s="129">
        <v>0</v>
      </c>
      <c r="D5694" s="131" t="s">
        <v>162</v>
      </c>
      <c r="E5694" s="131" t="s">
        <v>174</v>
      </c>
      <c r="F5694" s="132">
        <v>8600</v>
      </c>
      <c r="G5694" s="132">
        <v>-8599</v>
      </c>
      <c r="H5694" s="143">
        <v>1</v>
      </c>
    </row>
    <row r="5695" spans="1:8" x14ac:dyDescent="0.5">
      <c r="A5695" s="129"/>
      <c r="B5695" s="130">
        <v>100000380452</v>
      </c>
      <c r="C5695" s="162">
        <v>1</v>
      </c>
      <c r="D5695" s="131" t="s">
        <v>162</v>
      </c>
      <c r="E5695" s="131" t="s">
        <v>174</v>
      </c>
      <c r="F5695" s="132">
        <v>17200</v>
      </c>
      <c r="G5695" s="132">
        <v>-17199</v>
      </c>
      <c r="H5695" s="143">
        <v>1</v>
      </c>
    </row>
    <row r="5696" spans="1:8" x14ac:dyDescent="0.5">
      <c r="A5696" s="129">
        <v>1826</v>
      </c>
      <c r="B5696" s="130">
        <v>100000380453</v>
      </c>
      <c r="C5696" s="129">
        <v>0</v>
      </c>
      <c r="D5696" s="131" t="s">
        <v>162</v>
      </c>
      <c r="E5696" s="131" t="s">
        <v>174</v>
      </c>
      <c r="F5696" s="132">
        <v>8600</v>
      </c>
      <c r="G5696" s="132">
        <v>-8599</v>
      </c>
      <c r="H5696" s="143">
        <v>1</v>
      </c>
    </row>
    <row r="5697" spans="1:8" x14ac:dyDescent="0.5">
      <c r="A5697" s="129"/>
      <c r="B5697" s="130">
        <v>100000380453</v>
      </c>
      <c r="C5697" s="162">
        <v>1</v>
      </c>
      <c r="D5697" s="131" t="s">
        <v>162</v>
      </c>
      <c r="E5697" s="131" t="s">
        <v>174</v>
      </c>
      <c r="F5697" s="132">
        <v>17200</v>
      </c>
      <c r="G5697" s="132">
        <v>-17199</v>
      </c>
      <c r="H5697" s="143">
        <v>1</v>
      </c>
    </row>
    <row r="5698" spans="1:8" x14ac:dyDescent="0.5">
      <c r="A5698" s="129">
        <v>1827</v>
      </c>
      <c r="B5698" s="130">
        <v>100000380454</v>
      </c>
      <c r="C5698" s="129">
        <v>0</v>
      </c>
      <c r="D5698" s="131" t="s">
        <v>162</v>
      </c>
      <c r="E5698" s="131" t="s">
        <v>174</v>
      </c>
      <c r="F5698" s="132">
        <v>8600</v>
      </c>
      <c r="G5698" s="132">
        <v>-8599</v>
      </c>
      <c r="H5698" s="143">
        <v>1</v>
      </c>
    </row>
    <row r="5699" spans="1:8" x14ac:dyDescent="0.5">
      <c r="A5699" s="129"/>
      <c r="B5699" s="130">
        <v>100000380454</v>
      </c>
      <c r="C5699" s="162">
        <v>1</v>
      </c>
      <c r="D5699" s="131" t="s">
        <v>162</v>
      </c>
      <c r="E5699" s="131" t="s">
        <v>174</v>
      </c>
      <c r="F5699" s="132">
        <v>17200</v>
      </c>
      <c r="G5699" s="132">
        <v>-17199</v>
      </c>
      <c r="H5699" s="143">
        <v>1</v>
      </c>
    </row>
    <row r="5700" spans="1:8" x14ac:dyDescent="0.5">
      <c r="A5700" s="129">
        <v>1828</v>
      </c>
      <c r="B5700" s="130">
        <v>100000380455</v>
      </c>
      <c r="C5700" s="129">
        <v>0</v>
      </c>
      <c r="D5700" s="131" t="s">
        <v>162</v>
      </c>
      <c r="E5700" s="131" t="s">
        <v>175</v>
      </c>
      <c r="F5700" s="132">
        <v>91666.67</v>
      </c>
      <c r="G5700" s="132">
        <v>-91665.67</v>
      </c>
      <c r="H5700" s="143">
        <v>1</v>
      </c>
    </row>
    <row r="5701" spans="1:8" x14ac:dyDescent="0.5">
      <c r="A5701" s="129"/>
      <c r="B5701" s="130">
        <v>100000380455</v>
      </c>
      <c r="C5701" s="162">
        <v>1</v>
      </c>
      <c r="D5701" s="131" t="s">
        <v>162</v>
      </c>
      <c r="E5701" s="131" t="s">
        <v>175</v>
      </c>
      <c r="F5701" s="132">
        <v>183333.33</v>
      </c>
      <c r="G5701" s="132">
        <v>-183332.33</v>
      </c>
      <c r="H5701" s="143">
        <v>1</v>
      </c>
    </row>
    <row r="5702" spans="1:8" x14ac:dyDescent="0.5">
      <c r="A5702" s="129">
        <v>1829</v>
      </c>
      <c r="B5702" s="130">
        <v>100000380456</v>
      </c>
      <c r="C5702" s="129">
        <v>0</v>
      </c>
      <c r="D5702" s="131" t="s">
        <v>162</v>
      </c>
      <c r="E5702" s="131" t="s">
        <v>175</v>
      </c>
      <c r="F5702" s="132">
        <v>91666.67</v>
      </c>
      <c r="G5702" s="132">
        <v>-91665.67</v>
      </c>
      <c r="H5702" s="143">
        <v>1</v>
      </c>
    </row>
    <row r="5703" spans="1:8" x14ac:dyDescent="0.5">
      <c r="A5703" s="129"/>
      <c r="B5703" s="130">
        <v>100000380456</v>
      </c>
      <c r="C5703" s="162">
        <v>1</v>
      </c>
      <c r="D5703" s="131" t="s">
        <v>162</v>
      </c>
      <c r="E5703" s="131" t="s">
        <v>175</v>
      </c>
      <c r="F5703" s="132">
        <v>183333.33</v>
      </c>
      <c r="G5703" s="132">
        <v>-183332.33</v>
      </c>
      <c r="H5703" s="143">
        <v>1</v>
      </c>
    </row>
    <row r="5704" spans="1:8" x14ac:dyDescent="0.5">
      <c r="A5704" s="129">
        <v>1830</v>
      </c>
      <c r="B5704" s="130">
        <v>100000380457</v>
      </c>
      <c r="C5704" s="129">
        <v>0</v>
      </c>
      <c r="D5704" s="131" t="s">
        <v>162</v>
      </c>
      <c r="E5704" s="131" t="s">
        <v>175</v>
      </c>
      <c r="F5704" s="132">
        <v>91666.67</v>
      </c>
      <c r="G5704" s="132">
        <v>-91665.67</v>
      </c>
      <c r="H5704" s="143">
        <v>1</v>
      </c>
    </row>
    <row r="5705" spans="1:8" x14ac:dyDescent="0.5">
      <c r="A5705" s="129"/>
      <c r="B5705" s="130">
        <v>100000380457</v>
      </c>
      <c r="C5705" s="162">
        <v>1</v>
      </c>
      <c r="D5705" s="131" t="s">
        <v>162</v>
      </c>
      <c r="E5705" s="131" t="s">
        <v>175</v>
      </c>
      <c r="F5705" s="132">
        <v>183333.33</v>
      </c>
      <c r="G5705" s="132">
        <v>-183332.33</v>
      </c>
      <c r="H5705" s="143">
        <v>1</v>
      </c>
    </row>
    <row r="5706" spans="1:8" x14ac:dyDescent="0.5">
      <c r="A5706" s="129">
        <v>1831</v>
      </c>
      <c r="B5706" s="130">
        <v>100000380458</v>
      </c>
      <c r="C5706" s="129">
        <v>0</v>
      </c>
      <c r="D5706" s="131" t="s">
        <v>162</v>
      </c>
      <c r="E5706" s="131" t="s">
        <v>175</v>
      </c>
      <c r="F5706" s="132">
        <v>91666.67</v>
      </c>
      <c r="G5706" s="132">
        <v>-91665.67</v>
      </c>
      <c r="H5706" s="143">
        <v>1</v>
      </c>
    </row>
    <row r="5707" spans="1:8" x14ac:dyDescent="0.5">
      <c r="A5707" s="129"/>
      <c r="B5707" s="130">
        <v>100000380458</v>
      </c>
      <c r="C5707" s="162">
        <v>1</v>
      </c>
      <c r="D5707" s="131" t="s">
        <v>162</v>
      </c>
      <c r="E5707" s="131" t="s">
        <v>175</v>
      </c>
      <c r="F5707" s="132">
        <v>183333.33</v>
      </c>
      <c r="G5707" s="132">
        <v>-183332.33</v>
      </c>
      <c r="H5707" s="143">
        <v>1</v>
      </c>
    </row>
    <row r="5708" spans="1:8" x14ac:dyDescent="0.5">
      <c r="A5708" s="129">
        <v>1832</v>
      </c>
      <c r="B5708" s="130">
        <v>100000380459</v>
      </c>
      <c r="C5708" s="129">
        <v>0</v>
      </c>
      <c r="D5708" s="131" t="s">
        <v>162</v>
      </c>
      <c r="E5708" s="131" t="s">
        <v>175</v>
      </c>
      <c r="F5708" s="132">
        <v>91666.67</v>
      </c>
      <c r="G5708" s="132">
        <v>-91665.67</v>
      </c>
      <c r="H5708" s="143">
        <v>1</v>
      </c>
    </row>
    <row r="5709" spans="1:8" x14ac:dyDescent="0.5">
      <c r="A5709" s="129"/>
      <c r="B5709" s="130">
        <v>100000380459</v>
      </c>
      <c r="C5709" s="162">
        <v>1</v>
      </c>
      <c r="D5709" s="131" t="s">
        <v>162</v>
      </c>
      <c r="E5709" s="131" t="s">
        <v>175</v>
      </c>
      <c r="F5709" s="132">
        <v>183333.33</v>
      </c>
      <c r="G5709" s="132">
        <v>-183332.33</v>
      </c>
      <c r="H5709" s="143">
        <v>1</v>
      </c>
    </row>
    <row r="5710" spans="1:8" x14ac:dyDescent="0.5">
      <c r="A5710" s="129">
        <v>1833</v>
      </c>
      <c r="B5710" s="130">
        <v>100000380460</v>
      </c>
      <c r="C5710" s="129">
        <v>0</v>
      </c>
      <c r="D5710" s="131" t="s">
        <v>162</v>
      </c>
      <c r="E5710" s="131" t="s">
        <v>175</v>
      </c>
      <c r="F5710" s="132">
        <v>91666.67</v>
      </c>
      <c r="G5710" s="132">
        <v>-91665.67</v>
      </c>
      <c r="H5710" s="143">
        <v>1</v>
      </c>
    </row>
    <row r="5711" spans="1:8" x14ac:dyDescent="0.5">
      <c r="A5711" s="129"/>
      <c r="B5711" s="130">
        <v>100000380460</v>
      </c>
      <c r="C5711" s="162">
        <v>1</v>
      </c>
      <c r="D5711" s="131" t="s">
        <v>162</v>
      </c>
      <c r="E5711" s="131" t="s">
        <v>175</v>
      </c>
      <c r="F5711" s="132">
        <v>183333.33</v>
      </c>
      <c r="G5711" s="132">
        <v>-183332.33</v>
      </c>
      <c r="H5711" s="143">
        <v>1</v>
      </c>
    </row>
    <row r="5712" spans="1:8" x14ac:dyDescent="0.5">
      <c r="A5712" s="129">
        <v>1834</v>
      </c>
      <c r="B5712" s="130">
        <v>100000380461</v>
      </c>
      <c r="C5712" s="129">
        <v>0</v>
      </c>
      <c r="D5712" s="131" t="s">
        <v>162</v>
      </c>
      <c r="E5712" s="131" t="s">
        <v>175</v>
      </c>
      <c r="F5712" s="132">
        <v>91666.67</v>
      </c>
      <c r="G5712" s="132">
        <v>-91665.67</v>
      </c>
      <c r="H5712" s="143">
        <v>1</v>
      </c>
    </row>
    <row r="5713" spans="1:8" x14ac:dyDescent="0.5">
      <c r="A5713" s="129"/>
      <c r="B5713" s="130">
        <v>100000380461</v>
      </c>
      <c r="C5713" s="162">
        <v>1</v>
      </c>
      <c r="D5713" s="131" t="s">
        <v>162</v>
      </c>
      <c r="E5713" s="131" t="s">
        <v>175</v>
      </c>
      <c r="F5713" s="132">
        <v>183333.33</v>
      </c>
      <c r="G5713" s="132">
        <v>-183332.33</v>
      </c>
      <c r="H5713" s="143">
        <v>1</v>
      </c>
    </row>
    <row r="5714" spans="1:8" x14ac:dyDescent="0.5">
      <c r="A5714" s="129">
        <v>1835</v>
      </c>
      <c r="B5714" s="130">
        <v>100000380462</v>
      </c>
      <c r="C5714" s="129">
        <v>0</v>
      </c>
      <c r="D5714" s="131" t="s">
        <v>162</v>
      </c>
      <c r="E5714" s="131" t="s">
        <v>175</v>
      </c>
      <c r="F5714" s="132">
        <v>91666.67</v>
      </c>
      <c r="G5714" s="132">
        <v>-91665.67</v>
      </c>
      <c r="H5714" s="143">
        <v>1</v>
      </c>
    </row>
    <row r="5715" spans="1:8" x14ac:dyDescent="0.5">
      <c r="A5715" s="129"/>
      <c r="B5715" s="130">
        <v>100000380462</v>
      </c>
      <c r="C5715" s="162">
        <v>1</v>
      </c>
      <c r="D5715" s="131" t="s">
        <v>162</v>
      </c>
      <c r="E5715" s="131" t="s">
        <v>175</v>
      </c>
      <c r="F5715" s="132">
        <v>183333.33</v>
      </c>
      <c r="G5715" s="132">
        <v>-183332.33</v>
      </c>
      <c r="H5715" s="143">
        <v>1</v>
      </c>
    </row>
    <row r="5716" spans="1:8" x14ac:dyDescent="0.5">
      <c r="A5716" s="129">
        <v>1836</v>
      </c>
      <c r="B5716" s="130">
        <v>100000380463</v>
      </c>
      <c r="C5716" s="129">
        <v>0</v>
      </c>
      <c r="D5716" s="131" t="s">
        <v>162</v>
      </c>
      <c r="E5716" s="131" t="s">
        <v>175</v>
      </c>
      <c r="F5716" s="132">
        <v>91666.67</v>
      </c>
      <c r="G5716" s="132">
        <v>-91665.67</v>
      </c>
      <c r="H5716" s="143">
        <v>1</v>
      </c>
    </row>
    <row r="5717" spans="1:8" x14ac:dyDescent="0.5">
      <c r="A5717" s="129"/>
      <c r="B5717" s="130">
        <v>100000380463</v>
      </c>
      <c r="C5717" s="162">
        <v>1</v>
      </c>
      <c r="D5717" s="131" t="s">
        <v>162</v>
      </c>
      <c r="E5717" s="131" t="s">
        <v>175</v>
      </c>
      <c r="F5717" s="132">
        <v>183333.33</v>
      </c>
      <c r="G5717" s="132">
        <v>-183332.33</v>
      </c>
      <c r="H5717" s="143">
        <v>1</v>
      </c>
    </row>
    <row r="5718" spans="1:8" x14ac:dyDescent="0.5">
      <c r="A5718" s="129">
        <v>1837</v>
      </c>
      <c r="B5718" s="130">
        <v>100000380464</v>
      </c>
      <c r="C5718" s="129">
        <v>0</v>
      </c>
      <c r="D5718" s="131" t="s">
        <v>162</v>
      </c>
      <c r="E5718" s="131" t="s">
        <v>175</v>
      </c>
      <c r="F5718" s="132">
        <v>91666.67</v>
      </c>
      <c r="G5718" s="132">
        <v>-91665.67</v>
      </c>
      <c r="H5718" s="143">
        <v>1</v>
      </c>
    </row>
    <row r="5719" spans="1:8" x14ac:dyDescent="0.5">
      <c r="A5719" s="129"/>
      <c r="B5719" s="130">
        <v>100000380464</v>
      </c>
      <c r="C5719" s="162">
        <v>1</v>
      </c>
      <c r="D5719" s="131" t="s">
        <v>162</v>
      </c>
      <c r="E5719" s="131" t="s">
        <v>175</v>
      </c>
      <c r="F5719" s="132">
        <v>183333.33</v>
      </c>
      <c r="G5719" s="132">
        <v>-183332.33</v>
      </c>
      <c r="H5719" s="143">
        <v>1</v>
      </c>
    </row>
    <row r="5720" spans="1:8" x14ac:dyDescent="0.5">
      <c r="A5720" s="129">
        <v>1838</v>
      </c>
      <c r="B5720" s="130">
        <v>100000380465</v>
      </c>
      <c r="C5720" s="129">
        <v>0</v>
      </c>
      <c r="D5720" s="131" t="s">
        <v>162</v>
      </c>
      <c r="E5720" s="131" t="s">
        <v>175</v>
      </c>
      <c r="F5720" s="132">
        <v>91666.67</v>
      </c>
      <c r="G5720" s="132">
        <v>-91665.67</v>
      </c>
      <c r="H5720" s="143">
        <v>1</v>
      </c>
    </row>
    <row r="5721" spans="1:8" x14ac:dyDescent="0.5">
      <c r="A5721" s="129"/>
      <c r="B5721" s="130">
        <v>100000380465</v>
      </c>
      <c r="C5721" s="162">
        <v>1</v>
      </c>
      <c r="D5721" s="131" t="s">
        <v>162</v>
      </c>
      <c r="E5721" s="131" t="s">
        <v>175</v>
      </c>
      <c r="F5721" s="132">
        <v>183333.33</v>
      </c>
      <c r="G5721" s="132">
        <v>-183332.33</v>
      </c>
      <c r="H5721" s="143">
        <v>1</v>
      </c>
    </row>
    <row r="5722" spans="1:8" x14ac:dyDescent="0.5">
      <c r="A5722" s="129">
        <v>1839</v>
      </c>
      <c r="B5722" s="130">
        <v>100000380466</v>
      </c>
      <c r="C5722" s="129">
        <v>0</v>
      </c>
      <c r="D5722" s="131" t="s">
        <v>162</v>
      </c>
      <c r="E5722" s="131" t="s">
        <v>175</v>
      </c>
      <c r="F5722" s="132">
        <v>91666.67</v>
      </c>
      <c r="G5722" s="132">
        <v>-91665.67</v>
      </c>
      <c r="H5722" s="143">
        <v>1</v>
      </c>
    </row>
    <row r="5723" spans="1:8" x14ac:dyDescent="0.5">
      <c r="A5723" s="129"/>
      <c r="B5723" s="130">
        <v>100000380466</v>
      </c>
      <c r="C5723" s="162">
        <v>1</v>
      </c>
      <c r="D5723" s="131" t="s">
        <v>162</v>
      </c>
      <c r="E5723" s="131" t="s">
        <v>175</v>
      </c>
      <c r="F5723" s="132">
        <v>183333.33</v>
      </c>
      <c r="G5723" s="132">
        <v>-183332.33</v>
      </c>
      <c r="H5723" s="143">
        <v>1</v>
      </c>
    </row>
    <row r="5724" spans="1:8" x14ac:dyDescent="0.5">
      <c r="A5724" s="129">
        <v>1840</v>
      </c>
      <c r="B5724" s="130">
        <v>100000380467</v>
      </c>
      <c r="C5724" s="129">
        <v>0</v>
      </c>
      <c r="D5724" s="131" t="s">
        <v>162</v>
      </c>
      <c r="E5724" s="131" t="s">
        <v>175</v>
      </c>
      <c r="F5724" s="132">
        <v>91666.67</v>
      </c>
      <c r="G5724" s="132">
        <v>-91665.67</v>
      </c>
      <c r="H5724" s="143">
        <v>1</v>
      </c>
    </row>
    <row r="5725" spans="1:8" x14ac:dyDescent="0.5">
      <c r="A5725" s="129"/>
      <c r="B5725" s="130">
        <v>100000380467</v>
      </c>
      <c r="C5725" s="162">
        <v>1</v>
      </c>
      <c r="D5725" s="131" t="s">
        <v>162</v>
      </c>
      <c r="E5725" s="131" t="s">
        <v>175</v>
      </c>
      <c r="F5725" s="132">
        <v>183333.33</v>
      </c>
      <c r="G5725" s="132">
        <v>-183332.33</v>
      </c>
      <c r="H5725" s="143">
        <v>1</v>
      </c>
    </row>
    <row r="5726" spans="1:8" x14ac:dyDescent="0.5">
      <c r="A5726" s="129">
        <v>1841</v>
      </c>
      <c r="B5726" s="130">
        <v>100000380468</v>
      </c>
      <c r="C5726" s="129">
        <v>0</v>
      </c>
      <c r="D5726" s="131" t="s">
        <v>162</v>
      </c>
      <c r="E5726" s="131" t="s">
        <v>175</v>
      </c>
      <c r="F5726" s="132">
        <v>91666.67</v>
      </c>
      <c r="G5726" s="132">
        <v>-91665.67</v>
      </c>
      <c r="H5726" s="143">
        <v>1</v>
      </c>
    </row>
    <row r="5727" spans="1:8" x14ac:dyDescent="0.5">
      <c r="A5727" s="129"/>
      <c r="B5727" s="130">
        <v>100000380468</v>
      </c>
      <c r="C5727" s="162">
        <v>1</v>
      </c>
      <c r="D5727" s="131" t="s">
        <v>162</v>
      </c>
      <c r="E5727" s="131" t="s">
        <v>175</v>
      </c>
      <c r="F5727" s="132">
        <v>183333.33</v>
      </c>
      <c r="G5727" s="132">
        <v>-183332.33</v>
      </c>
      <c r="H5727" s="143">
        <v>1</v>
      </c>
    </row>
    <row r="5728" spans="1:8" x14ac:dyDescent="0.5">
      <c r="A5728" s="129">
        <v>1842</v>
      </c>
      <c r="B5728" s="130">
        <v>100000380469</v>
      </c>
      <c r="C5728" s="129">
        <v>0</v>
      </c>
      <c r="D5728" s="131" t="s">
        <v>162</v>
      </c>
      <c r="E5728" s="131" t="s">
        <v>175</v>
      </c>
      <c r="F5728" s="132">
        <v>91666.67</v>
      </c>
      <c r="G5728" s="132">
        <v>-91665.67</v>
      </c>
      <c r="H5728" s="143">
        <v>1</v>
      </c>
    </row>
    <row r="5729" spans="1:8" x14ac:dyDescent="0.5">
      <c r="A5729" s="129"/>
      <c r="B5729" s="130">
        <v>100000380469</v>
      </c>
      <c r="C5729" s="162">
        <v>1</v>
      </c>
      <c r="D5729" s="131" t="s">
        <v>162</v>
      </c>
      <c r="E5729" s="131" t="s">
        <v>175</v>
      </c>
      <c r="F5729" s="132">
        <v>183333.33</v>
      </c>
      <c r="G5729" s="132">
        <v>-183332.33</v>
      </c>
      <c r="H5729" s="143">
        <v>1</v>
      </c>
    </row>
    <row r="5730" spans="1:8" x14ac:dyDescent="0.5">
      <c r="A5730" s="129">
        <v>1843</v>
      </c>
      <c r="B5730" s="130">
        <v>100000380470</v>
      </c>
      <c r="C5730" s="129">
        <v>0</v>
      </c>
      <c r="D5730" s="131" t="s">
        <v>162</v>
      </c>
      <c r="E5730" s="131" t="s">
        <v>175</v>
      </c>
      <c r="F5730" s="132">
        <v>91666.67</v>
      </c>
      <c r="G5730" s="132">
        <v>-91665.67</v>
      </c>
      <c r="H5730" s="143">
        <v>1</v>
      </c>
    </row>
    <row r="5731" spans="1:8" x14ac:dyDescent="0.5">
      <c r="A5731" s="129"/>
      <c r="B5731" s="130">
        <v>100000380470</v>
      </c>
      <c r="C5731" s="162">
        <v>1</v>
      </c>
      <c r="D5731" s="131" t="s">
        <v>162</v>
      </c>
      <c r="E5731" s="131" t="s">
        <v>175</v>
      </c>
      <c r="F5731" s="132">
        <v>183333.33</v>
      </c>
      <c r="G5731" s="132">
        <v>-183332.33</v>
      </c>
      <c r="H5731" s="143">
        <v>1</v>
      </c>
    </row>
    <row r="5732" spans="1:8" x14ac:dyDescent="0.5">
      <c r="A5732" s="129">
        <v>1844</v>
      </c>
      <c r="B5732" s="130">
        <v>100000380471</v>
      </c>
      <c r="C5732" s="129">
        <v>0</v>
      </c>
      <c r="D5732" s="131" t="s">
        <v>162</v>
      </c>
      <c r="E5732" s="131" t="s">
        <v>175</v>
      </c>
      <c r="F5732" s="132">
        <v>91666.67</v>
      </c>
      <c r="G5732" s="132">
        <v>-91665.67</v>
      </c>
      <c r="H5732" s="143">
        <v>1</v>
      </c>
    </row>
    <row r="5733" spans="1:8" x14ac:dyDescent="0.5">
      <c r="A5733" s="129"/>
      <c r="B5733" s="130">
        <v>100000380471</v>
      </c>
      <c r="C5733" s="162">
        <v>1</v>
      </c>
      <c r="D5733" s="131" t="s">
        <v>162</v>
      </c>
      <c r="E5733" s="131" t="s">
        <v>175</v>
      </c>
      <c r="F5733" s="132">
        <v>183333.33</v>
      </c>
      <c r="G5733" s="132">
        <v>-183332.33</v>
      </c>
      <c r="H5733" s="143">
        <v>1</v>
      </c>
    </row>
    <row r="5734" spans="1:8" x14ac:dyDescent="0.5">
      <c r="A5734" s="129">
        <v>1845</v>
      </c>
      <c r="B5734" s="130">
        <v>100000380472</v>
      </c>
      <c r="C5734" s="129">
        <v>0</v>
      </c>
      <c r="D5734" s="131" t="s">
        <v>162</v>
      </c>
      <c r="E5734" s="131" t="s">
        <v>175</v>
      </c>
      <c r="F5734" s="132">
        <v>91666.67</v>
      </c>
      <c r="G5734" s="132">
        <v>-91665.67</v>
      </c>
      <c r="H5734" s="143">
        <v>1</v>
      </c>
    </row>
    <row r="5735" spans="1:8" x14ac:dyDescent="0.5">
      <c r="A5735" s="129"/>
      <c r="B5735" s="130">
        <v>100000380472</v>
      </c>
      <c r="C5735" s="162">
        <v>1</v>
      </c>
      <c r="D5735" s="131" t="s">
        <v>162</v>
      </c>
      <c r="E5735" s="131" t="s">
        <v>175</v>
      </c>
      <c r="F5735" s="132">
        <v>183333.33</v>
      </c>
      <c r="G5735" s="132">
        <v>-183332.33</v>
      </c>
      <c r="H5735" s="143">
        <v>1</v>
      </c>
    </row>
    <row r="5736" spans="1:8" x14ac:dyDescent="0.5">
      <c r="A5736" s="129">
        <v>1846</v>
      </c>
      <c r="B5736" s="130">
        <v>100000380473</v>
      </c>
      <c r="C5736" s="129">
        <v>0</v>
      </c>
      <c r="D5736" s="131" t="s">
        <v>162</v>
      </c>
      <c r="E5736" s="131" t="s">
        <v>175</v>
      </c>
      <c r="F5736" s="132">
        <v>91666.67</v>
      </c>
      <c r="G5736" s="132">
        <v>-91665.67</v>
      </c>
      <c r="H5736" s="143">
        <v>1</v>
      </c>
    </row>
    <row r="5737" spans="1:8" x14ac:dyDescent="0.5">
      <c r="A5737" s="129"/>
      <c r="B5737" s="130">
        <v>100000380473</v>
      </c>
      <c r="C5737" s="162">
        <v>1</v>
      </c>
      <c r="D5737" s="131" t="s">
        <v>162</v>
      </c>
      <c r="E5737" s="131" t="s">
        <v>175</v>
      </c>
      <c r="F5737" s="132">
        <v>183333.33</v>
      </c>
      <c r="G5737" s="132">
        <v>-183332.33</v>
      </c>
      <c r="H5737" s="143">
        <v>1</v>
      </c>
    </row>
    <row r="5738" spans="1:8" x14ac:dyDescent="0.5">
      <c r="A5738" s="129">
        <v>1847</v>
      </c>
      <c r="B5738" s="130">
        <v>100000380474</v>
      </c>
      <c r="C5738" s="129">
        <v>0</v>
      </c>
      <c r="D5738" s="131" t="s">
        <v>162</v>
      </c>
      <c r="E5738" s="131" t="s">
        <v>175</v>
      </c>
      <c r="F5738" s="132">
        <v>91666.67</v>
      </c>
      <c r="G5738" s="132">
        <v>-91665.67</v>
      </c>
      <c r="H5738" s="143">
        <v>1</v>
      </c>
    </row>
    <row r="5739" spans="1:8" x14ac:dyDescent="0.5">
      <c r="A5739" s="129"/>
      <c r="B5739" s="130">
        <v>100000380474</v>
      </c>
      <c r="C5739" s="162">
        <v>1</v>
      </c>
      <c r="D5739" s="131" t="s">
        <v>162</v>
      </c>
      <c r="E5739" s="131" t="s">
        <v>175</v>
      </c>
      <c r="F5739" s="132">
        <v>183333.33</v>
      </c>
      <c r="G5739" s="132">
        <v>-183332.33</v>
      </c>
      <c r="H5739" s="143">
        <v>1</v>
      </c>
    </row>
    <row r="5740" spans="1:8" x14ac:dyDescent="0.5">
      <c r="A5740" s="129">
        <v>1848</v>
      </c>
      <c r="B5740" s="130">
        <v>100000380475</v>
      </c>
      <c r="C5740" s="129">
        <v>0</v>
      </c>
      <c r="D5740" s="131" t="s">
        <v>162</v>
      </c>
      <c r="E5740" s="131" t="s">
        <v>175</v>
      </c>
      <c r="F5740" s="132">
        <v>91666.67</v>
      </c>
      <c r="G5740" s="132">
        <v>-91665.67</v>
      </c>
      <c r="H5740" s="143">
        <v>1</v>
      </c>
    </row>
    <row r="5741" spans="1:8" x14ac:dyDescent="0.5">
      <c r="A5741" s="129"/>
      <c r="B5741" s="130">
        <v>100000380475</v>
      </c>
      <c r="C5741" s="162">
        <v>1</v>
      </c>
      <c r="D5741" s="131" t="s">
        <v>162</v>
      </c>
      <c r="E5741" s="131" t="s">
        <v>175</v>
      </c>
      <c r="F5741" s="132">
        <v>183333.33</v>
      </c>
      <c r="G5741" s="132">
        <v>-183332.33</v>
      </c>
      <c r="H5741" s="143">
        <v>1</v>
      </c>
    </row>
    <row r="5742" spans="1:8" x14ac:dyDescent="0.5">
      <c r="A5742" s="129">
        <v>1849</v>
      </c>
      <c r="B5742" s="130">
        <v>100000380476</v>
      </c>
      <c r="C5742" s="129">
        <v>0</v>
      </c>
      <c r="D5742" s="131" t="s">
        <v>162</v>
      </c>
      <c r="E5742" s="131" t="s">
        <v>175</v>
      </c>
      <c r="F5742" s="132">
        <v>91666.67</v>
      </c>
      <c r="G5742" s="132">
        <v>-91665.67</v>
      </c>
      <c r="H5742" s="143">
        <v>1</v>
      </c>
    </row>
    <row r="5743" spans="1:8" x14ac:dyDescent="0.5">
      <c r="A5743" s="129"/>
      <c r="B5743" s="130">
        <v>100000380476</v>
      </c>
      <c r="C5743" s="162">
        <v>1</v>
      </c>
      <c r="D5743" s="131" t="s">
        <v>162</v>
      </c>
      <c r="E5743" s="131" t="s">
        <v>175</v>
      </c>
      <c r="F5743" s="132">
        <v>183333.33</v>
      </c>
      <c r="G5743" s="132">
        <v>-183332.33</v>
      </c>
      <c r="H5743" s="143">
        <v>1</v>
      </c>
    </row>
    <row r="5744" spans="1:8" x14ac:dyDescent="0.5">
      <c r="A5744" s="129">
        <v>1850</v>
      </c>
      <c r="B5744" s="130">
        <v>100000380477</v>
      </c>
      <c r="C5744" s="129">
        <v>0</v>
      </c>
      <c r="D5744" s="131" t="s">
        <v>162</v>
      </c>
      <c r="E5744" s="131" t="s">
        <v>175</v>
      </c>
      <c r="F5744" s="132">
        <v>91666.67</v>
      </c>
      <c r="G5744" s="132">
        <v>-91665.67</v>
      </c>
      <c r="H5744" s="143">
        <v>1</v>
      </c>
    </row>
    <row r="5745" spans="1:8" x14ac:dyDescent="0.5">
      <c r="A5745" s="129"/>
      <c r="B5745" s="130">
        <v>100000380477</v>
      </c>
      <c r="C5745" s="162">
        <v>1</v>
      </c>
      <c r="D5745" s="131" t="s">
        <v>162</v>
      </c>
      <c r="E5745" s="131" t="s">
        <v>175</v>
      </c>
      <c r="F5745" s="132">
        <v>183333.33</v>
      </c>
      <c r="G5745" s="132">
        <v>-183332.33</v>
      </c>
      <c r="H5745" s="143">
        <v>1</v>
      </c>
    </row>
    <row r="5746" spans="1:8" x14ac:dyDescent="0.5">
      <c r="A5746" s="129">
        <v>1851</v>
      </c>
      <c r="B5746" s="130">
        <v>100000380478</v>
      </c>
      <c r="C5746" s="129">
        <v>0</v>
      </c>
      <c r="D5746" s="131" t="s">
        <v>162</v>
      </c>
      <c r="E5746" s="131" t="s">
        <v>175</v>
      </c>
      <c r="F5746" s="132">
        <v>91666.67</v>
      </c>
      <c r="G5746" s="132">
        <v>-91665.67</v>
      </c>
      <c r="H5746" s="143">
        <v>1</v>
      </c>
    </row>
    <row r="5747" spans="1:8" x14ac:dyDescent="0.5">
      <c r="A5747" s="129"/>
      <c r="B5747" s="130">
        <v>100000380478</v>
      </c>
      <c r="C5747" s="162">
        <v>1</v>
      </c>
      <c r="D5747" s="131" t="s">
        <v>162</v>
      </c>
      <c r="E5747" s="131" t="s">
        <v>175</v>
      </c>
      <c r="F5747" s="132">
        <v>183333.33</v>
      </c>
      <c r="G5747" s="132">
        <v>-183332.33</v>
      </c>
      <c r="H5747" s="143">
        <v>1</v>
      </c>
    </row>
    <row r="5748" spans="1:8" x14ac:dyDescent="0.5">
      <c r="A5748" s="129">
        <v>1852</v>
      </c>
      <c r="B5748" s="130">
        <v>100000380479</v>
      </c>
      <c r="C5748" s="129">
        <v>0</v>
      </c>
      <c r="D5748" s="131" t="s">
        <v>162</v>
      </c>
      <c r="E5748" s="131" t="s">
        <v>175</v>
      </c>
      <c r="F5748" s="132">
        <v>91666.67</v>
      </c>
      <c r="G5748" s="132">
        <v>-91665.67</v>
      </c>
      <c r="H5748" s="143">
        <v>1</v>
      </c>
    </row>
    <row r="5749" spans="1:8" x14ac:dyDescent="0.5">
      <c r="A5749" s="129"/>
      <c r="B5749" s="130">
        <v>100000380479</v>
      </c>
      <c r="C5749" s="162">
        <v>1</v>
      </c>
      <c r="D5749" s="131" t="s">
        <v>162</v>
      </c>
      <c r="E5749" s="131" t="s">
        <v>175</v>
      </c>
      <c r="F5749" s="132">
        <v>183333.33</v>
      </c>
      <c r="G5749" s="132">
        <v>-183332.33</v>
      </c>
      <c r="H5749" s="143">
        <v>1</v>
      </c>
    </row>
    <row r="5750" spans="1:8" x14ac:dyDescent="0.5">
      <c r="A5750" s="129">
        <v>1853</v>
      </c>
      <c r="B5750" s="130">
        <v>100000380480</v>
      </c>
      <c r="C5750" s="129">
        <v>0</v>
      </c>
      <c r="D5750" s="131" t="s">
        <v>162</v>
      </c>
      <c r="E5750" s="131" t="s">
        <v>175</v>
      </c>
      <c r="F5750" s="132">
        <v>91666.67</v>
      </c>
      <c r="G5750" s="132">
        <v>-91665.67</v>
      </c>
      <c r="H5750" s="143">
        <v>1</v>
      </c>
    </row>
    <row r="5751" spans="1:8" x14ac:dyDescent="0.5">
      <c r="A5751" s="129"/>
      <c r="B5751" s="130">
        <v>100000380480</v>
      </c>
      <c r="C5751" s="162">
        <v>1</v>
      </c>
      <c r="D5751" s="131" t="s">
        <v>162</v>
      </c>
      <c r="E5751" s="131" t="s">
        <v>175</v>
      </c>
      <c r="F5751" s="132">
        <v>183333.33</v>
      </c>
      <c r="G5751" s="132">
        <v>-183332.33</v>
      </c>
      <c r="H5751" s="143">
        <v>1</v>
      </c>
    </row>
    <row r="5752" spans="1:8" x14ac:dyDescent="0.5">
      <c r="A5752" s="129">
        <v>1854</v>
      </c>
      <c r="B5752" s="130">
        <v>100000380481</v>
      </c>
      <c r="C5752" s="129">
        <v>0</v>
      </c>
      <c r="D5752" s="131" t="s">
        <v>162</v>
      </c>
      <c r="E5752" s="131" t="s">
        <v>175</v>
      </c>
      <c r="F5752" s="132">
        <v>91666.67</v>
      </c>
      <c r="G5752" s="132">
        <v>-91665.67</v>
      </c>
      <c r="H5752" s="143">
        <v>1</v>
      </c>
    </row>
    <row r="5753" spans="1:8" x14ac:dyDescent="0.5">
      <c r="A5753" s="129"/>
      <c r="B5753" s="130">
        <v>100000380481</v>
      </c>
      <c r="C5753" s="162">
        <v>1</v>
      </c>
      <c r="D5753" s="131" t="s">
        <v>162</v>
      </c>
      <c r="E5753" s="131" t="s">
        <v>175</v>
      </c>
      <c r="F5753" s="132">
        <v>183333.33</v>
      </c>
      <c r="G5753" s="132">
        <v>-183332.33</v>
      </c>
      <c r="H5753" s="143">
        <v>1</v>
      </c>
    </row>
    <row r="5754" spans="1:8" x14ac:dyDescent="0.5">
      <c r="A5754" s="129">
        <v>1855</v>
      </c>
      <c r="B5754" s="130">
        <v>100000380482</v>
      </c>
      <c r="C5754" s="129">
        <v>0</v>
      </c>
      <c r="D5754" s="131" t="s">
        <v>162</v>
      </c>
      <c r="E5754" s="131" t="s">
        <v>175</v>
      </c>
      <c r="F5754" s="132">
        <v>91666.67</v>
      </c>
      <c r="G5754" s="132">
        <v>-91665.67</v>
      </c>
      <c r="H5754" s="143">
        <v>1</v>
      </c>
    </row>
    <row r="5755" spans="1:8" x14ac:dyDescent="0.5">
      <c r="A5755" s="129"/>
      <c r="B5755" s="130">
        <v>100000380482</v>
      </c>
      <c r="C5755" s="162">
        <v>1</v>
      </c>
      <c r="D5755" s="131" t="s">
        <v>162</v>
      </c>
      <c r="E5755" s="131" t="s">
        <v>175</v>
      </c>
      <c r="F5755" s="132">
        <v>183333.33</v>
      </c>
      <c r="G5755" s="132">
        <v>-183332.33</v>
      </c>
      <c r="H5755" s="143">
        <v>1</v>
      </c>
    </row>
    <row r="5756" spans="1:8" x14ac:dyDescent="0.5">
      <c r="A5756" s="129">
        <v>1856</v>
      </c>
      <c r="B5756" s="130">
        <v>100000380483</v>
      </c>
      <c r="C5756" s="129">
        <v>0</v>
      </c>
      <c r="D5756" s="131" t="s">
        <v>162</v>
      </c>
      <c r="E5756" s="131" t="s">
        <v>175</v>
      </c>
      <c r="F5756" s="132">
        <v>91666.67</v>
      </c>
      <c r="G5756" s="132">
        <v>-91665.67</v>
      </c>
      <c r="H5756" s="143">
        <v>1</v>
      </c>
    </row>
    <row r="5757" spans="1:8" x14ac:dyDescent="0.5">
      <c r="A5757" s="129"/>
      <c r="B5757" s="130">
        <v>100000380483</v>
      </c>
      <c r="C5757" s="162">
        <v>1</v>
      </c>
      <c r="D5757" s="131" t="s">
        <v>162</v>
      </c>
      <c r="E5757" s="131" t="s">
        <v>175</v>
      </c>
      <c r="F5757" s="132">
        <v>183333.33</v>
      </c>
      <c r="G5757" s="132">
        <v>-183332.33</v>
      </c>
      <c r="H5757" s="143">
        <v>1</v>
      </c>
    </row>
    <row r="5758" spans="1:8" x14ac:dyDescent="0.5">
      <c r="A5758" s="129">
        <v>1857</v>
      </c>
      <c r="B5758" s="130">
        <v>100000380484</v>
      </c>
      <c r="C5758" s="129">
        <v>0</v>
      </c>
      <c r="D5758" s="131" t="s">
        <v>162</v>
      </c>
      <c r="E5758" s="131" t="s">
        <v>175</v>
      </c>
      <c r="F5758" s="132">
        <v>91666.67</v>
      </c>
      <c r="G5758" s="132">
        <v>-91665.67</v>
      </c>
      <c r="H5758" s="143">
        <v>1</v>
      </c>
    </row>
    <row r="5759" spans="1:8" x14ac:dyDescent="0.5">
      <c r="A5759" s="129"/>
      <c r="B5759" s="130">
        <v>100000380484</v>
      </c>
      <c r="C5759" s="162">
        <v>1</v>
      </c>
      <c r="D5759" s="131" t="s">
        <v>162</v>
      </c>
      <c r="E5759" s="131" t="s">
        <v>175</v>
      </c>
      <c r="F5759" s="132">
        <v>183333.33</v>
      </c>
      <c r="G5759" s="132">
        <v>-183332.33</v>
      </c>
      <c r="H5759" s="143">
        <v>1</v>
      </c>
    </row>
    <row r="5760" spans="1:8" x14ac:dyDescent="0.5">
      <c r="A5760" s="129">
        <v>1858</v>
      </c>
      <c r="B5760" s="130">
        <v>100000380485</v>
      </c>
      <c r="C5760" s="129">
        <v>0</v>
      </c>
      <c r="D5760" s="131" t="s">
        <v>162</v>
      </c>
      <c r="E5760" s="131" t="s">
        <v>175</v>
      </c>
      <c r="F5760" s="132">
        <v>91666.67</v>
      </c>
      <c r="G5760" s="132">
        <v>-91665.67</v>
      </c>
      <c r="H5760" s="143">
        <v>1</v>
      </c>
    </row>
    <row r="5761" spans="1:8" x14ac:dyDescent="0.5">
      <c r="A5761" s="129"/>
      <c r="B5761" s="130">
        <v>100000380485</v>
      </c>
      <c r="C5761" s="162">
        <v>1</v>
      </c>
      <c r="D5761" s="131" t="s">
        <v>162</v>
      </c>
      <c r="E5761" s="131" t="s">
        <v>175</v>
      </c>
      <c r="F5761" s="132">
        <v>183333.33</v>
      </c>
      <c r="G5761" s="132">
        <v>-183332.33</v>
      </c>
      <c r="H5761" s="143">
        <v>1</v>
      </c>
    </row>
    <row r="5762" spans="1:8" x14ac:dyDescent="0.5">
      <c r="A5762" s="129">
        <v>1859</v>
      </c>
      <c r="B5762" s="130">
        <v>100000380486</v>
      </c>
      <c r="C5762" s="129">
        <v>0</v>
      </c>
      <c r="D5762" s="131" t="s">
        <v>162</v>
      </c>
      <c r="E5762" s="131" t="s">
        <v>175</v>
      </c>
      <c r="F5762" s="132">
        <v>91666.67</v>
      </c>
      <c r="G5762" s="132">
        <v>-91665.67</v>
      </c>
      <c r="H5762" s="143">
        <v>1</v>
      </c>
    </row>
    <row r="5763" spans="1:8" x14ac:dyDescent="0.5">
      <c r="A5763" s="129"/>
      <c r="B5763" s="130">
        <v>100000380486</v>
      </c>
      <c r="C5763" s="162">
        <v>1</v>
      </c>
      <c r="D5763" s="131" t="s">
        <v>162</v>
      </c>
      <c r="E5763" s="131" t="s">
        <v>175</v>
      </c>
      <c r="F5763" s="132">
        <v>183333.33</v>
      </c>
      <c r="G5763" s="132">
        <v>-183332.33</v>
      </c>
      <c r="H5763" s="143">
        <v>1</v>
      </c>
    </row>
    <row r="5764" spans="1:8" x14ac:dyDescent="0.5">
      <c r="A5764" s="129">
        <v>1860</v>
      </c>
      <c r="B5764" s="130">
        <v>100000380487</v>
      </c>
      <c r="C5764" s="129">
        <v>0</v>
      </c>
      <c r="D5764" s="131" t="s">
        <v>162</v>
      </c>
      <c r="E5764" s="131" t="s">
        <v>175</v>
      </c>
      <c r="F5764" s="132">
        <v>91666.67</v>
      </c>
      <c r="G5764" s="132">
        <v>-91665.67</v>
      </c>
      <c r="H5764" s="143">
        <v>1</v>
      </c>
    </row>
    <row r="5765" spans="1:8" x14ac:dyDescent="0.5">
      <c r="A5765" s="129"/>
      <c r="B5765" s="130">
        <v>100000380487</v>
      </c>
      <c r="C5765" s="162">
        <v>1</v>
      </c>
      <c r="D5765" s="131" t="s">
        <v>162</v>
      </c>
      <c r="E5765" s="131" t="s">
        <v>175</v>
      </c>
      <c r="F5765" s="132">
        <v>183333.33</v>
      </c>
      <c r="G5765" s="132">
        <v>-183332.33</v>
      </c>
      <c r="H5765" s="143">
        <v>1</v>
      </c>
    </row>
    <row r="5766" spans="1:8" x14ac:dyDescent="0.5">
      <c r="A5766" s="129">
        <v>1861</v>
      </c>
      <c r="B5766" s="130">
        <v>100000380488</v>
      </c>
      <c r="C5766" s="129">
        <v>0</v>
      </c>
      <c r="D5766" s="131" t="s">
        <v>162</v>
      </c>
      <c r="E5766" s="131" t="s">
        <v>175</v>
      </c>
      <c r="F5766" s="132">
        <v>91666.67</v>
      </c>
      <c r="G5766" s="132">
        <v>-91665.67</v>
      </c>
      <c r="H5766" s="143">
        <v>1</v>
      </c>
    </row>
    <row r="5767" spans="1:8" x14ac:dyDescent="0.5">
      <c r="A5767" s="129"/>
      <c r="B5767" s="130">
        <v>100000380488</v>
      </c>
      <c r="C5767" s="162">
        <v>1</v>
      </c>
      <c r="D5767" s="131" t="s">
        <v>162</v>
      </c>
      <c r="E5767" s="131" t="s">
        <v>175</v>
      </c>
      <c r="F5767" s="132">
        <v>183333.33</v>
      </c>
      <c r="G5767" s="132">
        <v>-183332.33</v>
      </c>
      <c r="H5767" s="143">
        <v>1</v>
      </c>
    </row>
    <row r="5768" spans="1:8" x14ac:dyDescent="0.5">
      <c r="A5768" s="129">
        <v>1862</v>
      </c>
      <c r="B5768" s="130">
        <v>100000380489</v>
      </c>
      <c r="C5768" s="129">
        <v>0</v>
      </c>
      <c r="D5768" s="131" t="s">
        <v>162</v>
      </c>
      <c r="E5768" s="131" t="s">
        <v>175</v>
      </c>
      <c r="F5768" s="132">
        <v>91666.67</v>
      </c>
      <c r="G5768" s="132">
        <v>-91665.67</v>
      </c>
      <c r="H5768" s="143">
        <v>1</v>
      </c>
    </row>
    <row r="5769" spans="1:8" x14ac:dyDescent="0.5">
      <c r="A5769" s="129"/>
      <c r="B5769" s="130">
        <v>100000380489</v>
      </c>
      <c r="C5769" s="162">
        <v>1</v>
      </c>
      <c r="D5769" s="131" t="s">
        <v>162</v>
      </c>
      <c r="E5769" s="131" t="s">
        <v>175</v>
      </c>
      <c r="F5769" s="132">
        <v>183333.33</v>
      </c>
      <c r="G5769" s="132">
        <v>-183332.33</v>
      </c>
      <c r="H5769" s="143">
        <v>1</v>
      </c>
    </row>
    <row r="5770" spans="1:8" x14ac:dyDescent="0.5">
      <c r="A5770" s="129">
        <v>1863</v>
      </c>
      <c r="B5770" s="130">
        <v>100000380490</v>
      </c>
      <c r="C5770" s="129">
        <v>0</v>
      </c>
      <c r="D5770" s="131" t="s">
        <v>162</v>
      </c>
      <c r="E5770" s="131" t="s">
        <v>175</v>
      </c>
      <c r="F5770" s="132">
        <v>91666.67</v>
      </c>
      <c r="G5770" s="132">
        <v>-91665.67</v>
      </c>
      <c r="H5770" s="143">
        <v>1</v>
      </c>
    </row>
    <row r="5771" spans="1:8" x14ac:dyDescent="0.5">
      <c r="A5771" s="129"/>
      <c r="B5771" s="130">
        <v>100000380490</v>
      </c>
      <c r="C5771" s="162">
        <v>1</v>
      </c>
      <c r="D5771" s="131" t="s">
        <v>162</v>
      </c>
      <c r="E5771" s="131" t="s">
        <v>175</v>
      </c>
      <c r="F5771" s="132">
        <v>183333.33</v>
      </c>
      <c r="G5771" s="132">
        <v>-183332.33</v>
      </c>
      <c r="H5771" s="143">
        <v>1</v>
      </c>
    </row>
    <row r="5772" spans="1:8" x14ac:dyDescent="0.5">
      <c r="A5772" s="129">
        <v>1864</v>
      </c>
      <c r="B5772" s="130">
        <v>100000380491</v>
      </c>
      <c r="C5772" s="129">
        <v>0</v>
      </c>
      <c r="D5772" s="131" t="s">
        <v>162</v>
      </c>
      <c r="E5772" s="131" t="s">
        <v>175</v>
      </c>
      <c r="F5772" s="132">
        <v>91666.67</v>
      </c>
      <c r="G5772" s="132">
        <v>-91665.67</v>
      </c>
      <c r="H5772" s="143">
        <v>1</v>
      </c>
    </row>
    <row r="5773" spans="1:8" x14ac:dyDescent="0.5">
      <c r="A5773" s="129"/>
      <c r="B5773" s="130">
        <v>100000380491</v>
      </c>
      <c r="C5773" s="162">
        <v>1</v>
      </c>
      <c r="D5773" s="131" t="s">
        <v>162</v>
      </c>
      <c r="E5773" s="131" t="s">
        <v>175</v>
      </c>
      <c r="F5773" s="132">
        <v>183333.33</v>
      </c>
      <c r="G5773" s="132">
        <v>-183332.33</v>
      </c>
      <c r="H5773" s="143">
        <v>1</v>
      </c>
    </row>
    <row r="5774" spans="1:8" x14ac:dyDescent="0.5">
      <c r="A5774" s="129">
        <v>1865</v>
      </c>
      <c r="B5774" s="130">
        <v>100000380492</v>
      </c>
      <c r="C5774" s="129">
        <v>0</v>
      </c>
      <c r="D5774" s="131" t="s">
        <v>162</v>
      </c>
      <c r="E5774" s="131" t="s">
        <v>175</v>
      </c>
      <c r="F5774" s="132">
        <v>91666.67</v>
      </c>
      <c r="G5774" s="132">
        <v>-91665.67</v>
      </c>
      <c r="H5774" s="143">
        <v>1</v>
      </c>
    </row>
    <row r="5775" spans="1:8" x14ac:dyDescent="0.5">
      <c r="A5775" s="129"/>
      <c r="B5775" s="130">
        <v>100000380492</v>
      </c>
      <c r="C5775" s="162">
        <v>1</v>
      </c>
      <c r="D5775" s="131" t="s">
        <v>162</v>
      </c>
      <c r="E5775" s="131" t="s">
        <v>175</v>
      </c>
      <c r="F5775" s="132">
        <v>183333.33</v>
      </c>
      <c r="G5775" s="132">
        <v>-183332.33</v>
      </c>
      <c r="H5775" s="143">
        <v>1</v>
      </c>
    </row>
    <row r="5776" spans="1:8" x14ac:dyDescent="0.5">
      <c r="A5776" s="129">
        <v>1866</v>
      </c>
      <c r="B5776" s="130">
        <v>100000380493</v>
      </c>
      <c r="C5776" s="129">
        <v>0</v>
      </c>
      <c r="D5776" s="131" t="s">
        <v>162</v>
      </c>
      <c r="E5776" s="131" t="s">
        <v>175</v>
      </c>
      <c r="F5776" s="132">
        <v>91666.67</v>
      </c>
      <c r="G5776" s="132">
        <v>-91665.67</v>
      </c>
      <c r="H5776" s="143">
        <v>1</v>
      </c>
    </row>
    <row r="5777" spans="1:8" x14ac:dyDescent="0.5">
      <c r="A5777" s="129"/>
      <c r="B5777" s="130">
        <v>100000380493</v>
      </c>
      <c r="C5777" s="162">
        <v>1</v>
      </c>
      <c r="D5777" s="131" t="s">
        <v>162</v>
      </c>
      <c r="E5777" s="131" t="s">
        <v>175</v>
      </c>
      <c r="F5777" s="132">
        <v>183333.33</v>
      </c>
      <c r="G5777" s="132">
        <v>-183332.33</v>
      </c>
      <c r="H5777" s="143">
        <v>1</v>
      </c>
    </row>
    <row r="5778" spans="1:8" x14ac:dyDescent="0.5">
      <c r="A5778" s="129">
        <v>1867</v>
      </c>
      <c r="B5778" s="130">
        <v>100000380494</v>
      </c>
      <c r="C5778" s="129">
        <v>0</v>
      </c>
      <c r="D5778" s="131" t="s">
        <v>162</v>
      </c>
      <c r="E5778" s="131" t="s">
        <v>175</v>
      </c>
      <c r="F5778" s="132">
        <v>91666.67</v>
      </c>
      <c r="G5778" s="132">
        <v>-91665.67</v>
      </c>
      <c r="H5778" s="143">
        <v>1</v>
      </c>
    </row>
    <row r="5779" spans="1:8" x14ac:dyDescent="0.5">
      <c r="A5779" s="129"/>
      <c r="B5779" s="130">
        <v>100000380494</v>
      </c>
      <c r="C5779" s="162">
        <v>1</v>
      </c>
      <c r="D5779" s="131" t="s">
        <v>162</v>
      </c>
      <c r="E5779" s="131" t="s">
        <v>175</v>
      </c>
      <c r="F5779" s="132">
        <v>183333.33</v>
      </c>
      <c r="G5779" s="132">
        <v>-183332.33</v>
      </c>
      <c r="H5779" s="143">
        <v>1</v>
      </c>
    </row>
    <row r="5780" spans="1:8" x14ac:dyDescent="0.5">
      <c r="A5780" s="129">
        <v>1868</v>
      </c>
      <c r="B5780" s="130">
        <v>100000380495</v>
      </c>
      <c r="C5780" s="129">
        <v>0</v>
      </c>
      <c r="D5780" s="131" t="s">
        <v>162</v>
      </c>
      <c r="E5780" s="131" t="s">
        <v>175</v>
      </c>
      <c r="F5780" s="132">
        <v>91666.67</v>
      </c>
      <c r="G5780" s="132">
        <v>-91665.67</v>
      </c>
      <c r="H5780" s="143">
        <v>1</v>
      </c>
    </row>
    <row r="5781" spans="1:8" x14ac:dyDescent="0.5">
      <c r="A5781" s="129"/>
      <c r="B5781" s="130">
        <v>100000380495</v>
      </c>
      <c r="C5781" s="162">
        <v>1</v>
      </c>
      <c r="D5781" s="131" t="s">
        <v>162</v>
      </c>
      <c r="E5781" s="131" t="s">
        <v>175</v>
      </c>
      <c r="F5781" s="132">
        <v>183333.33</v>
      </c>
      <c r="G5781" s="132">
        <v>-183332.33</v>
      </c>
      <c r="H5781" s="143">
        <v>1</v>
      </c>
    </row>
    <row r="5782" spans="1:8" x14ac:dyDescent="0.5">
      <c r="A5782" s="129">
        <v>1869</v>
      </c>
      <c r="B5782" s="130">
        <v>100000380496</v>
      </c>
      <c r="C5782" s="129">
        <v>0</v>
      </c>
      <c r="D5782" s="131" t="s">
        <v>162</v>
      </c>
      <c r="E5782" s="131" t="s">
        <v>175</v>
      </c>
      <c r="F5782" s="132">
        <v>91666.67</v>
      </c>
      <c r="G5782" s="132">
        <v>-91665.67</v>
      </c>
      <c r="H5782" s="143">
        <v>1</v>
      </c>
    </row>
    <row r="5783" spans="1:8" x14ac:dyDescent="0.5">
      <c r="A5783" s="129"/>
      <c r="B5783" s="130">
        <v>100000380496</v>
      </c>
      <c r="C5783" s="162">
        <v>1</v>
      </c>
      <c r="D5783" s="131" t="s">
        <v>162</v>
      </c>
      <c r="E5783" s="131" t="s">
        <v>175</v>
      </c>
      <c r="F5783" s="132">
        <v>183333.33</v>
      </c>
      <c r="G5783" s="132">
        <v>-183332.33</v>
      </c>
      <c r="H5783" s="143">
        <v>1</v>
      </c>
    </row>
    <row r="5784" spans="1:8" x14ac:dyDescent="0.5">
      <c r="A5784" s="129">
        <v>1870</v>
      </c>
      <c r="B5784" s="130">
        <v>100000380497</v>
      </c>
      <c r="C5784" s="129">
        <v>0</v>
      </c>
      <c r="D5784" s="131" t="s">
        <v>162</v>
      </c>
      <c r="E5784" s="131" t="s">
        <v>175</v>
      </c>
      <c r="F5784" s="132">
        <v>91666.67</v>
      </c>
      <c r="G5784" s="132">
        <v>-91665.67</v>
      </c>
      <c r="H5784" s="143">
        <v>1</v>
      </c>
    </row>
    <row r="5785" spans="1:8" x14ac:dyDescent="0.5">
      <c r="A5785" s="129"/>
      <c r="B5785" s="130">
        <v>100000380497</v>
      </c>
      <c r="C5785" s="162">
        <v>1</v>
      </c>
      <c r="D5785" s="131" t="s">
        <v>162</v>
      </c>
      <c r="E5785" s="131" t="s">
        <v>175</v>
      </c>
      <c r="F5785" s="132">
        <v>183333.33</v>
      </c>
      <c r="G5785" s="132">
        <v>-183332.33</v>
      </c>
      <c r="H5785" s="143">
        <v>1</v>
      </c>
    </row>
    <row r="5786" spans="1:8" x14ac:dyDescent="0.5">
      <c r="A5786" s="129">
        <v>1871</v>
      </c>
      <c r="B5786" s="130">
        <v>100000380498</v>
      </c>
      <c r="C5786" s="129">
        <v>0</v>
      </c>
      <c r="D5786" s="131" t="s">
        <v>162</v>
      </c>
      <c r="E5786" s="131" t="s">
        <v>175</v>
      </c>
      <c r="F5786" s="132">
        <v>91666.67</v>
      </c>
      <c r="G5786" s="132">
        <v>-91665.67</v>
      </c>
      <c r="H5786" s="143">
        <v>1</v>
      </c>
    </row>
    <row r="5787" spans="1:8" x14ac:dyDescent="0.5">
      <c r="A5787" s="129"/>
      <c r="B5787" s="130">
        <v>100000380498</v>
      </c>
      <c r="C5787" s="162">
        <v>1</v>
      </c>
      <c r="D5787" s="131" t="s">
        <v>162</v>
      </c>
      <c r="E5787" s="131" t="s">
        <v>175</v>
      </c>
      <c r="F5787" s="132">
        <v>183333.33</v>
      </c>
      <c r="G5787" s="132">
        <v>-183332.33</v>
      </c>
      <c r="H5787" s="143">
        <v>1</v>
      </c>
    </row>
    <row r="5788" spans="1:8" x14ac:dyDescent="0.5">
      <c r="A5788" s="129">
        <v>1872</v>
      </c>
      <c r="B5788" s="130">
        <v>100000380499</v>
      </c>
      <c r="C5788" s="129">
        <v>0</v>
      </c>
      <c r="D5788" s="131" t="s">
        <v>162</v>
      </c>
      <c r="E5788" s="131" t="s">
        <v>175</v>
      </c>
      <c r="F5788" s="132">
        <v>91666.67</v>
      </c>
      <c r="G5788" s="132">
        <v>-91665.67</v>
      </c>
      <c r="H5788" s="143">
        <v>1</v>
      </c>
    </row>
    <row r="5789" spans="1:8" x14ac:dyDescent="0.5">
      <c r="A5789" s="129"/>
      <c r="B5789" s="130">
        <v>100000380499</v>
      </c>
      <c r="C5789" s="162">
        <v>1</v>
      </c>
      <c r="D5789" s="131" t="s">
        <v>162</v>
      </c>
      <c r="E5789" s="131" t="s">
        <v>175</v>
      </c>
      <c r="F5789" s="132">
        <v>183333.33</v>
      </c>
      <c r="G5789" s="132">
        <v>-183332.33</v>
      </c>
      <c r="H5789" s="143">
        <v>1</v>
      </c>
    </row>
    <row r="5790" spans="1:8" x14ac:dyDescent="0.5">
      <c r="A5790" s="129">
        <v>1873</v>
      </c>
      <c r="B5790" s="130">
        <v>100000380500</v>
      </c>
      <c r="C5790" s="129">
        <v>0</v>
      </c>
      <c r="D5790" s="131" t="s">
        <v>162</v>
      </c>
      <c r="E5790" s="131" t="s">
        <v>175</v>
      </c>
      <c r="F5790" s="132">
        <v>91666.67</v>
      </c>
      <c r="G5790" s="132">
        <v>-91665.67</v>
      </c>
      <c r="H5790" s="143">
        <v>1</v>
      </c>
    </row>
    <row r="5791" spans="1:8" x14ac:dyDescent="0.5">
      <c r="A5791" s="129"/>
      <c r="B5791" s="130">
        <v>100000380500</v>
      </c>
      <c r="C5791" s="162">
        <v>1</v>
      </c>
      <c r="D5791" s="131" t="s">
        <v>162</v>
      </c>
      <c r="E5791" s="131" t="s">
        <v>175</v>
      </c>
      <c r="F5791" s="132">
        <v>183333.33</v>
      </c>
      <c r="G5791" s="132">
        <v>-183332.33</v>
      </c>
      <c r="H5791" s="143">
        <v>1</v>
      </c>
    </row>
    <row r="5792" spans="1:8" x14ac:dyDescent="0.5">
      <c r="A5792" s="129">
        <v>1874</v>
      </c>
      <c r="B5792" s="130">
        <v>100000380501</v>
      </c>
      <c r="C5792" s="129">
        <v>0</v>
      </c>
      <c r="D5792" s="131" t="s">
        <v>162</v>
      </c>
      <c r="E5792" s="131" t="s">
        <v>175</v>
      </c>
      <c r="F5792" s="132">
        <v>91666.67</v>
      </c>
      <c r="G5792" s="132">
        <v>-91665.67</v>
      </c>
      <c r="H5792" s="143">
        <v>1</v>
      </c>
    </row>
    <row r="5793" spans="1:8" x14ac:dyDescent="0.5">
      <c r="A5793" s="129"/>
      <c r="B5793" s="130">
        <v>100000380501</v>
      </c>
      <c r="C5793" s="162">
        <v>1</v>
      </c>
      <c r="D5793" s="131" t="s">
        <v>162</v>
      </c>
      <c r="E5793" s="131" t="s">
        <v>175</v>
      </c>
      <c r="F5793" s="132">
        <v>183333.33</v>
      </c>
      <c r="G5793" s="132">
        <v>-183332.33</v>
      </c>
      <c r="H5793" s="143">
        <v>1</v>
      </c>
    </row>
    <row r="5794" spans="1:8" x14ac:dyDescent="0.5">
      <c r="A5794" s="129">
        <v>1875</v>
      </c>
      <c r="B5794" s="130">
        <v>100000380502</v>
      </c>
      <c r="C5794" s="129">
        <v>0</v>
      </c>
      <c r="D5794" s="131" t="s">
        <v>162</v>
      </c>
      <c r="E5794" s="131" t="s">
        <v>175</v>
      </c>
      <c r="F5794" s="132">
        <v>91666.67</v>
      </c>
      <c r="G5794" s="132">
        <v>-91665.67</v>
      </c>
      <c r="H5794" s="143">
        <v>1</v>
      </c>
    </row>
    <row r="5795" spans="1:8" x14ac:dyDescent="0.5">
      <c r="A5795" s="129"/>
      <c r="B5795" s="130">
        <v>100000380502</v>
      </c>
      <c r="C5795" s="162">
        <v>1</v>
      </c>
      <c r="D5795" s="131" t="s">
        <v>162</v>
      </c>
      <c r="E5795" s="131" t="s">
        <v>175</v>
      </c>
      <c r="F5795" s="132">
        <v>183333.33</v>
      </c>
      <c r="G5795" s="132">
        <v>-183332.33</v>
      </c>
      <c r="H5795" s="143">
        <v>1</v>
      </c>
    </row>
    <row r="5796" spans="1:8" x14ac:dyDescent="0.5">
      <c r="A5796" s="129">
        <v>1876</v>
      </c>
      <c r="B5796" s="130">
        <v>100000380503</v>
      </c>
      <c r="C5796" s="129">
        <v>0</v>
      </c>
      <c r="D5796" s="131" t="s">
        <v>162</v>
      </c>
      <c r="E5796" s="131" t="s">
        <v>175</v>
      </c>
      <c r="F5796" s="132">
        <v>91666.67</v>
      </c>
      <c r="G5796" s="132">
        <v>-91665.67</v>
      </c>
      <c r="H5796" s="143">
        <v>1</v>
      </c>
    </row>
    <row r="5797" spans="1:8" x14ac:dyDescent="0.5">
      <c r="A5797" s="129"/>
      <c r="B5797" s="130">
        <v>100000380503</v>
      </c>
      <c r="C5797" s="162">
        <v>1</v>
      </c>
      <c r="D5797" s="131" t="s">
        <v>162</v>
      </c>
      <c r="E5797" s="131" t="s">
        <v>175</v>
      </c>
      <c r="F5797" s="132">
        <v>183333.33</v>
      </c>
      <c r="G5797" s="132">
        <v>-183332.33</v>
      </c>
      <c r="H5797" s="143">
        <v>1</v>
      </c>
    </row>
    <row r="5798" spans="1:8" x14ac:dyDescent="0.5">
      <c r="A5798" s="129">
        <v>1877</v>
      </c>
      <c r="B5798" s="130">
        <v>100000380504</v>
      </c>
      <c r="C5798" s="129">
        <v>0</v>
      </c>
      <c r="D5798" s="131" t="s">
        <v>162</v>
      </c>
      <c r="E5798" s="131" t="s">
        <v>175</v>
      </c>
      <c r="F5798" s="132">
        <v>91666.67</v>
      </c>
      <c r="G5798" s="132">
        <v>-91665.67</v>
      </c>
      <c r="H5798" s="143">
        <v>1</v>
      </c>
    </row>
    <row r="5799" spans="1:8" x14ac:dyDescent="0.5">
      <c r="A5799" s="129"/>
      <c r="B5799" s="130">
        <v>100000380504</v>
      </c>
      <c r="C5799" s="162">
        <v>1</v>
      </c>
      <c r="D5799" s="131" t="s">
        <v>162</v>
      </c>
      <c r="E5799" s="131" t="s">
        <v>175</v>
      </c>
      <c r="F5799" s="132">
        <v>183333.33</v>
      </c>
      <c r="G5799" s="132">
        <v>-183332.33</v>
      </c>
      <c r="H5799" s="143">
        <v>1</v>
      </c>
    </row>
    <row r="5800" spans="1:8" x14ac:dyDescent="0.5">
      <c r="A5800" s="129">
        <v>1878</v>
      </c>
      <c r="B5800" s="130">
        <v>100000380505</v>
      </c>
      <c r="C5800" s="129">
        <v>0</v>
      </c>
      <c r="D5800" s="131" t="s">
        <v>162</v>
      </c>
      <c r="E5800" s="131" t="s">
        <v>175</v>
      </c>
      <c r="F5800" s="132">
        <v>91666.67</v>
      </c>
      <c r="G5800" s="132">
        <v>-91665.67</v>
      </c>
      <c r="H5800" s="143">
        <v>1</v>
      </c>
    </row>
    <row r="5801" spans="1:8" x14ac:dyDescent="0.5">
      <c r="A5801" s="129"/>
      <c r="B5801" s="130">
        <v>100000380505</v>
      </c>
      <c r="C5801" s="162">
        <v>1</v>
      </c>
      <c r="D5801" s="131" t="s">
        <v>162</v>
      </c>
      <c r="E5801" s="131" t="s">
        <v>175</v>
      </c>
      <c r="F5801" s="132">
        <v>183333.33</v>
      </c>
      <c r="G5801" s="132">
        <v>-183332.33</v>
      </c>
      <c r="H5801" s="143">
        <v>1</v>
      </c>
    </row>
    <row r="5802" spans="1:8" x14ac:dyDescent="0.5">
      <c r="A5802" s="129">
        <v>1879</v>
      </c>
      <c r="B5802" s="130">
        <v>100000380506</v>
      </c>
      <c r="C5802" s="129">
        <v>0</v>
      </c>
      <c r="D5802" s="131" t="s">
        <v>162</v>
      </c>
      <c r="E5802" s="131" t="s">
        <v>175</v>
      </c>
      <c r="F5802" s="132">
        <v>91666.67</v>
      </c>
      <c r="G5802" s="132">
        <v>-91665.67</v>
      </c>
      <c r="H5802" s="143">
        <v>1</v>
      </c>
    </row>
    <row r="5803" spans="1:8" x14ac:dyDescent="0.5">
      <c r="A5803" s="129"/>
      <c r="B5803" s="130">
        <v>100000380506</v>
      </c>
      <c r="C5803" s="162">
        <v>1</v>
      </c>
      <c r="D5803" s="131" t="s">
        <v>162</v>
      </c>
      <c r="E5803" s="131" t="s">
        <v>175</v>
      </c>
      <c r="F5803" s="132">
        <v>183333.33</v>
      </c>
      <c r="G5803" s="132">
        <v>-183332.33</v>
      </c>
      <c r="H5803" s="143">
        <v>1</v>
      </c>
    </row>
    <row r="5804" spans="1:8" x14ac:dyDescent="0.5">
      <c r="A5804" s="129">
        <v>1880</v>
      </c>
      <c r="B5804" s="130">
        <v>100000380507</v>
      </c>
      <c r="C5804" s="129">
        <v>0</v>
      </c>
      <c r="D5804" s="131" t="s">
        <v>162</v>
      </c>
      <c r="E5804" s="131" t="s">
        <v>176</v>
      </c>
      <c r="F5804" s="132">
        <v>12850</v>
      </c>
      <c r="G5804" s="132">
        <v>-12849</v>
      </c>
      <c r="H5804" s="143">
        <v>1</v>
      </c>
    </row>
    <row r="5805" spans="1:8" x14ac:dyDescent="0.5">
      <c r="A5805" s="129"/>
      <c r="B5805" s="130">
        <v>100000380507</v>
      </c>
      <c r="C5805" s="162">
        <v>1</v>
      </c>
      <c r="D5805" s="131" t="s">
        <v>162</v>
      </c>
      <c r="E5805" s="131" t="s">
        <v>176</v>
      </c>
      <c r="F5805" s="132">
        <v>25700</v>
      </c>
      <c r="G5805" s="132">
        <v>-25699</v>
      </c>
      <c r="H5805" s="143">
        <v>1</v>
      </c>
    </row>
    <row r="5806" spans="1:8" x14ac:dyDescent="0.5">
      <c r="A5806" s="129">
        <v>1881</v>
      </c>
      <c r="B5806" s="130">
        <v>100000380508</v>
      </c>
      <c r="C5806" s="129">
        <v>0</v>
      </c>
      <c r="D5806" s="131" t="s">
        <v>162</v>
      </c>
      <c r="E5806" s="131" t="s">
        <v>176</v>
      </c>
      <c r="F5806" s="132">
        <v>12850</v>
      </c>
      <c r="G5806" s="132">
        <v>-12849</v>
      </c>
      <c r="H5806" s="143">
        <v>1</v>
      </c>
    </row>
    <row r="5807" spans="1:8" x14ac:dyDescent="0.5">
      <c r="A5807" s="129"/>
      <c r="B5807" s="130">
        <v>100000380508</v>
      </c>
      <c r="C5807" s="162">
        <v>1</v>
      </c>
      <c r="D5807" s="131" t="s">
        <v>162</v>
      </c>
      <c r="E5807" s="131" t="s">
        <v>176</v>
      </c>
      <c r="F5807" s="132">
        <v>25700</v>
      </c>
      <c r="G5807" s="132">
        <v>-25699</v>
      </c>
      <c r="H5807" s="143">
        <v>1</v>
      </c>
    </row>
    <row r="5808" spans="1:8" x14ac:dyDescent="0.5">
      <c r="A5808" s="129">
        <v>1882</v>
      </c>
      <c r="B5808" s="130">
        <v>100000380509</v>
      </c>
      <c r="C5808" s="129">
        <v>0</v>
      </c>
      <c r="D5808" s="131" t="s">
        <v>162</v>
      </c>
      <c r="E5808" s="131" t="s">
        <v>176</v>
      </c>
      <c r="F5808" s="132">
        <v>12850</v>
      </c>
      <c r="G5808" s="132">
        <v>-12849</v>
      </c>
      <c r="H5808" s="143">
        <v>1</v>
      </c>
    </row>
    <row r="5809" spans="1:8" x14ac:dyDescent="0.5">
      <c r="A5809" s="129"/>
      <c r="B5809" s="130">
        <v>100000380509</v>
      </c>
      <c r="C5809" s="162">
        <v>1</v>
      </c>
      <c r="D5809" s="131" t="s">
        <v>162</v>
      </c>
      <c r="E5809" s="131" t="s">
        <v>176</v>
      </c>
      <c r="F5809" s="132">
        <v>25700</v>
      </c>
      <c r="G5809" s="132">
        <v>-25699</v>
      </c>
      <c r="H5809" s="143">
        <v>1</v>
      </c>
    </row>
    <row r="5810" spans="1:8" x14ac:dyDescent="0.5">
      <c r="A5810" s="129">
        <v>1883</v>
      </c>
      <c r="B5810" s="130">
        <v>100000380510</v>
      </c>
      <c r="C5810" s="129">
        <v>0</v>
      </c>
      <c r="D5810" s="131" t="s">
        <v>162</v>
      </c>
      <c r="E5810" s="131" t="s">
        <v>176</v>
      </c>
      <c r="F5810" s="132">
        <v>12850</v>
      </c>
      <c r="G5810" s="132">
        <v>-12849</v>
      </c>
      <c r="H5810" s="143">
        <v>1</v>
      </c>
    </row>
    <row r="5811" spans="1:8" x14ac:dyDescent="0.5">
      <c r="A5811" s="129"/>
      <c r="B5811" s="130">
        <v>100000380510</v>
      </c>
      <c r="C5811" s="162">
        <v>1</v>
      </c>
      <c r="D5811" s="131" t="s">
        <v>162</v>
      </c>
      <c r="E5811" s="131" t="s">
        <v>176</v>
      </c>
      <c r="F5811" s="132">
        <v>25700</v>
      </c>
      <c r="G5811" s="132">
        <v>-25699</v>
      </c>
      <c r="H5811" s="143">
        <v>1</v>
      </c>
    </row>
    <row r="5812" spans="1:8" x14ac:dyDescent="0.5">
      <c r="A5812" s="129">
        <v>1884</v>
      </c>
      <c r="B5812" s="130">
        <v>100000380511</v>
      </c>
      <c r="C5812" s="129">
        <v>0</v>
      </c>
      <c r="D5812" s="131" t="s">
        <v>162</v>
      </c>
      <c r="E5812" s="131" t="s">
        <v>176</v>
      </c>
      <c r="F5812" s="132">
        <v>12850</v>
      </c>
      <c r="G5812" s="132">
        <v>-12849</v>
      </c>
      <c r="H5812" s="143">
        <v>1</v>
      </c>
    </row>
    <row r="5813" spans="1:8" x14ac:dyDescent="0.5">
      <c r="A5813" s="129"/>
      <c r="B5813" s="130">
        <v>100000380511</v>
      </c>
      <c r="C5813" s="162">
        <v>1</v>
      </c>
      <c r="D5813" s="131" t="s">
        <v>162</v>
      </c>
      <c r="E5813" s="131" t="s">
        <v>176</v>
      </c>
      <c r="F5813" s="132">
        <v>25700</v>
      </c>
      <c r="G5813" s="132">
        <v>-25699</v>
      </c>
      <c r="H5813" s="143">
        <v>1</v>
      </c>
    </row>
    <row r="5814" spans="1:8" x14ac:dyDescent="0.5">
      <c r="A5814" s="129">
        <v>1885</v>
      </c>
      <c r="B5814" s="130">
        <v>100000380512</v>
      </c>
      <c r="C5814" s="129">
        <v>0</v>
      </c>
      <c r="D5814" s="131" t="s">
        <v>162</v>
      </c>
      <c r="E5814" s="131" t="s">
        <v>176</v>
      </c>
      <c r="F5814" s="132">
        <v>12850</v>
      </c>
      <c r="G5814" s="132">
        <v>-12849</v>
      </c>
      <c r="H5814" s="143">
        <v>1</v>
      </c>
    </row>
    <row r="5815" spans="1:8" x14ac:dyDescent="0.5">
      <c r="A5815" s="129"/>
      <c r="B5815" s="130">
        <v>100000380512</v>
      </c>
      <c r="C5815" s="162">
        <v>1</v>
      </c>
      <c r="D5815" s="131" t="s">
        <v>162</v>
      </c>
      <c r="E5815" s="131" t="s">
        <v>176</v>
      </c>
      <c r="F5815" s="132">
        <v>25700</v>
      </c>
      <c r="G5815" s="132">
        <v>-25699</v>
      </c>
      <c r="H5815" s="143">
        <v>1</v>
      </c>
    </row>
    <row r="5816" spans="1:8" x14ac:dyDescent="0.5">
      <c r="A5816" s="129">
        <v>1886</v>
      </c>
      <c r="B5816" s="130">
        <v>100000380513</v>
      </c>
      <c r="C5816" s="129">
        <v>0</v>
      </c>
      <c r="D5816" s="131" t="s">
        <v>162</v>
      </c>
      <c r="E5816" s="131" t="s">
        <v>176</v>
      </c>
      <c r="F5816" s="132">
        <v>12850</v>
      </c>
      <c r="G5816" s="132">
        <v>-12849</v>
      </c>
      <c r="H5816" s="143">
        <v>1</v>
      </c>
    </row>
    <row r="5817" spans="1:8" x14ac:dyDescent="0.5">
      <c r="A5817" s="129"/>
      <c r="B5817" s="130">
        <v>100000380513</v>
      </c>
      <c r="C5817" s="162">
        <v>1</v>
      </c>
      <c r="D5817" s="131" t="s">
        <v>162</v>
      </c>
      <c r="E5817" s="131" t="s">
        <v>176</v>
      </c>
      <c r="F5817" s="132">
        <v>25700</v>
      </c>
      <c r="G5817" s="132">
        <v>-25699</v>
      </c>
      <c r="H5817" s="143">
        <v>1</v>
      </c>
    </row>
    <row r="5818" spans="1:8" x14ac:dyDescent="0.5">
      <c r="A5818" s="129">
        <v>1887</v>
      </c>
      <c r="B5818" s="130">
        <v>100000380514</v>
      </c>
      <c r="C5818" s="129">
        <v>0</v>
      </c>
      <c r="D5818" s="131" t="s">
        <v>162</v>
      </c>
      <c r="E5818" s="131" t="s">
        <v>176</v>
      </c>
      <c r="F5818" s="132">
        <v>12850</v>
      </c>
      <c r="G5818" s="132">
        <v>-12849</v>
      </c>
      <c r="H5818" s="143">
        <v>1</v>
      </c>
    </row>
    <row r="5819" spans="1:8" x14ac:dyDescent="0.5">
      <c r="A5819" s="129"/>
      <c r="B5819" s="130">
        <v>100000380514</v>
      </c>
      <c r="C5819" s="162">
        <v>1</v>
      </c>
      <c r="D5819" s="131" t="s">
        <v>162</v>
      </c>
      <c r="E5819" s="131" t="s">
        <v>176</v>
      </c>
      <c r="F5819" s="132">
        <v>25700</v>
      </c>
      <c r="G5819" s="132">
        <v>-25699</v>
      </c>
      <c r="H5819" s="143">
        <v>1</v>
      </c>
    </row>
    <row r="5820" spans="1:8" x14ac:dyDescent="0.5">
      <c r="A5820" s="129">
        <v>1888</v>
      </c>
      <c r="B5820" s="130">
        <v>100000380515</v>
      </c>
      <c r="C5820" s="129">
        <v>0</v>
      </c>
      <c r="D5820" s="131" t="s">
        <v>162</v>
      </c>
      <c r="E5820" s="131" t="s">
        <v>176</v>
      </c>
      <c r="F5820" s="132">
        <v>12850</v>
      </c>
      <c r="G5820" s="132">
        <v>-12849</v>
      </c>
      <c r="H5820" s="143">
        <v>1</v>
      </c>
    </row>
    <row r="5821" spans="1:8" x14ac:dyDescent="0.5">
      <c r="A5821" s="129"/>
      <c r="B5821" s="130">
        <v>100000380515</v>
      </c>
      <c r="C5821" s="162">
        <v>1</v>
      </c>
      <c r="D5821" s="131" t="s">
        <v>162</v>
      </c>
      <c r="E5821" s="131" t="s">
        <v>176</v>
      </c>
      <c r="F5821" s="132">
        <v>25700</v>
      </c>
      <c r="G5821" s="132">
        <v>-25699</v>
      </c>
      <c r="H5821" s="143">
        <v>1</v>
      </c>
    </row>
    <row r="5822" spans="1:8" x14ac:dyDescent="0.5">
      <c r="A5822" s="129">
        <v>1889</v>
      </c>
      <c r="B5822" s="130">
        <v>100000380516</v>
      </c>
      <c r="C5822" s="129">
        <v>0</v>
      </c>
      <c r="D5822" s="131" t="s">
        <v>162</v>
      </c>
      <c r="E5822" s="131" t="s">
        <v>176</v>
      </c>
      <c r="F5822" s="132">
        <v>12850</v>
      </c>
      <c r="G5822" s="132">
        <v>-12849</v>
      </c>
      <c r="H5822" s="143">
        <v>1</v>
      </c>
    </row>
    <row r="5823" spans="1:8" x14ac:dyDescent="0.5">
      <c r="A5823" s="129"/>
      <c r="B5823" s="130">
        <v>100000380516</v>
      </c>
      <c r="C5823" s="162">
        <v>1</v>
      </c>
      <c r="D5823" s="131" t="s">
        <v>162</v>
      </c>
      <c r="E5823" s="131" t="s">
        <v>176</v>
      </c>
      <c r="F5823" s="132">
        <v>25700</v>
      </c>
      <c r="G5823" s="132">
        <v>-25699</v>
      </c>
      <c r="H5823" s="143">
        <v>1</v>
      </c>
    </row>
    <row r="5824" spans="1:8" x14ac:dyDescent="0.5">
      <c r="A5824" s="129">
        <v>1890</v>
      </c>
      <c r="B5824" s="130">
        <v>100000380517</v>
      </c>
      <c r="C5824" s="129">
        <v>0</v>
      </c>
      <c r="D5824" s="131" t="s">
        <v>162</v>
      </c>
      <c r="E5824" s="131" t="s">
        <v>176</v>
      </c>
      <c r="F5824" s="132">
        <v>12850</v>
      </c>
      <c r="G5824" s="132">
        <v>-12849</v>
      </c>
      <c r="H5824" s="143">
        <v>1</v>
      </c>
    </row>
    <row r="5825" spans="1:8" x14ac:dyDescent="0.5">
      <c r="A5825" s="129"/>
      <c r="B5825" s="130">
        <v>100000380517</v>
      </c>
      <c r="C5825" s="162">
        <v>1</v>
      </c>
      <c r="D5825" s="131" t="s">
        <v>162</v>
      </c>
      <c r="E5825" s="131" t="s">
        <v>176</v>
      </c>
      <c r="F5825" s="132">
        <v>25700</v>
      </c>
      <c r="G5825" s="132">
        <v>-25699</v>
      </c>
      <c r="H5825" s="143">
        <v>1</v>
      </c>
    </row>
    <row r="5826" spans="1:8" x14ac:dyDescent="0.5">
      <c r="A5826" s="129">
        <v>1891</v>
      </c>
      <c r="B5826" s="130">
        <v>100000380518</v>
      </c>
      <c r="C5826" s="129">
        <v>0</v>
      </c>
      <c r="D5826" s="131" t="s">
        <v>162</v>
      </c>
      <c r="E5826" s="131" t="s">
        <v>176</v>
      </c>
      <c r="F5826" s="132">
        <v>12850</v>
      </c>
      <c r="G5826" s="132">
        <v>-12849</v>
      </c>
      <c r="H5826" s="143">
        <v>1</v>
      </c>
    </row>
    <row r="5827" spans="1:8" x14ac:dyDescent="0.5">
      <c r="A5827" s="129"/>
      <c r="B5827" s="130">
        <v>100000380518</v>
      </c>
      <c r="C5827" s="162">
        <v>1</v>
      </c>
      <c r="D5827" s="131" t="s">
        <v>162</v>
      </c>
      <c r="E5827" s="131" t="s">
        <v>176</v>
      </c>
      <c r="F5827" s="132">
        <v>25700</v>
      </c>
      <c r="G5827" s="132">
        <v>-25699</v>
      </c>
      <c r="H5827" s="143">
        <v>1</v>
      </c>
    </row>
    <row r="5828" spans="1:8" x14ac:dyDescent="0.5">
      <c r="A5828" s="129">
        <v>1892</v>
      </c>
      <c r="B5828" s="130">
        <v>100000380519</v>
      </c>
      <c r="C5828" s="129">
        <v>0</v>
      </c>
      <c r="D5828" s="131" t="s">
        <v>162</v>
      </c>
      <c r="E5828" s="131" t="s">
        <v>176</v>
      </c>
      <c r="F5828" s="132">
        <v>12850</v>
      </c>
      <c r="G5828" s="132">
        <v>-12849</v>
      </c>
      <c r="H5828" s="143">
        <v>1</v>
      </c>
    </row>
    <row r="5829" spans="1:8" x14ac:dyDescent="0.5">
      <c r="A5829" s="129"/>
      <c r="B5829" s="130">
        <v>100000380519</v>
      </c>
      <c r="C5829" s="162">
        <v>1</v>
      </c>
      <c r="D5829" s="131" t="s">
        <v>162</v>
      </c>
      <c r="E5829" s="131" t="s">
        <v>176</v>
      </c>
      <c r="F5829" s="132">
        <v>25700</v>
      </c>
      <c r="G5829" s="132">
        <v>-25699</v>
      </c>
      <c r="H5829" s="143">
        <v>1</v>
      </c>
    </row>
    <row r="5830" spans="1:8" x14ac:dyDescent="0.5">
      <c r="A5830" s="129">
        <v>1893</v>
      </c>
      <c r="B5830" s="130">
        <v>100000380520</v>
      </c>
      <c r="C5830" s="129">
        <v>0</v>
      </c>
      <c r="D5830" s="131" t="s">
        <v>162</v>
      </c>
      <c r="E5830" s="131" t="s">
        <v>176</v>
      </c>
      <c r="F5830" s="132">
        <v>12850</v>
      </c>
      <c r="G5830" s="132">
        <v>-12849</v>
      </c>
      <c r="H5830" s="143">
        <v>1</v>
      </c>
    </row>
    <row r="5831" spans="1:8" x14ac:dyDescent="0.5">
      <c r="A5831" s="129"/>
      <c r="B5831" s="130">
        <v>100000380520</v>
      </c>
      <c r="C5831" s="162">
        <v>1</v>
      </c>
      <c r="D5831" s="131" t="s">
        <v>162</v>
      </c>
      <c r="E5831" s="131" t="s">
        <v>176</v>
      </c>
      <c r="F5831" s="132">
        <v>25700</v>
      </c>
      <c r="G5831" s="132">
        <v>-25699</v>
      </c>
      <c r="H5831" s="143">
        <v>1</v>
      </c>
    </row>
    <row r="5832" spans="1:8" x14ac:dyDescent="0.5">
      <c r="A5832" s="129">
        <v>1894</v>
      </c>
      <c r="B5832" s="130">
        <v>100000380521</v>
      </c>
      <c r="C5832" s="129">
        <v>0</v>
      </c>
      <c r="D5832" s="131" t="s">
        <v>162</v>
      </c>
      <c r="E5832" s="131" t="s">
        <v>176</v>
      </c>
      <c r="F5832" s="132">
        <v>12850</v>
      </c>
      <c r="G5832" s="132">
        <v>-12849</v>
      </c>
      <c r="H5832" s="143">
        <v>1</v>
      </c>
    </row>
    <row r="5833" spans="1:8" x14ac:dyDescent="0.5">
      <c r="A5833" s="129"/>
      <c r="B5833" s="130">
        <v>100000380521</v>
      </c>
      <c r="C5833" s="162">
        <v>1</v>
      </c>
      <c r="D5833" s="131" t="s">
        <v>162</v>
      </c>
      <c r="E5833" s="131" t="s">
        <v>176</v>
      </c>
      <c r="F5833" s="132">
        <v>25700</v>
      </c>
      <c r="G5833" s="132">
        <v>-25699</v>
      </c>
      <c r="H5833" s="143">
        <v>1</v>
      </c>
    </row>
    <row r="5834" spans="1:8" x14ac:dyDescent="0.5">
      <c r="A5834" s="129">
        <v>1895</v>
      </c>
      <c r="B5834" s="130">
        <v>100000380522</v>
      </c>
      <c r="C5834" s="129">
        <v>0</v>
      </c>
      <c r="D5834" s="131" t="s">
        <v>162</v>
      </c>
      <c r="E5834" s="131" t="s">
        <v>176</v>
      </c>
      <c r="F5834" s="132">
        <v>12850</v>
      </c>
      <c r="G5834" s="132">
        <v>-12849</v>
      </c>
      <c r="H5834" s="143">
        <v>1</v>
      </c>
    </row>
    <row r="5835" spans="1:8" x14ac:dyDescent="0.5">
      <c r="A5835" s="129"/>
      <c r="B5835" s="130">
        <v>100000380522</v>
      </c>
      <c r="C5835" s="162">
        <v>1</v>
      </c>
      <c r="D5835" s="131" t="s">
        <v>162</v>
      </c>
      <c r="E5835" s="131" t="s">
        <v>176</v>
      </c>
      <c r="F5835" s="132">
        <v>25700</v>
      </c>
      <c r="G5835" s="132">
        <v>-25699</v>
      </c>
      <c r="H5835" s="143">
        <v>1</v>
      </c>
    </row>
    <row r="5836" spans="1:8" x14ac:dyDescent="0.5">
      <c r="A5836" s="129">
        <v>1896</v>
      </c>
      <c r="B5836" s="130">
        <v>100000380523</v>
      </c>
      <c r="C5836" s="129">
        <v>0</v>
      </c>
      <c r="D5836" s="131" t="s">
        <v>162</v>
      </c>
      <c r="E5836" s="131" t="s">
        <v>176</v>
      </c>
      <c r="F5836" s="132">
        <v>12850</v>
      </c>
      <c r="G5836" s="132">
        <v>-12849</v>
      </c>
      <c r="H5836" s="143">
        <v>1</v>
      </c>
    </row>
    <row r="5837" spans="1:8" x14ac:dyDescent="0.5">
      <c r="A5837" s="129"/>
      <c r="B5837" s="130">
        <v>100000380523</v>
      </c>
      <c r="C5837" s="162">
        <v>1</v>
      </c>
      <c r="D5837" s="131" t="s">
        <v>162</v>
      </c>
      <c r="E5837" s="131" t="s">
        <v>176</v>
      </c>
      <c r="F5837" s="132">
        <v>25700</v>
      </c>
      <c r="G5837" s="132">
        <v>-25699</v>
      </c>
      <c r="H5837" s="143">
        <v>1</v>
      </c>
    </row>
    <row r="5838" spans="1:8" x14ac:dyDescent="0.5">
      <c r="A5838" s="129">
        <v>1897</v>
      </c>
      <c r="B5838" s="130">
        <v>100000380524</v>
      </c>
      <c r="C5838" s="129">
        <v>0</v>
      </c>
      <c r="D5838" s="131" t="s">
        <v>162</v>
      </c>
      <c r="E5838" s="131" t="s">
        <v>176</v>
      </c>
      <c r="F5838" s="132">
        <v>12850</v>
      </c>
      <c r="G5838" s="132">
        <v>-12849</v>
      </c>
      <c r="H5838" s="143">
        <v>1</v>
      </c>
    </row>
    <row r="5839" spans="1:8" x14ac:dyDescent="0.5">
      <c r="A5839" s="129"/>
      <c r="B5839" s="130">
        <v>100000380524</v>
      </c>
      <c r="C5839" s="162">
        <v>1</v>
      </c>
      <c r="D5839" s="131" t="s">
        <v>162</v>
      </c>
      <c r="E5839" s="131" t="s">
        <v>176</v>
      </c>
      <c r="F5839" s="132">
        <v>25700</v>
      </c>
      <c r="G5839" s="132">
        <v>-25699</v>
      </c>
      <c r="H5839" s="143">
        <v>1</v>
      </c>
    </row>
    <row r="5840" spans="1:8" x14ac:dyDescent="0.5">
      <c r="A5840" s="129">
        <v>1898</v>
      </c>
      <c r="B5840" s="130">
        <v>100000380525</v>
      </c>
      <c r="C5840" s="129">
        <v>0</v>
      </c>
      <c r="D5840" s="131" t="s">
        <v>162</v>
      </c>
      <c r="E5840" s="131" t="s">
        <v>176</v>
      </c>
      <c r="F5840" s="132">
        <v>12850</v>
      </c>
      <c r="G5840" s="132">
        <v>-12849</v>
      </c>
      <c r="H5840" s="143">
        <v>1</v>
      </c>
    </row>
    <row r="5841" spans="1:8" x14ac:dyDescent="0.5">
      <c r="A5841" s="129"/>
      <c r="B5841" s="130">
        <v>100000380525</v>
      </c>
      <c r="C5841" s="162">
        <v>1</v>
      </c>
      <c r="D5841" s="131" t="s">
        <v>162</v>
      </c>
      <c r="E5841" s="131" t="s">
        <v>176</v>
      </c>
      <c r="F5841" s="132">
        <v>25700</v>
      </c>
      <c r="G5841" s="132">
        <v>-25699</v>
      </c>
      <c r="H5841" s="143">
        <v>1</v>
      </c>
    </row>
    <row r="5842" spans="1:8" x14ac:dyDescent="0.5">
      <c r="A5842" s="129">
        <v>1899</v>
      </c>
      <c r="B5842" s="130">
        <v>100000380526</v>
      </c>
      <c r="C5842" s="129">
        <v>0</v>
      </c>
      <c r="D5842" s="131" t="s">
        <v>162</v>
      </c>
      <c r="E5842" s="131" t="s">
        <v>176</v>
      </c>
      <c r="F5842" s="132">
        <v>12850</v>
      </c>
      <c r="G5842" s="132">
        <v>-12849</v>
      </c>
      <c r="H5842" s="143">
        <v>1</v>
      </c>
    </row>
    <row r="5843" spans="1:8" x14ac:dyDescent="0.5">
      <c r="A5843" s="129"/>
      <c r="B5843" s="130">
        <v>100000380526</v>
      </c>
      <c r="C5843" s="162">
        <v>1</v>
      </c>
      <c r="D5843" s="131" t="s">
        <v>162</v>
      </c>
      <c r="E5843" s="131" t="s">
        <v>176</v>
      </c>
      <c r="F5843" s="132">
        <v>25700</v>
      </c>
      <c r="G5843" s="132">
        <v>-25699</v>
      </c>
      <c r="H5843" s="143">
        <v>1</v>
      </c>
    </row>
    <row r="5844" spans="1:8" x14ac:dyDescent="0.5">
      <c r="A5844" s="129">
        <v>1900</v>
      </c>
      <c r="B5844" s="130">
        <v>100000380527</v>
      </c>
      <c r="C5844" s="129">
        <v>0</v>
      </c>
      <c r="D5844" s="131" t="s">
        <v>162</v>
      </c>
      <c r="E5844" s="131" t="s">
        <v>176</v>
      </c>
      <c r="F5844" s="132">
        <v>12850</v>
      </c>
      <c r="G5844" s="132">
        <v>-12849</v>
      </c>
      <c r="H5844" s="143">
        <v>1</v>
      </c>
    </row>
    <row r="5845" spans="1:8" x14ac:dyDescent="0.5">
      <c r="A5845" s="129"/>
      <c r="B5845" s="130">
        <v>100000380527</v>
      </c>
      <c r="C5845" s="162">
        <v>1</v>
      </c>
      <c r="D5845" s="131" t="s">
        <v>162</v>
      </c>
      <c r="E5845" s="131" t="s">
        <v>176</v>
      </c>
      <c r="F5845" s="132">
        <v>25700</v>
      </c>
      <c r="G5845" s="132">
        <v>-25699</v>
      </c>
      <c r="H5845" s="143">
        <v>1</v>
      </c>
    </row>
    <row r="5846" spans="1:8" x14ac:dyDescent="0.5">
      <c r="A5846" s="129">
        <v>1901</v>
      </c>
      <c r="B5846" s="130">
        <v>100000380528</v>
      </c>
      <c r="C5846" s="129">
        <v>0</v>
      </c>
      <c r="D5846" s="131" t="s">
        <v>162</v>
      </c>
      <c r="E5846" s="131" t="s">
        <v>176</v>
      </c>
      <c r="F5846" s="132">
        <v>12850</v>
      </c>
      <c r="G5846" s="132">
        <v>-12849</v>
      </c>
      <c r="H5846" s="143">
        <v>1</v>
      </c>
    </row>
    <row r="5847" spans="1:8" x14ac:dyDescent="0.5">
      <c r="A5847" s="129"/>
      <c r="B5847" s="130">
        <v>100000380528</v>
      </c>
      <c r="C5847" s="162">
        <v>1</v>
      </c>
      <c r="D5847" s="131" t="s">
        <v>162</v>
      </c>
      <c r="E5847" s="131" t="s">
        <v>176</v>
      </c>
      <c r="F5847" s="132">
        <v>25700</v>
      </c>
      <c r="G5847" s="132">
        <v>-25699</v>
      </c>
      <c r="H5847" s="143">
        <v>1</v>
      </c>
    </row>
    <row r="5848" spans="1:8" x14ac:dyDescent="0.5">
      <c r="A5848" s="129">
        <v>1902</v>
      </c>
      <c r="B5848" s="130">
        <v>100000380529</v>
      </c>
      <c r="C5848" s="129">
        <v>0</v>
      </c>
      <c r="D5848" s="131" t="s">
        <v>162</v>
      </c>
      <c r="E5848" s="131" t="s">
        <v>176</v>
      </c>
      <c r="F5848" s="132">
        <v>12850</v>
      </c>
      <c r="G5848" s="132">
        <v>-12849</v>
      </c>
      <c r="H5848" s="143">
        <v>1</v>
      </c>
    </row>
    <row r="5849" spans="1:8" x14ac:dyDescent="0.5">
      <c r="A5849" s="129"/>
      <c r="B5849" s="130">
        <v>100000380529</v>
      </c>
      <c r="C5849" s="162">
        <v>1</v>
      </c>
      <c r="D5849" s="131" t="s">
        <v>162</v>
      </c>
      <c r="E5849" s="131" t="s">
        <v>176</v>
      </c>
      <c r="F5849" s="132">
        <v>25700</v>
      </c>
      <c r="G5849" s="132">
        <v>-25699</v>
      </c>
      <c r="H5849" s="143">
        <v>1</v>
      </c>
    </row>
    <row r="5850" spans="1:8" x14ac:dyDescent="0.5">
      <c r="A5850" s="129">
        <v>1903</v>
      </c>
      <c r="B5850" s="130">
        <v>100000380530</v>
      </c>
      <c r="C5850" s="129">
        <v>0</v>
      </c>
      <c r="D5850" s="131" t="s">
        <v>162</v>
      </c>
      <c r="E5850" s="131" t="s">
        <v>176</v>
      </c>
      <c r="F5850" s="132">
        <v>12850</v>
      </c>
      <c r="G5850" s="132">
        <v>-12849</v>
      </c>
      <c r="H5850" s="143">
        <v>1</v>
      </c>
    </row>
    <row r="5851" spans="1:8" x14ac:dyDescent="0.5">
      <c r="A5851" s="129"/>
      <c r="B5851" s="130">
        <v>100000380530</v>
      </c>
      <c r="C5851" s="162">
        <v>1</v>
      </c>
      <c r="D5851" s="131" t="s">
        <v>162</v>
      </c>
      <c r="E5851" s="131" t="s">
        <v>176</v>
      </c>
      <c r="F5851" s="132">
        <v>25700</v>
      </c>
      <c r="G5851" s="132">
        <v>-25699</v>
      </c>
      <c r="H5851" s="143">
        <v>1</v>
      </c>
    </row>
    <row r="5852" spans="1:8" x14ac:dyDescent="0.5">
      <c r="A5852" s="129">
        <v>1904</v>
      </c>
      <c r="B5852" s="130">
        <v>100000380531</v>
      </c>
      <c r="C5852" s="129">
        <v>0</v>
      </c>
      <c r="D5852" s="131" t="s">
        <v>162</v>
      </c>
      <c r="E5852" s="131" t="s">
        <v>176</v>
      </c>
      <c r="F5852" s="132">
        <v>12850</v>
      </c>
      <c r="G5852" s="132">
        <v>-12849</v>
      </c>
      <c r="H5852" s="143">
        <v>1</v>
      </c>
    </row>
    <row r="5853" spans="1:8" x14ac:dyDescent="0.5">
      <c r="A5853" s="129"/>
      <c r="B5853" s="130">
        <v>100000380531</v>
      </c>
      <c r="C5853" s="162">
        <v>1</v>
      </c>
      <c r="D5853" s="131" t="s">
        <v>162</v>
      </c>
      <c r="E5853" s="131" t="s">
        <v>176</v>
      </c>
      <c r="F5853" s="132">
        <v>25700</v>
      </c>
      <c r="G5853" s="132">
        <v>-25699</v>
      </c>
      <c r="H5853" s="143">
        <v>1</v>
      </c>
    </row>
    <row r="5854" spans="1:8" x14ac:dyDescent="0.5">
      <c r="A5854" s="129">
        <v>1905</v>
      </c>
      <c r="B5854" s="130">
        <v>100000380532</v>
      </c>
      <c r="C5854" s="129">
        <v>0</v>
      </c>
      <c r="D5854" s="131" t="s">
        <v>162</v>
      </c>
      <c r="E5854" s="131" t="s">
        <v>176</v>
      </c>
      <c r="F5854" s="132">
        <v>12850</v>
      </c>
      <c r="G5854" s="132">
        <v>-12849</v>
      </c>
      <c r="H5854" s="143">
        <v>1</v>
      </c>
    </row>
    <row r="5855" spans="1:8" x14ac:dyDescent="0.5">
      <c r="A5855" s="129"/>
      <c r="B5855" s="130">
        <v>100000380532</v>
      </c>
      <c r="C5855" s="162">
        <v>1</v>
      </c>
      <c r="D5855" s="131" t="s">
        <v>162</v>
      </c>
      <c r="E5855" s="131" t="s">
        <v>176</v>
      </c>
      <c r="F5855" s="132">
        <v>25700</v>
      </c>
      <c r="G5855" s="132">
        <v>-25699</v>
      </c>
      <c r="H5855" s="143">
        <v>1</v>
      </c>
    </row>
    <row r="5856" spans="1:8" x14ac:dyDescent="0.5">
      <c r="A5856" s="129">
        <v>1906</v>
      </c>
      <c r="B5856" s="130">
        <v>100000380533</v>
      </c>
      <c r="C5856" s="129">
        <v>0</v>
      </c>
      <c r="D5856" s="131" t="s">
        <v>162</v>
      </c>
      <c r="E5856" s="131" t="s">
        <v>176</v>
      </c>
      <c r="F5856" s="132">
        <v>12850</v>
      </c>
      <c r="G5856" s="132">
        <v>-12849</v>
      </c>
      <c r="H5856" s="143">
        <v>1</v>
      </c>
    </row>
    <row r="5857" spans="1:8" x14ac:dyDescent="0.5">
      <c r="A5857" s="129"/>
      <c r="B5857" s="130">
        <v>100000380533</v>
      </c>
      <c r="C5857" s="162">
        <v>1</v>
      </c>
      <c r="D5857" s="131" t="s">
        <v>162</v>
      </c>
      <c r="E5857" s="131" t="s">
        <v>176</v>
      </c>
      <c r="F5857" s="132">
        <v>25700</v>
      </c>
      <c r="G5857" s="132">
        <v>-25699</v>
      </c>
      <c r="H5857" s="143">
        <v>1</v>
      </c>
    </row>
    <row r="5858" spans="1:8" x14ac:dyDescent="0.5">
      <c r="A5858" s="129">
        <v>1907</v>
      </c>
      <c r="B5858" s="130">
        <v>100000380534</v>
      </c>
      <c r="C5858" s="129">
        <v>0</v>
      </c>
      <c r="D5858" s="131" t="s">
        <v>162</v>
      </c>
      <c r="E5858" s="131" t="s">
        <v>176</v>
      </c>
      <c r="F5858" s="132">
        <v>12850</v>
      </c>
      <c r="G5858" s="132">
        <v>-12849</v>
      </c>
      <c r="H5858" s="143">
        <v>1</v>
      </c>
    </row>
    <row r="5859" spans="1:8" x14ac:dyDescent="0.5">
      <c r="A5859" s="129"/>
      <c r="B5859" s="130">
        <v>100000380534</v>
      </c>
      <c r="C5859" s="162">
        <v>1</v>
      </c>
      <c r="D5859" s="131" t="s">
        <v>162</v>
      </c>
      <c r="E5859" s="131" t="s">
        <v>176</v>
      </c>
      <c r="F5859" s="132">
        <v>25700</v>
      </c>
      <c r="G5859" s="132">
        <v>-25699</v>
      </c>
      <c r="H5859" s="143">
        <v>1</v>
      </c>
    </row>
    <row r="5860" spans="1:8" x14ac:dyDescent="0.5">
      <c r="A5860" s="129">
        <v>1908</v>
      </c>
      <c r="B5860" s="130">
        <v>100000380535</v>
      </c>
      <c r="C5860" s="129">
        <v>0</v>
      </c>
      <c r="D5860" s="131" t="s">
        <v>162</v>
      </c>
      <c r="E5860" s="131" t="s">
        <v>176</v>
      </c>
      <c r="F5860" s="132">
        <v>12850</v>
      </c>
      <c r="G5860" s="132">
        <v>-12849</v>
      </c>
      <c r="H5860" s="143">
        <v>1</v>
      </c>
    </row>
    <row r="5861" spans="1:8" x14ac:dyDescent="0.5">
      <c r="A5861" s="129"/>
      <c r="B5861" s="130">
        <v>100000380535</v>
      </c>
      <c r="C5861" s="162">
        <v>1</v>
      </c>
      <c r="D5861" s="131" t="s">
        <v>162</v>
      </c>
      <c r="E5861" s="131" t="s">
        <v>176</v>
      </c>
      <c r="F5861" s="132">
        <v>25700</v>
      </c>
      <c r="G5861" s="132">
        <v>-25699</v>
      </c>
      <c r="H5861" s="143">
        <v>1</v>
      </c>
    </row>
    <row r="5862" spans="1:8" x14ac:dyDescent="0.5">
      <c r="A5862" s="129">
        <v>1909</v>
      </c>
      <c r="B5862" s="130">
        <v>100000380536</v>
      </c>
      <c r="C5862" s="129">
        <v>0</v>
      </c>
      <c r="D5862" s="131" t="s">
        <v>162</v>
      </c>
      <c r="E5862" s="131" t="s">
        <v>176</v>
      </c>
      <c r="F5862" s="132">
        <v>12850</v>
      </c>
      <c r="G5862" s="132">
        <v>-12849</v>
      </c>
      <c r="H5862" s="143">
        <v>1</v>
      </c>
    </row>
    <row r="5863" spans="1:8" x14ac:dyDescent="0.5">
      <c r="A5863" s="129"/>
      <c r="B5863" s="130">
        <v>100000380536</v>
      </c>
      <c r="C5863" s="162">
        <v>1</v>
      </c>
      <c r="D5863" s="131" t="s">
        <v>162</v>
      </c>
      <c r="E5863" s="131" t="s">
        <v>176</v>
      </c>
      <c r="F5863" s="132">
        <v>25700</v>
      </c>
      <c r="G5863" s="132">
        <v>-25699</v>
      </c>
      <c r="H5863" s="143">
        <v>1</v>
      </c>
    </row>
    <row r="5864" spans="1:8" x14ac:dyDescent="0.5">
      <c r="A5864" s="129">
        <v>1910</v>
      </c>
      <c r="B5864" s="130">
        <v>100000380537</v>
      </c>
      <c r="C5864" s="129">
        <v>0</v>
      </c>
      <c r="D5864" s="131" t="s">
        <v>162</v>
      </c>
      <c r="E5864" s="131" t="s">
        <v>176</v>
      </c>
      <c r="F5864" s="132">
        <v>12850</v>
      </c>
      <c r="G5864" s="132">
        <v>-12849</v>
      </c>
      <c r="H5864" s="143">
        <v>1</v>
      </c>
    </row>
    <row r="5865" spans="1:8" x14ac:dyDescent="0.5">
      <c r="A5865" s="129"/>
      <c r="B5865" s="130">
        <v>100000380537</v>
      </c>
      <c r="C5865" s="162">
        <v>1</v>
      </c>
      <c r="D5865" s="131" t="s">
        <v>162</v>
      </c>
      <c r="E5865" s="131" t="s">
        <v>176</v>
      </c>
      <c r="F5865" s="132">
        <v>25700</v>
      </c>
      <c r="G5865" s="132">
        <v>-25699</v>
      </c>
      <c r="H5865" s="143">
        <v>1</v>
      </c>
    </row>
    <row r="5866" spans="1:8" x14ac:dyDescent="0.5">
      <c r="A5866" s="129">
        <v>1911</v>
      </c>
      <c r="B5866" s="130">
        <v>100000380538</v>
      </c>
      <c r="C5866" s="129">
        <v>0</v>
      </c>
      <c r="D5866" s="131" t="s">
        <v>162</v>
      </c>
      <c r="E5866" s="131" t="s">
        <v>176</v>
      </c>
      <c r="F5866" s="132">
        <v>12850</v>
      </c>
      <c r="G5866" s="132">
        <v>-12849</v>
      </c>
      <c r="H5866" s="143">
        <v>1</v>
      </c>
    </row>
    <row r="5867" spans="1:8" x14ac:dyDescent="0.5">
      <c r="A5867" s="129"/>
      <c r="B5867" s="130">
        <v>100000380538</v>
      </c>
      <c r="C5867" s="162">
        <v>1</v>
      </c>
      <c r="D5867" s="131" t="s">
        <v>162</v>
      </c>
      <c r="E5867" s="131" t="s">
        <v>176</v>
      </c>
      <c r="F5867" s="132">
        <v>25700</v>
      </c>
      <c r="G5867" s="132">
        <v>-25699</v>
      </c>
      <c r="H5867" s="143">
        <v>1</v>
      </c>
    </row>
    <row r="5868" spans="1:8" x14ac:dyDescent="0.5">
      <c r="A5868" s="129">
        <v>1912</v>
      </c>
      <c r="B5868" s="130">
        <v>100000380539</v>
      </c>
      <c r="C5868" s="129">
        <v>0</v>
      </c>
      <c r="D5868" s="131" t="s">
        <v>162</v>
      </c>
      <c r="E5868" s="131" t="s">
        <v>176</v>
      </c>
      <c r="F5868" s="132">
        <v>12850</v>
      </c>
      <c r="G5868" s="132">
        <v>-12849</v>
      </c>
      <c r="H5868" s="143">
        <v>1</v>
      </c>
    </row>
    <row r="5869" spans="1:8" x14ac:dyDescent="0.5">
      <c r="A5869" s="129"/>
      <c r="B5869" s="130">
        <v>100000380539</v>
      </c>
      <c r="C5869" s="162">
        <v>1</v>
      </c>
      <c r="D5869" s="131" t="s">
        <v>162</v>
      </c>
      <c r="E5869" s="131" t="s">
        <v>176</v>
      </c>
      <c r="F5869" s="132">
        <v>25700</v>
      </c>
      <c r="G5869" s="132">
        <v>-25699</v>
      </c>
      <c r="H5869" s="143">
        <v>1</v>
      </c>
    </row>
    <row r="5870" spans="1:8" x14ac:dyDescent="0.5">
      <c r="A5870" s="129">
        <v>1913</v>
      </c>
      <c r="B5870" s="130">
        <v>100000380540</v>
      </c>
      <c r="C5870" s="129">
        <v>0</v>
      </c>
      <c r="D5870" s="131" t="s">
        <v>162</v>
      </c>
      <c r="E5870" s="131" t="s">
        <v>176</v>
      </c>
      <c r="F5870" s="132">
        <v>12850</v>
      </c>
      <c r="G5870" s="132">
        <v>-12849</v>
      </c>
      <c r="H5870" s="143">
        <v>1</v>
      </c>
    </row>
    <row r="5871" spans="1:8" x14ac:dyDescent="0.5">
      <c r="A5871" s="129"/>
      <c r="B5871" s="130">
        <v>100000380540</v>
      </c>
      <c r="C5871" s="162">
        <v>1</v>
      </c>
      <c r="D5871" s="131" t="s">
        <v>162</v>
      </c>
      <c r="E5871" s="131" t="s">
        <v>176</v>
      </c>
      <c r="F5871" s="132">
        <v>25700</v>
      </c>
      <c r="G5871" s="132">
        <v>-25699</v>
      </c>
      <c r="H5871" s="143">
        <v>1</v>
      </c>
    </row>
    <row r="5872" spans="1:8" x14ac:dyDescent="0.5">
      <c r="A5872" s="129">
        <v>1914</v>
      </c>
      <c r="B5872" s="130">
        <v>100000380541</v>
      </c>
      <c r="C5872" s="129">
        <v>0</v>
      </c>
      <c r="D5872" s="131" t="s">
        <v>162</v>
      </c>
      <c r="E5872" s="131" t="s">
        <v>176</v>
      </c>
      <c r="F5872" s="132">
        <v>12850</v>
      </c>
      <c r="G5872" s="132">
        <v>-12849</v>
      </c>
      <c r="H5872" s="143">
        <v>1</v>
      </c>
    </row>
    <row r="5873" spans="1:8" x14ac:dyDescent="0.5">
      <c r="A5873" s="129"/>
      <c r="B5873" s="130">
        <v>100000380541</v>
      </c>
      <c r="C5873" s="162">
        <v>1</v>
      </c>
      <c r="D5873" s="131" t="s">
        <v>162</v>
      </c>
      <c r="E5873" s="131" t="s">
        <v>176</v>
      </c>
      <c r="F5873" s="132">
        <v>25700</v>
      </c>
      <c r="G5873" s="132">
        <v>-25699</v>
      </c>
      <c r="H5873" s="143">
        <v>1</v>
      </c>
    </row>
    <row r="5874" spans="1:8" x14ac:dyDescent="0.5">
      <c r="A5874" s="129">
        <v>1915</v>
      </c>
      <c r="B5874" s="130">
        <v>100000380542</v>
      </c>
      <c r="C5874" s="129">
        <v>0</v>
      </c>
      <c r="D5874" s="131" t="s">
        <v>162</v>
      </c>
      <c r="E5874" s="131" t="s">
        <v>176</v>
      </c>
      <c r="F5874" s="132">
        <v>12850</v>
      </c>
      <c r="G5874" s="132">
        <v>-12849</v>
      </c>
      <c r="H5874" s="143">
        <v>1</v>
      </c>
    </row>
    <row r="5875" spans="1:8" x14ac:dyDescent="0.5">
      <c r="A5875" s="129"/>
      <c r="B5875" s="130">
        <v>100000380542</v>
      </c>
      <c r="C5875" s="162">
        <v>1</v>
      </c>
      <c r="D5875" s="131" t="s">
        <v>162</v>
      </c>
      <c r="E5875" s="131" t="s">
        <v>176</v>
      </c>
      <c r="F5875" s="132">
        <v>25700</v>
      </c>
      <c r="G5875" s="132">
        <v>-25699</v>
      </c>
      <c r="H5875" s="143">
        <v>1</v>
      </c>
    </row>
    <row r="5876" spans="1:8" x14ac:dyDescent="0.5">
      <c r="A5876" s="129">
        <v>1916</v>
      </c>
      <c r="B5876" s="130">
        <v>100000380543</v>
      </c>
      <c r="C5876" s="129">
        <v>0</v>
      </c>
      <c r="D5876" s="131" t="s">
        <v>162</v>
      </c>
      <c r="E5876" s="131" t="s">
        <v>176</v>
      </c>
      <c r="F5876" s="132">
        <v>12850</v>
      </c>
      <c r="G5876" s="132">
        <v>-12849</v>
      </c>
      <c r="H5876" s="143">
        <v>1</v>
      </c>
    </row>
    <row r="5877" spans="1:8" x14ac:dyDescent="0.5">
      <c r="A5877" s="129"/>
      <c r="B5877" s="130">
        <v>100000380543</v>
      </c>
      <c r="C5877" s="162">
        <v>1</v>
      </c>
      <c r="D5877" s="131" t="s">
        <v>162</v>
      </c>
      <c r="E5877" s="131" t="s">
        <v>176</v>
      </c>
      <c r="F5877" s="132">
        <v>25700</v>
      </c>
      <c r="G5877" s="132">
        <v>-25699</v>
      </c>
      <c r="H5877" s="143">
        <v>1</v>
      </c>
    </row>
    <row r="5878" spans="1:8" x14ac:dyDescent="0.5">
      <c r="A5878" s="129">
        <v>1917</v>
      </c>
      <c r="B5878" s="130">
        <v>100000380544</v>
      </c>
      <c r="C5878" s="129">
        <v>0</v>
      </c>
      <c r="D5878" s="131" t="s">
        <v>162</v>
      </c>
      <c r="E5878" s="131" t="s">
        <v>176</v>
      </c>
      <c r="F5878" s="132">
        <v>12850</v>
      </c>
      <c r="G5878" s="132">
        <v>-12849</v>
      </c>
      <c r="H5878" s="143">
        <v>1</v>
      </c>
    </row>
    <row r="5879" spans="1:8" x14ac:dyDescent="0.5">
      <c r="A5879" s="129"/>
      <c r="B5879" s="130">
        <v>100000380544</v>
      </c>
      <c r="C5879" s="162">
        <v>1</v>
      </c>
      <c r="D5879" s="131" t="s">
        <v>162</v>
      </c>
      <c r="E5879" s="131" t="s">
        <v>176</v>
      </c>
      <c r="F5879" s="132">
        <v>25700</v>
      </c>
      <c r="G5879" s="132">
        <v>-25699</v>
      </c>
      <c r="H5879" s="143">
        <v>1</v>
      </c>
    </row>
    <row r="5880" spans="1:8" x14ac:dyDescent="0.5">
      <c r="A5880" s="129">
        <v>1918</v>
      </c>
      <c r="B5880" s="130">
        <v>100000380545</v>
      </c>
      <c r="C5880" s="129">
        <v>0</v>
      </c>
      <c r="D5880" s="131" t="s">
        <v>162</v>
      </c>
      <c r="E5880" s="131" t="s">
        <v>176</v>
      </c>
      <c r="F5880" s="132">
        <v>12850</v>
      </c>
      <c r="G5880" s="132">
        <v>-12849</v>
      </c>
      <c r="H5880" s="143">
        <v>1</v>
      </c>
    </row>
    <row r="5881" spans="1:8" x14ac:dyDescent="0.5">
      <c r="A5881" s="129"/>
      <c r="B5881" s="130">
        <v>100000380545</v>
      </c>
      <c r="C5881" s="162">
        <v>1</v>
      </c>
      <c r="D5881" s="131" t="s">
        <v>162</v>
      </c>
      <c r="E5881" s="131" t="s">
        <v>176</v>
      </c>
      <c r="F5881" s="132">
        <v>25700</v>
      </c>
      <c r="G5881" s="132">
        <v>-25699</v>
      </c>
      <c r="H5881" s="143">
        <v>1</v>
      </c>
    </row>
    <row r="5882" spans="1:8" x14ac:dyDescent="0.5">
      <c r="A5882" s="129">
        <v>1919</v>
      </c>
      <c r="B5882" s="130">
        <v>100000380546</v>
      </c>
      <c r="C5882" s="129">
        <v>0</v>
      </c>
      <c r="D5882" s="131" t="s">
        <v>162</v>
      </c>
      <c r="E5882" s="131" t="s">
        <v>176</v>
      </c>
      <c r="F5882" s="132">
        <v>12850</v>
      </c>
      <c r="G5882" s="132">
        <v>-12849</v>
      </c>
      <c r="H5882" s="143">
        <v>1</v>
      </c>
    </row>
    <row r="5883" spans="1:8" x14ac:dyDescent="0.5">
      <c r="A5883" s="129"/>
      <c r="B5883" s="130">
        <v>100000380546</v>
      </c>
      <c r="C5883" s="162">
        <v>1</v>
      </c>
      <c r="D5883" s="131" t="s">
        <v>162</v>
      </c>
      <c r="E5883" s="131" t="s">
        <v>176</v>
      </c>
      <c r="F5883" s="132">
        <v>25700</v>
      </c>
      <c r="G5883" s="132">
        <v>-25699</v>
      </c>
      <c r="H5883" s="143">
        <v>1</v>
      </c>
    </row>
    <row r="5884" spans="1:8" x14ac:dyDescent="0.5">
      <c r="A5884" s="129">
        <v>1920</v>
      </c>
      <c r="B5884" s="130">
        <v>100000380547</v>
      </c>
      <c r="C5884" s="129">
        <v>0</v>
      </c>
      <c r="D5884" s="131" t="s">
        <v>162</v>
      </c>
      <c r="E5884" s="131" t="s">
        <v>176</v>
      </c>
      <c r="F5884" s="132">
        <v>12850</v>
      </c>
      <c r="G5884" s="132">
        <v>-12849</v>
      </c>
      <c r="H5884" s="143">
        <v>1</v>
      </c>
    </row>
    <row r="5885" spans="1:8" x14ac:dyDescent="0.5">
      <c r="A5885" s="129"/>
      <c r="B5885" s="130">
        <v>100000380547</v>
      </c>
      <c r="C5885" s="162">
        <v>1</v>
      </c>
      <c r="D5885" s="131" t="s">
        <v>162</v>
      </c>
      <c r="E5885" s="131" t="s">
        <v>176</v>
      </c>
      <c r="F5885" s="132">
        <v>25700</v>
      </c>
      <c r="G5885" s="132">
        <v>-25699</v>
      </c>
      <c r="H5885" s="143">
        <v>1</v>
      </c>
    </row>
    <row r="5886" spans="1:8" x14ac:dyDescent="0.5">
      <c r="A5886" s="129">
        <v>1921</v>
      </c>
      <c r="B5886" s="130">
        <v>100000380548</v>
      </c>
      <c r="C5886" s="129">
        <v>0</v>
      </c>
      <c r="D5886" s="131" t="s">
        <v>162</v>
      </c>
      <c r="E5886" s="131" t="s">
        <v>176</v>
      </c>
      <c r="F5886" s="132">
        <v>12850</v>
      </c>
      <c r="G5886" s="132">
        <v>-12849</v>
      </c>
      <c r="H5886" s="143">
        <v>1</v>
      </c>
    </row>
    <row r="5887" spans="1:8" x14ac:dyDescent="0.5">
      <c r="A5887" s="129"/>
      <c r="B5887" s="130">
        <v>100000380548</v>
      </c>
      <c r="C5887" s="162">
        <v>1</v>
      </c>
      <c r="D5887" s="131" t="s">
        <v>162</v>
      </c>
      <c r="E5887" s="131" t="s">
        <v>176</v>
      </c>
      <c r="F5887" s="132">
        <v>25700</v>
      </c>
      <c r="G5887" s="132">
        <v>-25699</v>
      </c>
      <c r="H5887" s="143">
        <v>1</v>
      </c>
    </row>
    <row r="5888" spans="1:8" x14ac:dyDescent="0.5">
      <c r="A5888" s="129">
        <v>1922</v>
      </c>
      <c r="B5888" s="130">
        <v>100000380549</v>
      </c>
      <c r="C5888" s="129">
        <v>0</v>
      </c>
      <c r="D5888" s="131" t="s">
        <v>162</v>
      </c>
      <c r="E5888" s="131" t="s">
        <v>176</v>
      </c>
      <c r="F5888" s="132">
        <v>12850</v>
      </c>
      <c r="G5888" s="132">
        <v>-12849</v>
      </c>
      <c r="H5888" s="143">
        <v>1</v>
      </c>
    </row>
    <row r="5889" spans="1:8" x14ac:dyDescent="0.5">
      <c r="A5889" s="129"/>
      <c r="B5889" s="130">
        <v>100000380549</v>
      </c>
      <c r="C5889" s="162">
        <v>1</v>
      </c>
      <c r="D5889" s="131" t="s">
        <v>162</v>
      </c>
      <c r="E5889" s="131" t="s">
        <v>176</v>
      </c>
      <c r="F5889" s="132">
        <v>25700</v>
      </c>
      <c r="G5889" s="132">
        <v>-25699</v>
      </c>
      <c r="H5889" s="143">
        <v>1</v>
      </c>
    </row>
    <row r="5890" spans="1:8" x14ac:dyDescent="0.5">
      <c r="A5890" s="129">
        <v>1923</v>
      </c>
      <c r="B5890" s="130">
        <v>100000380550</v>
      </c>
      <c r="C5890" s="129">
        <v>0</v>
      </c>
      <c r="D5890" s="131" t="s">
        <v>162</v>
      </c>
      <c r="E5890" s="131" t="s">
        <v>176</v>
      </c>
      <c r="F5890" s="132">
        <v>12850</v>
      </c>
      <c r="G5890" s="132">
        <v>-12849</v>
      </c>
      <c r="H5890" s="143">
        <v>1</v>
      </c>
    </row>
    <row r="5891" spans="1:8" x14ac:dyDescent="0.5">
      <c r="A5891" s="129"/>
      <c r="B5891" s="130">
        <v>100000380550</v>
      </c>
      <c r="C5891" s="162">
        <v>1</v>
      </c>
      <c r="D5891" s="131" t="s">
        <v>162</v>
      </c>
      <c r="E5891" s="131" t="s">
        <v>176</v>
      </c>
      <c r="F5891" s="132">
        <v>25700</v>
      </c>
      <c r="G5891" s="132">
        <v>-25699</v>
      </c>
      <c r="H5891" s="143">
        <v>1</v>
      </c>
    </row>
    <row r="5892" spans="1:8" x14ac:dyDescent="0.5">
      <c r="A5892" s="129">
        <v>1924</v>
      </c>
      <c r="B5892" s="130">
        <v>100000380551</v>
      </c>
      <c r="C5892" s="129">
        <v>0</v>
      </c>
      <c r="D5892" s="131" t="s">
        <v>162</v>
      </c>
      <c r="E5892" s="131" t="s">
        <v>176</v>
      </c>
      <c r="F5892" s="132">
        <v>12850</v>
      </c>
      <c r="G5892" s="132">
        <v>-12849</v>
      </c>
      <c r="H5892" s="143">
        <v>1</v>
      </c>
    </row>
    <row r="5893" spans="1:8" x14ac:dyDescent="0.5">
      <c r="A5893" s="129"/>
      <c r="B5893" s="130">
        <v>100000380551</v>
      </c>
      <c r="C5893" s="162">
        <v>1</v>
      </c>
      <c r="D5893" s="131" t="s">
        <v>162</v>
      </c>
      <c r="E5893" s="131" t="s">
        <v>176</v>
      </c>
      <c r="F5893" s="132">
        <v>25700</v>
      </c>
      <c r="G5893" s="132">
        <v>-25699</v>
      </c>
      <c r="H5893" s="143">
        <v>1</v>
      </c>
    </row>
    <row r="5894" spans="1:8" x14ac:dyDescent="0.5">
      <c r="A5894" s="129">
        <v>1925</v>
      </c>
      <c r="B5894" s="130">
        <v>100000380552</v>
      </c>
      <c r="C5894" s="129">
        <v>0</v>
      </c>
      <c r="D5894" s="131" t="s">
        <v>162</v>
      </c>
      <c r="E5894" s="131" t="s">
        <v>176</v>
      </c>
      <c r="F5894" s="132">
        <v>12850</v>
      </c>
      <c r="G5894" s="132">
        <v>-12849</v>
      </c>
      <c r="H5894" s="143">
        <v>1</v>
      </c>
    </row>
    <row r="5895" spans="1:8" x14ac:dyDescent="0.5">
      <c r="A5895" s="129"/>
      <c r="B5895" s="130">
        <v>100000380552</v>
      </c>
      <c r="C5895" s="162">
        <v>1</v>
      </c>
      <c r="D5895" s="131" t="s">
        <v>162</v>
      </c>
      <c r="E5895" s="131" t="s">
        <v>176</v>
      </c>
      <c r="F5895" s="132">
        <v>25700</v>
      </c>
      <c r="G5895" s="132">
        <v>-25699</v>
      </c>
      <c r="H5895" s="143">
        <v>1</v>
      </c>
    </row>
    <row r="5896" spans="1:8" x14ac:dyDescent="0.5">
      <c r="A5896" s="129">
        <v>1926</v>
      </c>
      <c r="B5896" s="130">
        <v>100000380553</v>
      </c>
      <c r="C5896" s="129">
        <v>0</v>
      </c>
      <c r="D5896" s="131" t="s">
        <v>162</v>
      </c>
      <c r="E5896" s="131" t="s">
        <v>176</v>
      </c>
      <c r="F5896" s="132">
        <v>12850</v>
      </c>
      <c r="G5896" s="132">
        <v>-12849</v>
      </c>
      <c r="H5896" s="143">
        <v>1</v>
      </c>
    </row>
    <row r="5897" spans="1:8" x14ac:dyDescent="0.5">
      <c r="A5897" s="129"/>
      <c r="B5897" s="130">
        <v>100000380553</v>
      </c>
      <c r="C5897" s="162">
        <v>1</v>
      </c>
      <c r="D5897" s="131" t="s">
        <v>162</v>
      </c>
      <c r="E5897" s="131" t="s">
        <v>176</v>
      </c>
      <c r="F5897" s="132">
        <v>25700</v>
      </c>
      <c r="G5897" s="132">
        <v>-25699</v>
      </c>
      <c r="H5897" s="143">
        <v>1</v>
      </c>
    </row>
    <row r="5898" spans="1:8" x14ac:dyDescent="0.5">
      <c r="A5898" s="129">
        <v>1927</v>
      </c>
      <c r="B5898" s="130">
        <v>100000380554</v>
      </c>
      <c r="C5898" s="129">
        <v>0</v>
      </c>
      <c r="D5898" s="131" t="s">
        <v>162</v>
      </c>
      <c r="E5898" s="131" t="s">
        <v>176</v>
      </c>
      <c r="F5898" s="132">
        <v>12850</v>
      </c>
      <c r="G5898" s="132">
        <v>-12849</v>
      </c>
      <c r="H5898" s="143">
        <v>1</v>
      </c>
    </row>
    <row r="5899" spans="1:8" x14ac:dyDescent="0.5">
      <c r="A5899" s="129"/>
      <c r="B5899" s="130">
        <v>100000380554</v>
      </c>
      <c r="C5899" s="162">
        <v>1</v>
      </c>
      <c r="D5899" s="131" t="s">
        <v>162</v>
      </c>
      <c r="E5899" s="131" t="s">
        <v>176</v>
      </c>
      <c r="F5899" s="132">
        <v>25700</v>
      </c>
      <c r="G5899" s="132">
        <v>-25699</v>
      </c>
      <c r="H5899" s="143">
        <v>1</v>
      </c>
    </row>
    <row r="5900" spans="1:8" x14ac:dyDescent="0.5">
      <c r="A5900" s="129">
        <v>1928</v>
      </c>
      <c r="B5900" s="130">
        <v>100000380555</v>
      </c>
      <c r="C5900" s="129">
        <v>0</v>
      </c>
      <c r="D5900" s="131" t="s">
        <v>162</v>
      </c>
      <c r="E5900" s="131" t="s">
        <v>176</v>
      </c>
      <c r="F5900" s="132">
        <v>12850</v>
      </c>
      <c r="G5900" s="132">
        <v>-12849</v>
      </c>
      <c r="H5900" s="143">
        <v>1</v>
      </c>
    </row>
    <row r="5901" spans="1:8" x14ac:dyDescent="0.5">
      <c r="A5901" s="129"/>
      <c r="B5901" s="130">
        <v>100000380555</v>
      </c>
      <c r="C5901" s="162">
        <v>1</v>
      </c>
      <c r="D5901" s="131" t="s">
        <v>162</v>
      </c>
      <c r="E5901" s="131" t="s">
        <v>176</v>
      </c>
      <c r="F5901" s="132">
        <v>25700</v>
      </c>
      <c r="G5901" s="132">
        <v>-25699</v>
      </c>
      <c r="H5901" s="143">
        <v>1</v>
      </c>
    </row>
    <row r="5902" spans="1:8" x14ac:dyDescent="0.5">
      <c r="A5902" s="129">
        <v>1929</v>
      </c>
      <c r="B5902" s="130">
        <v>100000380556</v>
      </c>
      <c r="C5902" s="129">
        <v>0</v>
      </c>
      <c r="D5902" s="131" t="s">
        <v>162</v>
      </c>
      <c r="E5902" s="131" t="s">
        <v>176</v>
      </c>
      <c r="F5902" s="132">
        <v>12850</v>
      </c>
      <c r="G5902" s="132">
        <v>-12849</v>
      </c>
      <c r="H5902" s="143">
        <v>1</v>
      </c>
    </row>
    <row r="5903" spans="1:8" x14ac:dyDescent="0.5">
      <c r="A5903" s="129"/>
      <c r="B5903" s="130">
        <v>100000380556</v>
      </c>
      <c r="C5903" s="162">
        <v>1</v>
      </c>
      <c r="D5903" s="131" t="s">
        <v>162</v>
      </c>
      <c r="E5903" s="131" t="s">
        <v>176</v>
      </c>
      <c r="F5903" s="132">
        <v>25700</v>
      </c>
      <c r="G5903" s="132">
        <v>-25699</v>
      </c>
      <c r="H5903" s="143">
        <v>1</v>
      </c>
    </row>
    <row r="5904" spans="1:8" x14ac:dyDescent="0.5">
      <c r="A5904" s="129">
        <v>1930</v>
      </c>
      <c r="B5904" s="130">
        <v>100000380557</v>
      </c>
      <c r="C5904" s="129">
        <v>0</v>
      </c>
      <c r="D5904" s="131" t="s">
        <v>162</v>
      </c>
      <c r="E5904" s="131" t="s">
        <v>176</v>
      </c>
      <c r="F5904" s="132">
        <v>12850</v>
      </c>
      <c r="G5904" s="132">
        <v>-12849</v>
      </c>
      <c r="H5904" s="143">
        <v>1</v>
      </c>
    </row>
    <row r="5905" spans="1:8" x14ac:dyDescent="0.5">
      <c r="A5905" s="129"/>
      <c r="B5905" s="130">
        <v>100000380557</v>
      </c>
      <c r="C5905" s="162">
        <v>1</v>
      </c>
      <c r="D5905" s="131" t="s">
        <v>162</v>
      </c>
      <c r="E5905" s="131" t="s">
        <v>176</v>
      </c>
      <c r="F5905" s="132">
        <v>25700</v>
      </c>
      <c r="G5905" s="132">
        <v>-25699</v>
      </c>
      <c r="H5905" s="143">
        <v>1</v>
      </c>
    </row>
    <row r="5906" spans="1:8" x14ac:dyDescent="0.5">
      <c r="A5906" s="129">
        <v>1931</v>
      </c>
      <c r="B5906" s="130">
        <v>100000380558</v>
      </c>
      <c r="C5906" s="129">
        <v>0</v>
      </c>
      <c r="D5906" s="131" t="s">
        <v>162</v>
      </c>
      <c r="E5906" s="131" t="s">
        <v>176</v>
      </c>
      <c r="F5906" s="132">
        <v>12850</v>
      </c>
      <c r="G5906" s="132">
        <v>-12849</v>
      </c>
      <c r="H5906" s="143">
        <v>1</v>
      </c>
    </row>
    <row r="5907" spans="1:8" x14ac:dyDescent="0.5">
      <c r="A5907" s="129"/>
      <c r="B5907" s="130">
        <v>100000380558</v>
      </c>
      <c r="C5907" s="162">
        <v>1</v>
      </c>
      <c r="D5907" s="131" t="s">
        <v>162</v>
      </c>
      <c r="E5907" s="131" t="s">
        <v>176</v>
      </c>
      <c r="F5907" s="132">
        <v>25700</v>
      </c>
      <c r="G5907" s="132">
        <v>-25699</v>
      </c>
      <c r="H5907" s="143">
        <v>1</v>
      </c>
    </row>
    <row r="5908" spans="1:8" x14ac:dyDescent="0.5">
      <c r="A5908" s="129">
        <v>1932</v>
      </c>
      <c r="B5908" s="130">
        <v>100000380559</v>
      </c>
      <c r="C5908" s="129">
        <v>0</v>
      </c>
      <c r="D5908" s="131" t="s">
        <v>162</v>
      </c>
      <c r="E5908" s="131" t="s">
        <v>177</v>
      </c>
      <c r="F5908" s="164">
        <v>4000</v>
      </c>
      <c r="G5908" s="132">
        <v>-3999</v>
      </c>
      <c r="H5908" s="143">
        <v>1</v>
      </c>
    </row>
    <row r="5909" spans="1:8" x14ac:dyDescent="0.5">
      <c r="A5909" s="129"/>
      <c r="B5909" s="130">
        <v>100000380559</v>
      </c>
      <c r="C5909" s="162">
        <v>1</v>
      </c>
      <c r="D5909" s="131" t="s">
        <v>162</v>
      </c>
      <c r="E5909" s="131" t="s">
        <v>177</v>
      </c>
      <c r="F5909" s="132">
        <v>8000</v>
      </c>
      <c r="G5909" s="132">
        <v>-7999</v>
      </c>
      <c r="H5909" s="143">
        <v>1</v>
      </c>
    </row>
    <row r="5910" spans="1:8" x14ac:dyDescent="0.5">
      <c r="A5910" s="129">
        <v>1933</v>
      </c>
      <c r="B5910" s="130">
        <v>100000380560</v>
      </c>
      <c r="C5910" s="129">
        <v>0</v>
      </c>
      <c r="D5910" s="131" t="s">
        <v>162</v>
      </c>
      <c r="E5910" s="131" t="s">
        <v>177</v>
      </c>
      <c r="F5910" s="164">
        <v>4000</v>
      </c>
      <c r="G5910" s="132">
        <v>-3999</v>
      </c>
      <c r="H5910" s="143">
        <v>1</v>
      </c>
    </row>
    <row r="5911" spans="1:8" x14ac:dyDescent="0.5">
      <c r="A5911" s="129"/>
      <c r="B5911" s="130">
        <v>100000380560</v>
      </c>
      <c r="C5911" s="162">
        <v>1</v>
      </c>
      <c r="D5911" s="131" t="s">
        <v>162</v>
      </c>
      <c r="E5911" s="131" t="s">
        <v>177</v>
      </c>
      <c r="F5911" s="132">
        <v>8000</v>
      </c>
      <c r="G5911" s="132">
        <v>-7999</v>
      </c>
      <c r="H5911" s="143">
        <v>1</v>
      </c>
    </row>
    <row r="5912" spans="1:8" x14ac:dyDescent="0.5">
      <c r="A5912" s="129">
        <v>1934</v>
      </c>
      <c r="B5912" s="130">
        <v>100000380561</v>
      </c>
      <c r="C5912" s="129">
        <v>0</v>
      </c>
      <c r="D5912" s="131" t="s">
        <v>162</v>
      </c>
      <c r="E5912" s="131" t="s">
        <v>177</v>
      </c>
      <c r="F5912" s="164">
        <v>4000</v>
      </c>
      <c r="G5912" s="132">
        <v>-3999</v>
      </c>
      <c r="H5912" s="143">
        <v>1</v>
      </c>
    </row>
    <row r="5913" spans="1:8" x14ac:dyDescent="0.5">
      <c r="A5913" s="129"/>
      <c r="B5913" s="130">
        <v>100000380561</v>
      </c>
      <c r="C5913" s="162">
        <v>1</v>
      </c>
      <c r="D5913" s="131" t="s">
        <v>162</v>
      </c>
      <c r="E5913" s="131" t="s">
        <v>177</v>
      </c>
      <c r="F5913" s="132">
        <v>8000</v>
      </c>
      <c r="G5913" s="132">
        <v>-7999</v>
      </c>
      <c r="H5913" s="143">
        <v>1</v>
      </c>
    </row>
    <row r="5914" spans="1:8" x14ac:dyDescent="0.5">
      <c r="A5914" s="129">
        <v>1935</v>
      </c>
      <c r="B5914" s="130">
        <v>100000380562</v>
      </c>
      <c r="C5914" s="129">
        <v>0</v>
      </c>
      <c r="D5914" s="131" t="s">
        <v>162</v>
      </c>
      <c r="E5914" s="131" t="s">
        <v>177</v>
      </c>
      <c r="F5914" s="164">
        <v>4000</v>
      </c>
      <c r="G5914" s="132">
        <v>-3999</v>
      </c>
      <c r="H5914" s="143">
        <v>1</v>
      </c>
    </row>
    <row r="5915" spans="1:8" x14ac:dyDescent="0.5">
      <c r="A5915" s="129"/>
      <c r="B5915" s="130">
        <v>100000380562</v>
      </c>
      <c r="C5915" s="162">
        <v>1</v>
      </c>
      <c r="D5915" s="131" t="s">
        <v>162</v>
      </c>
      <c r="E5915" s="131" t="s">
        <v>177</v>
      </c>
      <c r="F5915" s="132">
        <v>8000</v>
      </c>
      <c r="G5915" s="132">
        <v>-7999</v>
      </c>
      <c r="H5915" s="143">
        <v>1</v>
      </c>
    </row>
    <row r="5916" spans="1:8" x14ac:dyDescent="0.5">
      <c r="A5916" s="129">
        <v>1936</v>
      </c>
      <c r="B5916" s="130">
        <v>100000380563</v>
      </c>
      <c r="C5916" s="129">
        <v>0</v>
      </c>
      <c r="D5916" s="131" t="s">
        <v>162</v>
      </c>
      <c r="E5916" s="131" t="s">
        <v>177</v>
      </c>
      <c r="F5916" s="164">
        <v>4000</v>
      </c>
      <c r="G5916" s="132">
        <v>-3999</v>
      </c>
      <c r="H5916" s="143">
        <v>1</v>
      </c>
    </row>
    <row r="5917" spans="1:8" x14ac:dyDescent="0.5">
      <c r="A5917" s="129"/>
      <c r="B5917" s="130">
        <v>100000380563</v>
      </c>
      <c r="C5917" s="162">
        <v>1</v>
      </c>
      <c r="D5917" s="131" t="s">
        <v>162</v>
      </c>
      <c r="E5917" s="131" t="s">
        <v>177</v>
      </c>
      <c r="F5917" s="132">
        <v>8000</v>
      </c>
      <c r="G5917" s="132">
        <v>-7999</v>
      </c>
      <c r="H5917" s="143">
        <v>1</v>
      </c>
    </row>
    <row r="5918" spans="1:8" x14ac:dyDescent="0.5">
      <c r="A5918" s="129">
        <v>1937</v>
      </c>
      <c r="B5918" s="130">
        <v>100000380564</v>
      </c>
      <c r="C5918" s="129">
        <v>0</v>
      </c>
      <c r="D5918" s="131" t="s">
        <v>162</v>
      </c>
      <c r="E5918" s="131" t="s">
        <v>177</v>
      </c>
      <c r="F5918" s="164">
        <v>4000</v>
      </c>
      <c r="G5918" s="132">
        <v>-3999</v>
      </c>
      <c r="H5918" s="143">
        <v>1</v>
      </c>
    </row>
    <row r="5919" spans="1:8" x14ac:dyDescent="0.5">
      <c r="A5919" s="129"/>
      <c r="B5919" s="130">
        <v>100000380564</v>
      </c>
      <c r="C5919" s="162">
        <v>1</v>
      </c>
      <c r="D5919" s="131" t="s">
        <v>162</v>
      </c>
      <c r="E5919" s="131" t="s">
        <v>177</v>
      </c>
      <c r="F5919" s="132">
        <v>8000</v>
      </c>
      <c r="G5919" s="132">
        <v>-7999</v>
      </c>
      <c r="H5919" s="143">
        <v>1</v>
      </c>
    </row>
    <row r="5920" spans="1:8" x14ac:dyDescent="0.5">
      <c r="A5920" s="129">
        <v>1938</v>
      </c>
      <c r="B5920" s="130">
        <v>100000380565</v>
      </c>
      <c r="C5920" s="129">
        <v>0</v>
      </c>
      <c r="D5920" s="131" t="s">
        <v>162</v>
      </c>
      <c r="E5920" s="131" t="s">
        <v>177</v>
      </c>
      <c r="F5920" s="164">
        <v>4000</v>
      </c>
      <c r="G5920" s="132">
        <v>-3999</v>
      </c>
      <c r="H5920" s="143">
        <v>1</v>
      </c>
    </row>
    <row r="5921" spans="1:8" x14ac:dyDescent="0.5">
      <c r="A5921" s="129"/>
      <c r="B5921" s="130">
        <v>100000380565</v>
      </c>
      <c r="C5921" s="162">
        <v>1</v>
      </c>
      <c r="D5921" s="131" t="s">
        <v>162</v>
      </c>
      <c r="E5921" s="131" t="s">
        <v>177</v>
      </c>
      <c r="F5921" s="132">
        <v>8000</v>
      </c>
      <c r="G5921" s="132">
        <v>-7999</v>
      </c>
      <c r="H5921" s="143">
        <v>1</v>
      </c>
    </row>
    <row r="5922" spans="1:8" x14ac:dyDescent="0.5">
      <c r="A5922" s="129">
        <v>1939</v>
      </c>
      <c r="B5922" s="130">
        <v>100000380566</v>
      </c>
      <c r="C5922" s="129">
        <v>0</v>
      </c>
      <c r="D5922" s="131" t="s">
        <v>162</v>
      </c>
      <c r="E5922" s="131" t="s">
        <v>177</v>
      </c>
      <c r="F5922" s="164">
        <v>4000</v>
      </c>
      <c r="G5922" s="132">
        <v>-3999</v>
      </c>
      <c r="H5922" s="143">
        <v>1</v>
      </c>
    </row>
    <row r="5923" spans="1:8" x14ac:dyDescent="0.5">
      <c r="A5923" s="129"/>
      <c r="B5923" s="130">
        <v>100000380566</v>
      </c>
      <c r="C5923" s="162">
        <v>1</v>
      </c>
      <c r="D5923" s="131" t="s">
        <v>162</v>
      </c>
      <c r="E5923" s="131" t="s">
        <v>177</v>
      </c>
      <c r="F5923" s="132">
        <v>8000</v>
      </c>
      <c r="G5923" s="132">
        <v>-7999</v>
      </c>
      <c r="H5923" s="143">
        <v>1</v>
      </c>
    </row>
    <row r="5924" spans="1:8" x14ac:dyDescent="0.5">
      <c r="A5924" s="129">
        <v>1940</v>
      </c>
      <c r="B5924" s="130">
        <v>100000380567</v>
      </c>
      <c r="C5924" s="129">
        <v>0</v>
      </c>
      <c r="D5924" s="131" t="s">
        <v>162</v>
      </c>
      <c r="E5924" s="131" t="s">
        <v>177</v>
      </c>
      <c r="F5924" s="164">
        <v>4000</v>
      </c>
      <c r="G5924" s="132">
        <v>-3999</v>
      </c>
      <c r="H5924" s="143">
        <v>1</v>
      </c>
    </row>
    <row r="5925" spans="1:8" x14ac:dyDescent="0.5">
      <c r="A5925" s="129"/>
      <c r="B5925" s="130">
        <v>100000380567</v>
      </c>
      <c r="C5925" s="162">
        <v>1</v>
      </c>
      <c r="D5925" s="131" t="s">
        <v>162</v>
      </c>
      <c r="E5925" s="131" t="s">
        <v>177</v>
      </c>
      <c r="F5925" s="132">
        <v>8000</v>
      </c>
      <c r="G5925" s="132">
        <v>-7999</v>
      </c>
      <c r="H5925" s="143">
        <v>1</v>
      </c>
    </row>
    <row r="5926" spans="1:8" x14ac:dyDescent="0.5">
      <c r="A5926" s="129">
        <v>1941</v>
      </c>
      <c r="B5926" s="130">
        <v>100000380568</v>
      </c>
      <c r="C5926" s="129">
        <v>0</v>
      </c>
      <c r="D5926" s="131" t="s">
        <v>162</v>
      </c>
      <c r="E5926" s="131" t="s">
        <v>177</v>
      </c>
      <c r="F5926" s="164">
        <v>4000</v>
      </c>
      <c r="G5926" s="132">
        <v>-3999</v>
      </c>
      <c r="H5926" s="143">
        <v>1</v>
      </c>
    </row>
    <row r="5927" spans="1:8" x14ac:dyDescent="0.5">
      <c r="A5927" s="129"/>
      <c r="B5927" s="130">
        <v>100000380568</v>
      </c>
      <c r="C5927" s="162">
        <v>1</v>
      </c>
      <c r="D5927" s="131" t="s">
        <v>162</v>
      </c>
      <c r="E5927" s="131" t="s">
        <v>177</v>
      </c>
      <c r="F5927" s="132">
        <v>8000</v>
      </c>
      <c r="G5927" s="132">
        <v>-7999</v>
      </c>
      <c r="H5927" s="143">
        <v>1</v>
      </c>
    </row>
    <row r="5928" spans="1:8" x14ac:dyDescent="0.5">
      <c r="A5928" s="129">
        <v>1942</v>
      </c>
      <c r="B5928" s="130">
        <v>100000380569</v>
      </c>
      <c r="C5928" s="129">
        <v>0</v>
      </c>
      <c r="D5928" s="131" t="s">
        <v>162</v>
      </c>
      <c r="E5928" s="131" t="s">
        <v>177</v>
      </c>
      <c r="F5928" s="164">
        <v>4000</v>
      </c>
      <c r="G5928" s="132">
        <v>-3999</v>
      </c>
      <c r="H5928" s="143">
        <v>1</v>
      </c>
    </row>
    <row r="5929" spans="1:8" x14ac:dyDescent="0.5">
      <c r="A5929" s="129"/>
      <c r="B5929" s="130">
        <v>100000380569</v>
      </c>
      <c r="C5929" s="162">
        <v>1</v>
      </c>
      <c r="D5929" s="131" t="s">
        <v>162</v>
      </c>
      <c r="E5929" s="131" t="s">
        <v>177</v>
      </c>
      <c r="F5929" s="132">
        <v>8000</v>
      </c>
      <c r="G5929" s="132">
        <v>-7999</v>
      </c>
      <c r="H5929" s="143">
        <v>1</v>
      </c>
    </row>
    <row r="5930" spans="1:8" x14ac:dyDescent="0.5">
      <c r="A5930" s="129">
        <v>1943</v>
      </c>
      <c r="B5930" s="130">
        <v>100000380570</v>
      </c>
      <c r="C5930" s="129">
        <v>0</v>
      </c>
      <c r="D5930" s="131" t="s">
        <v>162</v>
      </c>
      <c r="E5930" s="131" t="s">
        <v>177</v>
      </c>
      <c r="F5930" s="164">
        <v>4000</v>
      </c>
      <c r="G5930" s="132">
        <v>-3999</v>
      </c>
      <c r="H5930" s="143">
        <v>1</v>
      </c>
    </row>
    <row r="5931" spans="1:8" x14ac:dyDescent="0.5">
      <c r="A5931" s="129"/>
      <c r="B5931" s="130">
        <v>100000380570</v>
      </c>
      <c r="C5931" s="162">
        <v>1</v>
      </c>
      <c r="D5931" s="131" t="s">
        <v>162</v>
      </c>
      <c r="E5931" s="131" t="s">
        <v>177</v>
      </c>
      <c r="F5931" s="132">
        <v>8000</v>
      </c>
      <c r="G5931" s="132">
        <v>-7999</v>
      </c>
      <c r="H5931" s="143">
        <v>1</v>
      </c>
    </row>
    <row r="5932" spans="1:8" x14ac:dyDescent="0.5">
      <c r="A5932" s="129">
        <v>1944</v>
      </c>
      <c r="B5932" s="130">
        <v>100000380571</v>
      </c>
      <c r="C5932" s="129">
        <v>0</v>
      </c>
      <c r="D5932" s="131" t="s">
        <v>162</v>
      </c>
      <c r="E5932" s="131" t="s">
        <v>177</v>
      </c>
      <c r="F5932" s="164">
        <v>4000</v>
      </c>
      <c r="G5932" s="132">
        <v>-3999</v>
      </c>
      <c r="H5932" s="143">
        <v>1</v>
      </c>
    </row>
    <row r="5933" spans="1:8" x14ac:dyDescent="0.5">
      <c r="A5933" s="129"/>
      <c r="B5933" s="130">
        <v>100000380571</v>
      </c>
      <c r="C5933" s="162">
        <v>1</v>
      </c>
      <c r="D5933" s="131" t="s">
        <v>162</v>
      </c>
      <c r="E5933" s="131" t="s">
        <v>177</v>
      </c>
      <c r="F5933" s="132">
        <v>8000</v>
      </c>
      <c r="G5933" s="132">
        <v>-7999</v>
      </c>
      <c r="H5933" s="143">
        <v>1</v>
      </c>
    </row>
    <row r="5934" spans="1:8" x14ac:dyDescent="0.5">
      <c r="A5934" s="129">
        <v>1945</v>
      </c>
      <c r="B5934" s="130">
        <v>100000380572</v>
      </c>
      <c r="C5934" s="129">
        <v>0</v>
      </c>
      <c r="D5934" s="131" t="s">
        <v>162</v>
      </c>
      <c r="E5934" s="131" t="s">
        <v>177</v>
      </c>
      <c r="F5934" s="164">
        <v>4000</v>
      </c>
      <c r="G5934" s="132">
        <v>-3999</v>
      </c>
      <c r="H5934" s="143">
        <v>1</v>
      </c>
    </row>
    <row r="5935" spans="1:8" x14ac:dyDescent="0.5">
      <c r="A5935" s="129"/>
      <c r="B5935" s="130">
        <v>100000380572</v>
      </c>
      <c r="C5935" s="162">
        <v>1</v>
      </c>
      <c r="D5935" s="131" t="s">
        <v>162</v>
      </c>
      <c r="E5935" s="131" t="s">
        <v>177</v>
      </c>
      <c r="F5935" s="132">
        <v>8000</v>
      </c>
      <c r="G5935" s="132">
        <v>-7999</v>
      </c>
      <c r="H5935" s="143">
        <v>1</v>
      </c>
    </row>
    <row r="5936" spans="1:8" x14ac:dyDescent="0.5">
      <c r="A5936" s="129">
        <v>1946</v>
      </c>
      <c r="B5936" s="130">
        <v>100000380573</v>
      </c>
      <c r="C5936" s="129">
        <v>0</v>
      </c>
      <c r="D5936" s="131" t="s">
        <v>162</v>
      </c>
      <c r="E5936" s="131" t="s">
        <v>177</v>
      </c>
      <c r="F5936" s="164">
        <v>4000</v>
      </c>
      <c r="G5936" s="132">
        <v>-3999</v>
      </c>
      <c r="H5936" s="143">
        <v>1</v>
      </c>
    </row>
    <row r="5937" spans="1:8" x14ac:dyDescent="0.5">
      <c r="A5937" s="129"/>
      <c r="B5937" s="130">
        <v>100000380573</v>
      </c>
      <c r="C5937" s="162">
        <v>1</v>
      </c>
      <c r="D5937" s="131" t="s">
        <v>162</v>
      </c>
      <c r="E5937" s="131" t="s">
        <v>177</v>
      </c>
      <c r="F5937" s="132">
        <v>8000</v>
      </c>
      <c r="G5937" s="132">
        <v>-7999</v>
      </c>
      <c r="H5937" s="143">
        <v>1</v>
      </c>
    </row>
    <row r="5938" spans="1:8" x14ac:dyDescent="0.5">
      <c r="A5938" s="129">
        <v>1947</v>
      </c>
      <c r="B5938" s="130">
        <v>100000380574</v>
      </c>
      <c r="C5938" s="129">
        <v>0</v>
      </c>
      <c r="D5938" s="131" t="s">
        <v>162</v>
      </c>
      <c r="E5938" s="131" t="s">
        <v>177</v>
      </c>
      <c r="F5938" s="164">
        <v>4000</v>
      </c>
      <c r="G5938" s="132">
        <v>-3999</v>
      </c>
      <c r="H5938" s="143">
        <v>1</v>
      </c>
    </row>
    <row r="5939" spans="1:8" x14ac:dyDescent="0.5">
      <c r="A5939" s="129"/>
      <c r="B5939" s="130">
        <v>100000380574</v>
      </c>
      <c r="C5939" s="162">
        <v>1</v>
      </c>
      <c r="D5939" s="131" t="s">
        <v>162</v>
      </c>
      <c r="E5939" s="131" t="s">
        <v>177</v>
      </c>
      <c r="F5939" s="132">
        <v>8000</v>
      </c>
      <c r="G5939" s="132">
        <v>-7999</v>
      </c>
      <c r="H5939" s="143">
        <v>1</v>
      </c>
    </row>
    <row r="5940" spans="1:8" x14ac:dyDescent="0.5">
      <c r="A5940" s="129">
        <v>1948</v>
      </c>
      <c r="B5940" s="130">
        <v>100000380575</v>
      </c>
      <c r="C5940" s="129">
        <v>0</v>
      </c>
      <c r="D5940" s="131" t="s">
        <v>162</v>
      </c>
      <c r="E5940" s="131" t="s">
        <v>177</v>
      </c>
      <c r="F5940" s="164">
        <v>4000</v>
      </c>
      <c r="G5940" s="132">
        <v>-3999</v>
      </c>
      <c r="H5940" s="143">
        <v>1</v>
      </c>
    </row>
    <row r="5941" spans="1:8" x14ac:dyDescent="0.5">
      <c r="A5941" s="129"/>
      <c r="B5941" s="130">
        <v>100000380575</v>
      </c>
      <c r="C5941" s="162">
        <v>1</v>
      </c>
      <c r="D5941" s="131" t="s">
        <v>162</v>
      </c>
      <c r="E5941" s="131" t="s">
        <v>177</v>
      </c>
      <c r="F5941" s="132">
        <v>8000</v>
      </c>
      <c r="G5941" s="132">
        <v>-7999</v>
      </c>
      <c r="H5941" s="143">
        <v>1</v>
      </c>
    </row>
    <row r="5942" spans="1:8" x14ac:dyDescent="0.5">
      <c r="A5942" s="129">
        <v>1949</v>
      </c>
      <c r="B5942" s="130">
        <v>100000380576</v>
      </c>
      <c r="C5942" s="129">
        <v>0</v>
      </c>
      <c r="D5942" s="131" t="s">
        <v>162</v>
      </c>
      <c r="E5942" s="131" t="s">
        <v>177</v>
      </c>
      <c r="F5942" s="164">
        <v>4000</v>
      </c>
      <c r="G5942" s="132">
        <v>-3999</v>
      </c>
      <c r="H5942" s="143">
        <v>1</v>
      </c>
    </row>
    <row r="5943" spans="1:8" x14ac:dyDescent="0.5">
      <c r="A5943" s="129"/>
      <c r="B5943" s="130">
        <v>100000380576</v>
      </c>
      <c r="C5943" s="162">
        <v>1</v>
      </c>
      <c r="D5943" s="131" t="s">
        <v>162</v>
      </c>
      <c r="E5943" s="131" t="s">
        <v>177</v>
      </c>
      <c r="F5943" s="132">
        <v>8000</v>
      </c>
      <c r="G5943" s="132">
        <v>-7999</v>
      </c>
      <c r="H5943" s="143">
        <v>1</v>
      </c>
    </row>
    <row r="5944" spans="1:8" x14ac:dyDescent="0.5">
      <c r="A5944" s="129">
        <v>1950</v>
      </c>
      <c r="B5944" s="130">
        <v>100000380577</v>
      </c>
      <c r="C5944" s="129">
        <v>0</v>
      </c>
      <c r="D5944" s="131" t="s">
        <v>162</v>
      </c>
      <c r="E5944" s="131" t="s">
        <v>177</v>
      </c>
      <c r="F5944" s="164">
        <v>4000</v>
      </c>
      <c r="G5944" s="132">
        <v>-3999</v>
      </c>
      <c r="H5944" s="143">
        <v>1</v>
      </c>
    </row>
    <row r="5945" spans="1:8" x14ac:dyDescent="0.5">
      <c r="A5945" s="129"/>
      <c r="B5945" s="130">
        <v>100000380577</v>
      </c>
      <c r="C5945" s="162">
        <v>1</v>
      </c>
      <c r="D5945" s="131" t="s">
        <v>162</v>
      </c>
      <c r="E5945" s="131" t="s">
        <v>177</v>
      </c>
      <c r="F5945" s="132">
        <v>8000</v>
      </c>
      <c r="G5945" s="132">
        <v>-7999</v>
      </c>
      <c r="H5945" s="143">
        <v>1</v>
      </c>
    </row>
    <row r="5946" spans="1:8" x14ac:dyDescent="0.5">
      <c r="A5946" s="129">
        <v>1951</v>
      </c>
      <c r="B5946" s="130">
        <v>100000380578</v>
      </c>
      <c r="C5946" s="129">
        <v>0</v>
      </c>
      <c r="D5946" s="131" t="s">
        <v>162</v>
      </c>
      <c r="E5946" s="131" t="s">
        <v>177</v>
      </c>
      <c r="F5946" s="164">
        <v>4000</v>
      </c>
      <c r="G5946" s="132">
        <v>-3999</v>
      </c>
      <c r="H5946" s="143">
        <v>1</v>
      </c>
    </row>
    <row r="5947" spans="1:8" x14ac:dyDescent="0.5">
      <c r="A5947" s="129"/>
      <c r="B5947" s="130">
        <v>100000380578</v>
      </c>
      <c r="C5947" s="162">
        <v>1</v>
      </c>
      <c r="D5947" s="131" t="s">
        <v>162</v>
      </c>
      <c r="E5947" s="131" t="s">
        <v>177</v>
      </c>
      <c r="F5947" s="132">
        <v>8000</v>
      </c>
      <c r="G5947" s="132">
        <v>-7999</v>
      </c>
      <c r="H5947" s="143">
        <v>1</v>
      </c>
    </row>
    <row r="5948" spans="1:8" x14ac:dyDescent="0.5">
      <c r="A5948" s="129">
        <v>1952</v>
      </c>
      <c r="B5948" s="130">
        <v>100000380579</v>
      </c>
      <c r="C5948" s="129">
        <v>0</v>
      </c>
      <c r="D5948" s="131" t="s">
        <v>162</v>
      </c>
      <c r="E5948" s="131" t="s">
        <v>177</v>
      </c>
      <c r="F5948" s="164">
        <v>4000</v>
      </c>
      <c r="G5948" s="132">
        <v>-3999</v>
      </c>
      <c r="H5948" s="143">
        <v>1</v>
      </c>
    </row>
    <row r="5949" spans="1:8" x14ac:dyDescent="0.5">
      <c r="A5949" s="129"/>
      <c r="B5949" s="130">
        <v>100000380579</v>
      </c>
      <c r="C5949" s="162">
        <v>1</v>
      </c>
      <c r="D5949" s="131" t="s">
        <v>162</v>
      </c>
      <c r="E5949" s="131" t="s">
        <v>177</v>
      </c>
      <c r="F5949" s="132">
        <v>8000</v>
      </c>
      <c r="G5949" s="132">
        <v>-7999</v>
      </c>
      <c r="H5949" s="143">
        <v>1</v>
      </c>
    </row>
    <row r="5950" spans="1:8" x14ac:dyDescent="0.5">
      <c r="A5950" s="129">
        <v>1953</v>
      </c>
      <c r="B5950" s="130">
        <v>100000380580</v>
      </c>
      <c r="C5950" s="129">
        <v>0</v>
      </c>
      <c r="D5950" s="131" t="s">
        <v>162</v>
      </c>
      <c r="E5950" s="131" t="s">
        <v>177</v>
      </c>
      <c r="F5950" s="164">
        <v>4000</v>
      </c>
      <c r="G5950" s="132">
        <v>-3999</v>
      </c>
      <c r="H5950" s="143">
        <v>1</v>
      </c>
    </row>
    <row r="5951" spans="1:8" x14ac:dyDescent="0.5">
      <c r="A5951" s="129"/>
      <c r="B5951" s="130">
        <v>100000380580</v>
      </c>
      <c r="C5951" s="162">
        <v>1</v>
      </c>
      <c r="D5951" s="131" t="s">
        <v>162</v>
      </c>
      <c r="E5951" s="131" t="s">
        <v>177</v>
      </c>
      <c r="F5951" s="132">
        <v>8000</v>
      </c>
      <c r="G5951" s="132">
        <v>-7999</v>
      </c>
      <c r="H5951" s="143">
        <v>1</v>
      </c>
    </row>
    <row r="5952" spans="1:8" x14ac:dyDescent="0.5">
      <c r="A5952" s="129">
        <v>1954</v>
      </c>
      <c r="B5952" s="130">
        <v>100000380581</v>
      </c>
      <c r="C5952" s="129">
        <v>0</v>
      </c>
      <c r="D5952" s="131" t="s">
        <v>162</v>
      </c>
      <c r="E5952" s="131" t="s">
        <v>177</v>
      </c>
      <c r="F5952" s="164">
        <v>4000</v>
      </c>
      <c r="G5952" s="132">
        <v>-3999</v>
      </c>
      <c r="H5952" s="143">
        <v>1</v>
      </c>
    </row>
    <row r="5953" spans="1:8" x14ac:dyDescent="0.5">
      <c r="A5953" s="129"/>
      <c r="B5953" s="130">
        <v>100000380581</v>
      </c>
      <c r="C5953" s="162">
        <v>1</v>
      </c>
      <c r="D5953" s="131" t="s">
        <v>162</v>
      </c>
      <c r="E5953" s="131" t="s">
        <v>177</v>
      </c>
      <c r="F5953" s="132">
        <v>8000</v>
      </c>
      <c r="G5953" s="132">
        <v>-7999</v>
      </c>
      <c r="H5953" s="143">
        <v>1</v>
      </c>
    </row>
    <row r="5954" spans="1:8" x14ac:dyDescent="0.5">
      <c r="A5954" s="129">
        <v>1955</v>
      </c>
      <c r="B5954" s="130">
        <v>100000380582</v>
      </c>
      <c r="C5954" s="129">
        <v>0</v>
      </c>
      <c r="D5954" s="131" t="s">
        <v>162</v>
      </c>
      <c r="E5954" s="131" t="s">
        <v>177</v>
      </c>
      <c r="F5954" s="164">
        <v>4000</v>
      </c>
      <c r="G5954" s="132">
        <v>-3999</v>
      </c>
      <c r="H5954" s="143">
        <v>1</v>
      </c>
    </row>
    <row r="5955" spans="1:8" x14ac:dyDescent="0.5">
      <c r="A5955" s="129"/>
      <c r="B5955" s="130">
        <v>100000380582</v>
      </c>
      <c r="C5955" s="162">
        <v>1</v>
      </c>
      <c r="D5955" s="131" t="s">
        <v>162</v>
      </c>
      <c r="E5955" s="131" t="s">
        <v>177</v>
      </c>
      <c r="F5955" s="132">
        <v>8000</v>
      </c>
      <c r="G5955" s="132">
        <v>-7999</v>
      </c>
      <c r="H5955" s="143">
        <v>1</v>
      </c>
    </row>
    <row r="5956" spans="1:8" x14ac:dyDescent="0.5">
      <c r="A5956" s="129">
        <v>1956</v>
      </c>
      <c r="B5956" s="130">
        <v>100000380583</v>
      </c>
      <c r="C5956" s="129">
        <v>0</v>
      </c>
      <c r="D5956" s="131" t="s">
        <v>162</v>
      </c>
      <c r="E5956" s="131" t="s">
        <v>177</v>
      </c>
      <c r="F5956" s="164">
        <v>4000</v>
      </c>
      <c r="G5956" s="132">
        <v>-3999</v>
      </c>
      <c r="H5956" s="143">
        <v>1</v>
      </c>
    </row>
    <row r="5957" spans="1:8" x14ac:dyDescent="0.5">
      <c r="A5957" s="129"/>
      <c r="B5957" s="130">
        <v>100000380583</v>
      </c>
      <c r="C5957" s="162">
        <v>1</v>
      </c>
      <c r="D5957" s="131" t="s">
        <v>162</v>
      </c>
      <c r="E5957" s="131" t="s">
        <v>177</v>
      </c>
      <c r="F5957" s="132">
        <v>8000</v>
      </c>
      <c r="G5957" s="132">
        <v>-7999</v>
      </c>
      <c r="H5957" s="143">
        <v>1</v>
      </c>
    </row>
    <row r="5958" spans="1:8" x14ac:dyDescent="0.5">
      <c r="A5958" s="129">
        <v>1957</v>
      </c>
      <c r="B5958" s="130">
        <v>100000380584</v>
      </c>
      <c r="C5958" s="129">
        <v>0</v>
      </c>
      <c r="D5958" s="131" t="s">
        <v>162</v>
      </c>
      <c r="E5958" s="131" t="s">
        <v>177</v>
      </c>
      <c r="F5958" s="164">
        <v>4000</v>
      </c>
      <c r="G5958" s="132">
        <v>-3999</v>
      </c>
      <c r="H5958" s="143">
        <v>1</v>
      </c>
    </row>
    <row r="5959" spans="1:8" x14ac:dyDescent="0.5">
      <c r="A5959" s="129"/>
      <c r="B5959" s="130">
        <v>100000380584</v>
      </c>
      <c r="C5959" s="162">
        <v>1</v>
      </c>
      <c r="D5959" s="131" t="s">
        <v>162</v>
      </c>
      <c r="E5959" s="131" t="s">
        <v>177</v>
      </c>
      <c r="F5959" s="132">
        <v>8000</v>
      </c>
      <c r="G5959" s="132">
        <v>-7999</v>
      </c>
      <c r="H5959" s="143">
        <v>1</v>
      </c>
    </row>
    <row r="5960" spans="1:8" x14ac:dyDescent="0.5">
      <c r="A5960" s="129">
        <v>1958</v>
      </c>
      <c r="B5960" s="130">
        <v>100000380585</v>
      </c>
      <c r="C5960" s="129">
        <v>0</v>
      </c>
      <c r="D5960" s="131" t="s">
        <v>162</v>
      </c>
      <c r="E5960" s="131" t="s">
        <v>177</v>
      </c>
      <c r="F5960" s="164">
        <v>4000</v>
      </c>
      <c r="G5960" s="132">
        <v>-3999</v>
      </c>
      <c r="H5960" s="143">
        <v>1</v>
      </c>
    </row>
    <row r="5961" spans="1:8" x14ac:dyDescent="0.5">
      <c r="A5961" s="129"/>
      <c r="B5961" s="130">
        <v>100000380585</v>
      </c>
      <c r="C5961" s="162">
        <v>1</v>
      </c>
      <c r="D5961" s="131" t="s">
        <v>162</v>
      </c>
      <c r="E5961" s="131" t="s">
        <v>177</v>
      </c>
      <c r="F5961" s="132">
        <v>8000</v>
      </c>
      <c r="G5961" s="132">
        <v>-7999</v>
      </c>
      <c r="H5961" s="143">
        <v>1</v>
      </c>
    </row>
    <row r="5962" spans="1:8" x14ac:dyDescent="0.5">
      <c r="A5962" s="129">
        <v>1959</v>
      </c>
      <c r="B5962" s="130">
        <v>100000380586</v>
      </c>
      <c r="C5962" s="129">
        <v>0</v>
      </c>
      <c r="D5962" s="131" t="s">
        <v>162</v>
      </c>
      <c r="E5962" s="131" t="s">
        <v>177</v>
      </c>
      <c r="F5962" s="164">
        <v>4000</v>
      </c>
      <c r="G5962" s="132">
        <v>-3999</v>
      </c>
      <c r="H5962" s="143">
        <v>1</v>
      </c>
    </row>
    <row r="5963" spans="1:8" x14ac:dyDescent="0.5">
      <c r="A5963" s="129"/>
      <c r="B5963" s="130">
        <v>100000380586</v>
      </c>
      <c r="C5963" s="162">
        <v>1</v>
      </c>
      <c r="D5963" s="131" t="s">
        <v>162</v>
      </c>
      <c r="E5963" s="131" t="s">
        <v>177</v>
      </c>
      <c r="F5963" s="132">
        <v>8000</v>
      </c>
      <c r="G5963" s="132">
        <v>-7999</v>
      </c>
      <c r="H5963" s="143">
        <v>1</v>
      </c>
    </row>
    <row r="5964" spans="1:8" x14ac:dyDescent="0.5">
      <c r="A5964" s="129">
        <v>1960</v>
      </c>
      <c r="B5964" s="130">
        <v>100000380587</v>
      </c>
      <c r="C5964" s="129">
        <v>0</v>
      </c>
      <c r="D5964" s="131" t="s">
        <v>162</v>
      </c>
      <c r="E5964" s="131" t="s">
        <v>177</v>
      </c>
      <c r="F5964" s="164">
        <v>4000</v>
      </c>
      <c r="G5964" s="132">
        <v>-3999</v>
      </c>
      <c r="H5964" s="143">
        <v>1</v>
      </c>
    </row>
    <row r="5965" spans="1:8" x14ac:dyDescent="0.5">
      <c r="A5965" s="129"/>
      <c r="B5965" s="130">
        <v>100000380587</v>
      </c>
      <c r="C5965" s="162">
        <v>1</v>
      </c>
      <c r="D5965" s="131" t="s">
        <v>162</v>
      </c>
      <c r="E5965" s="131" t="s">
        <v>177</v>
      </c>
      <c r="F5965" s="132">
        <v>8000</v>
      </c>
      <c r="G5965" s="132">
        <v>-7999</v>
      </c>
      <c r="H5965" s="143">
        <v>1</v>
      </c>
    </row>
    <row r="5966" spans="1:8" x14ac:dyDescent="0.5">
      <c r="A5966" s="129">
        <v>1961</v>
      </c>
      <c r="B5966" s="130">
        <v>100000380588</v>
      </c>
      <c r="C5966" s="129">
        <v>0</v>
      </c>
      <c r="D5966" s="131" t="s">
        <v>162</v>
      </c>
      <c r="E5966" s="131" t="s">
        <v>177</v>
      </c>
      <c r="F5966" s="164">
        <v>4000</v>
      </c>
      <c r="G5966" s="132">
        <v>-3999</v>
      </c>
      <c r="H5966" s="143">
        <v>1</v>
      </c>
    </row>
    <row r="5967" spans="1:8" x14ac:dyDescent="0.5">
      <c r="A5967" s="129"/>
      <c r="B5967" s="130">
        <v>100000380588</v>
      </c>
      <c r="C5967" s="162">
        <v>1</v>
      </c>
      <c r="D5967" s="131" t="s">
        <v>162</v>
      </c>
      <c r="E5967" s="131" t="s">
        <v>177</v>
      </c>
      <c r="F5967" s="132">
        <v>8000</v>
      </c>
      <c r="G5967" s="132">
        <v>-7999</v>
      </c>
      <c r="H5967" s="143">
        <v>1</v>
      </c>
    </row>
    <row r="5968" spans="1:8" x14ac:dyDescent="0.5">
      <c r="A5968" s="129">
        <v>1962</v>
      </c>
      <c r="B5968" s="130">
        <v>100000380589</v>
      </c>
      <c r="C5968" s="129">
        <v>0</v>
      </c>
      <c r="D5968" s="131" t="s">
        <v>162</v>
      </c>
      <c r="E5968" s="131" t="s">
        <v>177</v>
      </c>
      <c r="F5968" s="164">
        <v>4000</v>
      </c>
      <c r="G5968" s="132">
        <v>-3999</v>
      </c>
      <c r="H5968" s="143">
        <v>1</v>
      </c>
    </row>
    <row r="5969" spans="1:8" x14ac:dyDescent="0.5">
      <c r="A5969" s="129"/>
      <c r="B5969" s="130">
        <v>100000380589</v>
      </c>
      <c r="C5969" s="162">
        <v>1</v>
      </c>
      <c r="D5969" s="131" t="s">
        <v>162</v>
      </c>
      <c r="E5969" s="131" t="s">
        <v>177</v>
      </c>
      <c r="F5969" s="132">
        <v>8000</v>
      </c>
      <c r="G5969" s="132">
        <v>-7999</v>
      </c>
      <c r="H5969" s="143">
        <v>1</v>
      </c>
    </row>
    <row r="5970" spans="1:8" x14ac:dyDescent="0.5">
      <c r="A5970" s="129">
        <v>1963</v>
      </c>
      <c r="B5970" s="130">
        <v>100000380590</v>
      </c>
      <c r="C5970" s="129">
        <v>0</v>
      </c>
      <c r="D5970" s="131" t="s">
        <v>162</v>
      </c>
      <c r="E5970" s="131" t="s">
        <v>177</v>
      </c>
      <c r="F5970" s="164">
        <v>4000</v>
      </c>
      <c r="G5970" s="132">
        <v>-3999</v>
      </c>
      <c r="H5970" s="143">
        <v>1</v>
      </c>
    </row>
    <row r="5971" spans="1:8" x14ac:dyDescent="0.5">
      <c r="A5971" s="129"/>
      <c r="B5971" s="130">
        <v>100000380590</v>
      </c>
      <c r="C5971" s="162">
        <v>1</v>
      </c>
      <c r="D5971" s="131" t="s">
        <v>162</v>
      </c>
      <c r="E5971" s="131" t="s">
        <v>177</v>
      </c>
      <c r="F5971" s="132">
        <v>8000</v>
      </c>
      <c r="G5971" s="132">
        <v>-7999</v>
      </c>
      <c r="H5971" s="143">
        <v>1</v>
      </c>
    </row>
    <row r="5972" spans="1:8" x14ac:dyDescent="0.5">
      <c r="A5972" s="129">
        <v>1964</v>
      </c>
      <c r="B5972" s="130">
        <v>100000380591</v>
      </c>
      <c r="C5972" s="129">
        <v>0</v>
      </c>
      <c r="D5972" s="131" t="s">
        <v>162</v>
      </c>
      <c r="E5972" s="131" t="s">
        <v>177</v>
      </c>
      <c r="F5972" s="164">
        <v>4000</v>
      </c>
      <c r="G5972" s="132">
        <v>-3999</v>
      </c>
      <c r="H5972" s="143">
        <v>1</v>
      </c>
    </row>
    <row r="5973" spans="1:8" x14ac:dyDescent="0.5">
      <c r="A5973" s="129"/>
      <c r="B5973" s="130">
        <v>100000380591</v>
      </c>
      <c r="C5973" s="162">
        <v>1</v>
      </c>
      <c r="D5973" s="131" t="s">
        <v>162</v>
      </c>
      <c r="E5973" s="131" t="s">
        <v>177</v>
      </c>
      <c r="F5973" s="132">
        <v>8000</v>
      </c>
      <c r="G5973" s="132">
        <v>-7999</v>
      </c>
      <c r="H5973" s="143">
        <v>1</v>
      </c>
    </row>
    <row r="5974" spans="1:8" x14ac:dyDescent="0.5">
      <c r="A5974" s="129">
        <v>1965</v>
      </c>
      <c r="B5974" s="130">
        <v>100000380592</v>
      </c>
      <c r="C5974" s="129">
        <v>0</v>
      </c>
      <c r="D5974" s="131" t="s">
        <v>162</v>
      </c>
      <c r="E5974" s="131" t="s">
        <v>177</v>
      </c>
      <c r="F5974" s="164">
        <v>4000</v>
      </c>
      <c r="G5974" s="132">
        <v>-3999</v>
      </c>
      <c r="H5974" s="143">
        <v>1</v>
      </c>
    </row>
    <row r="5975" spans="1:8" x14ac:dyDescent="0.5">
      <c r="A5975" s="129"/>
      <c r="B5975" s="130">
        <v>100000380592</v>
      </c>
      <c r="C5975" s="162">
        <v>1</v>
      </c>
      <c r="D5975" s="131" t="s">
        <v>162</v>
      </c>
      <c r="E5975" s="131" t="s">
        <v>177</v>
      </c>
      <c r="F5975" s="132">
        <v>8000</v>
      </c>
      <c r="G5975" s="132">
        <v>-7999</v>
      </c>
      <c r="H5975" s="143">
        <v>1</v>
      </c>
    </row>
    <row r="5976" spans="1:8" x14ac:dyDescent="0.5">
      <c r="A5976" s="129">
        <v>1966</v>
      </c>
      <c r="B5976" s="130">
        <v>100000380593</v>
      </c>
      <c r="C5976" s="129">
        <v>0</v>
      </c>
      <c r="D5976" s="131" t="s">
        <v>162</v>
      </c>
      <c r="E5976" s="131" t="s">
        <v>177</v>
      </c>
      <c r="F5976" s="164">
        <v>4000</v>
      </c>
      <c r="G5976" s="132">
        <v>-3999</v>
      </c>
      <c r="H5976" s="143">
        <v>1</v>
      </c>
    </row>
    <row r="5977" spans="1:8" x14ac:dyDescent="0.5">
      <c r="A5977" s="129"/>
      <c r="B5977" s="130">
        <v>100000380593</v>
      </c>
      <c r="C5977" s="162">
        <v>1</v>
      </c>
      <c r="D5977" s="131" t="s">
        <v>162</v>
      </c>
      <c r="E5977" s="131" t="s">
        <v>177</v>
      </c>
      <c r="F5977" s="132">
        <v>8000</v>
      </c>
      <c r="G5977" s="132">
        <v>-7999</v>
      </c>
      <c r="H5977" s="143">
        <v>1</v>
      </c>
    </row>
    <row r="5978" spans="1:8" x14ac:dyDescent="0.5">
      <c r="A5978" s="129">
        <v>1967</v>
      </c>
      <c r="B5978" s="130">
        <v>100000380594</v>
      </c>
      <c r="C5978" s="129">
        <v>0</v>
      </c>
      <c r="D5978" s="131" t="s">
        <v>162</v>
      </c>
      <c r="E5978" s="131" t="s">
        <v>177</v>
      </c>
      <c r="F5978" s="164">
        <v>4000</v>
      </c>
      <c r="G5978" s="132">
        <v>-3999</v>
      </c>
      <c r="H5978" s="143">
        <v>1</v>
      </c>
    </row>
    <row r="5979" spans="1:8" x14ac:dyDescent="0.5">
      <c r="A5979" s="129"/>
      <c r="B5979" s="130">
        <v>100000380594</v>
      </c>
      <c r="C5979" s="162">
        <v>1</v>
      </c>
      <c r="D5979" s="131" t="s">
        <v>162</v>
      </c>
      <c r="E5979" s="131" t="s">
        <v>177</v>
      </c>
      <c r="F5979" s="132">
        <v>8000</v>
      </c>
      <c r="G5979" s="132">
        <v>-7999</v>
      </c>
      <c r="H5979" s="143">
        <v>1</v>
      </c>
    </row>
    <row r="5980" spans="1:8" x14ac:dyDescent="0.5">
      <c r="A5980" s="129">
        <v>1968</v>
      </c>
      <c r="B5980" s="130">
        <v>100000380595</v>
      </c>
      <c r="C5980" s="129">
        <v>0</v>
      </c>
      <c r="D5980" s="131" t="s">
        <v>162</v>
      </c>
      <c r="E5980" s="131" t="s">
        <v>177</v>
      </c>
      <c r="F5980" s="164">
        <v>4000</v>
      </c>
      <c r="G5980" s="132">
        <v>-3999</v>
      </c>
      <c r="H5980" s="143">
        <v>1</v>
      </c>
    </row>
    <row r="5981" spans="1:8" x14ac:dyDescent="0.5">
      <c r="A5981" s="129"/>
      <c r="B5981" s="130">
        <v>100000380595</v>
      </c>
      <c r="C5981" s="162">
        <v>1</v>
      </c>
      <c r="D5981" s="131" t="s">
        <v>162</v>
      </c>
      <c r="E5981" s="131" t="s">
        <v>177</v>
      </c>
      <c r="F5981" s="132">
        <v>8000</v>
      </c>
      <c r="G5981" s="132">
        <v>-7999</v>
      </c>
      <c r="H5981" s="143">
        <v>1</v>
      </c>
    </row>
    <row r="5982" spans="1:8" x14ac:dyDescent="0.5">
      <c r="A5982" s="129">
        <v>1969</v>
      </c>
      <c r="B5982" s="130">
        <v>100000380596</v>
      </c>
      <c r="C5982" s="129">
        <v>0</v>
      </c>
      <c r="D5982" s="131" t="s">
        <v>162</v>
      </c>
      <c r="E5982" s="131" t="s">
        <v>177</v>
      </c>
      <c r="F5982" s="164">
        <v>4000</v>
      </c>
      <c r="G5982" s="132">
        <v>-3999</v>
      </c>
      <c r="H5982" s="143">
        <v>1</v>
      </c>
    </row>
    <row r="5983" spans="1:8" x14ac:dyDescent="0.5">
      <c r="A5983" s="129"/>
      <c r="B5983" s="130">
        <v>100000380596</v>
      </c>
      <c r="C5983" s="162">
        <v>1</v>
      </c>
      <c r="D5983" s="131" t="s">
        <v>162</v>
      </c>
      <c r="E5983" s="131" t="s">
        <v>177</v>
      </c>
      <c r="F5983" s="132">
        <v>8000</v>
      </c>
      <c r="G5983" s="132">
        <v>-7999</v>
      </c>
      <c r="H5983" s="143">
        <v>1</v>
      </c>
    </row>
    <row r="5984" spans="1:8" x14ac:dyDescent="0.5">
      <c r="A5984" s="129">
        <v>1970</v>
      </c>
      <c r="B5984" s="130">
        <v>100000380597</v>
      </c>
      <c r="C5984" s="129">
        <v>0</v>
      </c>
      <c r="D5984" s="131" t="s">
        <v>162</v>
      </c>
      <c r="E5984" s="131" t="s">
        <v>177</v>
      </c>
      <c r="F5984" s="164">
        <v>4000</v>
      </c>
      <c r="G5984" s="132">
        <v>-3999</v>
      </c>
      <c r="H5984" s="143">
        <v>1</v>
      </c>
    </row>
    <row r="5985" spans="1:8" x14ac:dyDescent="0.5">
      <c r="A5985" s="129"/>
      <c r="B5985" s="130">
        <v>100000380597</v>
      </c>
      <c r="C5985" s="162">
        <v>1</v>
      </c>
      <c r="D5985" s="131" t="s">
        <v>162</v>
      </c>
      <c r="E5985" s="131" t="s">
        <v>177</v>
      </c>
      <c r="F5985" s="132">
        <v>8000</v>
      </c>
      <c r="G5985" s="132">
        <v>-7999</v>
      </c>
      <c r="H5985" s="143">
        <v>1</v>
      </c>
    </row>
    <row r="5986" spans="1:8" x14ac:dyDescent="0.5">
      <c r="A5986" s="129">
        <v>1971</v>
      </c>
      <c r="B5986" s="130">
        <v>100000380598</v>
      </c>
      <c r="C5986" s="129">
        <v>0</v>
      </c>
      <c r="D5986" s="131" t="s">
        <v>162</v>
      </c>
      <c r="E5986" s="131" t="s">
        <v>177</v>
      </c>
      <c r="F5986" s="164">
        <v>4000</v>
      </c>
      <c r="G5986" s="132">
        <v>-3999</v>
      </c>
      <c r="H5986" s="143">
        <v>1</v>
      </c>
    </row>
    <row r="5987" spans="1:8" x14ac:dyDescent="0.5">
      <c r="A5987" s="129"/>
      <c r="B5987" s="130">
        <v>100000380598</v>
      </c>
      <c r="C5987" s="162">
        <v>1</v>
      </c>
      <c r="D5987" s="131" t="s">
        <v>162</v>
      </c>
      <c r="E5987" s="131" t="s">
        <v>177</v>
      </c>
      <c r="F5987" s="132">
        <v>8000</v>
      </c>
      <c r="G5987" s="132">
        <v>-7999</v>
      </c>
      <c r="H5987" s="143">
        <v>1</v>
      </c>
    </row>
    <row r="5988" spans="1:8" x14ac:dyDescent="0.5">
      <c r="A5988" s="129">
        <v>1972</v>
      </c>
      <c r="B5988" s="130">
        <v>100000380599</v>
      </c>
      <c r="C5988" s="129">
        <v>0</v>
      </c>
      <c r="D5988" s="131" t="s">
        <v>162</v>
      </c>
      <c r="E5988" s="131" t="s">
        <v>177</v>
      </c>
      <c r="F5988" s="164">
        <v>4000</v>
      </c>
      <c r="G5988" s="132">
        <v>-3999</v>
      </c>
      <c r="H5988" s="143">
        <v>1</v>
      </c>
    </row>
    <row r="5989" spans="1:8" x14ac:dyDescent="0.5">
      <c r="A5989" s="129"/>
      <c r="B5989" s="130">
        <v>100000380599</v>
      </c>
      <c r="C5989" s="162">
        <v>1</v>
      </c>
      <c r="D5989" s="131" t="s">
        <v>162</v>
      </c>
      <c r="E5989" s="131" t="s">
        <v>177</v>
      </c>
      <c r="F5989" s="132">
        <v>8000</v>
      </c>
      <c r="G5989" s="132">
        <v>-7999</v>
      </c>
      <c r="H5989" s="143">
        <v>1</v>
      </c>
    </row>
    <row r="5990" spans="1:8" x14ac:dyDescent="0.5">
      <c r="A5990" s="129">
        <v>1973</v>
      </c>
      <c r="B5990" s="130">
        <v>100000380600</v>
      </c>
      <c r="C5990" s="129">
        <v>0</v>
      </c>
      <c r="D5990" s="131" t="s">
        <v>162</v>
      </c>
      <c r="E5990" s="131" t="s">
        <v>177</v>
      </c>
      <c r="F5990" s="164">
        <v>4000</v>
      </c>
      <c r="G5990" s="132">
        <v>-3999</v>
      </c>
      <c r="H5990" s="143">
        <v>1</v>
      </c>
    </row>
    <row r="5991" spans="1:8" x14ac:dyDescent="0.5">
      <c r="A5991" s="129"/>
      <c r="B5991" s="130">
        <v>100000380600</v>
      </c>
      <c r="C5991" s="162">
        <v>1</v>
      </c>
      <c r="D5991" s="131" t="s">
        <v>162</v>
      </c>
      <c r="E5991" s="131" t="s">
        <v>177</v>
      </c>
      <c r="F5991" s="132">
        <v>8000</v>
      </c>
      <c r="G5991" s="132">
        <v>-7999</v>
      </c>
      <c r="H5991" s="143">
        <v>1</v>
      </c>
    </row>
    <row r="5992" spans="1:8" x14ac:dyDescent="0.5">
      <c r="A5992" s="129">
        <v>1974</v>
      </c>
      <c r="B5992" s="130">
        <v>100000380601</v>
      </c>
      <c r="C5992" s="129">
        <v>0</v>
      </c>
      <c r="D5992" s="131" t="s">
        <v>162</v>
      </c>
      <c r="E5992" s="131" t="s">
        <v>177</v>
      </c>
      <c r="F5992" s="164">
        <v>4000</v>
      </c>
      <c r="G5992" s="132">
        <v>-3999</v>
      </c>
      <c r="H5992" s="143">
        <v>1</v>
      </c>
    </row>
    <row r="5993" spans="1:8" x14ac:dyDescent="0.5">
      <c r="A5993" s="129"/>
      <c r="B5993" s="130">
        <v>100000380601</v>
      </c>
      <c r="C5993" s="162">
        <v>1</v>
      </c>
      <c r="D5993" s="131" t="s">
        <v>162</v>
      </c>
      <c r="E5993" s="131" t="s">
        <v>177</v>
      </c>
      <c r="F5993" s="132">
        <v>8000</v>
      </c>
      <c r="G5993" s="132">
        <v>-7999</v>
      </c>
      <c r="H5993" s="143">
        <v>1</v>
      </c>
    </row>
    <row r="5994" spans="1:8" x14ac:dyDescent="0.5">
      <c r="A5994" s="129">
        <v>1975</v>
      </c>
      <c r="B5994" s="130">
        <v>100000380602</v>
      </c>
      <c r="C5994" s="129">
        <v>0</v>
      </c>
      <c r="D5994" s="131" t="s">
        <v>162</v>
      </c>
      <c r="E5994" s="131" t="s">
        <v>177</v>
      </c>
      <c r="F5994" s="164">
        <v>4000</v>
      </c>
      <c r="G5994" s="132">
        <v>-3999</v>
      </c>
      <c r="H5994" s="143">
        <v>1</v>
      </c>
    </row>
    <row r="5995" spans="1:8" x14ac:dyDescent="0.5">
      <c r="A5995" s="129"/>
      <c r="B5995" s="130">
        <v>100000380602</v>
      </c>
      <c r="C5995" s="162">
        <v>1</v>
      </c>
      <c r="D5995" s="131" t="s">
        <v>162</v>
      </c>
      <c r="E5995" s="131" t="s">
        <v>177</v>
      </c>
      <c r="F5995" s="132">
        <v>8000</v>
      </c>
      <c r="G5995" s="132">
        <v>-7999</v>
      </c>
      <c r="H5995" s="143">
        <v>1</v>
      </c>
    </row>
    <row r="5996" spans="1:8" x14ac:dyDescent="0.5">
      <c r="A5996" s="129">
        <v>1976</v>
      </c>
      <c r="B5996" s="130">
        <v>100000380603</v>
      </c>
      <c r="C5996" s="129">
        <v>0</v>
      </c>
      <c r="D5996" s="131" t="s">
        <v>162</v>
      </c>
      <c r="E5996" s="131" t="s">
        <v>177</v>
      </c>
      <c r="F5996" s="164">
        <v>4000</v>
      </c>
      <c r="G5996" s="132">
        <v>-3999</v>
      </c>
      <c r="H5996" s="143">
        <v>1</v>
      </c>
    </row>
    <row r="5997" spans="1:8" x14ac:dyDescent="0.5">
      <c r="A5997" s="129"/>
      <c r="B5997" s="130">
        <v>100000380603</v>
      </c>
      <c r="C5997" s="162">
        <v>1</v>
      </c>
      <c r="D5997" s="131" t="s">
        <v>162</v>
      </c>
      <c r="E5997" s="131" t="s">
        <v>177</v>
      </c>
      <c r="F5997" s="132">
        <v>8000</v>
      </c>
      <c r="G5997" s="132">
        <v>-7999</v>
      </c>
      <c r="H5997" s="143">
        <v>1</v>
      </c>
    </row>
    <row r="5998" spans="1:8" x14ac:dyDescent="0.5">
      <c r="A5998" s="129">
        <v>1977</v>
      </c>
      <c r="B5998" s="130">
        <v>100000380604</v>
      </c>
      <c r="C5998" s="129">
        <v>0</v>
      </c>
      <c r="D5998" s="131" t="s">
        <v>162</v>
      </c>
      <c r="E5998" s="131" t="s">
        <v>177</v>
      </c>
      <c r="F5998" s="164">
        <v>4000</v>
      </c>
      <c r="G5998" s="132">
        <v>-3999</v>
      </c>
      <c r="H5998" s="143">
        <v>1</v>
      </c>
    </row>
    <row r="5999" spans="1:8" x14ac:dyDescent="0.5">
      <c r="A5999" s="129"/>
      <c r="B5999" s="130">
        <v>100000380604</v>
      </c>
      <c r="C5999" s="162">
        <v>1</v>
      </c>
      <c r="D5999" s="131" t="s">
        <v>162</v>
      </c>
      <c r="E5999" s="131" t="s">
        <v>177</v>
      </c>
      <c r="F5999" s="132">
        <v>8000</v>
      </c>
      <c r="G5999" s="132">
        <v>-7999</v>
      </c>
      <c r="H5999" s="143">
        <v>1</v>
      </c>
    </row>
    <row r="6000" spans="1:8" x14ac:dyDescent="0.5">
      <c r="A6000" s="129">
        <v>1978</v>
      </c>
      <c r="B6000" s="130">
        <v>100000380605</v>
      </c>
      <c r="C6000" s="129">
        <v>0</v>
      </c>
      <c r="D6000" s="131" t="s">
        <v>162</v>
      </c>
      <c r="E6000" s="131" t="s">
        <v>177</v>
      </c>
      <c r="F6000" s="164">
        <v>4000</v>
      </c>
      <c r="G6000" s="132">
        <v>-3999</v>
      </c>
      <c r="H6000" s="143">
        <v>1</v>
      </c>
    </row>
    <row r="6001" spans="1:8" x14ac:dyDescent="0.5">
      <c r="A6001" s="129"/>
      <c r="B6001" s="130">
        <v>100000380605</v>
      </c>
      <c r="C6001" s="162">
        <v>1</v>
      </c>
      <c r="D6001" s="131" t="s">
        <v>162</v>
      </c>
      <c r="E6001" s="131" t="s">
        <v>177</v>
      </c>
      <c r="F6001" s="132">
        <v>8000</v>
      </c>
      <c r="G6001" s="132">
        <v>-7999</v>
      </c>
      <c r="H6001" s="143">
        <v>1</v>
      </c>
    </row>
    <row r="6002" spans="1:8" x14ac:dyDescent="0.5">
      <c r="A6002" s="129">
        <v>1979</v>
      </c>
      <c r="B6002" s="130">
        <v>100000380606</v>
      </c>
      <c r="C6002" s="129">
        <v>0</v>
      </c>
      <c r="D6002" s="131" t="s">
        <v>162</v>
      </c>
      <c r="E6002" s="131" t="s">
        <v>177</v>
      </c>
      <c r="F6002" s="164">
        <v>4000</v>
      </c>
      <c r="G6002" s="132">
        <v>-3999</v>
      </c>
      <c r="H6002" s="143">
        <v>1</v>
      </c>
    </row>
    <row r="6003" spans="1:8" x14ac:dyDescent="0.5">
      <c r="A6003" s="129"/>
      <c r="B6003" s="130">
        <v>100000380606</v>
      </c>
      <c r="C6003" s="162">
        <v>1</v>
      </c>
      <c r="D6003" s="131" t="s">
        <v>162</v>
      </c>
      <c r="E6003" s="131" t="s">
        <v>177</v>
      </c>
      <c r="F6003" s="132">
        <v>8000</v>
      </c>
      <c r="G6003" s="132">
        <v>-7999</v>
      </c>
      <c r="H6003" s="143">
        <v>1</v>
      </c>
    </row>
    <row r="6004" spans="1:8" x14ac:dyDescent="0.5">
      <c r="A6004" s="129">
        <v>1980</v>
      </c>
      <c r="B6004" s="130">
        <v>100000380607</v>
      </c>
      <c r="C6004" s="129">
        <v>0</v>
      </c>
      <c r="D6004" s="131" t="s">
        <v>162</v>
      </c>
      <c r="E6004" s="131" t="s">
        <v>177</v>
      </c>
      <c r="F6004" s="164">
        <v>4000</v>
      </c>
      <c r="G6004" s="132">
        <v>-3999</v>
      </c>
      <c r="H6004" s="143">
        <v>1</v>
      </c>
    </row>
    <row r="6005" spans="1:8" x14ac:dyDescent="0.5">
      <c r="A6005" s="129"/>
      <c r="B6005" s="130">
        <v>100000380607</v>
      </c>
      <c r="C6005" s="162">
        <v>1</v>
      </c>
      <c r="D6005" s="131" t="s">
        <v>162</v>
      </c>
      <c r="E6005" s="131" t="s">
        <v>177</v>
      </c>
      <c r="F6005" s="132">
        <v>8000</v>
      </c>
      <c r="G6005" s="132">
        <v>-7999</v>
      </c>
      <c r="H6005" s="143">
        <v>1</v>
      </c>
    </row>
    <row r="6006" spans="1:8" x14ac:dyDescent="0.5">
      <c r="A6006" s="129">
        <v>1981</v>
      </c>
      <c r="B6006" s="130">
        <v>100000380608</v>
      </c>
      <c r="C6006" s="129">
        <v>0</v>
      </c>
      <c r="D6006" s="131" t="s">
        <v>162</v>
      </c>
      <c r="E6006" s="131" t="s">
        <v>177</v>
      </c>
      <c r="F6006" s="164">
        <v>4000</v>
      </c>
      <c r="G6006" s="132">
        <v>-3999</v>
      </c>
      <c r="H6006" s="143">
        <v>1</v>
      </c>
    </row>
    <row r="6007" spans="1:8" x14ac:dyDescent="0.5">
      <c r="A6007" s="129"/>
      <c r="B6007" s="130">
        <v>100000380608</v>
      </c>
      <c r="C6007" s="162">
        <v>1</v>
      </c>
      <c r="D6007" s="131" t="s">
        <v>162</v>
      </c>
      <c r="E6007" s="131" t="s">
        <v>177</v>
      </c>
      <c r="F6007" s="132">
        <v>8000</v>
      </c>
      <c r="G6007" s="132">
        <v>-7999</v>
      </c>
      <c r="H6007" s="143">
        <v>1</v>
      </c>
    </row>
    <row r="6008" spans="1:8" x14ac:dyDescent="0.5">
      <c r="A6008" s="129">
        <v>1982</v>
      </c>
      <c r="B6008" s="130">
        <v>100000380609</v>
      </c>
      <c r="C6008" s="129">
        <v>0</v>
      </c>
      <c r="D6008" s="131" t="s">
        <v>162</v>
      </c>
      <c r="E6008" s="131" t="s">
        <v>177</v>
      </c>
      <c r="F6008" s="164">
        <v>4000</v>
      </c>
      <c r="G6008" s="132">
        <v>-3999</v>
      </c>
      <c r="H6008" s="143">
        <v>1</v>
      </c>
    </row>
    <row r="6009" spans="1:8" x14ac:dyDescent="0.5">
      <c r="A6009" s="129"/>
      <c r="B6009" s="130">
        <v>100000380609</v>
      </c>
      <c r="C6009" s="162">
        <v>1</v>
      </c>
      <c r="D6009" s="131" t="s">
        <v>162</v>
      </c>
      <c r="E6009" s="131" t="s">
        <v>177</v>
      </c>
      <c r="F6009" s="132">
        <v>8000</v>
      </c>
      <c r="G6009" s="132">
        <v>-7999</v>
      </c>
      <c r="H6009" s="143">
        <v>1</v>
      </c>
    </row>
    <row r="6010" spans="1:8" x14ac:dyDescent="0.5">
      <c r="A6010" s="129">
        <v>1983</v>
      </c>
      <c r="B6010" s="130">
        <v>100000380610</v>
      </c>
      <c r="C6010" s="129">
        <v>0</v>
      </c>
      <c r="D6010" s="131" t="s">
        <v>162</v>
      </c>
      <c r="E6010" s="131" t="s">
        <v>177</v>
      </c>
      <c r="F6010" s="164">
        <v>4000</v>
      </c>
      <c r="G6010" s="132">
        <v>-3999</v>
      </c>
      <c r="H6010" s="143">
        <v>1</v>
      </c>
    </row>
    <row r="6011" spans="1:8" x14ac:dyDescent="0.5">
      <c r="A6011" s="129"/>
      <c r="B6011" s="130">
        <v>100000380610</v>
      </c>
      <c r="C6011" s="162">
        <v>1</v>
      </c>
      <c r="D6011" s="131" t="s">
        <v>162</v>
      </c>
      <c r="E6011" s="131" t="s">
        <v>177</v>
      </c>
      <c r="F6011" s="132">
        <v>8000</v>
      </c>
      <c r="G6011" s="132">
        <v>-7999</v>
      </c>
      <c r="H6011" s="143">
        <v>1</v>
      </c>
    </row>
    <row r="6012" spans="1:8" x14ac:dyDescent="0.5">
      <c r="A6012" s="129">
        <v>1984</v>
      </c>
      <c r="B6012" s="130">
        <v>100000380611</v>
      </c>
      <c r="C6012" s="129">
        <v>0</v>
      </c>
      <c r="D6012" s="131" t="s">
        <v>162</v>
      </c>
      <c r="E6012" s="131" t="s">
        <v>178</v>
      </c>
      <c r="F6012" s="132">
        <v>200000</v>
      </c>
      <c r="G6012" s="132">
        <v>-199999</v>
      </c>
      <c r="H6012" s="143">
        <v>1</v>
      </c>
    </row>
    <row r="6013" spans="1:8" x14ac:dyDescent="0.5">
      <c r="A6013" s="129"/>
      <c r="B6013" s="130">
        <v>100000380611</v>
      </c>
      <c r="C6013" s="162">
        <v>1</v>
      </c>
      <c r="D6013" s="131" t="s">
        <v>162</v>
      </c>
      <c r="E6013" s="131" t="s">
        <v>178</v>
      </c>
      <c r="F6013" s="132">
        <v>400000</v>
      </c>
      <c r="G6013" s="132">
        <v>-399999</v>
      </c>
      <c r="H6013" s="143">
        <v>1</v>
      </c>
    </row>
    <row r="6014" spans="1:8" x14ac:dyDescent="0.5">
      <c r="A6014" s="129">
        <v>1985</v>
      </c>
      <c r="B6014" s="130">
        <v>100000403433</v>
      </c>
      <c r="C6014" s="129">
        <v>0</v>
      </c>
      <c r="D6014" s="131" t="s">
        <v>559</v>
      </c>
      <c r="E6014" s="131" t="s">
        <v>4769</v>
      </c>
      <c r="F6014" s="132">
        <v>13939.39</v>
      </c>
      <c r="G6014" s="132">
        <v>-13938.39</v>
      </c>
      <c r="H6014" s="143">
        <v>1</v>
      </c>
    </row>
    <row r="6015" spans="1:8" x14ac:dyDescent="0.5">
      <c r="A6015" s="129"/>
      <c r="B6015" s="130">
        <v>100000403433</v>
      </c>
      <c r="C6015" s="162">
        <v>1</v>
      </c>
      <c r="D6015" s="131" t="s">
        <v>559</v>
      </c>
      <c r="E6015" s="131" t="s">
        <v>4769</v>
      </c>
      <c r="F6015" s="132">
        <v>9956.7099999999991</v>
      </c>
      <c r="G6015" s="132">
        <v>-9955.7099999999991</v>
      </c>
      <c r="H6015" s="143">
        <v>1</v>
      </c>
    </row>
    <row r="6016" spans="1:8" x14ac:dyDescent="0.5">
      <c r="A6016" s="129">
        <v>1986</v>
      </c>
      <c r="B6016" s="130">
        <v>100000574260</v>
      </c>
      <c r="C6016" s="129">
        <v>0</v>
      </c>
      <c r="D6016" s="131" t="s">
        <v>29</v>
      </c>
      <c r="E6016" s="131" t="s">
        <v>4770</v>
      </c>
      <c r="F6016" s="132">
        <v>27820</v>
      </c>
      <c r="G6016" s="132">
        <v>-27819</v>
      </c>
      <c r="H6016" s="143">
        <v>1</v>
      </c>
    </row>
    <row r="6017" spans="1:8" x14ac:dyDescent="0.5">
      <c r="A6017" s="129">
        <v>1987</v>
      </c>
      <c r="B6017" s="130">
        <v>100000574261</v>
      </c>
      <c r="C6017" s="129">
        <v>0</v>
      </c>
      <c r="D6017" s="131" t="s">
        <v>29</v>
      </c>
      <c r="E6017" s="131" t="s">
        <v>4770</v>
      </c>
      <c r="F6017" s="132">
        <v>27820</v>
      </c>
      <c r="G6017" s="132">
        <v>-27819</v>
      </c>
      <c r="H6017" s="143">
        <v>1</v>
      </c>
    </row>
    <row r="6018" spans="1:8" x14ac:dyDescent="0.5">
      <c r="A6018" s="129">
        <v>1988</v>
      </c>
      <c r="B6018" s="130">
        <v>100000574262</v>
      </c>
      <c r="C6018" s="129">
        <v>0</v>
      </c>
      <c r="D6018" s="131" t="s">
        <v>29</v>
      </c>
      <c r="E6018" s="131" t="s">
        <v>4770</v>
      </c>
      <c r="F6018" s="132">
        <v>27820</v>
      </c>
      <c r="G6018" s="132">
        <v>-27819</v>
      </c>
      <c r="H6018" s="143">
        <v>1</v>
      </c>
    </row>
    <row r="6019" spans="1:8" x14ac:dyDescent="0.5">
      <c r="A6019" s="129">
        <v>1989</v>
      </c>
      <c r="B6019" s="130">
        <v>100000574263</v>
      </c>
      <c r="C6019" s="129">
        <v>0</v>
      </c>
      <c r="D6019" s="131" t="s">
        <v>29</v>
      </c>
      <c r="E6019" s="131" t="s">
        <v>4770</v>
      </c>
      <c r="F6019" s="132">
        <v>27820</v>
      </c>
      <c r="G6019" s="132">
        <v>-27819</v>
      </c>
      <c r="H6019" s="143">
        <v>1</v>
      </c>
    </row>
    <row r="6020" spans="1:8" x14ac:dyDescent="0.5">
      <c r="A6020" s="129">
        <v>1990</v>
      </c>
      <c r="B6020" s="130">
        <v>100000574264</v>
      </c>
      <c r="C6020" s="129">
        <v>0</v>
      </c>
      <c r="D6020" s="131" t="s">
        <v>29</v>
      </c>
      <c r="E6020" s="131" t="s">
        <v>4770</v>
      </c>
      <c r="F6020" s="132">
        <v>27820</v>
      </c>
      <c r="G6020" s="132">
        <v>-27819</v>
      </c>
      <c r="H6020" s="143">
        <v>1</v>
      </c>
    </row>
    <row r="6021" spans="1:8" x14ac:dyDescent="0.5">
      <c r="A6021" s="129">
        <v>1991</v>
      </c>
      <c r="B6021" s="130">
        <v>100000574265</v>
      </c>
      <c r="C6021" s="129">
        <v>0</v>
      </c>
      <c r="D6021" s="131" t="s">
        <v>29</v>
      </c>
      <c r="E6021" s="131" t="s">
        <v>4770</v>
      </c>
      <c r="F6021" s="132">
        <v>27820</v>
      </c>
      <c r="G6021" s="132">
        <v>-27819</v>
      </c>
      <c r="H6021" s="143">
        <v>1</v>
      </c>
    </row>
    <row r="6022" spans="1:8" x14ac:dyDescent="0.5">
      <c r="A6022" s="129">
        <v>1992</v>
      </c>
      <c r="B6022" s="130">
        <v>100000574266</v>
      </c>
      <c r="C6022" s="129">
        <v>0</v>
      </c>
      <c r="D6022" s="131" t="s">
        <v>29</v>
      </c>
      <c r="E6022" s="131" t="s">
        <v>4770</v>
      </c>
      <c r="F6022" s="132">
        <v>27820</v>
      </c>
      <c r="G6022" s="132">
        <v>-27819</v>
      </c>
      <c r="H6022" s="143">
        <v>1</v>
      </c>
    </row>
    <row r="6023" spans="1:8" x14ac:dyDescent="0.5">
      <c r="A6023" s="129">
        <v>1993</v>
      </c>
      <c r="B6023" s="130">
        <v>100000574267</v>
      </c>
      <c r="C6023" s="129">
        <v>0</v>
      </c>
      <c r="D6023" s="131" t="s">
        <v>29</v>
      </c>
      <c r="E6023" s="131" t="s">
        <v>4770</v>
      </c>
      <c r="F6023" s="132">
        <v>27820</v>
      </c>
      <c r="G6023" s="132">
        <v>-27819</v>
      </c>
      <c r="H6023" s="143">
        <v>1</v>
      </c>
    </row>
    <row r="6024" spans="1:8" x14ac:dyDescent="0.5">
      <c r="A6024" s="129">
        <v>1994</v>
      </c>
      <c r="B6024" s="130">
        <v>100000574268</v>
      </c>
      <c r="C6024" s="129">
        <v>0</v>
      </c>
      <c r="D6024" s="131" t="s">
        <v>29</v>
      </c>
      <c r="E6024" s="131" t="s">
        <v>4770</v>
      </c>
      <c r="F6024" s="132">
        <v>27820</v>
      </c>
      <c r="G6024" s="132">
        <v>-27819</v>
      </c>
      <c r="H6024" s="143">
        <v>1</v>
      </c>
    </row>
    <row r="6025" spans="1:8" x14ac:dyDescent="0.5">
      <c r="A6025" s="129">
        <v>1995</v>
      </c>
      <c r="B6025" s="130">
        <v>100000574269</v>
      </c>
      <c r="C6025" s="129">
        <v>0</v>
      </c>
      <c r="D6025" s="131" t="s">
        <v>29</v>
      </c>
      <c r="E6025" s="131" t="s">
        <v>4770</v>
      </c>
      <c r="F6025" s="132">
        <v>27820</v>
      </c>
      <c r="G6025" s="132">
        <v>-27819</v>
      </c>
      <c r="H6025" s="143">
        <v>1</v>
      </c>
    </row>
    <row r="6026" spans="1:8" x14ac:dyDescent="0.5">
      <c r="A6026" s="129">
        <v>1996</v>
      </c>
      <c r="B6026" s="130">
        <v>100000574270</v>
      </c>
      <c r="C6026" s="129">
        <v>0</v>
      </c>
      <c r="D6026" s="131" t="s">
        <v>29</v>
      </c>
      <c r="E6026" s="131" t="s">
        <v>4770</v>
      </c>
      <c r="F6026" s="132">
        <v>27820</v>
      </c>
      <c r="G6026" s="132">
        <v>-27819</v>
      </c>
      <c r="H6026" s="143">
        <v>1</v>
      </c>
    </row>
    <row r="6027" spans="1:8" x14ac:dyDescent="0.5">
      <c r="A6027" s="129">
        <v>1997</v>
      </c>
      <c r="B6027" s="130">
        <v>100000574271</v>
      </c>
      <c r="C6027" s="129">
        <v>0</v>
      </c>
      <c r="D6027" s="131" t="s">
        <v>29</v>
      </c>
      <c r="E6027" s="131" t="s">
        <v>4770</v>
      </c>
      <c r="F6027" s="132">
        <v>27820</v>
      </c>
      <c r="G6027" s="132">
        <v>-27819</v>
      </c>
      <c r="H6027" s="143">
        <v>1</v>
      </c>
    </row>
    <row r="6028" spans="1:8" x14ac:dyDescent="0.5">
      <c r="A6028" s="129">
        <v>1998</v>
      </c>
      <c r="B6028" s="130">
        <v>100000574272</v>
      </c>
      <c r="C6028" s="129">
        <v>0</v>
      </c>
      <c r="D6028" s="131" t="s">
        <v>29</v>
      </c>
      <c r="E6028" s="131" t="s">
        <v>4770</v>
      </c>
      <c r="F6028" s="132">
        <v>27820</v>
      </c>
      <c r="G6028" s="132">
        <v>-27819</v>
      </c>
      <c r="H6028" s="143">
        <v>1</v>
      </c>
    </row>
    <row r="6029" spans="1:8" x14ac:dyDescent="0.5">
      <c r="A6029" s="129">
        <v>1999</v>
      </c>
      <c r="B6029" s="130">
        <v>100000574273</v>
      </c>
      <c r="C6029" s="129">
        <v>0</v>
      </c>
      <c r="D6029" s="131" t="s">
        <v>29</v>
      </c>
      <c r="E6029" s="131" t="s">
        <v>4770</v>
      </c>
      <c r="F6029" s="132">
        <v>27820</v>
      </c>
      <c r="G6029" s="132">
        <v>-27819</v>
      </c>
      <c r="H6029" s="143">
        <v>1</v>
      </c>
    </row>
    <row r="6030" spans="1:8" x14ac:dyDescent="0.5">
      <c r="A6030" s="129">
        <v>2000</v>
      </c>
      <c r="B6030" s="130">
        <v>100000574274</v>
      </c>
      <c r="C6030" s="129">
        <v>0</v>
      </c>
      <c r="D6030" s="131" t="s">
        <v>29</v>
      </c>
      <c r="E6030" s="131" t="s">
        <v>4770</v>
      </c>
      <c r="F6030" s="132">
        <v>27820</v>
      </c>
      <c r="G6030" s="132">
        <v>-27819</v>
      </c>
      <c r="H6030" s="143">
        <v>1</v>
      </c>
    </row>
    <row r="6031" spans="1:8" x14ac:dyDescent="0.5">
      <c r="A6031" s="129">
        <v>2001</v>
      </c>
      <c r="B6031" s="130">
        <v>100000574275</v>
      </c>
      <c r="C6031" s="129">
        <v>0</v>
      </c>
      <c r="D6031" s="131" t="s">
        <v>29</v>
      </c>
      <c r="E6031" s="131" t="s">
        <v>4770</v>
      </c>
      <c r="F6031" s="132">
        <v>27820</v>
      </c>
      <c r="G6031" s="132">
        <v>-27819</v>
      </c>
      <c r="H6031" s="143">
        <v>1</v>
      </c>
    </row>
    <row r="6032" spans="1:8" x14ac:dyDescent="0.5">
      <c r="A6032" s="129">
        <v>2002</v>
      </c>
      <c r="B6032" s="130">
        <v>100000574276</v>
      </c>
      <c r="C6032" s="129">
        <v>0</v>
      </c>
      <c r="D6032" s="131" t="s">
        <v>29</v>
      </c>
      <c r="E6032" s="131" t="s">
        <v>4770</v>
      </c>
      <c r="F6032" s="132">
        <v>27820</v>
      </c>
      <c r="G6032" s="132">
        <v>-27819</v>
      </c>
      <c r="H6032" s="143">
        <v>1</v>
      </c>
    </row>
    <row r="6033" spans="1:8" x14ac:dyDescent="0.5">
      <c r="A6033" s="129">
        <v>2003</v>
      </c>
      <c r="B6033" s="130">
        <v>100000574278</v>
      </c>
      <c r="C6033" s="129">
        <v>0</v>
      </c>
      <c r="D6033" s="131" t="s">
        <v>29</v>
      </c>
      <c r="E6033" s="131" t="s">
        <v>4771</v>
      </c>
      <c r="F6033" s="132">
        <v>17111</v>
      </c>
      <c r="G6033" s="132">
        <v>-17110</v>
      </c>
      <c r="H6033" s="143">
        <v>1</v>
      </c>
    </row>
    <row r="6034" spans="1:8" x14ac:dyDescent="0.5">
      <c r="A6034" s="129">
        <v>2004</v>
      </c>
      <c r="B6034" s="130">
        <v>100000574279</v>
      </c>
      <c r="C6034" s="129">
        <v>0</v>
      </c>
      <c r="D6034" s="131" t="s">
        <v>29</v>
      </c>
      <c r="E6034" s="131" t="s">
        <v>4771</v>
      </c>
      <c r="F6034" s="132">
        <v>17111</v>
      </c>
      <c r="G6034" s="132">
        <v>-17110</v>
      </c>
      <c r="H6034" s="143">
        <v>1</v>
      </c>
    </row>
    <row r="6035" spans="1:8" x14ac:dyDescent="0.5">
      <c r="A6035" s="129">
        <v>2005</v>
      </c>
      <c r="B6035" s="130">
        <v>100000574280</v>
      </c>
      <c r="C6035" s="129">
        <v>0</v>
      </c>
      <c r="D6035" s="131" t="s">
        <v>29</v>
      </c>
      <c r="E6035" s="131" t="s">
        <v>4725</v>
      </c>
      <c r="F6035" s="132">
        <v>13792.3</v>
      </c>
      <c r="G6035" s="132">
        <v>-13791.3</v>
      </c>
      <c r="H6035" s="143">
        <v>1</v>
      </c>
    </row>
    <row r="6036" spans="1:8" x14ac:dyDescent="0.5">
      <c r="A6036" s="129">
        <v>2006</v>
      </c>
      <c r="B6036" s="130">
        <v>100000574281</v>
      </c>
      <c r="C6036" s="129">
        <v>0</v>
      </c>
      <c r="D6036" s="131" t="s">
        <v>29</v>
      </c>
      <c r="E6036" s="131" t="s">
        <v>4725</v>
      </c>
      <c r="F6036" s="132">
        <v>13792.3</v>
      </c>
      <c r="G6036" s="132">
        <v>-13791.3</v>
      </c>
      <c r="H6036" s="143">
        <v>1</v>
      </c>
    </row>
    <row r="6037" spans="1:8" x14ac:dyDescent="0.5">
      <c r="A6037" s="129">
        <v>2007</v>
      </c>
      <c r="B6037" s="130">
        <v>100000574282</v>
      </c>
      <c r="C6037" s="129">
        <v>0</v>
      </c>
      <c r="D6037" s="131" t="s">
        <v>29</v>
      </c>
      <c r="E6037" s="131" t="s">
        <v>4725</v>
      </c>
      <c r="F6037" s="132">
        <v>13792.3</v>
      </c>
      <c r="G6037" s="132">
        <v>-13791.3</v>
      </c>
      <c r="H6037" s="143">
        <v>1</v>
      </c>
    </row>
    <row r="6038" spans="1:8" x14ac:dyDescent="0.5">
      <c r="A6038" s="129">
        <v>2008</v>
      </c>
      <c r="B6038" s="130">
        <v>100000574283</v>
      </c>
      <c r="C6038" s="129">
        <v>0</v>
      </c>
      <c r="D6038" s="131" t="s">
        <v>29</v>
      </c>
      <c r="E6038" s="131" t="s">
        <v>4725</v>
      </c>
      <c r="F6038" s="132">
        <v>13792.3</v>
      </c>
      <c r="G6038" s="132">
        <v>-13791.3</v>
      </c>
      <c r="H6038" s="143">
        <v>1</v>
      </c>
    </row>
    <row r="6039" spans="1:8" x14ac:dyDescent="0.5">
      <c r="A6039" s="129">
        <v>2009</v>
      </c>
      <c r="B6039" s="130">
        <v>100000574284</v>
      </c>
      <c r="C6039" s="129">
        <v>0</v>
      </c>
      <c r="D6039" s="131" t="s">
        <v>29</v>
      </c>
      <c r="E6039" s="131" t="s">
        <v>4725</v>
      </c>
      <c r="F6039" s="132">
        <v>13792.3</v>
      </c>
      <c r="G6039" s="132">
        <v>-13791.3</v>
      </c>
      <c r="H6039" s="143">
        <v>1</v>
      </c>
    </row>
    <row r="6040" spans="1:8" x14ac:dyDescent="0.5">
      <c r="A6040" s="129">
        <v>2010</v>
      </c>
      <c r="B6040" s="130">
        <v>100000574285</v>
      </c>
      <c r="C6040" s="129">
        <v>0</v>
      </c>
      <c r="D6040" s="131" t="s">
        <v>29</v>
      </c>
      <c r="E6040" s="131" t="s">
        <v>4725</v>
      </c>
      <c r="F6040" s="132">
        <v>13792.3</v>
      </c>
      <c r="G6040" s="132">
        <v>-13791.3</v>
      </c>
      <c r="H6040" s="143">
        <v>1</v>
      </c>
    </row>
    <row r="6041" spans="1:8" x14ac:dyDescent="0.5">
      <c r="A6041" s="129">
        <v>2011</v>
      </c>
      <c r="B6041" s="130">
        <v>100000574288</v>
      </c>
      <c r="C6041" s="129">
        <v>0</v>
      </c>
      <c r="D6041" s="131" t="s">
        <v>29</v>
      </c>
      <c r="E6041" s="131" t="s">
        <v>4772</v>
      </c>
      <c r="F6041" s="132">
        <v>15729</v>
      </c>
      <c r="G6041" s="132">
        <v>-15728</v>
      </c>
      <c r="H6041" s="143">
        <v>1</v>
      </c>
    </row>
    <row r="6042" spans="1:8" x14ac:dyDescent="0.5">
      <c r="A6042" s="129">
        <v>2012</v>
      </c>
      <c r="B6042" s="130">
        <v>100000574289</v>
      </c>
      <c r="C6042" s="129">
        <v>0</v>
      </c>
      <c r="D6042" s="131" t="s">
        <v>29</v>
      </c>
      <c r="E6042" s="131" t="s">
        <v>4772</v>
      </c>
      <c r="F6042" s="132">
        <v>15729</v>
      </c>
      <c r="G6042" s="132">
        <v>-15728</v>
      </c>
      <c r="H6042" s="143">
        <v>1</v>
      </c>
    </row>
    <row r="6043" spans="1:8" x14ac:dyDescent="0.5">
      <c r="A6043" s="129">
        <v>2013</v>
      </c>
      <c r="B6043" s="130">
        <v>100000574294</v>
      </c>
      <c r="C6043" s="129">
        <v>0</v>
      </c>
      <c r="D6043" s="131" t="s">
        <v>29</v>
      </c>
      <c r="E6043" s="131" t="s">
        <v>4773</v>
      </c>
      <c r="F6043" s="132">
        <v>13900</v>
      </c>
      <c r="G6043" s="132">
        <v>-13899</v>
      </c>
      <c r="H6043" s="143">
        <v>1</v>
      </c>
    </row>
    <row r="6044" spans="1:8" x14ac:dyDescent="0.5">
      <c r="A6044" s="129">
        <v>2014</v>
      </c>
      <c r="B6044" s="130">
        <v>100000574295</v>
      </c>
      <c r="C6044" s="129">
        <v>0</v>
      </c>
      <c r="D6044" s="131" t="s">
        <v>29</v>
      </c>
      <c r="E6044" s="131" t="s">
        <v>4773</v>
      </c>
      <c r="F6044" s="132">
        <v>13900</v>
      </c>
      <c r="G6044" s="132">
        <v>-13899</v>
      </c>
      <c r="H6044" s="143">
        <v>1</v>
      </c>
    </row>
    <row r="6045" spans="1:8" x14ac:dyDescent="0.5">
      <c r="A6045" s="129">
        <v>2015</v>
      </c>
      <c r="B6045" s="130">
        <v>100000574296</v>
      </c>
      <c r="C6045" s="129">
        <v>0</v>
      </c>
      <c r="D6045" s="131" t="s">
        <v>29</v>
      </c>
      <c r="E6045" s="131" t="s">
        <v>4773</v>
      </c>
      <c r="F6045" s="132">
        <v>13900</v>
      </c>
      <c r="G6045" s="132">
        <v>-13899</v>
      </c>
      <c r="H6045" s="143">
        <v>1</v>
      </c>
    </row>
    <row r="6046" spans="1:8" x14ac:dyDescent="0.5">
      <c r="A6046" s="129">
        <v>2016</v>
      </c>
      <c r="B6046" s="130">
        <v>100000574297</v>
      </c>
      <c r="C6046" s="129">
        <v>0</v>
      </c>
      <c r="D6046" s="131" t="s">
        <v>29</v>
      </c>
      <c r="E6046" s="131" t="s">
        <v>4773</v>
      </c>
      <c r="F6046" s="132">
        <v>13900</v>
      </c>
      <c r="G6046" s="132">
        <v>-13899</v>
      </c>
      <c r="H6046" s="143">
        <v>1</v>
      </c>
    </row>
    <row r="6047" spans="1:8" x14ac:dyDescent="0.5">
      <c r="A6047" s="129">
        <v>2017</v>
      </c>
      <c r="B6047" s="130">
        <v>100000574298</v>
      </c>
      <c r="C6047" s="129">
        <v>0</v>
      </c>
      <c r="D6047" s="131" t="s">
        <v>29</v>
      </c>
      <c r="E6047" s="131" t="s">
        <v>4773</v>
      </c>
      <c r="F6047" s="132">
        <v>13900</v>
      </c>
      <c r="G6047" s="132">
        <v>-13899</v>
      </c>
      <c r="H6047" s="143">
        <v>1</v>
      </c>
    </row>
    <row r="6048" spans="1:8" x14ac:dyDescent="0.5">
      <c r="A6048" s="129">
        <v>2018</v>
      </c>
      <c r="B6048" s="130">
        <v>100000574299</v>
      </c>
      <c r="C6048" s="129">
        <v>0</v>
      </c>
      <c r="D6048" s="131" t="s">
        <v>29</v>
      </c>
      <c r="E6048" s="131" t="s">
        <v>4773</v>
      </c>
      <c r="F6048" s="132">
        <v>13900</v>
      </c>
      <c r="G6048" s="132">
        <v>-13899</v>
      </c>
      <c r="H6048" s="143">
        <v>1</v>
      </c>
    </row>
    <row r="6049" spans="1:11" x14ac:dyDescent="0.5">
      <c r="A6049" s="129">
        <v>2019</v>
      </c>
      <c r="B6049" s="130">
        <v>100000574301</v>
      </c>
      <c r="C6049" s="129">
        <v>0</v>
      </c>
      <c r="D6049" s="131" t="s">
        <v>29</v>
      </c>
      <c r="E6049" s="131" t="s">
        <v>4774</v>
      </c>
      <c r="F6049" s="132">
        <v>22500</v>
      </c>
      <c r="G6049" s="132">
        <v>-22499</v>
      </c>
      <c r="H6049" s="143">
        <v>1</v>
      </c>
    </row>
    <row r="6050" spans="1:11" x14ac:dyDescent="0.5">
      <c r="A6050" s="129">
        <v>2020</v>
      </c>
      <c r="B6050" s="130">
        <v>100000574305</v>
      </c>
      <c r="C6050" s="129">
        <v>0</v>
      </c>
      <c r="D6050" s="131" t="s">
        <v>29</v>
      </c>
      <c r="E6050" s="131" t="s">
        <v>4737</v>
      </c>
      <c r="F6050" s="132">
        <v>5000</v>
      </c>
      <c r="G6050" s="132">
        <v>-4999</v>
      </c>
      <c r="H6050" s="143">
        <v>1</v>
      </c>
    </row>
    <row r="6051" spans="1:11" x14ac:dyDescent="0.5">
      <c r="A6051" s="305" t="s">
        <v>134</v>
      </c>
      <c r="B6051" s="305"/>
      <c r="C6051" s="305"/>
      <c r="D6051" s="305"/>
      <c r="E6051" s="306"/>
      <c r="F6051" s="163">
        <f>SUM(F3598:F6050)</f>
        <v>1047746477.4599973</v>
      </c>
      <c r="G6051" s="163">
        <f>SUM(G3598:G6050)</f>
        <v>-1047744024.4599973</v>
      </c>
      <c r="H6051" s="163">
        <f>SUM(H3598:H6050)</f>
        <v>2453</v>
      </c>
    </row>
    <row r="6052" spans="1:11" x14ac:dyDescent="0.5">
      <c r="A6052" s="301" t="s">
        <v>53</v>
      </c>
      <c r="B6052" s="302"/>
      <c r="C6052" s="302"/>
      <c r="D6052" s="302"/>
      <c r="E6052" s="303"/>
      <c r="F6052" s="244">
        <f>F6051+F3594</f>
        <v>2436000078.5599976</v>
      </c>
      <c r="G6052" s="244">
        <f>G6051+G3594</f>
        <v>-1641136823.119998</v>
      </c>
      <c r="H6052" s="244">
        <f>H6051+H3594</f>
        <v>794863255.43999934</v>
      </c>
      <c r="I6052" s="137">
        <v>2436000078.5599999</v>
      </c>
      <c r="J6052" s="137">
        <v>-1641136823.1199999</v>
      </c>
      <c r="K6052" s="137">
        <v>794863255.44000006</v>
      </c>
    </row>
    <row r="6053" spans="1:11" x14ac:dyDescent="0.5">
      <c r="A6053" s="189"/>
      <c r="B6053" s="189"/>
      <c r="C6053" s="189"/>
      <c r="D6053" s="191"/>
      <c r="E6053" s="191"/>
      <c r="F6053" s="191"/>
      <c r="G6053" s="191"/>
      <c r="H6053" s="191"/>
      <c r="I6053" s="137">
        <f>I6052-F6052</f>
        <v>0</v>
      </c>
      <c r="J6053" s="137">
        <f>J6052-G6052</f>
        <v>-1.9073486328125E-6</v>
      </c>
      <c r="K6053" s="137">
        <f>K6052-H6052</f>
        <v>0</v>
      </c>
    </row>
    <row r="6055" spans="1:11" x14ac:dyDescent="0.5">
      <c r="A6055" s="194" t="s">
        <v>179</v>
      </c>
      <c r="B6055" s="189"/>
      <c r="C6055" s="189"/>
      <c r="D6055" s="191"/>
      <c r="E6055" s="191"/>
      <c r="F6055" s="191"/>
      <c r="G6055" s="191"/>
      <c r="H6055" s="191"/>
    </row>
    <row r="6056" spans="1:11" x14ac:dyDescent="0.5">
      <c r="A6056" s="182" t="s">
        <v>1</v>
      </c>
      <c r="B6056" s="182" t="s">
        <v>11</v>
      </c>
      <c r="C6056" s="182" t="s">
        <v>12</v>
      </c>
      <c r="D6056" s="182" t="s">
        <v>13</v>
      </c>
      <c r="E6056" s="182" t="s">
        <v>14</v>
      </c>
      <c r="F6056" s="182" t="s">
        <v>15</v>
      </c>
      <c r="G6056" s="182" t="s">
        <v>16</v>
      </c>
      <c r="H6056" s="182" t="s">
        <v>17</v>
      </c>
    </row>
    <row r="6057" spans="1:11" x14ac:dyDescent="0.5">
      <c r="A6057" s="129">
        <v>1</v>
      </c>
      <c r="B6057" s="130">
        <v>100000062068</v>
      </c>
      <c r="C6057" s="129">
        <v>0</v>
      </c>
      <c r="D6057" s="131" t="s">
        <v>48</v>
      </c>
      <c r="E6057" s="131" t="s">
        <v>180</v>
      </c>
      <c r="F6057" s="132">
        <v>7730.75</v>
      </c>
      <c r="G6057" s="132">
        <v>-7729.75</v>
      </c>
      <c r="H6057" s="143">
        <v>1</v>
      </c>
    </row>
    <row r="6058" spans="1:11" x14ac:dyDescent="0.5">
      <c r="A6058" s="129">
        <v>2</v>
      </c>
      <c r="B6058" s="130">
        <v>100000071322</v>
      </c>
      <c r="C6058" s="129">
        <v>0</v>
      </c>
      <c r="D6058" s="131" t="s">
        <v>4146</v>
      </c>
      <c r="E6058" s="131" t="s">
        <v>4778</v>
      </c>
      <c r="F6058" s="132">
        <v>18600</v>
      </c>
      <c r="G6058" s="132">
        <v>-18599</v>
      </c>
      <c r="H6058" s="143">
        <v>1</v>
      </c>
    </row>
    <row r="6059" spans="1:11" x14ac:dyDescent="0.5">
      <c r="A6059" s="129">
        <v>3</v>
      </c>
      <c r="B6059" s="130">
        <v>100000157798</v>
      </c>
      <c r="C6059" s="129">
        <v>0</v>
      </c>
      <c r="D6059" s="131" t="s">
        <v>4779</v>
      </c>
      <c r="E6059" s="131" t="s">
        <v>4780</v>
      </c>
      <c r="F6059" s="132">
        <v>102720</v>
      </c>
      <c r="G6059" s="132">
        <v>-102719</v>
      </c>
      <c r="H6059" s="143">
        <v>1</v>
      </c>
    </row>
    <row r="6060" spans="1:11" x14ac:dyDescent="0.5">
      <c r="A6060" s="129">
        <v>4</v>
      </c>
      <c r="B6060" s="130">
        <v>100000157799</v>
      </c>
      <c r="C6060" s="129">
        <v>0</v>
      </c>
      <c r="D6060" s="131" t="s">
        <v>4779</v>
      </c>
      <c r="E6060" s="131" t="s">
        <v>4781</v>
      </c>
      <c r="F6060" s="132">
        <v>107544</v>
      </c>
      <c r="G6060" s="132">
        <v>-107543</v>
      </c>
      <c r="H6060" s="143">
        <v>1</v>
      </c>
    </row>
    <row r="6061" spans="1:11" x14ac:dyDescent="0.5">
      <c r="A6061" s="129">
        <v>5</v>
      </c>
      <c r="B6061" s="130">
        <v>100000325203</v>
      </c>
      <c r="C6061" s="129">
        <v>0</v>
      </c>
      <c r="D6061" s="131" t="s">
        <v>4064</v>
      </c>
      <c r="E6061" s="131" t="s">
        <v>4782</v>
      </c>
      <c r="F6061" s="132">
        <v>14445</v>
      </c>
      <c r="G6061" s="132">
        <v>-14444</v>
      </c>
      <c r="H6061" s="143">
        <v>1</v>
      </c>
    </row>
    <row r="6062" spans="1:11" x14ac:dyDescent="0.5">
      <c r="A6062" s="129">
        <v>6</v>
      </c>
      <c r="B6062" s="130">
        <v>100000325204</v>
      </c>
      <c r="C6062" s="129">
        <v>0</v>
      </c>
      <c r="D6062" s="131" t="s">
        <v>4064</v>
      </c>
      <c r="E6062" s="131" t="s">
        <v>4782</v>
      </c>
      <c r="F6062" s="132">
        <v>14445</v>
      </c>
      <c r="G6062" s="132">
        <v>-14444</v>
      </c>
      <c r="H6062" s="143">
        <v>1</v>
      </c>
    </row>
    <row r="6063" spans="1:11" x14ac:dyDescent="0.5">
      <c r="A6063" s="129">
        <v>7</v>
      </c>
      <c r="B6063" s="130">
        <v>100000325205</v>
      </c>
      <c r="C6063" s="129">
        <v>0</v>
      </c>
      <c r="D6063" s="131" t="s">
        <v>4064</v>
      </c>
      <c r="E6063" s="131" t="s">
        <v>4782</v>
      </c>
      <c r="F6063" s="132">
        <v>14445</v>
      </c>
      <c r="G6063" s="132">
        <v>-14444</v>
      </c>
      <c r="H6063" s="143">
        <v>1</v>
      </c>
    </row>
    <row r="6064" spans="1:11" x14ac:dyDescent="0.5">
      <c r="A6064" s="129">
        <v>8</v>
      </c>
      <c r="B6064" s="130">
        <v>100000325206</v>
      </c>
      <c r="C6064" s="129">
        <v>0</v>
      </c>
      <c r="D6064" s="131" t="s">
        <v>4064</v>
      </c>
      <c r="E6064" s="131" t="s">
        <v>4782</v>
      </c>
      <c r="F6064" s="132">
        <v>14445</v>
      </c>
      <c r="G6064" s="132">
        <v>-14444</v>
      </c>
      <c r="H6064" s="143">
        <v>1</v>
      </c>
    </row>
    <row r="6065" spans="1:11" x14ac:dyDescent="0.5">
      <c r="A6065" s="129">
        <v>9</v>
      </c>
      <c r="B6065" s="130">
        <v>100000325207</v>
      </c>
      <c r="C6065" s="129">
        <v>0</v>
      </c>
      <c r="D6065" s="131" t="s">
        <v>4064</v>
      </c>
      <c r="E6065" s="131" t="s">
        <v>4782</v>
      </c>
      <c r="F6065" s="132">
        <v>14445</v>
      </c>
      <c r="G6065" s="132">
        <v>-14444</v>
      </c>
      <c r="H6065" s="143">
        <v>1</v>
      </c>
    </row>
    <row r="6066" spans="1:11" x14ac:dyDescent="0.5">
      <c r="A6066" s="129">
        <v>10</v>
      </c>
      <c r="B6066" s="130">
        <v>100000325208</v>
      </c>
      <c r="C6066" s="129">
        <v>0</v>
      </c>
      <c r="D6066" s="131" t="s">
        <v>4064</v>
      </c>
      <c r="E6066" s="131" t="s">
        <v>4782</v>
      </c>
      <c r="F6066" s="132">
        <v>14445</v>
      </c>
      <c r="G6066" s="132">
        <v>-14444</v>
      </c>
      <c r="H6066" s="143">
        <v>1</v>
      </c>
    </row>
    <row r="6067" spans="1:11" x14ac:dyDescent="0.5">
      <c r="A6067" s="129">
        <v>11</v>
      </c>
      <c r="B6067" s="130">
        <v>100000325209</v>
      </c>
      <c r="C6067" s="129">
        <v>0</v>
      </c>
      <c r="D6067" s="131" t="s">
        <v>4064</v>
      </c>
      <c r="E6067" s="131" t="s">
        <v>4782</v>
      </c>
      <c r="F6067" s="132">
        <v>14445</v>
      </c>
      <c r="G6067" s="132">
        <v>-14444</v>
      </c>
      <c r="H6067" s="143">
        <v>1</v>
      </c>
    </row>
    <row r="6068" spans="1:11" x14ac:dyDescent="0.5">
      <c r="A6068" s="301" t="s">
        <v>179</v>
      </c>
      <c r="B6068" s="302"/>
      <c r="C6068" s="302"/>
      <c r="D6068" s="302"/>
      <c r="E6068" s="303"/>
      <c r="F6068" s="244">
        <f>SUM(F6057:F6067)</f>
        <v>337709.75</v>
      </c>
      <c r="G6068" s="244">
        <f>SUM(G6057:G6067)</f>
        <v>-337698.75</v>
      </c>
      <c r="H6068" s="244">
        <f>SUM(H6057:H6067)</f>
        <v>11</v>
      </c>
      <c r="I6068" s="137">
        <v>337709.75</v>
      </c>
      <c r="J6068" s="137">
        <v>-337698.75</v>
      </c>
      <c r="K6068" s="125">
        <v>11</v>
      </c>
    </row>
    <row r="6069" spans="1:11" x14ac:dyDescent="0.5">
      <c r="A6069" s="189"/>
      <c r="B6069" s="189"/>
      <c r="C6069" s="189"/>
      <c r="D6069" s="191"/>
      <c r="E6069" s="191"/>
      <c r="F6069" s="191"/>
      <c r="G6069" s="191"/>
      <c r="H6069" s="191"/>
      <c r="I6069" s="137">
        <f>I6068-F6068</f>
        <v>0</v>
      </c>
      <c r="J6069" s="137">
        <f>J6068-G6068</f>
        <v>0</v>
      </c>
      <c r="K6069" s="137">
        <f>K6068-H6068</f>
        <v>0</v>
      </c>
    </row>
    <row r="6072" spans="1:11" x14ac:dyDescent="0.5">
      <c r="A6072" s="194" t="s">
        <v>4783</v>
      </c>
      <c r="B6072" s="189"/>
      <c r="C6072" s="189"/>
      <c r="D6072" s="191"/>
      <c r="E6072" s="191"/>
      <c r="F6072" s="191"/>
      <c r="G6072" s="191"/>
      <c r="H6072" s="191"/>
    </row>
    <row r="6073" spans="1:11" x14ac:dyDescent="0.5">
      <c r="A6073" s="182" t="s">
        <v>1</v>
      </c>
      <c r="B6073" s="182" t="s">
        <v>11</v>
      </c>
      <c r="C6073" s="182" t="s">
        <v>12</v>
      </c>
      <c r="D6073" s="182" t="s">
        <v>13</v>
      </c>
      <c r="E6073" s="182" t="s">
        <v>14</v>
      </c>
      <c r="F6073" s="182" t="s">
        <v>15</v>
      </c>
      <c r="G6073" s="182" t="s">
        <v>16</v>
      </c>
      <c r="H6073" s="182" t="s">
        <v>17</v>
      </c>
    </row>
    <row r="6074" spans="1:11" x14ac:dyDescent="0.5">
      <c r="A6074" s="129">
        <v>1</v>
      </c>
      <c r="B6074" s="130">
        <v>100000372784</v>
      </c>
      <c r="C6074" s="129">
        <v>0</v>
      </c>
      <c r="D6074" s="131" t="s">
        <v>886</v>
      </c>
      <c r="E6074" s="131" t="s">
        <v>4784</v>
      </c>
      <c r="F6074" s="132">
        <v>14800</v>
      </c>
      <c r="G6074" s="132">
        <v>-14799</v>
      </c>
      <c r="H6074" s="143">
        <v>1</v>
      </c>
    </row>
    <row r="6075" spans="1:11" x14ac:dyDescent="0.5">
      <c r="A6075" s="129">
        <v>2</v>
      </c>
      <c r="B6075" s="130">
        <v>100000372785</v>
      </c>
      <c r="C6075" s="129">
        <v>0</v>
      </c>
      <c r="D6075" s="131" t="s">
        <v>886</v>
      </c>
      <c r="E6075" s="131" t="s">
        <v>4784</v>
      </c>
      <c r="F6075" s="132">
        <v>14800</v>
      </c>
      <c r="G6075" s="132">
        <v>-14799</v>
      </c>
      <c r="H6075" s="143">
        <v>1</v>
      </c>
    </row>
    <row r="6076" spans="1:11" x14ac:dyDescent="0.5">
      <c r="A6076" s="129">
        <v>3</v>
      </c>
      <c r="B6076" s="130">
        <v>100000372786</v>
      </c>
      <c r="C6076" s="129">
        <v>0</v>
      </c>
      <c r="D6076" s="131" t="s">
        <v>886</v>
      </c>
      <c r="E6076" s="131" t="s">
        <v>4784</v>
      </c>
      <c r="F6076" s="132">
        <v>14800</v>
      </c>
      <c r="G6076" s="132">
        <v>-14799</v>
      </c>
      <c r="H6076" s="143">
        <v>1</v>
      </c>
    </row>
    <row r="6077" spans="1:11" x14ac:dyDescent="0.5">
      <c r="A6077" s="129">
        <v>4</v>
      </c>
      <c r="B6077" s="130">
        <v>100000372787</v>
      </c>
      <c r="C6077" s="129">
        <v>0</v>
      </c>
      <c r="D6077" s="131" t="s">
        <v>886</v>
      </c>
      <c r="E6077" s="131" t="s">
        <v>4784</v>
      </c>
      <c r="F6077" s="132">
        <v>14800</v>
      </c>
      <c r="G6077" s="132">
        <v>-14799</v>
      </c>
      <c r="H6077" s="143">
        <v>1</v>
      </c>
    </row>
    <row r="6078" spans="1:11" x14ac:dyDescent="0.5">
      <c r="A6078" s="129">
        <v>5</v>
      </c>
      <c r="B6078" s="130">
        <v>100000372788</v>
      </c>
      <c r="C6078" s="129">
        <v>0</v>
      </c>
      <c r="D6078" s="131" t="s">
        <v>886</v>
      </c>
      <c r="E6078" s="131" t="s">
        <v>4784</v>
      </c>
      <c r="F6078" s="132">
        <v>14800</v>
      </c>
      <c r="G6078" s="132">
        <v>-14799</v>
      </c>
      <c r="H6078" s="143">
        <v>1</v>
      </c>
    </row>
    <row r="6079" spans="1:11" x14ac:dyDescent="0.5">
      <c r="A6079" s="129">
        <v>6</v>
      </c>
      <c r="B6079" s="130">
        <v>100000372789</v>
      </c>
      <c r="C6079" s="129">
        <v>0</v>
      </c>
      <c r="D6079" s="131" t="s">
        <v>886</v>
      </c>
      <c r="E6079" s="131" t="s">
        <v>4784</v>
      </c>
      <c r="F6079" s="132">
        <v>14800</v>
      </c>
      <c r="G6079" s="132">
        <v>-14799</v>
      </c>
      <c r="H6079" s="143">
        <v>1</v>
      </c>
    </row>
    <row r="6080" spans="1:11" x14ac:dyDescent="0.5">
      <c r="A6080" s="129">
        <v>7</v>
      </c>
      <c r="B6080" s="130">
        <v>100000372790</v>
      </c>
      <c r="C6080" s="129">
        <v>0</v>
      </c>
      <c r="D6080" s="131" t="s">
        <v>886</v>
      </c>
      <c r="E6080" s="131" t="s">
        <v>4784</v>
      </c>
      <c r="F6080" s="132">
        <v>14800</v>
      </c>
      <c r="G6080" s="132">
        <v>-14799</v>
      </c>
      <c r="H6080" s="143">
        <v>1</v>
      </c>
    </row>
    <row r="6081" spans="1:11" x14ac:dyDescent="0.5">
      <c r="A6081" s="129">
        <v>8</v>
      </c>
      <c r="B6081" s="130">
        <v>100000372791</v>
      </c>
      <c r="C6081" s="129">
        <v>0</v>
      </c>
      <c r="D6081" s="131" t="s">
        <v>886</v>
      </c>
      <c r="E6081" s="131" t="s">
        <v>4784</v>
      </c>
      <c r="F6081" s="132">
        <v>14800</v>
      </c>
      <c r="G6081" s="132">
        <v>-14799</v>
      </c>
      <c r="H6081" s="143">
        <v>1</v>
      </c>
    </row>
    <row r="6082" spans="1:11" x14ac:dyDescent="0.5">
      <c r="A6082" s="129">
        <v>9</v>
      </c>
      <c r="B6082" s="130">
        <v>100000372792</v>
      </c>
      <c r="C6082" s="129">
        <v>0</v>
      </c>
      <c r="D6082" s="131" t="s">
        <v>886</v>
      </c>
      <c r="E6082" s="131" t="s">
        <v>4784</v>
      </c>
      <c r="F6082" s="132">
        <v>14800</v>
      </c>
      <c r="G6082" s="132">
        <v>-14799</v>
      </c>
      <c r="H6082" s="143">
        <v>1</v>
      </c>
    </row>
    <row r="6083" spans="1:11" x14ac:dyDescent="0.5">
      <c r="A6083" s="129">
        <v>10</v>
      </c>
      <c r="B6083" s="130">
        <v>100000372793</v>
      </c>
      <c r="C6083" s="129">
        <v>0</v>
      </c>
      <c r="D6083" s="131" t="s">
        <v>886</v>
      </c>
      <c r="E6083" s="131" t="s">
        <v>4784</v>
      </c>
      <c r="F6083" s="132">
        <v>14800</v>
      </c>
      <c r="G6083" s="132">
        <v>-14799</v>
      </c>
      <c r="H6083" s="143">
        <v>1</v>
      </c>
    </row>
    <row r="6084" spans="1:11" x14ac:dyDescent="0.5">
      <c r="A6084" s="129">
        <v>11</v>
      </c>
      <c r="B6084" s="130">
        <v>100000372794</v>
      </c>
      <c r="C6084" s="129">
        <v>0</v>
      </c>
      <c r="D6084" s="131" t="s">
        <v>886</v>
      </c>
      <c r="E6084" s="131" t="s">
        <v>4784</v>
      </c>
      <c r="F6084" s="132">
        <v>14800</v>
      </c>
      <c r="G6084" s="132">
        <v>-14799</v>
      </c>
      <c r="H6084" s="143">
        <v>1</v>
      </c>
    </row>
    <row r="6085" spans="1:11" x14ac:dyDescent="0.5">
      <c r="A6085" s="129">
        <v>12</v>
      </c>
      <c r="B6085" s="130">
        <v>100000372795</v>
      </c>
      <c r="C6085" s="129">
        <v>0</v>
      </c>
      <c r="D6085" s="131" t="s">
        <v>886</v>
      </c>
      <c r="E6085" s="131" t="s">
        <v>4784</v>
      </c>
      <c r="F6085" s="132">
        <v>14800</v>
      </c>
      <c r="G6085" s="132">
        <v>-14799</v>
      </c>
      <c r="H6085" s="143">
        <v>1</v>
      </c>
    </row>
    <row r="6086" spans="1:11" x14ac:dyDescent="0.5">
      <c r="A6086" s="129">
        <v>13</v>
      </c>
      <c r="B6086" s="130">
        <v>100000372796</v>
      </c>
      <c r="C6086" s="129">
        <v>0</v>
      </c>
      <c r="D6086" s="131" t="s">
        <v>886</v>
      </c>
      <c r="E6086" s="131" t="s">
        <v>4784</v>
      </c>
      <c r="F6086" s="132">
        <v>14800</v>
      </c>
      <c r="G6086" s="132">
        <v>-14799</v>
      </c>
      <c r="H6086" s="143">
        <v>1</v>
      </c>
    </row>
    <row r="6087" spans="1:11" x14ac:dyDescent="0.5">
      <c r="A6087" s="301" t="s">
        <v>4783</v>
      </c>
      <c r="B6087" s="302"/>
      <c r="C6087" s="302"/>
      <c r="D6087" s="302"/>
      <c r="E6087" s="303"/>
      <c r="F6087" s="244">
        <f>SUM(F6074:F6086)</f>
        <v>192400</v>
      </c>
      <c r="G6087" s="244">
        <f>SUM(G6074:G6086)</f>
        <v>-192387</v>
      </c>
      <c r="H6087" s="244">
        <f>SUM(H6074:H6086)</f>
        <v>13</v>
      </c>
      <c r="I6087" s="137">
        <v>192400</v>
      </c>
      <c r="J6087" s="137">
        <v>-192387</v>
      </c>
      <c r="K6087" s="125">
        <v>13</v>
      </c>
    </row>
    <row r="6088" spans="1:11" x14ac:dyDescent="0.5">
      <c r="A6088" s="189"/>
      <c r="B6088" s="189"/>
      <c r="C6088" s="189"/>
      <c r="D6088" s="191"/>
      <c r="E6088" s="191"/>
      <c r="F6088" s="191"/>
      <c r="G6088" s="191"/>
      <c r="H6088" s="191"/>
      <c r="I6088" s="137">
        <f>I6087-F6087</f>
        <v>0</v>
      </c>
      <c r="J6088" s="137">
        <f>J6087-G6087</f>
        <v>0</v>
      </c>
      <c r="K6088" s="137">
        <f>K6087-H6087</f>
        <v>0</v>
      </c>
    </row>
    <row r="6091" spans="1:11" x14ac:dyDescent="0.5">
      <c r="A6091" s="194" t="s">
        <v>181</v>
      </c>
      <c r="B6091" s="189"/>
      <c r="C6091" s="189"/>
      <c r="D6091" s="191"/>
      <c r="E6091" s="191"/>
      <c r="F6091" s="191"/>
      <c r="G6091" s="191"/>
      <c r="H6091" s="191"/>
    </row>
    <row r="6092" spans="1:11" x14ac:dyDescent="0.5">
      <c r="A6092" s="182" t="s">
        <v>1</v>
      </c>
      <c r="B6092" s="182" t="s">
        <v>11</v>
      </c>
      <c r="C6092" s="182" t="s">
        <v>12</v>
      </c>
      <c r="D6092" s="182" t="s">
        <v>13</v>
      </c>
      <c r="E6092" s="182" t="s">
        <v>14</v>
      </c>
      <c r="F6092" s="182" t="s">
        <v>15</v>
      </c>
      <c r="G6092" s="182" t="s">
        <v>16</v>
      </c>
      <c r="H6092" s="182" t="s">
        <v>17</v>
      </c>
    </row>
    <row r="6093" spans="1:11" x14ac:dyDescent="0.5">
      <c r="A6093" s="129">
        <v>1</v>
      </c>
      <c r="B6093" s="130">
        <v>100000379084</v>
      </c>
      <c r="C6093" s="129">
        <v>0</v>
      </c>
      <c r="D6093" s="131" t="s">
        <v>182</v>
      </c>
      <c r="E6093" s="131" t="s">
        <v>183</v>
      </c>
      <c r="F6093" s="132">
        <v>6193680</v>
      </c>
      <c r="G6093" s="132">
        <v>-2155411.08</v>
      </c>
      <c r="H6093" s="132">
        <v>4038268.92</v>
      </c>
    </row>
    <row r="6094" spans="1:11" x14ac:dyDescent="0.5">
      <c r="A6094" s="129">
        <v>2</v>
      </c>
      <c r="B6094" s="130">
        <v>100000379703</v>
      </c>
      <c r="C6094" s="129">
        <v>0</v>
      </c>
      <c r="D6094" s="131" t="s">
        <v>184</v>
      </c>
      <c r="E6094" s="131" t="s">
        <v>185</v>
      </c>
      <c r="F6094" s="132">
        <v>688000</v>
      </c>
      <c r="G6094" s="132">
        <v>-233667.15</v>
      </c>
      <c r="H6094" s="132">
        <v>454332.85</v>
      </c>
    </row>
    <row r="6095" spans="1:11" x14ac:dyDescent="0.5">
      <c r="A6095" s="129">
        <v>3</v>
      </c>
      <c r="B6095" s="130">
        <v>100000380786</v>
      </c>
      <c r="C6095" s="129">
        <v>0</v>
      </c>
      <c r="D6095" s="131" t="s">
        <v>182</v>
      </c>
      <c r="E6095" s="131" t="s">
        <v>186</v>
      </c>
      <c r="F6095" s="132">
        <v>1718597.6</v>
      </c>
      <c r="G6095" s="132">
        <v>-570552.81000000006</v>
      </c>
      <c r="H6095" s="132">
        <v>1148044.79</v>
      </c>
    </row>
    <row r="6096" spans="1:11" x14ac:dyDescent="0.5">
      <c r="A6096" s="129">
        <v>4</v>
      </c>
      <c r="B6096" s="130">
        <v>100000448703</v>
      </c>
      <c r="C6096" s="129">
        <v>0</v>
      </c>
      <c r="D6096" s="131" t="s">
        <v>187</v>
      </c>
      <c r="E6096" s="131" t="s">
        <v>188</v>
      </c>
      <c r="F6096" s="132">
        <v>860000</v>
      </c>
      <c r="G6096" s="132">
        <v>-166245.04</v>
      </c>
      <c r="H6096" s="132">
        <v>693754.96</v>
      </c>
    </row>
    <row r="6097" spans="1:11" x14ac:dyDescent="0.5">
      <c r="A6097" s="304" t="s">
        <v>181</v>
      </c>
      <c r="B6097" s="305"/>
      <c r="C6097" s="305"/>
      <c r="D6097" s="305"/>
      <c r="E6097" s="306"/>
      <c r="F6097" s="163">
        <f>SUM(F6093:F6096)</f>
        <v>9460277.5999999996</v>
      </c>
      <c r="G6097" s="163">
        <f>SUM(G6093:G6096)</f>
        <v>-3125876.08</v>
      </c>
      <c r="H6097" s="163">
        <f>SUM(H6093:H6096)</f>
        <v>6334401.5199999996</v>
      </c>
    </row>
    <row r="6100" spans="1:11" x14ac:dyDescent="0.5">
      <c r="A6100" s="194" t="s">
        <v>1009</v>
      </c>
      <c r="B6100" s="189"/>
      <c r="C6100" s="189"/>
      <c r="D6100" s="191"/>
      <c r="E6100" s="191"/>
      <c r="F6100" s="191"/>
      <c r="G6100" s="191"/>
      <c r="H6100" s="191"/>
    </row>
    <row r="6101" spans="1:11" x14ac:dyDescent="0.5">
      <c r="A6101" s="182" t="s">
        <v>1</v>
      </c>
      <c r="B6101" s="182" t="s">
        <v>11</v>
      </c>
      <c r="C6101" s="182" t="s">
        <v>12</v>
      </c>
      <c r="D6101" s="182" t="s">
        <v>13</v>
      </c>
      <c r="E6101" s="182" t="s">
        <v>14</v>
      </c>
      <c r="F6101" s="182" t="s">
        <v>15</v>
      </c>
      <c r="G6101" s="182" t="s">
        <v>16</v>
      </c>
      <c r="H6101" s="182" t="s">
        <v>17</v>
      </c>
    </row>
    <row r="6102" spans="1:11" x14ac:dyDescent="0.5">
      <c r="A6102" s="129">
        <v>1</v>
      </c>
      <c r="B6102" s="130">
        <v>100000003015</v>
      </c>
      <c r="C6102" s="129">
        <v>0</v>
      </c>
      <c r="D6102" s="131" t="s">
        <v>4785</v>
      </c>
      <c r="E6102" s="131" t="s">
        <v>4786</v>
      </c>
      <c r="F6102" s="132">
        <v>150000</v>
      </c>
      <c r="G6102" s="132">
        <v>-149999</v>
      </c>
      <c r="H6102" s="143">
        <v>1</v>
      </c>
    </row>
    <row r="6103" spans="1:11" x14ac:dyDescent="0.5">
      <c r="A6103" s="129">
        <v>2</v>
      </c>
      <c r="B6103" s="130">
        <v>100000047661</v>
      </c>
      <c r="C6103" s="129">
        <v>0</v>
      </c>
      <c r="D6103" s="131" t="s">
        <v>4133</v>
      </c>
      <c r="E6103" s="131" t="s">
        <v>4787</v>
      </c>
      <c r="F6103" s="132">
        <v>65000</v>
      </c>
      <c r="G6103" s="132">
        <v>-64999</v>
      </c>
      <c r="H6103" s="143">
        <v>1</v>
      </c>
    </row>
    <row r="6104" spans="1:11" x14ac:dyDescent="0.5">
      <c r="A6104" s="304" t="s">
        <v>1009</v>
      </c>
      <c r="B6104" s="305"/>
      <c r="C6104" s="305"/>
      <c r="D6104" s="305"/>
      <c r="E6104" s="306"/>
      <c r="F6104" s="163">
        <f>SUM(F6102:F6103)</f>
        <v>215000</v>
      </c>
      <c r="G6104" s="163">
        <f>SUM(G6102:G6103)</f>
        <v>-214998</v>
      </c>
      <c r="H6104" s="163">
        <f>SUM(H6102:H6103)</f>
        <v>2</v>
      </c>
    </row>
    <row r="6105" spans="1:11" x14ac:dyDescent="0.5">
      <c r="A6105" s="301" t="s">
        <v>53</v>
      </c>
      <c r="B6105" s="302"/>
      <c r="C6105" s="302"/>
      <c r="D6105" s="302"/>
      <c r="E6105" s="303"/>
      <c r="F6105" s="244">
        <f>F6104+F6097</f>
        <v>9675277.5999999996</v>
      </c>
      <c r="G6105" s="244">
        <f>G6104+G6097</f>
        <v>-3340874.08</v>
      </c>
      <c r="H6105" s="244">
        <f>H6104+H6097</f>
        <v>6334403.5199999996</v>
      </c>
      <c r="I6105" s="137">
        <v>9675277.5999999996</v>
      </c>
      <c r="J6105" s="137">
        <v>-3340874.08</v>
      </c>
      <c r="K6105" s="137">
        <v>6334403.5199999996</v>
      </c>
    </row>
    <row r="6106" spans="1:11" x14ac:dyDescent="0.5">
      <c r="A6106" s="189"/>
      <c r="B6106" s="189"/>
      <c r="C6106" s="189"/>
      <c r="D6106" s="191"/>
      <c r="E6106" s="191"/>
      <c r="F6106" s="191"/>
      <c r="G6106" s="191"/>
      <c r="H6106" s="191"/>
      <c r="I6106" s="137">
        <f>I6105-F6105</f>
        <v>0</v>
      </c>
      <c r="J6106" s="137">
        <f>J6105-G6105</f>
        <v>0</v>
      </c>
      <c r="K6106" s="137">
        <f>K6105-H6105</f>
        <v>0</v>
      </c>
    </row>
    <row r="6108" spans="1:11" x14ac:dyDescent="0.5">
      <c r="A6108" s="194" t="s">
        <v>568</v>
      </c>
      <c r="B6108" s="189"/>
      <c r="C6108" s="189"/>
      <c r="D6108" s="191"/>
      <c r="E6108" s="191"/>
      <c r="F6108" s="191"/>
      <c r="G6108" s="191"/>
      <c r="H6108" s="191"/>
    </row>
    <row r="6109" spans="1:11" x14ac:dyDescent="0.5">
      <c r="A6109" s="182" t="s">
        <v>1</v>
      </c>
      <c r="B6109" s="182" t="s">
        <v>11</v>
      </c>
      <c r="C6109" s="182" t="s">
        <v>12</v>
      </c>
      <c r="D6109" s="182" t="s">
        <v>13</v>
      </c>
      <c r="E6109" s="182" t="s">
        <v>14</v>
      </c>
      <c r="F6109" s="182" t="s">
        <v>15</v>
      </c>
      <c r="G6109" s="182" t="s">
        <v>16</v>
      </c>
      <c r="H6109" s="182" t="s">
        <v>17</v>
      </c>
    </row>
    <row r="6110" spans="1:11" x14ac:dyDescent="0.5">
      <c r="A6110" s="129">
        <v>1</v>
      </c>
      <c r="B6110" s="130">
        <v>100000396232</v>
      </c>
      <c r="C6110" s="129">
        <v>0</v>
      </c>
      <c r="D6110" s="131" t="s">
        <v>1409</v>
      </c>
      <c r="E6110" s="131" t="s">
        <v>4788</v>
      </c>
      <c r="F6110" s="132">
        <v>2549202.73</v>
      </c>
      <c r="G6110" s="132">
        <v>-1822854.55</v>
      </c>
      <c r="H6110" s="132">
        <v>726348.18</v>
      </c>
    </row>
    <row r="6111" spans="1:11" x14ac:dyDescent="0.5">
      <c r="A6111" s="129">
        <v>2</v>
      </c>
      <c r="B6111" s="130">
        <v>100000396233</v>
      </c>
      <c r="C6111" s="129">
        <v>0</v>
      </c>
      <c r="D6111" s="131" t="s">
        <v>1409</v>
      </c>
      <c r="E6111" s="131" t="s">
        <v>4788</v>
      </c>
      <c r="F6111" s="132">
        <v>2549202.73</v>
      </c>
      <c r="G6111" s="132">
        <v>-1822854.55</v>
      </c>
      <c r="H6111" s="132">
        <v>726348.18</v>
      </c>
    </row>
    <row r="6112" spans="1:11" x14ac:dyDescent="0.5">
      <c r="A6112" s="129">
        <v>3</v>
      </c>
      <c r="B6112" s="130">
        <v>100000396234</v>
      </c>
      <c r="C6112" s="129">
        <v>0</v>
      </c>
      <c r="D6112" s="131" t="s">
        <v>1409</v>
      </c>
      <c r="E6112" s="131" t="s">
        <v>4788</v>
      </c>
      <c r="F6112" s="132">
        <v>2549202.73</v>
      </c>
      <c r="G6112" s="132">
        <v>-1822854.55</v>
      </c>
      <c r="H6112" s="132">
        <v>726348.18</v>
      </c>
    </row>
    <row r="6113" spans="1:8" x14ac:dyDescent="0.5">
      <c r="A6113" s="129">
        <v>4</v>
      </c>
      <c r="B6113" s="130">
        <v>100000396238</v>
      </c>
      <c r="C6113" s="129">
        <v>0</v>
      </c>
      <c r="D6113" s="131" t="s">
        <v>1409</v>
      </c>
      <c r="E6113" s="131" t="s">
        <v>4789</v>
      </c>
      <c r="F6113" s="132">
        <v>536674.26</v>
      </c>
      <c r="G6113" s="132">
        <v>-383758.85</v>
      </c>
      <c r="H6113" s="132">
        <v>152915.41</v>
      </c>
    </row>
    <row r="6114" spans="1:8" x14ac:dyDescent="0.5">
      <c r="A6114" s="129">
        <v>5</v>
      </c>
      <c r="B6114" s="130">
        <v>100000396239</v>
      </c>
      <c r="C6114" s="129">
        <v>0</v>
      </c>
      <c r="D6114" s="131" t="s">
        <v>1409</v>
      </c>
      <c r="E6114" s="131" t="s">
        <v>4789</v>
      </c>
      <c r="F6114" s="132">
        <v>536674.26</v>
      </c>
      <c r="G6114" s="132">
        <v>-383758.85</v>
      </c>
      <c r="H6114" s="132">
        <v>152915.41</v>
      </c>
    </row>
    <row r="6115" spans="1:8" x14ac:dyDescent="0.5">
      <c r="A6115" s="129">
        <v>6</v>
      </c>
      <c r="B6115" s="130">
        <v>100000396240</v>
      </c>
      <c r="C6115" s="129">
        <v>0</v>
      </c>
      <c r="D6115" s="131" t="s">
        <v>1409</v>
      </c>
      <c r="E6115" s="131" t="s">
        <v>4789</v>
      </c>
      <c r="F6115" s="132">
        <v>536674.26</v>
      </c>
      <c r="G6115" s="132">
        <v>-383758.85</v>
      </c>
      <c r="H6115" s="132">
        <v>152915.41</v>
      </c>
    </row>
    <row r="6116" spans="1:8" x14ac:dyDescent="0.5">
      <c r="A6116" s="129">
        <v>7</v>
      </c>
      <c r="B6116" s="130">
        <v>100000396241</v>
      </c>
      <c r="C6116" s="129">
        <v>0</v>
      </c>
      <c r="D6116" s="131" t="s">
        <v>1409</v>
      </c>
      <c r="E6116" s="131" t="s">
        <v>4789</v>
      </c>
      <c r="F6116" s="132">
        <v>536674.26</v>
      </c>
      <c r="G6116" s="132">
        <v>-383758.85</v>
      </c>
      <c r="H6116" s="132">
        <v>152915.41</v>
      </c>
    </row>
    <row r="6117" spans="1:8" x14ac:dyDescent="0.5">
      <c r="A6117" s="129">
        <v>8</v>
      </c>
      <c r="B6117" s="130">
        <v>100000396242</v>
      </c>
      <c r="C6117" s="129">
        <v>0</v>
      </c>
      <c r="D6117" s="131" t="s">
        <v>1409</v>
      </c>
      <c r="E6117" s="131" t="s">
        <v>4789</v>
      </c>
      <c r="F6117" s="132">
        <v>536674.26</v>
      </c>
      <c r="G6117" s="132">
        <v>-383758.85</v>
      </c>
      <c r="H6117" s="132">
        <v>152915.41</v>
      </c>
    </row>
    <row r="6118" spans="1:8" x14ac:dyDescent="0.5">
      <c r="A6118" s="129">
        <v>9</v>
      </c>
      <c r="B6118" s="130">
        <v>100000396243</v>
      </c>
      <c r="C6118" s="129">
        <v>0</v>
      </c>
      <c r="D6118" s="131" t="s">
        <v>1409</v>
      </c>
      <c r="E6118" s="131" t="s">
        <v>4789</v>
      </c>
      <c r="F6118" s="132">
        <v>536674.26</v>
      </c>
      <c r="G6118" s="132">
        <v>-383758.85</v>
      </c>
      <c r="H6118" s="132">
        <v>152915.41</v>
      </c>
    </row>
    <row r="6119" spans="1:8" x14ac:dyDescent="0.5">
      <c r="A6119" s="129">
        <v>10</v>
      </c>
      <c r="B6119" s="130">
        <v>100000396244</v>
      </c>
      <c r="C6119" s="129">
        <v>0</v>
      </c>
      <c r="D6119" s="131" t="s">
        <v>1409</v>
      </c>
      <c r="E6119" s="131" t="s">
        <v>4789</v>
      </c>
      <c r="F6119" s="132">
        <v>536674.26</v>
      </c>
      <c r="G6119" s="132">
        <v>-383758.85</v>
      </c>
      <c r="H6119" s="132">
        <v>152915.41</v>
      </c>
    </row>
    <row r="6120" spans="1:8" x14ac:dyDescent="0.5">
      <c r="A6120" s="129">
        <v>11</v>
      </c>
      <c r="B6120" s="130">
        <v>100000396245</v>
      </c>
      <c r="C6120" s="129">
        <v>0</v>
      </c>
      <c r="D6120" s="131" t="s">
        <v>1409</v>
      </c>
      <c r="E6120" s="131" t="s">
        <v>4789</v>
      </c>
      <c r="F6120" s="132">
        <v>536674.26</v>
      </c>
      <c r="G6120" s="132">
        <v>-383758.85</v>
      </c>
      <c r="H6120" s="132">
        <v>152915.41</v>
      </c>
    </row>
    <row r="6121" spans="1:8" x14ac:dyDescent="0.5">
      <c r="A6121" s="129">
        <v>12</v>
      </c>
      <c r="B6121" s="130">
        <v>100000396246</v>
      </c>
      <c r="C6121" s="129">
        <v>0</v>
      </c>
      <c r="D6121" s="131" t="s">
        <v>1409</v>
      </c>
      <c r="E6121" s="131" t="s">
        <v>4789</v>
      </c>
      <c r="F6121" s="132">
        <v>536674.26</v>
      </c>
      <c r="G6121" s="132">
        <v>-383758.85</v>
      </c>
      <c r="H6121" s="132">
        <v>152915.41</v>
      </c>
    </row>
    <row r="6122" spans="1:8" x14ac:dyDescent="0.5">
      <c r="A6122" s="129">
        <v>13</v>
      </c>
      <c r="B6122" s="130">
        <v>100000396247</v>
      </c>
      <c r="C6122" s="129">
        <v>0</v>
      </c>
      <c r="D6122" s="131" t="s">
        <v>1409</v>
      </c>
      <c r="E6122" s="131" t="s">
        <v>4789</v>
      </c>
      <c r="F6122" s="132">
        <v>536674.26</v>
      </c>
      <c r="G6122" s="132">
        <v>-383758.85</v>
      </c>
      <c r="H6122" s="132">
        <v>152915.41</v>
      </c>
    </row>
    <row r="6123" spans="1:8" x14ac:dyDescent="0.5">
      <c r="A6123" s="129">
        <v>14</v>
      </c>
      <c r="B6123" s="130">
        <v>100000396248</v>
      </c>
      <c r="C6123" s="129">
        <v>0</v>
      </c>
      <c r="D6123" s="131" t="s">
        <v>1409</v>
      </c>
      <c r="E6123" s="131" t="s">
        <v>4789</v>
      </c>
      <c r="F6123" s="132">
        <v>536674.26</v>
      </c>
      <c r="G6123" s="132">
        <v>-383758.85</v>
      </c>
      <c r="H6123" s="132">
        <v>152915.41</v>
      </c>
    </row>
    <row r="6124" spans="1:8" x14ac:dyDescent="0.5">
      <c r="A6124" s="129">
        <v>15</v>
      </c>
      <c r="B6124" s="130">
        <v>100000396249</v>
      </c>
      <c r="C6124" s="129">
        <v>0</v>
      </c>
      <c r="D6124" s="131" t="s">
        <v>1409</v>
      </c>
      <c r="E6124" s="131" t="s">
        <v>4789</v>
      </c>
      <c r="F6124" s="132">
        <v>536674.26</v>
      </c>
      <c r="G6124" s="132">
        <v>-383758.85</v>
      </c>
      <c r="H6124" s="132">
        <v>152915.41</v>
      </c>
    </row>
    <row r="6125" spans="1:8" x14ac:dyDescent="0.5">
      <c r="A6125" s="129">
        <v>16</v>
      </c>
      <c r="B6125" s="130">
        <v>100000396250</v>
      </c>
      <c r="C6125" s="129">
        <v>0</v>
      </c>
      <c r="D6125" s="131" t="s">
        <v>1409</v>
      </c>
      <c r="E6125" s="131" t="s">
        <v>4789</v>
      </c>
      <c r="F6125" s="132">
        <v>536674.26</v>
      </c>
      <c r="G6125" s="132">
        <v>-383758.85</v>
      </c>
      <c r="H6125" s="132">
        <v>152915.41</v>
      </c>
    </row>
    <row r="6126" spans="1:8" x14ac:dyDescent="0.5">
      <c r="A6126" s="129">
        <v>17</v>
      </c>
      <c r="B6126" s="130">
        <v>100000396251</v>
      </c>
      <c r="C6126" s="129">
        <v>0</v>
      </c>
      <c r="D6126" s="131" t="s">
        <v>1409</v>
      </c>
      <c r="E6126" s="131" t="s">
        <v>4789</v>
      </c>
      <c r="F6126" s="132">
        <v>536674.26</v>
      </c>
      <c r="G6126" s="132">
        <v>-383758.85</v>
      </c>
      <c r="H6126" s="132">
        <v>152915.41</v>
      </c>
    </row>
    <row r="6127" spans="1:8" x14ac:dyDescent="0.5">
      <c r="A6127" s="129">
        <v>18</v>
      </c>
      <c r="B6127" s="130">
        <v>100000396252</v>
      </c>
      <c r="C6127" s="129">
        <v>0</v>
      </c>
      <c r="D6127" s="131" t="s">
        <v>1409</v>
      </c>
      <c r="E6127" s="131" t="s">
        <v>4789</v>
      </c>
      <c r="F6127" s="132">
        <v>536674.26</v>
      </c>
      <c r="G6127" s="132">
        <v>-383758.85</v>
      </c>
      <c r="H6127" s="132">
        <v>152915.41</v>
      </c>
    </row>
    <row r="6128" spans="1:8" x14ac:dyDescent="0.5">
      <c r="A6128" s="129">
        <v>19</v>
      </c>
      <c r="B6128" s="130">
        <v>100000396253</v>
      </c>
      <c r="C6128" s="129">
        <v>0</v>
      </c>
      <c r="D6128" s="131" t="s">
        <v>1409</v>
      </c>
      <c r="E6128" s="131" t="s">
        <v>4789</v>
      </c>
      <c r="F6128" s="132">
        <v>536674.26</v>
      </c>
      <c r="G6128" s="132">
        <v>-383758.85</v>
      </c>
      <c r="H6128" s="132">
        <v>152915.41</v>
      </c>
    </row>
    <row r="6129" spans="1:8" x14ac:dyDescent="0.5">
      <c r="A6129" s="129">
        <v>20</v>
      </c>
      <c r="B6129" s="130">
        <v>100000396254</v>
      </c>
      <c r="C6129" s="129">
        <v>0</v>
      </c>
      <c r="D6129" s="131" t="s">
        <v>1409</v>
      </c>
      <c r="E6129" s="131" t="s">
        <v>4789</v>
      </c>
      <c r="F6129" s="132">
        <v>536674.26</v>
      </c>
      <c r="G6129" s="132">
        <v>-383758.85</v>
      </c>
      <c r="H6129" s="132">
        <v>152915.41</v>
      </c>
    </row>
    <row r="6130" spans="1:8" x14ac:dyDescent="0.5">
      <c r="A6130" s="129">
        <v>21</v>
      </c>
      <c r="B6130" s="130">
        <v>100000396255</v>
      </c>
      <c r="C6130" s="129">
        <v>0</v>
      </c>
      <c r="D6130" s="131" t="s">
        <v>1409</v>
      </c>
      <c r="E6130" s="131" t="s">
        <v>4789</v>
      </c>
      <c r="F6130" s="132">
        <v>536674.26</v>
      </c>
      <c r="G6130" s="132">
        <v>-383758.85</v>
      </c>
      <c r="H6130" s="132">
        <v>152915.41</v>
      </c>
    </row>
    <row r="6131" spans="1:8" x14ac:dyDescent="0.5">
      <c r="A6131" s="129">
        <v>22</v>
      </c>
      <c r="B6131" s="130">
        <v>100000396256</v>
      </c>
      <c r="C6131" s="129">
        <v>0</v>
      </c>
      <c r="D6131" s="131" t="s">
        <v>1409</v>
      </c>
      <c r="E6131" s="131" t="s">
        <v>4789</v>
      </c>
      <c r="F6131" s="132">
        <v>536674.26</v>
      </c>
      <c r="G6131" s="132">
        <v>-383758.85</v>
      </c>
      <c r="H6131" s="132">
        <v>152915.41</v>
      </c>
    </row>
    <row r="6132" spans="1:8" x14ac:dyDescent="0.5">
      <c r="A6132" s="129">
        <v>23</v>
      </c>
      <c r="B6132" s="130">
        <v>100000396257</v>
      </c>
      <c r="C6132" s="129">
        <v>0</v>
      </c>
      <c r="D6132" s="131" t="s">
        <v>1409</v>
      </c>
      <c r="E6132" s="131" t="s">
        <v>4789</v>
      </c>
      <c r="F6132" s="132">
        <v>536674.26</v>
      </c>
      <c r="G6132" s="132">
        <v>-383758.85</v>
      </c>
      <c r="H6132" s="132">
        <v>152915.41</v>
      </c>
    </row>
    <row r="6133" spans="1:8" x14ac:dyDescent="0.5">
      <c r="A6133" s="129">
        <v>24</v>
      </c>
      <c r="B6133" s="130">
        <v>100000396258</v>
      </c>
      <c r="C6133" s="129">
        <v>0</v>
      </c>
      <c r="D6133" s="131" t="s">
        <v>1409</v>
      </c>
      <c r="E6133" s="131" t="s">
        <v>4789</v>
      </c>
      <c r="F6133" s="132">
        <v>536674.26</v>
      </c>
      <c r="G6133" s="132">
        <v>-383758.85</v>
      </c>
      <c r="H6133" s="132">
        <v>152915.41</v>
      </c>
    </row>
    <row r="6134" spans="1:8" x14ac:dyDescent="0.5">
      <c r="A6134" s="129">
        <v>25</v>
      </c>
      <c r="B6134" s="130">
        <v>100000396259</v>
      </c>
      <c r="C6134" s="129">
        <v>0</v>
      </c>
      <c r="D6134" s="131" t="s">
        <v>1409</v>
      </c>
      <c r="E6134" s="131" t="s">
        <v>4789</v>
      </c>
      <c r="F6134" s="132">
        <v>536674.26</v>
      </c>
      <c r="G6134" s="132">
        <v>-383758.85</v>
      </c>
      <c r="H6134" s="132">
        <v>152915.41</v>
      </c>
    </row>
    <row r="6135" spans="1:8" x14ac:dyDescent="0.5">
      <c r="A6135" s="129">
        <v>26</v>
      </c>
      <c r="B6135" s="130">
        <v>100000396260</v>
      </c>
      <c r="C6135" s="129">
        <v>0</v>
      </c>
      <c r="D6135" s="131" t="s">
        <v>1409</v>
      </c>
      <c r="E6135" s="131" t="s">
        <v>4789</v>
      </c>
      <c r="F6135" s="132">
        <v>536674.26</v>
      </c>
      <c r="G6135" s="132">
        <v>-383758.85</v>
      </c>
      <c r="H6135" s="132">
        <v>152915.41</v>
      </c>
    </row>
    <row r="6136" spans="1:8" x14ac:dyDescent="0.5">
      <c r="A6136" s="129">
        <v>27</v>
      </c>
      <c r="B6136" s="130">
        <v>100000396261</v>
      </c>
      <c r="C6136" s="129">
        <v>0</v>
      </c>
      <c r="D6136" s="131" t="s">
        <v>1409</v>
      </c>
      <c r="E6136" s="131" t="s">
        <v>4789</v>
      </c>
      <c r="F6136" s="132">
        <v>536674.26</v>
      </c>
      <c r="G6136" s="132">
        <v>-383758.85</v>
      </c>
      <c r="H6136" s="132">
        <v>152915.41</v>
      </c>
    </row>
    <row r="6137" spans="1:8" x14ac:dyDescent="0.5">
      <c r="A6137" s="129">
        <v>28</v>
      </c>
      <c r="B6137" s="130">
        <v>100000396262</v>
      </c>
      <c r="C6137" s="129">
        <v>0</v>
      </c>
      <c r="D6137" s="131" t="s">
        <v>1409</v>
      </c>
      <c r="E6137" s="131" t="s">
        <v>4789</v>
      </c>
      <c r="F6137" s="132">
        <v>536674.26</v>
      </c>
      <c r="G6137" s="132">
        <v>-383758.85</v>
      </c>
      <c r="H6137" s="132">
        <v>152915.41</v>
      </c>
    </row>
    <row r="6138" spans="1:8" x14ac:dyDescent="0.5">
      <c r="A6138" s="129">
        <v>29</v>
      </c>
      <c r="B6138" s="130">
        <v>100000396263</v>
      </c>
      <c r="C6138" s="129">
        <v>0</v>
      </c>
      <c r="D6138" s="131" t="s">
        <v>1409</v>
      </c>
      <c r="E6138" s="131" t="s">
        <v>4789</v>
      </c>
      <c r="F6138" s="132">
        <v>536674.26</v>
      </c>
      <c r="G6138" s="132">
        <v>-383758.85</v>
      </c>
      <c r="H6138" s="132">
        <v>152915.41</v>
      </c>
    </row>
    <row r="6139" spans="1:8" x14ac:dyDescent="0.5">
      <c r="A6139" s="129">
        <v>30</v>
      </c>
      <c r="B6139" s="130">
        <v>100000396264</v>
      </c>
      <c r="C6139" s="129">
        <v>0</v>
      </c>
      <c r="D6139" s="131" t="s">
        <v>1409</v>
      </c>
      <c r="E6139" s="131" t="s">
        <v>4789</v>
      </c>
      <c r="F6139" s="132">
        <v>536674.26</v>
      </c>
      <c r="G6139" s="132">
        <v>-383758.85</v>
      </c>
      <c r="H6139" s="132">
        <v>152915.41</v>
      </c>
    </row>
    <row r="6140" spans="1:8" x14ac:dyDescent="0.5">
      <c r="A6140" s="129">
        <v>31</v>
      </c>
      <c r="B6140" s="130">
        <v>100000396265</v>
      </c>
      <c r="C6140" s="129">
        <v>0</v>
      </c>
      <c r="D6140" s="131" t="s">
        <v>1409</v>
      </c>
      <c r="E6140" s="131" t="s">
        <v>4789</v>
      </c>
      <c r="F6140" s="132">
        <v>536674.26</v>
      </c>
      <c r="G6140" s="132">
        <v>-383758.85</v>
      </c>
      <c r="H6140" s="132">
        <v>152915.41</v>
      </c>
    </row>
    <row r="6141" spans="1:8" x14ac:dyDescent="0.5">
      <c r="A6141" s="129">
        <v>32</v>
      </c>
      <c r="B6141" s="130">
        <v>100000396266</v>
      </c>
      <c r="C6141" s="129">
        <v>0</v>
      </c>
      <c r="D6141" s="131" t="s">
        <v>1409</v>
      </c>
      <c r="E6141" s="131" t="s">
        <v>4789</v>
      </c>
      <c r="F6141" s="132">
        <v>536674.26</v>
      </c>
      <c r="G6141" s="132">
        <v>-383758.85</v>
      </c>
      <c r="H6141" s="132">
        <v>152915.41</v>
      </c>
    </row>
    <row r="6142" spans="1:8" x14ac:dyDescent="0.5">
      <c r="A6142" s="129">
        <v>33</v>
      </c>
      <c r="B6142" s="130">
        <v>100000396267</v>
      </c>
      <c r="C6142" s="129">
        <v>0</v>
      </c>
      <c r="D6142" s="131" t="s">
        <v>1409</v>
      </c>
      <c r="E6142" s="131" t="s">
        <v>4789</v>
      </c>
      <c r="F6142" s="132">
        <v>536674.26</v>
      </c>
      <c r="G6142" s="132">
        <v>-383758.85</v>
      </c>
      <c r="H6142" s="132">
        <v>152915.41</v>
      </c>
    </row>
    <row r="6143" spans="1:8" x14ac:dyDescent="0.5">
      <c r="A6143" s="129">
        <v>34</v>
      </c>
      <c r="B6143" s="130">
        <v>100000396268</v>
      </c>
      <c r="C6143" s="129">
        <v>0</v>
      </c>
      <c r="D6143" s="131" t="s">
        <v>1409</v>
      </c>
      <c r="E6143" s="131" t="s">
        <v>4789</v>
      </c>
      <c r="F6143" s="132">
        <v>536674.26</v>
      </c>
      <c r="G6143" s="132">
        <v>-383758.85</v>
      </c>
      <c r="H6143" s="132">
        <v>152915.41</v>
      </c>
    </row>
    <row r="6144" spans="1:8" x14ac:dyDescent="0.5">
      <c r="A6144" s="129">
        <v>35</v>
      </c>
      <c r="B6144" s="130">
        <v>100000396269</v>
      </c>
      <c r="C6144" s="129">
        <v>0</v>
      </c>
      <c r="D6144" s="131" t="s">
        <v>1409</v>
      </c>
      <c r="E6144" s="131" t="s">
        <v>4789</v>
      </c>
      <c r="F6144" s="132">
        <v>536674.26</v>
      </c>
      <c r="G6144" s="132">
        <v>-383758.85</v>
      </c>
      <c r="H6144" s="132">
        <v>152915.41</v>
      </c>
    </row>
    <row r="6145" spans="1:8" x14ac:dyDescent="0.5">
      <c r="A6145" s="129">
        <v>36</v>
      </c>
      <c r="B6145" s="130">
        <v>100000396270</v>
      </c>
      <c r="C6145" s="129">
        <v>0</v>
      </c>
      <c r="D6145" s="131" t="s">
        <v>1409</v>
      </c>
      <c r="E6145" s="131" t="s">
        <v>4789</v>
      </c>
      <c r="F6145" s="132">
        <v>536674.26</v>
      </c>
      <c r="G6145" s="132">
        <v>-383758.85</v>
      </c>
      <c r="H6145" s="132">
        <v>152915.41</v>
      </c>
    </row>
    <row r="6146" spans="1:8" x14ac:dyDescent="0.5">
      <c r="A6146" s="129">
        <v>37</v>
      </c>
      <c r="B6146" s="130">
        <v>100000396271</v>
      </c>
      <c r="C6146" s="129">
        <v>0</v>
      </c>
      <c r="D6146" s="131" t="s">
        <v>1409</v>
      </c>
      <c r="E6146" s="131" t="s">
        <v>4789</v>
      </c>
      <c r="F6146" s="132">
        <v>536674.26</v>
      </c>
      <c r="G6146" s="132">
        <v>-383758.85</v>
      </c>
      <c r="H6146" s="132">
        <v>152915.41</v>
      </c>
    </row>
    <row r="6147" spans="1:8" x14ac:dyDescent="0.5">
      <c r="A6147" s="129">
        <v>38</v>
      </c>
      <c r="B6147" s="130">
        <v>100000396272</v>
      </c>
      <c r="C6147" s="129">
        <v>0</v>
      </c>
      <c r="D6147" s="131" t="s">
        <v>1409</v>
      </c>
      <c r="E6147" s="131" t="s">
        <v>4789</v>
      </c>
      <c r="F6147" s="132">
        <v>536674.26</v>
      </c>
      <c r="G6147" s="132">
        <v>-383758.85</v>
      </c>
      <c r="H6147" s="132">
        <v>152915.41</v>
      </c>
    </row>
    <row r="6148" spans="1:8" x14ac:dyDescent="0.5">
      <c r="A6148" s="129">
        <v>39</v>
      </c>
      <c r="B6148" s="130">
        <v>100000396273</v>
      </c>
      <c r="C6148" s="129">
        <v>0</v>
      </c>
      <c r="D6148" s="131" t="s">
        <v>1409</v>
      </c>
      <c r="E6148" s="131" t="s">
        <v>4789</v>
      </c>
      <c r="F6148" s="132">
        <v>536674.26</v>
      </c>
      <c r="G6148" s="132">
        <v>-383758.85</v>
      </c>
      <c r="H6148" s="132">
        <v>152915.41</v>
      </c>
    </row>
    <row r="6149" spans="1:8" x14ac:dyDescent="0.5">
      <c r="A6149" s="129">
        <v>40</v>
      </c>
      <c r="B6149" s="130">
        <v>100000396274</v>
      </c>
      <c r="C6149" s="129">
        <v>0</v>
      </c>
      <c r="D6149" s="131" t="s">
        <v>1409</v>
      </c>
      <c r="E6149" s="131" t="s">
        <v>4789</v>
      </c>
      <c r="F6149" s="132">
        <v>536674.26</v>
      </c>
      <c r="G6149" s="132">
        <v>-383758.85</v>
      </c>
      <c r="H6149" s="132">
        <v>152915.41</v>
      </c>
    </row>
    <row r="6150" spans="1:8" x14ac:dyDescent="0.5">
      <c r="A6150" s="129">
        <v>41</v>
      </c>
      <c r="B6150" s="130">
        <v>100000396275</v>
      </c>
      <c r="C6150" s="129">
        <v>0</v>
      </c>
      <c r="D6150" s="131" t="s">
        <v>1409</v>
      </c>
      <c r="E6150" s="131" t="s">
        <v>4789</v>
      </c>
      <c r="F6150" s="132">
        <v>536674.26</v>
      </c>
      <c r="G6150" s="132">
        <v>-383758.85</v>
      </c>
      <c r="H6150" s="132">
        <v>152915.41</v>
      </c>
    </row>
    <row r="6151" spans="1:8" x14ac:dyDescent="0.5">
      <c r="A6151" s="129">
        <v>42</v>
      </c>
      <c r="B6151" s="130">
        <v>100000396276</v>
      </c>
      <c r="C6151" s="129">
        <v>0</v>
      </c>
      <c r="D6151" s="131" t="s">
        <v>1409</v>
      </c>
      <c r="E6151" s="131" t="s">
        <v>4789</v>
      </c>
      <c r="F6151" s="132">
        <v>536674.26</v>
      </c>
      <c r="G6151" s="132">
        <v>-383758.85</v>
      </c>
      <c r="H6151" s="132">
        <v>152915.41</v>
      </c>
    </row>
    <row r="6152" spans="1:8" x14ac:dyDescent="0.5">
      <c r="A6152" s="129">
        <v>43</v>
      </c>
      <c r="B6152" s="130">
        <v>100000396277</v>
      </c>
      <c r="C6152" s="129">
        <v>0</v>
      </c>
      <c r="D6152" s="131" t="s">
        <v>1409</v>
      </c>
      <c r="E6152" s="131" t="s">
        <v>4789</v>
      </c>
      <c r="F6152" s="132">
        <v>536674.26</v>
      </c>
      <c r="G6152" s="132">
        <v>-383758.85</v>
      </c>
      <c r="H6152" s="132">
        <v>152915.41</v>
      </c>
    </row>
    <row r="6153" spans="1:8" x14ac:dyDescent="0.5">
      <c r="A6153" s="129">
        <v>44</v>
      </c>
      <c r="B6153" s="130">
        <v>100000396278</v>
      </c>
      <c r="C6153" s="129">
        <v>0</v>
      </c>
      <c r="D6153" s="131" t="s">
        <v>1409</v>
      </c>
      <c r="E6153" s="131" t="s">
        <v>4789</v>
      </c>
      <c r="F6153" s="132">
        <v>536674.26</v>
      </c>
      <c r="G6153" s="132">
        <v>-383758.85</v>
      </c>
      <c r="H6153" s="132">
        <v>152915.41</v>
      </c>
    </row>
    <row r="6154" spans="1:8" x14ac:dyDescent="0.5">
      <c r="A6154" s="129">
        <v>45</v>
      </c>
      <c r="B6154" s="130">
        <v>100000396279</v>
      </c>
      <c r="C6154" s="129">
        <v>0</v>
      </c>
      <c r="D6154" s="131" t="s">
        <v>1409</v>
      </c>
      <c r="E6154" s="131" t="s">
        <v>4789</v>
      </c>
      <c r="F6154" s="132">
        <v>536674.26</v>
      </c>
      <c r="G6154" s="132">
        <v>-383758.85</v>
      </c>
      <c r="H6154" s="132">
        <v>152915.41</v>
      </c>
    </row>
    <row r="6155" spans="1:8" x14ac:dyDescent="0.5">
      <c r="A6155" s="129">
        <v>46</v>
      </c>
      <c r="B6155" s="130">
        <v>100000396280</v>
      </c>
      <c r="C6155" s="129">
        <v>0</v>
      </c>
      <c r="D6155" s="131" t="s">
        <v>1409</v>
      </c>
      <c r="E6155" s="131" t="s">
        <v>4789</v>
      </c>
      <c r="F6155" s="132">
        <v>536674.26</v>
      </c>
      <c r="G6155" s="132">
        <v>-383758.85</v>
      </c>
      <c r="H6155" s="132">
        <v>152915.41</v>
      </c>
    </row>
    <row r="6156" spans="1:8" x14ac:dyDescent="0.5">
      <c r="A6156" s="129">
        <v>47</v>
      </c>
      <c r="B6156" s="130">
        <v>100000396281</v>
      </c>
      <c r="C6156" s="129">
        <v>0</v>
      </c>
      <c r="D6156" s="131" t="s">
        <v>1409</v>
      </c>
      <c r="E6156" s="131" t="s">
        <v>4789</v>
      </c>
      <c r="F6156" s="132">
        <v>536674.26</v>
      </c>
      <c r="G6156" s="132">
        <v>-383758.85</v>
      </c>
      <c r="H6156" s="132">
        <v>152915.41</v>
      </c>
    </row>
    <row r="6157" spans="1:8" x14ac:dyDescent="0.5">
      <c r="A6157" s="129">
        <v>48</v>
      </c>
      <c r="B6157" s="130">
        <v>100000396282</v>
      </c>
      <c r="C6157" s="129">
        <v>0</v>
      </c>
      <c r="D6157" s="131" t="s">
        <v>1409</v>
      </c>
      <c r="E6157" s="131" t="s">
        <v>4789</v>
      </c>
      <c r="F6157" s="132">
        <v>536674.26</v>
      </c>
      <c r="G6157" s="132">
        <v>-383758.85</v>
      </c>
      <c r="H6157" s="132">
        <v>152915.41</v>
      </c>
    </row>
    <row r="6158" spans="1:8" x14ac:dyDescent="0.5">
      <c r="A6158" s="129">
        <v>49</v>
      </c>
      <c r="B6158" s="130">
        <v>100000396283</v>
      </c>
      <c r="C6158" s="129">
        <v>0</v>
      </c>
      <c r="D6158" s="131" t="s">
        <v>1409</v>
      </c>
      <c r="E6158" s="131" t="s">
        <v>4789</v>
      </c>
      <c r="F6158" s="132">
        <v>536674.26</v>
      </c>
      <c r="G6158" s="132">
        <v>-383758.85</v>
      </c>
      <c r="H6158" s="132">
        <v>152915.41</v>
      </c>
    </row>
    <row r="6159" spans="1:8" x14ac:dyDescent="0.5">
      <c r="A6159" s="129">
        <v>50</v>
      </c>
      <c r="B6159" s="130">
        <v>100000396284</v>
      </c>
      <c r="C6159" s="129">
        <v>0</v>
      </c>
      <c r="D6159" s="131" t="s">
        <v>1409</v>
      </c>
      <c r="E6159" s="131" t="s">
        <v>4789</v>
      </c>
      <c r="F6159" s="132">
        <v>536674.26</v>
      </c>
      <c r="G6159" s="132">
        <v>-383758.85</v>
      </c>
      <c r="H6159" s="132">
        <v>152915.41</v>
      </c>
    </row>
    <row r="6160" spans="1:8" x14ac:dyDescent="0.5">
      <c r="A6160" s="129">
        <v>51</v>
      </c>
      <c r="B6160" s="130">
        <v>100000396285</v>
      </c>
      <c r="C6160" s="129">
        <v>0</v>
      </c>
      <c r="D6160" s="131" t="s">
        <v>1409</v>
      </c>
      <c r="E6160" s="131" t="s">
        <v>4789</v>
      </c>
      <c r="F6160" s="132">
        <v>536674.26</v>
      </c>
      <c r="G6160" s="132">
        <v>-383758.85</v>
      </c>
      <c r="H6160" s="132">
        <v>152915.41</v>
      </c>
    </row>
    <row r="6161" spans="1:8" x14ac:dyDescent="0.5">
      <c r="A6161" s="129">
        <v>52</v>
      </c>
      <c r="B6161" s="130">
        <v>100000396286</v>
      </c>
      <c r="C6161" s="129">
        <v>0</v>
      </c>
      <c r="D6161" s="131" t="s">
        <v>1409</v>
      </c>
      <c r="E6161" s="131" t="s">
        <v>4789</v>
      </c>
      <c r="F6161" s="132">
        <v>536674.26</v>
      </c>
      <c r="G6161" s="132">
        <v>-383758.85</v>
      </c>
      <c r="H6161" s="132">
        <v>152915.41</v>
      </c>
    </row>
    <row r="6162" spans="1:8" x14ac:dyDescent="0.5">
      <c r="A6162" s="129">
        <v>53</v>
      </c>
      <c r="B6162" s="130">
        <v>100000396287</v>
      </c>
      <c r="C6162" s="129">
        <v>0</v>
      </c>
      <c r="D6162" s="131" t="s">
        <v>1409</v>
      </c>
      <c r="E6162" s="131" t="s">
        <v>4789</v>
      </c>
      <c r="F6162" s="132">
        <v>536674.26</v>
      </c>
      <c r="G6162" s="132">
        <v>-383758.85</v>
      </c>
      <c r="H6162" s="132">
        <v>152915.41</v>
      </c>
    </row>
    <row r="6163" spans="1:8" x14ac:dyDescent="0.5">
      <c r="A6163" s="129">
        <v>54</v>
      </c>
      <c r="B6163" s="130">
        <v>100000396288</v>
      </c>
      <c r="C6163" s="129">
        <v>0</v>
      </c>
      <c r="D6163" s="131" t="s">
        <v>1409</v>
      </c>
      <c r="E6163" s="131" t="s">
        <v>4789</v>
      </c>
      <c r="F6163" s="132">
        <v>536674.26</v>
      </c>
      <c r="G6163" s="132">
        <v>-383758.85</v>
      </c>
      <c r="H6163" s="132">
        <v>152915.41</v>
      </c>
    </row>
    <row r="6164" spans="1:8" x14ac:dyDescent="0.5">
      <c r="A6164" s="129">
        <v>55</v>
      </c>
      <c r="B6164" s="130">
        <v>100000396289</v>
      </c>
      <c r="C6164" s="129">
        <v>0</v>
      </c>
      <c r="D6164" s="131" t="s">
        <v>1409</v>
      </c>
      <c r="E6164" s="131" t="s">
        <v>4789</v>
      </c>
      <c r="F6164" s="132">
        <v>536674.26</v>
      </c>
      <c r="G6164" s="132">
        <v>-383758.85</v>
      </c>
      <c r="H6164" s="132">
        <v>152915.41</v>
      </c>
    </row>
    <row r="6165" spans="1:8" x14ac:dyDescent="0.5">
      <c r="A6165" s="129">
        <v>56</v>
      </c>
      <c r="B6165" s="130">
        <v>100000396290</v>
      </c>
      <c r="C6165" s="129">
        <v>0</v>
      </c>
      <c r="D6165" s="131" t="s">
        <v>1409</v>
      </c>
      <c r="E6165" s="131" t="s">
        <v>4789</v>
      </c>
      <c r="F6165" s="132">
        <v>536674.26</v>
      </c>
      <c r="G6165" s="132">
        <v>-383758.85</v>
      </c>
      <c r="H6165" s="132">
        <v>152915.41</v>
      </c>
    </row>
    <row r="6166" spans="1:8" x14ac:dyDescent="0.5">
      <c r="A6166" s="129">
        <v>57</v>
      </c>
      <c r="B6166" s="130">
        <v>100000396291</v>
      </c>
      <c r="C6166" s="129">
        <v>0</v>
      </c>
      <c r="D6166" s="131" t="s">
        <v>1409</v>
      </c>
      <c r="E6166" s="131" t="s">
        <v>4789</v>
      </c>
      <c r="F6166" s="132">
        <v>536674.26</v>
      </c>
      <c r="G6166" s="132">
        <v>-383758.85</v>
      </c>
      <c r="H6166" s="132">
        <v>152915.41</v>
      </c>
    </row>
    <row r="6167" spans="1:8" x14ac:dyDescent="0.5">
      <c r="A6167" s="129">
        <v>58</v>
      </c>
      <c r="B6167" s="130">
        <v>100000396292</v>
      </c>
      <c r="C6167" s="129">
        <v>0</v>
      </c>
      <c r="D6167" s="131" t="s">
        <v>1409</v>
      </c>
      <c r="E6167" s="131" t="s">
        <v>4789</v>
      </c>
      <c r="F6167" s="132">
        <v>536674.26</v>
      </c>
      <c r="G6167" s="132">
        <v>-383758.85</v>
      </c>
      <c r="H6167" s="132">
        <v>152915.41</v>
      </c>
    </row>
    <row r="6168" spans="1:8" x14ac:dyDescent="0.5">
      <c r="A6168" s="129">
        <v>59</v>
      </c>
      <c r="B6168" s="130">
        <v>100000396293</v>
      </c>
      <c r="C6168" s="129">
        <v>0</v>
      </c>
      <c r="D6168" s="131" t="s">
        <v>1409</v>
      </c>
      <c r="E6168" s="131" t="s">
        <v>4789</v>
      </c>
      <c r="F6168" s="132">
        <v>536674.26</v>
      </c>
      <c r="G6168" s="132">
        <v>-383758.85</v>
      </c>
      <c r="H6168" s="132">
        <v>152915.41</v>
      </c>
    </row>
    <row r="6169" spans="1:8" x14ac:dyDescent="0.5">
      <c r="A6169" s="129">
        <v>60</v>
      </c>
      <c r="B6169" s="130">
        <v>100000396294</v>
      </c>
      <c r="C6169" s="129">
        <v>0</v>
      </c>
      <c r="D6169" s="131" t="s">
        <v>1409</v>
      </c>
      <c r="E6169" s="131" t="s">
        <v>4789</v>
      </c>
      <c r="F6169" s="132">
        <v>536674.26</v>
      </c>
      <c r="G6169" s="132">
        <v>-383758.85</v>
      </c>
      <c r="H6169" s="132">
        <v>152915.41</v>
      </c>
    </row>
    <row r="6170" spans="1:8" x14ac:dyDescent="0.5">
      <c r="A6170" s="129">
        <v>61</v>
      </c>
      <c r="B6170" s="130">
        <v>100000396295</v>
      </c>
      <c r="C6170" s="129">
        <v>0</v>
      </c>
      <c r="D6170" s="131" t="s">
        <v>1409</v>
      </c>
      <c r="E6170" s="131" t="s">
        <v>4789</v>
      </c>
      <c r="F6170" s="132">
        <v>536674.26</v>
      </c>
      <c r="G6170" s="132">
        <v>-383758.85</v>
      </c>
      <c r="H6170" s="132">
        <v>152915.41</v>
      </c>
    </row>
    <row r="6171" spans="1:8" x14ac:dyDescent="0.5">
      <c r="A6171" s="129">
        <v>62</v>
      </c>
      <c r="B6171" s="130">
        <v>100000396296</v>
      </c>
      <c r="C6171" s="129">
        <v>0</v>
      </c>
      <c r="D6171" s="131" t="s">
        <v>1409</v>
      </c>
      <c r="E6171" s="131" t="s">
        <v>4789</v>
      </c>
      <c r="F6171" s="132">
        <v>536674.26</v>
      </c>
      <c r="G6171" s="132">
        <v>-383758.85</v>
      </c>
      <c r="H6171" s="132">
        <v>152915.41</v>
      </c>
    </row>
    <row r="6172" spans="1:8" x14ac:dyDescent="0.5">
      <c r="A6172" s="129">
        <v>63</v>
      </c>
      <c r="B6172" s="130">
        <v>100000396297</v>
      </c>
      <c r="C6172" s="129">
        <v>0</v>
      </c>
      <c r="D6172" s="131" t="s">
        <v>1409</v>
      </c>
      <c r="E6172" s="131" t="s">
        <v>4789</v>
      </c>
      <c r="F6172" s="132">
        <v>536674.26</v>
      </c>
      <c r="G6172" s="132">
        <v>-383758.85</v>
      </c>
      <c r="H6172" s="132">
        <v>152915.41</v>
      </c>
    </row>
    <row r="6173" spans="1:8" x14ac:dyDescent="0.5">
      <c r="A6173" s="129">
        <v>64</v>
      </c>
      <c r="B6173" s="130">
        <v>100000396298</v>
      </c>
      <c r="C6173" s="129">
        <v>0</v>
      </c>
      <c r="D6173" s="131" t="s">
        <v>1409</v>
      </c>
      <c r="E6173" s="131" t="s">
        <v>4789</v>
      </c>
      <c r="F6173" s="132">
        <v>536674.26</v>
      </c>
      <c r="G6173" s="132">
        <v>-383758.85</v>
      </c>
      <c r="H6173" s="132">
        <v>152915.41</v>
      </c>
    </row>
    <row r="6174" spans="1:8" x14ac:dyDescent="0.5">
      <c r="A6174" s="129">
        <v>65</v>
      </c>
      <c r="B6174" s="130">
        <v>100000396299</v>
      </c>
      <c r="C6174" s="129">
        <v>0</v>
      </c>
      <c r="D6174" s="131" t="s">
        <v>1409</v>
      </c>
      <c r="E6174" s="131" t="s">
        <v>4789</v>
      </c>
      <c r="F6174" s="132">
        <v>536674.26</v>
      </c>
      <c r="G6174" s="132">
        <v>-383758.85</v>
      </c>
      <c r="H6174" s="132">
        <v>152915.41</v>
      </c>
    </row>
    <row r="6175" spans="1:8" x14ac:dyDescent="0.5">
      <c r="A6175" s="129">
        <v>66</v>
      </c>
      <c r="B6175" s="130">
        <v>100000396300</v>
      </c>
      <c r="C6175" s="129">
        <v>0</v>
      </c>
      <c r="D6175" s="131" t="s">
        <v>1409</v>
      </c>
      <c r="E6175" s="131" t="s">
        <v>4789</v>
      </c>
      <c r="F6175" s="132">
        <v>536674.26</v>
      </c>
      <c r="G6175" s="132">
        <v>-383758.85</v>
      </c>
      <c r="H6175" s="132">
        <v>152915.41</v>
      </c>
    </row>
    <row r="6176" spans="1:8" x14ac:dyDescent="0.5">
      <c r="A6176" s="129">
        <v>67</v>
      </c>
      <c r="B6176" s="130">
        <v>100000396301</v>
      </c>
      <c r="C6176" s="129">
        <v>0</v>
      </c>
      <c r="D6176" s="131" t="s">
        <v>1409</v>
      </c>
      <c r="E6176" s="131" t="s">
        <v>4789</v>
      </c>
      <c r="F6176" s="132">
        <v>536674.26</v>
      </c>
      <c r="G6176" s="132">
        <v>-383758.85</v>
      </c>
      <c r="H6176" s="132">
        <v>152915.41</v>
      </c>
    </row>
    <row r="6177" spans="1:8" x14ac:dyDescent="0.5">
      <c r="A6177" s="129">
        <v>68</v>
      </c>
      <c r="B6177" s="130">
        <v>100000396302</v>
      </c>
      <c r="C6177" s="129">
        <v>0</v>
      </c>
      <c r="D6177" s="131" t="s">
        <v>1409</v>
      </c>
      <c r="E6177" s="131" t="s">
        <v>4789</v>
      </c>
      <c r="F6177" s="132">
        <v>536674.26</v>
      </c>
      <c r="G6177" s="132">
        <v>-383758.85</v>
      </c>
      <c r="H6177" s="132">
        <v>152915.41</v>
      </c>
    </row>
    <row r="6178" spans="1:8" x14ac:dyDescent="0.5">
      <c r="A6178" s="129">
        <v>69</v>
      </c>
      <c r="B6178" s="130">
        <v>100000396303</v>
      </c>
      <c r="C6178" s="129">
        <v>0</v>
      </c>
      <c r="D6178" s="131" t="s">
        <v>1409</v>
      </c>
      <c r="E6178" s="131" t="s">
        <v>4789</v>
      </c>
      <c r="F6178" s="132">
        <v>536674.26</v>
      </c>
      <c r="G6178" s="132">
        <v>-383758.85</v>
      </c>
      <c r="H6178" s="132">
        <v>152915.41</v>
      </c>
    </row>
    <row r="6179" spans="1:8" x14ac:dyDescent="0.5">
      <c r="A6179" s="129">
        <v>70</v>
      </c>
      <c r="B6179" s="130">
        <v>100000396304</v>
      </c>
      <c r="C6179" s="129">
        <v>0</v>
      </c>
      <c r="D6179" s="131" t="s">
        <v>1409</v>
      </c>
      <c r="E6179" s="131" t="s">
        <v>4789</v>
      </c>
      <c r="F6179" s="132">
        <v>536674.26</v>
      </c>
      <c r="G6179" s="132">
        <v>-383758.85</v>
      </c>
      <c r="H6179" s="132">
        <v>152915.41</v>
      </c>
    </row>
    <row r="6180" spans="1:8" x14ac:dyDescent="0.5">
      <c r="A6180" s="129">
        <v>71</v>
      </c>
      <c r="B6180" s="130">
        <v>100000396305</v>
      </c>
      <c r="C6180" s="129">
        <v>0</v>
      </c>
      <c r="D6180" s="131" t="s">
        <v>1409</v>
      </c>
      <c r="E6180" s="131" t="s">
        <v>4789</v>
      </c>
      <c r="F6180" s="132">
        <v>536674.26</v>
      </c>
      <c r="G6180" s="132">
        <v>-383758.85</v>
      </c>
      <c r="H6180" s="132">
        <v>152915.41</v>
      </c>
    </row>
    <row r="6181" spans="1:8" x14ac:dyDescent="0.5">
      <c r="A6181" s="129">
        <v>72</v>
      </c>
      <c r="B6181" s="130">
        <v>100000396306</v>
      </c>
      <c r="C6181" s="129">
        <v>0</v>
      </c>
      <c r="D6181" s="131" t="s">
        <v>1409</v>
      </c>
      <c r="E6181" s="131" t="s">
        <v>4789</v>
      </c>
      <c r="F6181" s="132">
        <v>536674.26</v>
      </c>
      <c r="G6181" s="132">
        <v>-383758.85</v>
      </c>
      <c r="H6181" s="132">
        <v>152915.41</v>
      </c>
    </row>
    <row r="6182" spans="1:8" x14ac:dyDescent="0.5">
      <c r="A6182" s="129">
        <v>73</v>
      </c>
      <c r="B6182" s="130">
        <v>100000396307</v>
      </c>
      <c r="C6182" s="129">
        <v>0</v>
      </c>
      <c r="D6182" s="131" t="s">
        <v>1409</v>
      </c>
      <c r="E6182" s="131" t="s">
        <v>4789</v>
      </c>
      <c r="F6182" s="132">
        <v>536674.26</v>
      </c>
      <c r="G6182" s="132">
        <v>-383758.85</v>
      </c>
      <c r="H6182" s="132">
        <v>152915.41</v>
      </c>
    </row>
    <row r="6183" spans="1:8" x14ac:dyDescent="0.5">
      <c r="A6183" s="129">
        <v>74</v>
      </c>
      <c r="B6183" s="130">
        <v>100000396308</v>
      </c>
      <c r="C6183" s="129">
        <v>0</v>
      </c>
      <c r="D6183" s="131" t="s">
        <v>1409</v>
      </c>
      <c r="E6183" s="131" t="s">
        <v>4789</v>
      </c>
      <c r="F6183" s="132">
        <v>536674.26</v>
      </c>
      <c r="G6183" s="132">
        <v>-383758.85</v>
      </c>
      <c r="H6183" s="132">
        <v>152915.41</v>
      </c>
    </row>
    <row r="6184" spans="1:8" x14ac:dyDescent="0.5">
      <c r="A6184" s="129">
        <v>75</v>
      </c>
      <c r="B6184" s="130">
        <v>100000396309</v>
      </c>
      <c r="C6184" s="129">
        <v>0</v>
      </c>
      <c r="D6184" s="131" t="s">
        <v>1409</v>
      </c>
      <c r="E6184" s="131" t="s">
        <v>4789</v>
      </c>
      <c r="F6184" s="132">
        <v>536674.26</v>
      </c>
      <c r="G6184" s="132">
        <v>-383758.85</v>
      </c>
      <c r="H6184" s="132">
        <v>152915.41</v>
      </c>
    </row>
    <row r="6185" spans="1:8" x14ac:dyDescent="0.5">
      <c r="A6185" s="129">
        <v>76</v>
      </c>
      <c r="B6185" s="130">
        <v>100000396310</v>
      </c>
      <c r="C6185" s="129">
        <v>0</v>
      </c>
      <c r="D6185" s="131" t="s">
        <v>1409</v>
      </c>
      <c r="E6185" s="131" t="s">
        <v>4789</v>
      </c>
      <c r="F6185" s="132">
        <v>536674.26</v>
      </c>
      <c r="G6185" s="132">
        <v>-383758.85</v>
      </c>
      <c r="H6185" s="132">
        <v>152915.41</v>
      </c>
    </row>
    <row r="6186" spans="1:8" x14ac:dyDescent="0.5">
      <c r="A6186" s="129">
        <v>77</v>
      </c>
      <c r="B6186" s="130">
        <v>100000396311</v>
      </c>
      <c r="C6186" s="129">
        <v>0</v>
      </c>
      <c r="D6186" s="131" t="s">
        <v>1409</v>
      </c>
      <c r="E6186" s="131" t="s">
        <v>4789</v>
      </c>
      <c r="F6186" s="132">
        <v>536674.26</v>
      </c>
      <c r="G6186" s="132">
        <v>-383758.85</v>
      </c>
      <c r="H6186" s="132">
        <v>152915.41</v>
      </c>
    </row>
    <row r="6187" spans="1:8" x14ac:dyDescent="0.5">
      <c r="A6187" s="129">
        <v>78</v>
      </c>
      <c r="B6187" s="130">
        <v>100000396312</v>
      </c>
      <c r="C6187" s="129">
        <v>0</v>
      </c>
      <c r="D6187" s="131" t="s">
        <v>1409</v>
      </c>
      <c r="E6187" s="131" t="s">
        <v>4789</v>
      </c>
      <c r="F6187" s="132">
        <v>536674.26</v>
      </c>
      <c r="G6187" s="132">
        <v>-383758.85</v>
      </c>
      <c r="H6187" s="132">
        <v>152915.41</v>
      </c>
    </row>
    <row r="6188" spans="1:8" x14ac:dyDescent="0.5">
      <c r="A6188" s="129">
        <v>79</v>
      </c>
      <c r="B6188" s="130">
        <v>100000396313</v>
      </c>
      <c r="C6188" s="129">
        <v>0</v>
      </c>
      <c r="D6188" s="131" t="s">
        <v>1409</v>
      </c>
      <c r="E6188" s="131" t="s">
        <v>4789</v>
      </c>
      <c r="F6188" s="132">
        <v>536674.26</v>
      </c>
      <c r="G6188" s="132">
        <v>-383758.85</v>
      </c>
      <c r="H6188" s="132">
        <v>152915.41</v>
      </c>
    </row>
    <row r="6189" spans="1:8" x14ac:dyDescent="0.5">
      <c r="A6189" s="129">
        <v>80</v>
      </c>
      <c r="B6189" s="130">
        <v>100000396314</v>
      </c>
      <c r="C6189" s="129">
        <v>0</v>
      </c>
      <c r="D6189" s="131" t="s">
        <v>1409</v>
      </c>
      <c r="E6189" s="131" t="s">
        <v>4789</v>
      </c>
      <c r="F6189" s="132">
        <v>536674.26</v>
      </c>
      <c r="G6189" s="132">
        <v>-383758.85</v>
      </c>
      <c r="H6189" s="132">
        <v>152915.41</v>
      </c>
    </row>
    <row r="6190" spans="1:8" x14ac:dyDescent="0.5">
      <c r="A6190" s="129">
        <v>81</v>
      </c>
      <c r="B6190" s="130">
        <v>100000396315</v>
      </c>
      <c r="C6190" s="129">
        <v>0</v>
      </c>
      <c r="D6190" s="131" t="s">
        <v>1409</v>
      </c>
      <c r="E6190" s="131" t="s">
        <v>4789</v>
      </c>
      <c r="F6190" s="132">
        <v>536674.26</v>
      </c>
      <c r="G6190" s="132">
        <v>-383758.85</v>
      </c>
      <c r="H6190" s="132">
        <v>152915.41</v>
      </c>
    </row>
    <row r="6191" spans="1:8" x14ac:dyDescent="0.5">
      <c r="A6191" s="129">
        <v>82</v>
      </c>
      <c r="B6191" s="130">
        <v>100000396316</v>
      </c>
      <c r="C6191" s="129">
        <v>0</v>
      </c>
      <c r="D6191" s="131" t="s">
        <v>1409</v>
      </c>
      <c r="E6191" s="131" t="s">
        <v>4789</v>
      </c>
      <c r="F6191" s="132">
        <v>536674.26</v>
      </c>
      <c r="G6191" s="132">
        <v>-383758.85</v>
      </c>
      <c r="H6191" s="132">
        <v>152915.41</v>
      </c>
    </row>
    <row r="6192" spans="1:8" x14ac:dyDescent="0.5">
      <c r="A6192" s="129">
        <v>83</v>
      </c>
      <c r="B6192" s="130">
        <v>100000396317</v>
      </c>
      <c r="C6192" s="129">
        <v>0</v>
      </c>
      <c r="D6192" s="131" t="s">
        <v>1409</v>
      </c>
      <c r="E6192" s="131" t="s">
        <v>4789</v>
      </c>
      <c r="F6192" s="132">
        <v>536674.26</v>
      </c>
      <c r="G6192" s="132">
        <v>-383758.85</v>
      </c>
      <c r="H6192" s="132">
        <v>152915.41</v>
      </c>
    </row>
    <row r="6193" spans="1:8" x14ac:dyDescent="0.5">
      <c r="A6193" s="129">
        <v>84</v>
      </c>
      <c r="B6193" s="130">
        <v>100000396318</v>
      </c>
      <c r="C6193" s="129">
        <v>0</v>
      </c>
      <c r="D6193" s="131" t="s">
        <v>1409</v>
      </c>
      <c r="E6193" s="131" t="s">
        <v>4789</v>
      </c>
      <c r="F6193" s="132">
        <v>536674.26</v>
      </c>
      <c r="G6193" s="132">
        <v>-383758.85</v>
      </c>
      <c r="H6193" s="132">
        <v>152915.41</v>
      </c>
    </row>
    <row r="6194" spans="1:8" x14ac:dyDescent="0.5">
      <c r="A6194" s="129">
        <v>85</v>
      </c>
      <c r="B6194" s="130">
        <v>100000396319</v>
      </c>
      <c r="C6194" s="129">
        <v>0</v>
      </c>
      <c r="D6194" s="131" t="s">
        <v>1409</v>
      </c>
      <c r="E6194" s="131" t="s">
        <v>4789</v>
      </c>
      <c r="F6194" s="132">
        <v>536674.26</v>
      </c>
      <c r="G6194" s="132">
        <v>-383758.85</v>
      </c>
      <c r="H6194" s="132">
        <v>152915.41</v>
      </c>
    </row>
    <row r="6195" spans="1:8" x14ac:dyDescent="0.5">
      <c r="A6195" s="129">
        <v>86</v>
      </c>
      <c r="B6195" s="130">
        <v>100000396320</v>
      </c>
      <c r="C6195" s="129">
        <v>0</v>
      </c>
      <c r="D6195" s="131" t="s">
        <v>1409</v>
      </c>
      <c r="E6195" s="131" t="s">
        <v>4789</v>
      </c>
      <c r="F6195" s="132">
        <v>536674.26</v>
      </c>
      <c r="G6195" s="132">
        <v>-383758.85</v>
      </c>
      <c r="H6195" s="132">
        <v>152915.41</v>
      </c>
    </row>
    <row r="6196" spans="1:8" x14ac:dyDescent="0.5">
      <c r="A6196" s="129">
        <v>87</v>
      </c>
      <c r="B6196" s="130">
        <v>100000396321</v>
      </c>
      <c r="C6196" s="129">
        <v>0</v>
      </c>
      <c r="D6196" s="131" t="s">
        <v>1409</v>
      </c>
      <c r="E6196" s="131" t="s">
        <v>4789</v>
      </c>
      <c r="F6196" s="132">
        <v>536674.26</v>
      </c>
      <c r="G6196" s="132">
        <v>-383758.85</v>
      </c>
      <c r="H6196" s="132">
        <v>152915.41</v>
      </c>
    </row>
    <row r="6197" spans="1:8" x14ac:dyDescent="0.5">
      <c r="A6197" s="129">
        <v>88</v>
      </c>
      <c r="B6197" s="130">
        <v>100000396322</v>
      </c>
      <c r="C6197" s="129">
        <v>0</v>
      </c>
      <c r="D6197" s="131" t="s">
        <v>1409</v>
      </c>
      <c r="E6197" s="131" t="s">
        <v>4789</v>
      </c>
      <c r="F6197" s="132">
        <v>536674.26</v>
      </c>
      <c r="G6197" s="132">
        <v>-383758.85</v>
      </c>
      <c r="H6197" s="132">
        <v>152915.41</v>
      </c>
    </row>
    <row r="6198" spans="1:8" x14ac:dyDescent="0.5">
      <c r="A6198" s="129">
        <v>89</v>
      </c>
      <c r="B6198" s="130">
        <v>100000396323</v>
      </c>
      <c r="C6198" s="129">
        <v>0</v>
      </c>
      <c r="D6198" s="131" t="s">
        <v>1409</v>
      </c>
      <c r="E6198" s="131" t="s">
        <v>4789</v>
      </c>
      <c r="F6198" s="132">
        <v>536674.26</v>
      </c>
      <c r="G6198" s="132">
        <v>-383758.85</v>
      </c>
      <c r="H6198" s="132">
        <v>152915.41</v>
      </c>
    </row>
    <row r="6199" spans="1:8" x14ac:dyDescent="0.5">
      <c r="A6199" s="129">
        <v>90</v>
      </c>
      <c r="B6199" s="130">
        <v>100000396324</v>
      </c>
      <c r="C6199" s="129">
        <v>0</v>
      </c>
      <c r="D6199" s="131" t="s">
        <v>1409</v>
      </c>
      <c r="E6199" s="131" t="s">
        <v>4789</v>
      </c>
      <c r="F6199" s="132">
        <v>536674.26</v>
      </c>
      <c r="G6199" s="132">
        <v>-383758.85</v>
      </c>
      <c r="H6199" s="132">
        <v>152915.41</v>
      </c>
    </row>
    <row r="6200" spans="1:8" x14ac:dyDescent="0.5">
      <c r="A6200" s="129">
        <v>91</v>
      </c>
      <c r="B6200" s="130">
        <v>100000396325</v>
      </c>
      <c r="C6200" s="129">
        <v>0</v>
      </c>
      <c r="D6200" s="131" t="s">
        <v>1409</v>
      </c>
      <c r="E6200" s="131" t="s">
        <v>4789</v>
      </c>
      <c r="F6200" s="132">
        <v>536674.26</v>
      </c>
      <c r="G6200" s="132">
        <v>-383758.85</v>
      </c>
      <c r="H6200" s="132">
        <v>152915.41</v>
      </c>
    </row>
    <row r="6201" spans="1:8" x14ac:dyDescent="0.5">
      <c r="A6201" s="129">
        <v>92</v>
      </c>
      <c r="B6201" s="130">
        <v>100000396326</v>
      </c>
      <c r="C6201" s="129">
        <v>0</v>
      </c>
      <c r="D6201" s="131" t="s">
        <v>1409</v>
      </c>
      <c r="E6201" s="131" t="s">
        <v>4789</v>
      </c>
      <c r="F6201" s="132">
        <v>536674.26</v>
      </c>
      <c r="G6201" s="132">
        <v>-383758.85</v>
      </c>
      <c r="H6201" s="132">
        <v>152915.41</v>
      </c>
    </row>
    <row r="6202" spans="1:8" x14ac:dyDescent="0.5">
      <c r="A6202" s="129">
        <v>93</v>
      </c>
      <c r="B6202" s="130">
        <v>100000396327</v>
      </c>
      <c r="C6202" s="129">
        <v>0</v>
      </c>
      <c r="D6202" s="131" t="s">
        <v>1409</v>
      </c>
      <c r="E6202" s="131" t="s">
        <v>4789</v>
      </c>
      <c r="F6202" s="132">
        <v>536674.26</v>
      </c>
      <c r="G6202" s="132">
        <v>-383758.85</v>
      </c>
      <c r="H6202" s="132">
        <v>152915.41</v>
      </c>
    </row>
    <row r="6203" spans="1:8" x14ac:dyDescent="0.5">
      <c r="A6203" s="129">
        <v>94</v>
      </c>
      <c r="B6203" s="130">
        <v>100000396328</v>
      </c>
      <c r="C6203" s="129">
        <v>0</v>
      </c>
      <c r="D6203" s="131" t="s">
        <v>1409</v>
      </c>
      <c r="E6203" s="131" t="s">
        <v>4789</v>
      </c>
      <c r="F6203" s="132">
        <v>536674.26</v>
      </c>
      <c r="G6203" s="132">
        <v>-383758.85</v>
      </c>
      <c r="H6203" s="132">
        <v>152915.41</v>
      </c>
    </row>
    <row r="6204" spans="1:8" x14ac:dyDescent="0.5">
      <c r="A6204" s="129">
        <v>95</v>
      </c>
      <c r="B6204" s="130">
        <v>100000396329</v>
      </c>
      <c r="C6204" s="129">
        <v>0</v>
      </c>
      <c r="D6204" s="131" t="s">
        <v>1409</v>
      </c>
      <c r="E6204" s="131" t="s">
        <v>4789</v>
      </c>
      <c r="F6204" s="132">
        <v>536674.26</v>
      </c>
      <c r="G6204" s="132">
        <v>-383758.85</v>
      </c>
      <c r="H6204" s="132">
        <v>152915.41</v>
      </c>
    </row>
    <row r="6205" spans="1:8" x14ac:dyDescent="0.5">
      <c r="A6205" s="129">
        <v>96</v>
      </c>
      <c r="B6205" s="130">
        <v>100000396330</v>
      </c>
      <c r="C6205" s="129">
        <v>0</v>
      </c>
      <c r="D6205" s="131" t="s">
        <v>1409</v>
      </c>
      <c r="E6205" s="131" t="s">
        <v>4789</v>
      </c>
      <c r="F6205" s="132">
        <v>536674.26</v>
      </c>
      <c r="G6205" s="132">
        <v>-383758.85</v>
      </c>
      <c r="H6205" s="132">
        <v>152915.41</v>
      </c>
    </row>
    <row r="6206" spans="1:8" x14ac:dyDescent="0.5">
      <c r="A6206" s="129">
        <v>97</v>
      </c>
      <c r="B6206" s="130">
        <v>100000396331</v>
      </c>
      <c r="C6206" s="129">
        <v>0</v>
      </c>
      <c r="D6206" s="131" t="s">
        <v>1409</v>
      </c>
      <c r="E6206" s="131" t="s">
        <v>4789</v>
      </c>
      <c r="F6206" s="132">
        <v>536674.26</v>
      </c>
      <c r="G6206" s="132">
        <v>-383758.85</v>
      </c>
      <c r="H6206" s="132">
        <v>152915.41</v>
      </c>
    </row>
    <row r="6207" spans="1:8" x14ac:dyDescent="0.5">
      <c r="A6207" s="129">
        <v>98</v>
      </c>
      <c r="B6207" s="130">
        <v>100000396332</v>
      </c>
      <c r="C6207" s="129">
        <v>0</v>
      </c>
      <c r="D6207" s="131" t="s">
        <v>1409</v>
      </c>
      <c r="E6207" s="131" t="s">
        <v>4789</v>
      </c>
      <c r="F6207" s="132">
        <v>536674.26</v>
      </c>
      <c r="G6207" s="132">
        <v>-383758.85</v>
      </c>
      <c r="H6207" s="132">
        <v>152915.41</v>
      </c>
    </row>
    <row r="6208" spans="1:8" x14ac:dyDescent="0.5">
      <c r="A6208" s="129">
        <v>99</v>
      </c>
      <c r="B6208" s="130">
        <v>100000396333</v>
      </c>
      <c r="C6208" s="129">
        <v>0</v>
      </c>
      <c r="D6208" s="131" t="s">
        <v>1409</v>
      </c>
      <c r="E6208" s="131" t="s">
        <v>4789</v>
      </c>
      <c r="F6208" s="132">
        <v>536674.26</v>
      </c>
      <c r="G6208" s="132">
        <v>-383758.85</v>
      </c>
      <c r="H6208" s="132">
        <v>152915.41</v>
      </c>
    </row>
    <row r="6209" spans="1:8" x14ac:dyDescent="0.5">
      <c r="A6209" s="129">
        <v>100</v>
      </c>
      <c r="B6209" s="130">
        <v>100000396334</v>
      </c>
      <c r="C6209" s="129">
        <v>0</v>
      </c>
      <c r="D6209" s="131" t="s">
        <v>1409</v>
      </c>
      <c r="E6209" s="131" t="s">
        <v>4789</v>
      </c>
      <c r="F6209" s="132">
        <v>536674.26</v>
      </c>
      <c r="G6209" s="132">
        <v>-383758.85</v>
      </c>
      <c r="H6209" s="132">
        <v>152915.41</v>
      </c>
    </row>
    <row r="6210" spans="1:8" x14ac:dyDescent="0.5">
      <c r="A6210" s="129">
        <v>101</v>
      </c>
      <c r="B6210" s="130">
        <v>100000396335</v>
      </c>
      <c r="C6210" s="129">
        <v>0</v>
      </c>
      <c r="D6210" s="131" t="s">
        <v>1409</v>
      </c>
      <c r="E6210" s="131" t="s">
        <v>4789</v>
      </c>
      <c r="F6210" s="132">
        <v>536674.26</v>
      </c>
      <c r="G6210" s="132">
        <v>-383758.85</v>
      </c>
      <c r="H6210" s="132">
        <v>152915.41</v>
      </c>
    </row>
    <row r="6211" spans="1:8" x14ac:dyDescent="0.5">
      <c r="A6211" s="129">
        <v>102</v>
      </c>
      <c r="B6211" s="130">
        <v>100000396336</v>
      </c>
      <c r="C6211" s="129">
        <v>0</v>
      </c>
      <c r="D6211" s="131" t="s">
        <v>1409</v>
      </c>
      <c r="E6211" s="131" t="s">
        <v>4789</v>
      </c>
      <c r="F6211" s="132">
        <v>536674.26</v>
      </c>
      <c r="G6211" s="132">
        <v>-383758.85</v>
      </c>
      <c r="H6211" s="132">
        <v>152915.41</v>
      </c>
    </row>
    <row r="6212" spans="1:8" x14ac:dyDescent="0.5">
      <c r="A6212" s="129">
        <v>103</v>
      </c>
      <c r="B6212" s="130">
        <v>100000396337</v>
      </c>
      <c r="C6212" s="129">
        <v>0</v>
      </c>
      <c r="D6212" s="131" t="s">
        <v>1409</v>
      </c>
      <c r="E6212" s="131" t="s">
        <v>4789</v>
      </c>
      <c r="F6212" s="132">
        <v>536674.26</v>
      </c>
      <c r="G6212" s="132">
        <v>-383758.85</v>
      </c>
      <c r="H6212" s="132">
        <v>152915.41</v>
      </c>
    </row>
    <row r="6213" spans="1:8" x14ac:dyDescent="0.5">
      <c r="A6213" s="129">
        <v>104</v>
      </c>
      <c r="B6213" s="130">
        <v>100000396351</v>
      </c>
      <c r="C6213" s="129">
        <v>0</v>
      </c>
      <c r="D6213" s="131" t="s">
        <v>1409</v>
      </c>
      <c r="E6213" s="131" t="s">
        <v>4790</v>
      </c>
      <c r="F6213" s="132">
        <v>67084282.289999999</v>
      </c>
      <c r="G6213" s="132">
        <v>-47969856.649999999</v>
      </c>
      <c r="H6213" s="132">
        <v>19114425.640000001</v>
      </c>
    </row>
    <row r="6214" spans="1:8" x14ac:dyDescent="0.5">
      <c r="A6214" s="129">
        <v>105</v>
      </c>
      <c r="B6214" s="130">
        <v>100000396352</v>
      </c>
      <c r="C6214" s="129">
        <v>0</v>
      </c>
      <c r="D6214" s="131" t="s">
        <v>1409</v>
      </c>
      <c r="E6214" s="131" t="s">
        <v>4791</v>
      </c>
      <c r="F6214" s="132">
        <v>2012528.48</v>
      </c>
      <c r="G6214" s="132">
        <v>-1439095.71</v>
      </c>
      <c r="H6214" s="132">
        <v>573432.77</v>
      </c>
    </row>
    <row r="6215" spans="1:8" x14ac:dyDescent="0.5">
      <c r="A6215" s="129">
        <v>106</v>
      </c>
      <c r="B6215" s="130">
        <v>100000396353</v>
      </c>
      <c r="C6215" s="129">
        <v>0</v>
      </c>
      <c r="D6215" s="131" t="s">
        <v>1409</v>
      </c>
      <c r="E6215" s="131" t="s">
        <v>4791</v>
      </c>
      <c r="F6215" s="132">
        <v>2012528.48</v>
      </c>
      <c r="G6215" s="132">
        <v>-1439095.71</v>
      </c>
      <c r="H6215" s="132">
        <v>573432.77</v>
      </c>
    </row>
    <row r="6216" spans="1:8" x14ac:dyDescent="0.5">
      <c r="A6216" s="129">
        <v>107</v>
      </c>
      <c r="B6216" s="130">
        <v>100000396354</v>
      </c>
      <c r="C6216" s="129">
        <v>0</v>
      </c>
      <c r="D6216" s="131" t="s">
        <v>1409</v>
      </c>
      <c r="E6216" s="131" t="s">
        <v>4791</v>
      </c>
      <c r="F6216" s="132">
        <v>2012528.48</v>
      </c>
      <c r="G6216" s="132">
        <v>-1439095.71</v>
      </c>
      <c r="H6216" s="132">
        <v>573432.77</v>
      </c>
    </row>
    <row r="6217" spans="1:8" x14ac:dyDescent="0.5">
      <c r="A6217" s="129">
        <v>108</v>
      </c>
      <c r="B6217" s="130">
        <v>100000396355</v>
      </c>
      <c r="C6217" s="129">
        <v>0</v>
      </c>
      <c r="D6217" s="131" t="s">
        <v>1409</v>
      </c>
      <c r="E6217" s="131" t="s">
        <v>4791</v>
      </c>
      <c r="F6217" s="132">
        <v>2012528.48</v>
      </c>
      <c r="G6217" s="132">
        <v>-1439095.71</v>
      </c>
      <c r="H6217" s="132">
        <v>573432.77</v>
      </c>
    </row>
    <row r="6218" spans="1:8" x14ac:dyDescent="0.5">
      <c r="A6218" s="129">
        <v>109</v>
      </c>
      <c r="B6218" s="130">
        <v>100000396356</v>
      </c>
      <c r="C6218" s="129">
        <v>0</v>
      </c>
      <c r="D6218" s="131" t="s">
        <v>1409</v>
      </c>
      <c r="E6218" s="131" t="s">
        <v>4791</v>
      </c>
      <c r="F6218" s="132">
        <v>2012528.48</v>
      </c>
      <c r="G6218" s="132">
        <v>-1439095.71</v>
      </c>
      <c r="H6218" s="132">
        <v>573432.77</v>
      </c>
    </row>
    <row r="6219" spans="1:8" x14ac:dyDescent="0.5">
      <c r="A6219" s="129">
        <v>110</v>
      </c>
      <c r="B6219" s="130">
        <v>100000396357</v>
      </c>
      <c r="C6219" s="129">
        <v>0</v>
      </c>
      <c r="D6219" s="131" t="s">
        <v>1409</v>
      </c>
      <c r="E6219" s="131" t="s">
        <v>4791</v>
      </c>
      <c r="F6219" s="132">
        <v>2012528.48</v>
      </c>
      <c r="G6219" s="132">
        <v>-1439095.71</v>
      </c>
      <c r="H6219" s="132">
        <v>573432.77</v>
      </c>
    </row>
    <row r="6220" spans="1:8" x14ac:dyDescent="0.5">
      <c r="A6220" s="129">
        <v>111</v>
      </c>
      <c r="B6220" s="130">
        <v>100000396358</v>
      </c>
      <c r="C6220" s="129">
        <v>0</v>
      </c>
      <c r="D6220" s="131" t="s">
        <v>1409</v>
      </c>
      <c r="E6220" s="131" t="s">
        <v>4791</v>
      </c>
      <c r="F6220" s="132">
        <v>2012528.48</v>
      </c>
      <c r="G6220" s="132">
        <v>-1439095.71</v>
      </c>
      <c r="H6220" s="132">
        <v>573432.77</v>
      </c>
    </row>
    <row r="6221" spans="1:8" x14ac:dyDescent="0.5">
      <c r="A6221" s="129">
        <v>112</v>
      </c>
      <c r="B6221" s="130">
        <v>100000396359</v>
      </c>
      <c r="C6221" s="129">
        <v>0</v>
      </c>
      <c r="D6221" s="131" t="s">
        <v>1409</v>
      </c>
      <c r="E6221" s="131" t="s">
        <v>4791</v>
      </c>
      <c r="F6221" s="132">
        <v>2012528.48</v>
      </c>
      <c r="G6221" s="132">
        <v>-1439095.71</v>
      </c>
      <c r="H6221" s="132">
        <v>573432.77</v>
      </c>
    </row>
    <row r="6222" spans="1:8" x14ac:dyDescent="0.5">
      <c r="A6222" s="129">
        <v>113</v>
      </c>
      <c r="B6222" s="130">
        <v>100000396360</v>
      </c>
      <c r="C6222" s="129">
        <v>0</v>
      </c>
      <c r="D6222" s="131" t="s">
        <v>1409</v>
      </c>
      <c r="E6222" s="131" t="s">
        <v>4791</v>
      </c>
      <c r="F6222" s="132">
        <v>2012528.48</v>
      </c>
      <c r="G6222" s="132">
        <v>-1439095.71</v>
      </c>
      <c r="H6222" s="132">
        <v>573432.77</v>
      </c>
    </row>
    <row r="6223" spans="1:8" x14ac:dyDescent="0.5">
      <c r="A6223" s="129">
        <v>114</v>
      </c>
      <c r="B6223" s="130">
        <v>100000396361</v>
      </c>
      <c r="C6223" s="129">
        <v>0</v>
      </c>
      <c r="D6223" s="131" t="s">
        <v>1409</v>
      </c>
      <c r="E6223" s="131" t="s">
        <v>4791</v>
      </c>
      <c r="F6223" s="132">
        <v>2012528.48</v>
      </c>
      <c r="G6223" s="132">
        <v>-1439095.71</v>
      </c>
      <c r="H6223" s="132">
        <v>573432.77</v>
      </c>
    </row>
    <row r="6224" spans="1:8" x14ac:dyDescent="0.5">
      <c r="A6224" s="129">
        <v>115</v>
      </c>
      <c r="B6224" s="130">
        <v>100000396362</v>
      </c>
      <c r="C6224" s="129">
        <v>0</v>
      </c>
      <c r="D6224" s="131" t="s">
        <v>1409</v>
      </c>
      <c r="E6224" s="131" t="s">
        <v>4791</v>
      </c>
      <c r="F6224" s="132">
        <v>2012528.48</v>
      </c>
      <c r="G6224" s="132">
        <v>-1439095.71</v>
      </c>
      <c r="H6224" s="132">
        <v>573432.77</v>
      </c>
    </row>
    <row r="6225" spans="1:8" x14ac:dyDescent="0.5">
      <c r="A6225" s="129">
        <v>116</v>
      </c>
      <c r="B6225" s="130">
        <v>100000396363</v>
      </c>
      <c r="C6225" s="129">
        <v>0</v>
      </c>
      <c r="D6225" s="131" t="s">
        <v>1409</v>
      </c>
      <c r="E6225" s="131" t="s">
        <v>4791</v>
      </c>
      <c r="F6225" s="132">
        <v>2012528.48</v>
      </c>
      <c r="G6225" s="132">
        <v>-1439095.71</v>
      </c>
      <c r="H6225" s="132">
        <v>573432.77</v>
      </c>
    </row>
    <row r="6226" spans="1:8" x14ac:dyDescent="0.5">
      <c r="A6226" s="129">
        <v>117</v>
      </c>
      <c r="B6226" s="130">
        <v>100000396364</v>
      </c>
      <c r="C6226" s="129">
        <v>0</v>
      </c>
      <c r="D6226" s="131" t="s">
        <v>1409</v>
      </c>
      <c r="E6226" s="131" t="s">
        <v>4791</v>
      </c>
      <c r="F6226" s="132">
        <v>2012528.48</v>
      </c>
      <c r="G6226" s="132">
        <v>-1439095.71</v>
      </c>
      <c r="H6226" s="132">
        <v>573432.77</v>
      </c>
    </row>
    <row r="6227" spans="1:8" x14ac:dyDescent="0.5">
      <c r="A6227" s="129">
        <v>118</v>
      </c>
      <c r="B6227" s="130">
        <v>100000396365</v>
      </c>
      <c r="C6227" s="129">
        <v>0</v>
      </c>
      <c r="D6227" s="131" t="s">
        <v>1409</v>
      </c>
      <c r="E6227" s="131" t="s">
        <v>4791</v>
      </c>
      <c r="F6227" s="132">
        <v>2012528.48</v>
      </c>
      <c r="G6227" s="132">
        <v>-1439095.71</v>
      </c>
      <c r="H6227" s="132">
        <v>573432.77</v>
      </c>
    </row>
    <row r="6228" spans="1:8" x14ac:dyDescent="0.5">
      <c r="A6228" s="129">
        <v>119</v>
      </c>
      <c r="B6228" s="130">
        <v>100000396366</v>
      </c>
      <c r="C6228" s="129">
        <v>0</v>
      </c>
      <c r="D6228" s="131" t="s">
        <v>1409</v>
      </c>
      <c r="E6228" s="131" t="s">
        <v>4791</v>
      </c>
      <c r="F6228" s="132">
        <v>2012528.48</v>
      </c>
      <c r="G6228" s="132">
        <v>-1439095.71</v>
      </c>
      <c r="H6228" s="132">
        <v>573432.77</v>
      </c>
    </row>
    <row r="6229" spans="1:8" x14ac:dyDescent="0.5">
      <c r="A6229" s="129">
        <v>120</v>
      </c>
      <c r="B6229" s="130">
        <v>100000396367</v>
      </c>
      <c r="C6229" s="129">
        <v>0</v>
      </c>
      <c r="D6229" s="131" t="s">
        <v>1409</v>
      </c>
      <c r="E6229" s="131" t="s">
        <v>4791</v>
      </c>
      <c r="F6229" s="132">
        <v>2012528.48</v>
      </c>
      <c r="G6229" s="132">
        <v>-1439095.71</v>
      </c>
      <c r="H6229" s="132">
        <v>573432.77</v>
      </c>
    </row>
    <row r="6230" spans="1:8" x14ac:dyDescent="0.5">
      <c r="A6230" s="129">
        <v>121</v>
      </c>
      <c r="B6230" s="130">
        <v>100000396368</v>
      </c>
      <c r="C6230" s="129">
        <v>0</v>
      </c>
      <c r="D6230" s="131" t="s">
        <v>1409</v>
      </c>
      <c r="E6230" s="131" t="s">
        <v>4791</v>
      </c>
      <c r="F6230" s="132">
        <v>2012528.48</v>
      </c>
      <c r="G6230" s="132">
        <v>-1439095.7</v>
      </c>
      <c r="H6230" s="132">
        <v>573432.78</v>
      </c>
    </row>
    <row r="6231" spans="1:8" x14ac:dyDescent="0.5">
      <c r="A6231" s="129">
        <v>122</v>
      </c>
      <c r="B6231" s="130">
        <v>100000396369</v>
      </c>
      <c r="C6231" s="129">
        <v>0</v>
      </c>
      <c r="D6231" s="131" t="s">
        <v>162</v>
      </c>
      <c r="E6231" s="131" t="s">
        <v>4791</v>
      </c>
      <c r="F6231" s="132">
        <v>2012528.48</v>
      </c>
      <c r="G6231" s="132">
        <v>-1410120.34</v>
      </c>
      <c r="H6231" s="132">
        <v>602408.14</v>
      </c>
    </row>
    <row r="6232" spans="1:8" x14ac:dyDescent="0.5">
      <c r="A6232" s="129">
        <v>123</v>
      </c>
      <c r="B6232" s="130">
        <v>100000396370</v>
      </c>
      <c r="C6232" s="129">
        <v>0</v>
      </c>
      <c r="D6232" s="131" t="s">
        <v>162</v>
      </c>
      <c r="E6232" s="131" t="s">
        <v>4791</v>
      </c>
      <c r="F6232" s="132">
        <v>2012528.48</v>
      </c>
      <c r="G6232" s="132">
        <v>-1410120.34</v>
      </c>
      <c r="H6232" s="132">
        <v>602408.14</v>
      </c>
    </row>
    <row r="6233" spans="1:8" x14ac:dyDescent="0.5">
      <c r="A6233" s="129">
        <v>124</v>
      </c>
      <c r="B6233" s="130">
        <v>100000396371</v>
      </c>
      <c r="C6233" s="129">
        <v>0</v>
      </c>
      <c r="D6233" s="131" t="s">
        <v>162</v>
      </c>
      <c r="E6233" s="131" t="s">
        <v>4791</v>
      </c>
      <c r="F6233" s="132">
        <v>2012528.48</v>
      </c>
      <c r="G6233" s="132">
        <v>-1410120.34</v>
      </c>
      <c r="H6233" s="132">
        <v>602408.14</v>
      </c>
    </row>
    <row r="6234" spans="1:8" x14ac:dyDescent="0.5">
      <c r="A6234" s="129">
        <v>125</v>
      </c>
      <c r="B6234" s="130">
        <v>100000396372</v>
      </c>
      <c r="C6234" s="129">
        <v>0</v>
      </c>
      <c r="D6234" s="131" t="s">
        <v>162</v>
      </c>
      <c r="E6234" s="131" t="s">
        <v>4791</v>
      </c>
      <c r="F6234" s="132">
        <v>2012528.48</v>
      </c>
      <c r="G6234" s="132">
        <v>-1410120.34</v>
      </c>
      <c r="H6234" s="132">
        <v>602408.14</v>
      </c>
    </row>
    <row r="6235" spans="1:8" x14ac:dyDescent="0.5">
      <c r="A6235" s="129">
        <v>126</v>
      </c>
      <c r="B6235" s="130">
        <v>100000396373</v>
      </c>
      <c r="C6235" s="129">
        <v>0</v>
      </c>
      <c r="D6235" s="131" t="s">
        <v>162</v>
      </c>
      <c r="E6235" s="131" t="s">
        <v>4791</v>
      </c>
      <c r="F6235" s="132">
        <v>2012528.48</v>
      </c>
      <c r="G6235" s="132">
        <v>-1410120.34</v>
      </c>
      <c r="H6235" s="132">
        <v>602408.14</v>
      </c>
    </row>
    <row r="6236" spans="1:8" x14ac:dyDescent="0.5">
      <c r="A6236" s="129">
        <v>127</v>
      </c>
      <c r="B6236" s="130">
        <v>100000396374</v>
      </c>
      <c r="C6236" s="129">
        <v>0</v>
      </c>
      <c r="D6236" s="131" t="s">
        <v>162</v>
      </c>
      <c r="E6236" s="131" t="s">
        <v>4791</v>
      </c>
      <c r="F6236" s="132">
        <v>2012528.48</v>
      </c>
      <c r="G6236" s="132">
        <v>-1410120.34</v>
      </c>
      <c r="H6236" s="132">
        <v>602408.14</v>
      </c>
    </row>
    <row r="6237" spans="1:8" x14ac:dyDescent="0.5">
      <c r="A6237" s="129">
        <v>128</v>
      </c>
      <c r="B6237" s="130">
        <v>100000396375</v>
      </c>
      <c r="C6237" s="129">
        <v>0</v>
      </c>
      <c r="D6237" s="131" t="s">
        <v>162</v>
      </c>
      <c r="E6237" s="131" t="s">
        <v>4791</v>
      </c>
      <c r="F6237" s="132">
        <v>2012528.48</v>
      </c>
      <c r="G6237" s="132">
        <v>-1410120.34</v>
      </c>
      <c r="H6237" s="132">
        <v>602408.14</v>
      </c>
    </row>
    <row r="6238" spans="1:8" x14ac:dyDescent="0.5">
      <c r="A6238" s="129">
        <v>129</v>
      </c>
      <c r="B6238" s="130">
        <v>100000469698</v>
      </c>
      <c r="C6238" s="129">
        <v>0</v>
      </c>
      <c r="D6238" s="131" t="s">
        <v>128</v>
      </c>
      <c r="E6238" s="131" t="s">
        <v>4792</v>
      </c>
      <c r="F6238" s="132">
        <v>12800000</v>
      </c>
      <c r="G6238" s="132">
        <v>-4747417.84</v>
      </c>
      <c r="H6238" s="132">
        <v>8052582.1600000001</v>
      </c>
    </row>
    <row r="6239" spans="1:8" x14ac:dyDescent="0.5">
      <c r="A6239" s="129">
        <v>130</v>
      </c>
      <c r="B6239" s="130">
        <v>100000469699</v>
      </c>
      <c r="C6239" s="129">
        <v>0</v>
      </c>
      <c r="D6239" s="131" t="s">
        <v>128</v>
      </c>
      <c r="E6239" s="131" t="s">
        <v>4793</v>
      </c>
      <c r="F6239" s="132">
        <v>1300000</v>
      </c>
      <c r="G6239" s="132">
        <v>-482159.63</v>
      </c>
      <c r="H6239" s="132">
        <v>817840.37</v>
      </c>
    </row>
    <row r="6240" spans="1:8" x14ac:dyDescent="0.5">
      <c r="A6240" s="129">
        <v>131</v>
      </c>
      <c r="B6240" s="130">
        <v>100000469700</v>
      </c>
      <c r="C6240" s="129">
        <v>0</v>
      </c>
      <c r="D6240" s="131" t="s">
        <v>128</v>
      </c>
      <c r="E6240" s="131" t="s">
        <v>4794</v>
      </c>
      <c r="F6240" s="132">
        <v>884000</v>
      </c>
      <c r="G6240" s="132">
        <v>-327868.55</v>
      </c>
      <c r="H6240" s="132">
        <v>556131.44999999995</v>
      </c>
    </row>
    <row r="6241" spans="1:8" x14ac:dyDescent="0.5">
      <c r="A6241" s="129">
        <v>132</v>
      </c>
      <c r="B6241" s="130">
        <v>100000469744</v>
      </c>
      <c r="C6241" s="129">
        <v>0</v>
      </c>
      <c r="D6241" s="131" t="s">
        <v>128</v>
      </c>
      <c r="E6241" s="131" t="s">
        <v>4795</v>
      </c>
      <c r="F6241" s="132">
        <v>270710</v>
      </c>
      <c r="G6241" s="132">
        <v>-130244.15</v>
      </c>
      <c r="H6241" s="132">
        <v>140465.85</v>
      </c>
    </row>
    <row r="6242" spans="1:8" x14ac:dyDescent="0.5">
      <c r="A6242" s="129">
        <v>133</v>
      </c>
      <c r="B6242" s="130">
        <v>100000469745</v>
      </c>
      <c r="C6242" s="129">
        <v>0</v>
      </c>
      <c r="D6242" s="131" t="s">
        <v>128</v>
      </c>
      <c r="E6242" s="131" t="s">
        <v>4796</v>
      </c>
      <c r="F6242" s="132">
        <v>3000000</v>
      </c>
      <c r="G6242" s="132">
        <v>-1443361.75</v>
      </c>
      <c r="H6242" s="132">
        <v>1556638.25</v>
      </c>
    </row>
    <row r="6243" spans="1:8" x14ac:dyDescent="0.5">
      <c r="A6243" s="129">
        <v>134</v>
      </c>
      <c r="B6243" s="130">
        <v>100000582171</v>
      </c>
      <c r="C6243" s="129">
        <v>0</v>
      </c>
      <c r="D6243" s="131" t="s">
        <v>29</v>
      </c>
      <c r="E6243" s="131" t="s">
        <v>4797</v>
      </c>
      <c r="F6243" s="132">
        <v>6409300</v>
      </c>
      <c r="G6243" s="132">
        <v>-175117.49</v>
      </c>
      <c r="H6243" s="132">
        <v>6234182.5099999998</v>
      </c>
    </row>
    <row r="6244" spans="1:8" x14ac:dyDescent="0.5">
      <c r="A6244" s="129">
        <v>135</v>
      </c>
      <c r="B6244" s="130">
        <v>100000582172</v>
      </c>
      <c r="C6244" s="129">
        <v>0</v>
      </c>
      <c r="D6244" s="131" t="s">
        <v>29</v>
      </c>
      <c r="E6244" s="131" t="s">
        <v>4798</v>
      </c>
      <c r="F6244" s="132">
        <v>3210000</v>
      </c>
      <c r="G6244" s="132">
        <v>-87704.92</v>
      </c>
      <c r="H6244" s="132">
        <v>3122295.08</v>
      </c>
    </row>
    <row r="6245" spans="1:8" x14ac:dyDescent="0.5">
      <c r="A6245" s="304" t="s">
        <v>568</v>
      </c>
      <c r="B6245" s="305"/>
      <c r="C6245" s="305"/>
      <c r="D6245" s="305"/>
      <c r="E6245" s="306"/>
      <c r="F6245" s="163">
        <f>SUM(F6110:F6244)</f>
        <v>204574009.9999997</v>
      </c>
      <c r="G6245" s="163">
        <f>SUM(G6110:G6244)</f>
        <v>-133543649.07000002</v>
      </c>
      <c r="H6245" s="163">
        <f>SUM(H6110:H6244)</f>
        <v>71030360.930000082</v>
      </c>
    </row>
    <row r="6247" spans="1:8" x14ac:dyDescent="0.5">
      <c r="A6247" s="194" t="s">
        <v>189</v>
      </c>
      <c r="B6247" s="189"/>
      <c r="C6247" s="189"/>
      <c r="D6247" s="191"/>
      <c r="E6247" s="191"/>
      <c r="F6247" s="191"/>
      <c r="G6247" s="191"/>
      <c r="H6247" s="191"/>
    </row>
    <row r="6248" spans="1:8" x14ac:dyDescent="0.5">
      <c r="A6248" s="182" t="s">
        <v>1</v>
      </c>
      <c r="B6248" s="182" t="s">
        <v>11</v>
      </c>
      <c r="C6248" s="182" t="s">
        <v>12</v>
      </c>
      <c r="D6248" s="182" t="s">
        <v>13</v>
      </c>
      <c r="E6248" s="182" t="s">
        <v>14</v>
      </c>
      <c r="F6248" s="182" t="s">
        <v>15</v>
      </c>
      <c r="G6248" s="182" t="s">
        <v>16</v>
      </c>
      <c r="H6248" s="182" t="s">
        <v>17</v>
      </c>
    </row>
    <row r="6249" spans="1:8" x14ac:dyDescent="0.5">
      <c r="A6249" s="129">
        <v>1</v>
      </c>
      <c r="B6249" s="130">
        <v>100000049067</v>
      </c>
      <c r="C6249" s="129">
        <v>0</v>
      </c>
      <c r="D6249" s="131" t="s">
        <v>4799</v>
      </c>
      <c r="E6249" s="131" t="s">
        <v>4800</v>
      </c>
      <c r="F6249" s="132">
        <v>30000</v>
      </c>
      <c r="G6249" s="132">
        <v>-29999</v>
      </c>
      <c r="H6249" s="143">
        <v>1</v>
      </c>
    </row>
    <row r="6250" spans="1:8" x14ac:dyDescent="0.5">
      <c r="A6250" s="129">
        <v>2</v>
      </c>
      <c r="B6250" s="130">
        <v>100000073045</v>
      </c>
      <c r="C6250" s="129">
        <v>0</v>
      </c>
      <c r="D6250" s="131" t="s">
        <v>4801</v>
      </c>
      <c r="E6250" s="131" t="s">
        <v>8</v>
      </c>
      <c r="F6250" s="132">
        <v>97370</v>
      </c>
      <c r="G6250" s="132">
        <v>-97369</v>
      </c>
      <c r="H6250" s="143">
        <v>1</v>
      </c>
    </row>
    <row r="6251" spans="1:8" x14ac:dyDescent="0.5">
      <c r="A6251" s="129">
        <v>3</v>
      </c>
      <c r="B6251" s="130">
        <v>100000292809</v>
      </c>
      <c r="C6251" s="129">
        <v>0</v>
      </c>
      <c r="D6251" s="131" t="s">
        <v>4802</v>
      </c>
      <c r="E6251" s="131" t="s">
        <v>4803</v>
      </c>
      <c r="F6251" s="132">
        <v>55968.49</v>
      </c>
      <c r="G6251" s="132">
        <v>-55967.49</v>
      </c>
      <c r="H6251" s="143">
        <v>1</v>
      </c>
    </row>
    <row r="6252" spans="1:8" x14ac:dyDescent="0.5">
      <c r="A6252" s="129">
        <v>4</v>
      </c>
      <c r="B6252" s="130">
        <v>100000293291</v>
      </c>
      <c r="C6252" s="129">
        <v>0</v>
      </c>
      <c r="D6252" s="131" t="s">
        <v>4802</v>
      </c>
      <c r="E6252" s="131" t="s">
        <v>4804</v>
      </c>
      <c r="F6252" s="132">
        <v>157016.51</v>
      </c>
      <c r="G6252" s="132">
        <v>-157015.51</v>
      </c>
      <c r="H6252" s="143">
        <v>1</v>
      </c>
    </row>
    <row r="6253" spans="1:8" x14ac:dyDescent="0.5">
      <c r="A6253" s="129">
        <v>5</v>
      </c>
      <c r="B6253" s="130">
        <v>100000380852</v>
      </c>
      <c r="C6253" s="129">
        <v>0</v>
      </c>
      <c r="D6253" s="131" t="s">
        <v>162</v>
      </c>
      <c r="E6253" s="131" t="s">
        <v>190</v>
      </c>
      <c r="F6253" s="132">
        <v>34764666.670000002</v>
      </c>
      <c r="G6253" s="132">
        <v>-34764665.670000002</v>
      </c>
      <c r="H6253" s="143">
        <v>1</v>
      </c>
    </row>
    <row r="6254" spans="1:8" x14ac:dyDescent="0.5">
      <c r="A6254" s="129"/>
      <c r="B6254" s="130">
        <v>100000380852</v>
      </c>
      <c r="C6254" s="162">
        <v>1</v>
      </c>
      <c r="D6254" s="131" t="s">
        <v>162</v>
      </c>
      <c r="E6254" s="131" t="s">
        <v>190</v>
      </c>
      <c r="F6254" s="132">
        <v>69529333.329999998</v>
      </c>
      <c r="G6254" s="132">
        <v>-69529332.329999998</v>
      </c>
      <c r="H6254" s="143">
        <v>1</v>
      </c>
    </row>
    <row r="6255" spans="1:8" x14ac:dyDescent="0.5">
      <c r="A6255" s="129">
        <v>6</v>
      </c>
      <c r="B6255" s="130">
        <v>100000380853</v>
      </c>
      <c r="C6255" s="129">
        <v>0</v>
      </c>
      <c r="D6255" s="131" t="s">
        <v>162</v>
      </c>
      <c r="E6255" s="131" t="s">
        <v>191</v>
      </c>
      <c r="F6255" s="132">
        <v>309020</v>
      </c>
      <c r="G6255" s="132">
        <v>-309019</v>
      </c>
      <c r="H6255" s="143">
        <v>1</v>
      </c>
    </row>
    <row r="6256" spans="1:8" x14ac:dyDescent="0.5">
      <c r="A6256" s="129"/>
      <c r="B6256" s="130">
        <v>100000380853</v>
      </c>
      <c r="C6256" s="162">
        <v>1</v>
      </c>
      <c r="D6256" s="131" t="s">
        <v>162</v>
      </c>
      <c r="E6256" s="131" t="s">
        <v>191</v>
      </c>
      <c r="F6256" s="132">
        <v>618040</v>
      </c>
      <c r="G6256" s="132">
        <v>-618039</v>
      </c>
      <c r="H6256" s="143">
        <v>1</v>
      </c>
    </row>
    <row r="6257" spans="1:8" x14ac:dyDescent="0.5">
      <c r="A6257" s="129">
        <v>7</v>
      </c>
      <c r="B6257" s="130">
        <v>100000380854</v>
      </c>
      <c r="C6257" s="129">
        <v>0</v>
      </c>
      <c r="D6257" s="131" t="s">
        <v>162</v>
      </c>
      <c r="E6257" s="131" t="s">
        <v>191</v>
      </c>
      <c r="F6257" s="132">
        <v>309020</v>
      </c>
      <c r="G6257" s="132">
        <v>-309019</v>
      </c>
      <c r="H6257" s="143">
        <v>1</v>
      </c>
    </row>
    <row r="6258" spans="1:8" x14ac:dyDescent="0.5">
      <c r="A6258" s="129"/>
      <c r="B6258" s="130">
        <v>100000380854</v>
      </c>
      <c r="C6258" s="162">
        <v>1</v>
      </c>
      <c r="D6258" s="131" t="s">
        <v>162</v>
      </c>
      <c r="E6258" s="131" t="s">
        <v>191</v>
      </c>
      <c r="F6258" s="132">
        <v>618040</v>
      </c>
      <c r="G6258" s="132">
        <v>-618039</v>
      </c>
      <c r="H6258" s="143">
        <v>1</v>
      </c>
    </row>
    <row r="6259" spans="1:8" x14ac:dyDescent="0.5">
      <c r="A6259" s="129">
        <v>8</v>
      </c>
      <c r="B6259" s="130">
        <v>100000380855</v>
      </c>
      <c r="C6259" s="129">
        <v>0</v>
      </c>
      <c r="D6259" s="131" t="s">
        <v>162</v>
      </c>
      <c r="E6259" s="131" t="s">
        <v>191</v>
      </c>
      <c r="F6259" s="132">
        <v>309020</v>
      </c>
      <c r="G6259" s="132">
        <v>-309019</v>
      </c>
      <c r="H6259" s="143">
        <v>1</v>
      </c>
    </row>
    <row r="6260" spans="1:8" x14ac:dyDescent="0.5">
      <c r="A6260" s="129"/>
      <c r="B6260" s="130">
        <v>100000380855</v>
      </c>
      <c r="C6260" s="162">
        <v>1</v>
      </c>
      <c r="D6260" s="131" t="s">
        <v>162</v>
      </c>
      <c r="E6260" s="131" t="s">
        <v>191</v>
      </c>
      <c r="F6260" s="132">
        <v>618040</v>
      </c>
      <c r="G6260" s="132">
        <v>-618039</v>
      </c>
      <c r="H6260" s="143">
        <v>1</v>
      </c>
    </row>
    <row r="6261" spans="1:8" x14ac:dyDescent="0.5">
      <c r="A6261" s="129">
        <v>9</v>
      </c>
      <c r="B6261" s="130">
        <v>100000380856</v>
      </c>
      <c r="C6261" s="129">
        <v>0</v>
      </c>
      <c r="D6261" s="131" t="s">
        <v>162</v>
      </c>
      <c r="E6261" s="131" t="s">
        <v>191</v>
      </c>
      <c r="F6261" s="132">
        <v>309020</v>
      </c>
      <c r="G6261" s="132">
        <v>-309019</v>
      </c>
      <c r="H6261" s="143">
        <v>1</v>
      </c>
    </row>
    <row r="6262" spans="1:8" x14ac:dyDescent="0.5">
      <c r="A6262" s="129"/>
      <c r="B6262" s="130">
        <v>100000380856</v>
      </c>
      <c r="C6262" s="162">
        <v>1</v>
      </c>
      <c r="D6262" s="131" t="s">
        <v>162</v>
      </c>
      <c r="E6262" s="131" t="s">
        <v>191</v>
      </c>
      <c r="F6262" s="132">
        <v>618040</v>
      </c>
      <c r="G6262" s="132">
        <v>-618039</v>
      </c>
      <c r="H6262" s="143">
        <v>1</v>
      </c>
    </row>
    <row r="6263" spans="1:8" x14ac:dyDescent="0.5">
      <c r="A6263" s="129">
        <v>10</v>
      </c>
      <c r="B6263" s="130">
        <v>100000380857</v>
      </c>
      <c r="C6263" s="129">
        <v>0</v>
      </c>
      <c r="D6263" s="131" t="s">
        <v>162</v>
      </c>
      <c r="E6263" s="131" t="s">
        <v>191</v>
      </c>
      <c r="F6263" s="132">
        <v>309020</v>
      </c>
      <c r="G6263" s="132">
        <v>-309019</v>
      </c>
      <c r="H6263" s="143">
        <v>1</v>
      </c>
    </row>
    <row r="6264" spans="1:8" x14ac:dyDescent="0.5">
      <c r="A6264" s="129"/>
      <c r="B6264" s="130">
        <v>100000380857</v>
      </c>
      <c r="C6264" s="162">
        <v>1</v>
      </c>
      <c r="D6264" s="131" t="s">
        <v>162</v>
      </c>
      <c r="E6264" s="131" t="s">
        <v>191</v>
      </c>
      <c r="F6264" s="132">
        <v>618040</v>
      </c>
      <c r="G6264" s="132">
        <v>-618039</v>
      </c>
      <c r="H6264" s="143">
        <v>1</v>
      </c>
    </row>
    <row r="6265" spans="1:8" x14ac:dyDescent="0.5">
      <c r="A6265" s="129">
        <v>11</v>
      </c>
      <c r="B6265" s="130">
        <v>100000380858</v>
      </c>
      <c r="C6265" s="129">
        <v>0</v>
      </c>
      <c r="D6265" s="131" t="s">
        <v>162</v>
      </c>
      <c r="E6265" s="131" t="s">
        <v>191</v>
      </c>
      <c r="F6265" s="132">
        <v>309020</v>
      </c>
      <c r="G6265" s="132">
        <v>-309019</v>
      </c>
      <c r="H6265" s="143">
        <v>1</v>
      </c>
    </row>
    <row r="6266" spans="1:8" x14ac:dyDescent="0.5">
      <c r="A6266" s="129"/>
      <c r="B6266" s="130">
        <v>100000380858</v>
      </c>
      <c r="C6266" s="162">
        <v>1</v>
      </c>
      <c r="D6266" s="131" t="s">
        <v>162</v>
      </c>
      <c r="E6266" s="131" t="s">
        <v>191</v>
      </c>
      <c r="F6266" s="132">
        <v>618040</v>
      </c>
      <c r="G6266" s="132">
        <v>-618039</v>
      </c>
      <c r="H6266" s="143">
        <v>1</v>
      </c>
    </row>
    <row r="6267" spans="1:8" x14ac:dyDescent="0.5">
      <c r="A6267" s="129">
        <v>12</v>
      </c>
      <c r="B6267" s="130">
        <v>100000380859</v>
      </c>
      <c r="C6267" s="129">
        <v>0</v>
      </c>
      <c r="D6267" s="131" t="s">
        <v>162</v>
      </c>
      <c r="E6267" s="131" t="s">
        <v>191</v>
      </c>
      <c r="F6267" s="132">
        <v>309020</v>
      </c>
      <c r="G6267" s="132">
        <v>-309019</v>
      </c>
      <c r="H6267" s="143">
        <v>1</v>
      </c>
    </row>
    <row r="6268" spans="1:8" x14ac:dyDescent="0.5">
      <c r="A6268" s="129"/>
      <c r="B6268" s="130">
        <v>100000380859</v>
      </c>
      <c r="C6268" s="162">
        <v>1</v>
      </c>
      <c r="D6268" s="131" t="s">
        <v>162</v>
      </c>
      <c r="E6268" s="131" t="s">
        <v>191</v>
      </c>
      <c r="F6268" s="132">
        <v>618040</v>
      </c>
      <c r="G6268" s="132">
        <v>-618039</v>
      </c>
      <c r="H6268" s="143">
        <v>1</v>
      </c>
    </row>
    <row r="6269" spans="1:8" x14ac:dyDescent="0.5">
      <c r="A6269" s="129">
        <v>13</v>
      </c>
      <c r="B6269" s="130">
        <v>100000380860</v>
      </c>
      <c r="C6269" s="129">
        <v>0</v>
      </c>
      <c r="D6269" s="131" t="s">
        <v>162</v>
      </c>
      <c r="E6269" s="131" t="s">
        <v>191</v>
      </c>
      <c r="F6269" s="132">
        <v>309020</v>
      </c>
      <c r="G6269" s="132">
        <v>-309019</v>
      </c>
      <c r="H6269" s="143">
        <v>1</v>
      </c>
    </row>
    <row r="6270" spans="1:8" x14ac:dyDescent="0.5">
      <c r="A6270" s="129"/>
      <c r="B6270" s="130">
        <v>100000380860</v>
      </c>
      <c r="C6270" s="162">
        <v>1</v>
      </c>
      <c r="D6270" s="131" t="s">
        <v>162</v>
      </c>
      <c r="E6270" s="131" t="s">
        <v>191</v>
      </c>
      <c r="F6270" s="132">
        <v>618040</v>
      </c>
      <c r="G6270" s="132">
        <v>-618039</v>
      </c>
      <c r="H6270" s="143">
        <v>1</v>
      </c>
    </row>
    <row r="6271" spans="1:8" x14ac:dyDescent="0.5">
      <c r="A6271" s="129">
        <v>14</v>
      </c>
      <c r="B6271" s="130">
        <v>100000380861</v>
      </c>
      <c r="C6271" s="129">
        <v>0</v>
      </c>
      <c r="D6271" s="131" t="s">
        <v>162</v>
      </c>
      <c r="E6271" s="131" t="s">
        <v>191</v>
      </c>
      <c r="F6271" s="132">
        <v>309020</v>
      </c>
      <c r="G6271" s="132">
        <v>-309019</v>
      </c>
      <c r="H6271" s="143">
        <v>1</v>
      </c>
    </row>
    <row r="6272" spans="1:8" x14ac:dyDescent="0.5">
      <c r="A6272" s="129"/>
      <c r="B6272" s="130">
        <v>100000380861</v>
      </c>
      <c r="C6272" s="162">
        <v>1</v>
      </c>
      <c r="D6272" s="131" t="s">
        <v>162</v>
      </c>
      <c r="E6272" s="131" t="s">
        <v>191</v>
      </c>
      <c r="F6272" s="132">
        <v>618040</v>
      </c>
      <c r="G6272" s="132">
        <v>-618039</v>
      </c>
      <c r="H6272" s="143">
        <v>1</v>
      </c>
    </row>
    <row r="6273" spans="1:8" x14ac:dyDescent="0.5">
      <c r="A6273" s="129">
        <v>15</v>
      </c>
      <c r="B6273" s="130">
        <v>100000380862</v>
      </c>
      <c r="C6273" s="129">
        <v>0</v>
      </c>
      <c r="D6273" s="131" t="s">
        <v>162</v>
      </c>
      <c r="E6273" s="131" t="s">
        <v>191</v>
      </c>
      <c r="F6273" s="132">
        <v>309020</v>
      </c>
      <c r="G6273" s="132">
        <v>-309019</v>
      </c>
      <c r="H6273" s="143">
        <v>1</v>
      </c>
    </row>
    <row r="6274" spans="1:8" x14ac:dyDescent="0.5">
      <c r="A6274" s="129"/>
      <c r="B6274" s="130">
        <v>100000380862</v>
      </c>
      <c r="C6274" s="162">
        <v>1</v>
      </c>
      <c r="D6274" s="131" t="s">
        <v>162</v>
      </c>
      <c r="E6274" s="131" t="s">
        <v>191</v>
      </c>
      <c r="F6274" s="132">
        <v>618040</v>
      </c>
      <c r="G6274" s="132">
        <v>-618039</v>
      </c>
      <c r="H6274" s="143">
        <v>1</v>
      </c>
    </row>
    <row r="6275" spans="1:8" x14ac:dyDescent="0.5">
      <c r="A6275" s="129">
        <v>16</v>
      </c>
      <c r="B6275" s="130">
        <v>100000380863</v>
      </c>
      <c r="C6275" s="129">
        <v>0</v>
      </c>
      <c r="D6275" s="131" t="s">
        <v>162</v>
      </c>
      <c r="E6275" s="131" t="s">
        <v>191</v>
      </c>
      <c r="F6275" s="132">
        <v>309020</v>
      </c>
      <c r="G6275" s="132">
        <v>-309019</v>
      </c>
      <c r="H6275" s="143">
        <v>1</v>
      </c>
    </row>
    <row r="6276" spans="1:8" x14ac:dyDescent="0.5">
      <c r="A6276" s="129"/>
      <c r="B6276" s="130">
        <v>100000380863</v>
      </c>
      <c r="C6276" s="162">
        <v>1</v>
      </c>
      <c r="D6276" s="131" t="s">
        <v>162</v>
      </c>
      <c r="E6276" s="131" t="s">
        <v>191</v>
      </c>
      <c r="F6276" s="132">
        <v>618040</v>
      </c>
      <c r="G6276" s="132">
        <v>-618039</v>
      </c>
      <c r="H6276" s="143">
        <v>1</v>
      </c>
    </row>
    <row r="6277" spans="1:8" x14ac:dyDescent="0.5">
      <c r="A6277" s="129">
        <v>17</v>
      </c>
      <c r="B6277" s="130">
        <v>100000380864</v>
      </c>
      <c r="C6277" s="129">
        <v>0</v>
      </c>
      <c r="D6277" s="131" t="s">
        <v>162</v>
      </c>
      <c r="E6277" s="131" t="s">
        <v>191</v>
      </c>
      <c r="F6277" s="132">
        <v>309020</v>
      </c>
      <c r="G6277" s="132">
        <v>-309019</v>
      </c>
      <c r="H6277" s="143">
        <v>1</v>
      </c>
    </row>
    <row r="6278" spans="1:8" x14ac:dyDescent="0.5">
      <c r="A6278" s="129"/>
      <c r="B6278" s="130">
        <v>100000380864</v>
      </c>
      <c r="C6278" s="162">
        <v>1</v>
      </c>
      <c r="D6278" s="131" t="s">
        <v>162</v>
      </c>
      <c r="E6278" s="131" t="s">
        <v>191</v>
      </c>
      <c r="F6278" s="132">
        <v>618040</v>
      </c>
      <c r="G6278" s="132">
        <v>-618039</v>
      </c>
      <c r="H6278" s="143">
        <v>1</v>
      </c>
    </row>
    <row r="6279" spans="1:8" x14ac:dyDescent="0.5">
      <c r="A6279" s="129">
        <v>18</v>
      </c>
      <c r="B6279" s="130">
        <v>100000380865</v>
      </c>
      <c r="C6279" s="129">
        <v>0</v>
      </c>
      <c r="D6279" s="131" t="s">
        <v>162</v>
      </c>
      <c r="E6279" s="131" t="s">
        <v>191</v>
      </c>
      <c r="F6279" s="132">
        <v>309020</v>
      </c>
      <c r="G6279" s="132">
        <v>-309019</v>
      </c>
      <c r="H6279" s="143">
        <v>1</v>
      </c>
    </row>
    <row r="6280" spans="1:8" x14ac:dyDescent="0.5">
      <c r="A6280" s="129"/>
      <c r="B6280" s="130">
        <v>100000380865</v>
      </c>
      <c r="C6280" s="162">
        <v>1</v>
      </c>
      <c r="D6280" s="131" t="s">
        <v>162</v>
      </c>
      <c r="E6280" s="131" t="s">
        <v>191</v>
      </c>
      <c r="F6280" s="132">
        <v>618040</v>
      </c>
      <c r="G6280" s="132">
        <v>-618039</v>
      </c>
      <c r="H6280" s="143">
        <v>1</v>
      </c>
    </row>
    <row r="6281" spans="1:8" x14ac:dyDescent="0.5">
      <c r="A6281" s="129">
        <v>19</v>
      </c>
      <c r="B6281" s="130">
        <v>100000380866</v>
      </c>
      <c r="C6281" s="129">
        <v>0</v>
      </c>
      <c r="D6281" s="131" t="s">
        <v>162</v>
      </c>
      <c r="E6281" s="131" t="s">
        <v>191</v>
      </c>
      <c r="F6281" s="132">
        <v>309020</v>
      </c>
      <c r="G6281" s="132">
        <v>-309019</v>
      </c>
      <c r="H6281" s="143">
        <v>1</v>
      </c>
    </row>
    <row r="6282" spans="1:8" x14ac:dyDescent="0.5">
      <c r="A6282" s="129"/>
      <c r="B6282" s="130">
        <v>100000380866</v>
      </c>
      <c r="C6282" s="162">
        <v>1</v>
      </c>
      <c r="D6282" s="131" t="s">
        <v>162</v>
      </c>
      <c r="E6282" s="131" t="s">
        <v>191</v>
      </c>
      <c r="F6282" s="132">
        <v>618040</v>
      </c>
      <c r="G6282" s="132">
        <v>-618039</v>
      </c>
      <c r="H6282" s="143">
        <v>1</v>
      </c>
    </row>
    <row r="6283" spans="1:8" x14ac:dyDescent="0.5">
      <c r="A6283" s="129">
        <v>20</v>
      </c>
      <c r="B6283" s="130">
        <v>100000380867</v>
      </c>
      <c r="C6283" s="129">
        <v>0</v>
      </c>
      <c r="D6283" s="131" t="s">
        <v>162</v>
      </c>
      <c r="E6283" s="131" t="s">
        <v>191</v>
      </c>
      <c r="F6283" s="132">
        <v>309020</v>
      </c>
      <c r="G6283" s="132">
        <v>-309019</v>
      </c>
      <c r="H6283" s="143">
        <v>1</v>
      </c>
    </row>
    <row r="6284" spans="1:8" x14ac:dyDescent="0.5">
      <c r="A6284" s="129"/>
      <c r="B6284" s="130">
        <v>100000380867</v>
      </c>
      <c r="C6284" s="162">
        <v>1</v>
      </c>
      <c r="D6284" s="131" t="s">
        <v>162</v>
      </c>
      <c r="E6284" s="131" t="s">
        <v>191</v>
      </c>
      <c r="F6284" s="132">
        <v>618040</v>
      </c>
      <c r="G6284" s="132">
        <v>-618039</v>
      </c>
      <c r="H6284" s="143">
        <v>1</v>
      </c>
    </row>
    <row r="6285" spans="1:8" x14ac:dyDescent="0.5">
      <c r="A6285" s="129">
        <v>21</v>
      </c>
      <c r="B6285" s="130">
        <v>100000380868</v>
      </c>
      <c r="C6285" s="129">
        <v>0</v>
      </c>
      <c r="D6285" s="131" t="s">
        <v>162</v>
      </c>
      <c r="E6285" s="131" t="s">
        <v>191</v>
      </c>
      <c r="F6285" s="132">
        <v>309020</v>
      </c>
      <c r="G6285" s="132">
        <v>-309019</v>
      </c>
      <c r="H6285" s="143">
        <v>1</v>
      </c>
    </row>
    <row r="6286" spans="1:8" x14ac:dyDescent="0.5">
      <c r="A6286" s="129"/>
      <c r="B6286" s="130">
        <v>100000380868</v>
      </c>
      <c r="C6286" s="162">
        <v>1</v>
      </c>
      <c r="D6286" s="131" t="s">
        <v>162</v>
      </c>
      <c r="E6286" s="131" t="s">
        <v>191</v>
      </c>
      <c r="F6286" s="132">
        <v>618040</v>
      </c>
      <c r="G6286" s="132">
        <v>-618039</v>
      </c>
      <c r="H6286" s="143">
        <v>1</v>
      </c>
    </row>
    <row r="6287" spans="1:8" x14ac:dyDescent="0.5">
      <c r="A6287" s="129">
        <v>22</v>
      </c>
      <c r="B6287" s="130">
        <v>100000380869</v>
      </c>
      <c r="C6287" s="129">
        <v>0</v>
      </c>
      <c r="D6287" s="131" t="s">
        <v>162</v>
      </c>
      <c r="E6287" s="131" t="s">
        <v>191</v>
      </c>
      <c r="F6287" s="132">
        <v>309020</v>
      </c>
      <c r="G6287" s="132">
        <v>-309019</v>
      </c>
      <c r="H6287" s="143">
        <v>1</v>
      </c>
    </row>
    <row r="6288" spans="1:8" x14ac:dyDescent="0.5">
      <c r="A6288" s="129"/>
      <c r="B6288" s="130">
        <v>100000380869</v>
      </c>
      <c r="C6288" s="162">
        <v>1</v>
      </c>
      <c r="D6288" s="131" t="s">
        <v>162</v>
      </c>
      <c r="E6288" s="131" t="s">
        <v>191</v>
      </c>
      <c r="F6288" s="132">
        <v>618040</v>
      </c>
      <c r="G6288" s="132">
        <v>-618039</v>
      </c>
      <c r="H6288" s="143">
        <v>1</v>
      </c>
    </row>
    <row r="6289" spans="1:8" x14ac:dyDescent="0.5">
      <c r="A6289" s="129">
        <v>23</v>
      </c>
      <c r="B6289" s="130">
        <v>100000380870</v>
      </c>
      <c r="C6289" s="129">
        <v>0</v>
      </c>
      <c r="D6289" s="131" t="s">
        <v>162</v>
      </c>
      <c r="E6289" s="131" t="s">
        <v>191</v>
      </c>
      <c r="F6289" s="132">
        <v>309020</v>
      </c>
      <c r="G6289" s="132">
        <v>-309019</v>
      </c>
      <c r="H6289" s="143">
        <v>1</v>
      </c>
    </row>
    <row r="6290" spans="1:8" x14ac:dyDescent="0.5">
      <c r="A6290" s="129"/>
      <c r="B6290" s="130">
        <v>100000380870</v>
      </c>
      <c r="C6290" s="162">
        <v>1</v>
      </c>
      <c r="D6290" s="131" t="s">
        <v>162</v>
      </c>
      <c r="E6290" s="131" t="s">
        <v>191</v>
      </c>
      <c r="F6290" s="132">
        <v>618040</v>
      </c>
      <c r="G6290" s="132">
        <v>-618039</v>
      </c>
      <c r="H6290" s="143">
        <v>1</v>
      </c>
    </row>
    <row r="6291" spans="1:8" x14ac:dyDescent="0.5">
      <c r="A6291" s="129">
        <v>24</v>
      </c>
      <c r="B6291" s="130">
        <v>100000380871</v>
      </c>
      <c r="C6291" s="129">
        <v>0</v>
      </c>
      <c r="D6291" s="131" t="s">
        <v>162</v>
      </c>
      <c r="E6291" s="131" t="s">
        <v>191</v>
      </c>
      <c r="F6291" s="132">
        <v>309020</v>
      </c>
      <c r="G6291" s="132">
        <v>-309019</v>
      </c>
      <c r="H6291" s="143">
        <v>1</v>
      </c>
    </row>
    <row r="6292" spans="1:8" x14ac:dyDescent="0.5">
      <c r="A6292" s="129"/>
      <c r="B6292" s="130">
        <v>100000380871</v>
      </c>
      <c r="C6292" s="162">
        <v>1</v>
      </c>
      <c r="D6292" s="131" t="s">
        <v>162</v>
      </c>
      <c r="E6292" s="131" t="s">
        <v>191</v>
      </c>
      <c r="F6292" s="132">
        <v>618040</v>
      </c>
      <c r="G6292" s="132">
        <v>-618039</v>
      </c>
      <c r="H6292" s="143">
        <v>1</v>
      </c>
    </row>
    <row r="6293" spans="1:8" x14ac:dyDescent="0.5">
      <c r="A6293" s="129">
        <v>25</v>
      </c>
      <c r="B6293" s="130">
        <v>100000380872</v>
      </c>
      <c r="C6293" s="129">
        <v>0</v>
      </c>
      <c r="D6293" s="131" t="s">
        <v>162</v>
      </c>
      <c r="E6293" s="131" t="s">
        <v>191</v>
      </c>
      <c r="F6293" s="132">
        <v>309020</v>
      </c>
      <c r="G6293" s="132">
        <v>-309019</v>
      </c>
      <c r="H6293" s="143">
        <v>1</v>
      </c>
    </row>
    <row r="6294" spans="1:8" x14ac:dyDescent="0.5">
      <c r="A6294" s="129"/>
      <c r="B6294" s="130">
        <v>100000380872</v>
      </c>
      <c r="C6294" s="162">
        <v>1</v>
      </c>
      <c r="D6294" s="131" t="s">
        <v>162</v>
      </c>
      <c r="E6294" s="131" t="s">
        <v>191</v>
      </c>
      <c r="F6294" s="132">
        <v>618040</v>
      </c>
      <c r="G6294" s="132">
        <v>-618039</v>
      </c>
      <c r="H6294" s="143">
        <v>1</v>
      </c>
    </row>
    <row r="6295" spans="1:8" x14ac:dyDescent="0.5">
      <c r="A6295" s="129">
        <v>26</v>
      </c>
      <c r="B6295" s="130">
        <v>100000380873</v>
      </c>
      <c r="C6295" s="129">
        <v>0</v>
      </c>
      <c r="D6295" s="131" t="s">
        <v>162</v>
      </c>
      <c r="E6295" s="131" t="s">
        <v>191</v>
      </c>
      <c r="F6295" s="132">
        <v>309020</v>
      </c>
      <c r="G6295" s="132">
        <v>-309019</v>
      </c>
      <c r="H6295" s="143">
        <v>1</v>
      </c>
    </row>
    <row r="6296" spans="1:8" x14ac:dyDescent="0.5">
      <c r="A6296" s="129"/>
      <c r="B6296" s="130">
        <v>100000380873</v>
      </c>
      <c r="C6296" s="162">
        <v>1</v>
      </c>
      <c r="D6296" s="131" t="s">
        <v>162</v>
      </c>
      <c r="E6296" s="131" t="s">
        <v>191</v>
      </c>
      <c r="F6296" s="132">
        <v>618040</v>
      </c>
      <c r="G6296" s="132">
        <v>-618039</v>
      </c>
      <c r="H6296" s="143">
        <v>1</v>
      </c>
    </row>
    <row r="6297" spans="1:8" x14ac:dyDescent="0.5">
      <c r="A6297" s="129">
        <v>27</v>
      </c>
      <c r="B6297" s="130">
        <v>100000380874</v>
      </c>
      <c r="C6297" s="129">
        <v>0</v>
      </c>
      <c r="D6297" s="131" t="s">
        <v>162</v>
      </c>
      <c r="E6297" s="131" t="s">
        <v>191</v>
      </c>
      <c r="F6297" s="132">
        <v>309020</v>
      </c>
      <c r="G6297" s="132">
        <v>-309019</v>
      </c>
      <c r="H6297" s="143">
        <v>1</v>
      </c>
    </row>
    <row r="6298" spans="1:8" x14ac:dyDescent="0.5">
      <c r="A6298" s="129"/>
      <c r="B6298" s="130">
        <v>100000380874</v>
      </c>
      <c r="C6298" s="162">
        <v>1</v>
      </c>
      <c r="D6298" s="131" t="s">
        <v>162</v>
      </c>
      <c r="E6298" s="131" t="s">
        <v>191</v>
      </c>
      <c r="F6298" s="132">
        <v>618040</v>
      </c>
      <c r="G6298" s="132">
        <v>-618039</v>
      </c>
      <c r="H6298" s="143">
        <v>1</v>
      </c>
    </row>
    <row r="6299" spans="1:8" x14ac:dyDescent="0.5">
      <c r="A6299" s="129">
        <v>28</v>
      </c>
      <c r="B6299" s="130">
        <v>100000380875</v>
      </c>
      <c r="C6299" s="129">
        <v>0</v>
      </c>
      <c r="D6299" s="131" t="s">
        <v>162</v>
      </c>
      <c r="E6299" s="131" t="s">
        <v>191</v>
      </c>
      <c r="F6299" s="132">
        <v>309020</v>
      </c>
      <c r="G6299" s="132">
        <v>-309019</v>
      </c>
      <c r="H6299" s="143">
        <v>1</v>
      </c>
    </row>
    <row r="6300" spans="1:8" x14ac:dyDescent="0.5">
      <c r="A6300" s="129"/>
      <c r="B6300" s="130">
        <v>100000380875</v>
      </c>
      <c r="C6300" s="162">
        <v>1</v>
      </c>
      <c r="D6300" s="131" t="s">
        <v>162</v>
      </c>
      <c r="E6300" s="131" t="s">
        <v>191</v>
      </c>
      <c r="F6300" s="132">
        <v>618040</v>
      </c>
      <c r="G6300" s="132">
        <v>-618039</v>
      </c>
      <c r="H6300" s="143">
        <v>1</v>
      </c>
    </row>
    <row r="6301" spans="1:8" x14ac:dyDescent="0.5">
      <c r="A6301" s="129">
        <v>29</v>
      </c>
      <c r="B6301" s="130">
        <v>100000380876</v>
      </c>
      <c r="C6301" s="129">
        <v>0</v>
      </c>
      <c r="D6301" s="131" t="s">
        <v>162</v>
      </c>
      <c r="E6301" s="131" t="s">
        <v>191</v>
      </c>
      <c r="F6301" s="132">
        <v>309020</v>
      </c>
      <c r="G6301" s="132">
        <v>-309019</v>
      </c>
      <c r="H6301" s="143">
        <v>1</v>
      </c>
    </row>
    <row r="6302" spans="1:8" x14ac:dyDescent="0.5">
      <c r="A6302" s="129"/>
      <c r="B6302" s="130">
        <v>100000380876</v>
      </c>
      <c r="C6302" s="162">
        <v>1</v>
      </c>
      <c r="D6302" s="131" t="s">
        <v>162</v>
      </c>
      <c r="E6302" s="131" t="s">
        <v>191</v>
      </c>
      <c r="F6302" s="132">
        <v>618040</v>
      </c>
      <c r="G6302" s="132">
        <v>-618039</v>
      </c>
      <c r="H6302" s="143">
        <v>1</v>
      </c>
    </row>
    <row r="6303" spans="1:8" x14ac:dyDescent="0.5">
      <c r="A6303" s="129">
        <v>30</v>
      </c>
      <c r="B6303" s="130">
        <v>100000380877</v>
      </c>
      <c r="C6303" s="129">
        <v>0</v>
      </c>
      <c r="D6303" s="131" t="s">
        <v>162</v>
      </c>
      <c r="E6303" s="131" t="s">
        <v>191</v>
      </c>
      <c r="F6303" s="132">
        <v>309020</v>
      </c>
      <c r="G6303" s="132">
        <v>-309019</v>
      </c>
      <c r="H6303" s="143">
        <v>1</v>
      </c>
    </row>
    <row r="6304" spans="1:8" x14ac:dyDescent="0.5">
      <c r="A6304" s="129"/>
      <c r="B6304" s="130">
        <v>100000380877</v>
      </c>
      <c r="C6304" s="162">
        <v>1</v>
      </c>
      <c r="D6304" s="131" t="s">
        <v>162</v>
      </c>
      <c r="E6304" s="131" t="s">
        <v>191</v>
      </c>
      <c r="F6304" s="132">
        <v>618040</v>
      </c>
      <c r="G6304" s="132">
        <v>-618039</v>
      </c>
      <c r="H6304" s="143">
        <v>1</v>
      </c>
    </row>
    <row r="6305" spans="1:8" x14ac:dyDescent="0.5">
      <c r="A6305" s="129">
        <v>31</v>
      </c>
      <c r="B6305" s="130">
        <v>100000380878</v>
      </c>
      <c r="C6305" s="129">
        <v>0</v>
      </c>
      <c r="D6305" s="131" t="s">
        <v>162</v>
      </c>
      <c r="E6305" s="131" t="s">
        <v>191</v>
      </c>
      <c r="F6305" s="132">
        <v>309020</v>
      </c>
      <c r="G6305" s="132">
        <v>-309019</v>
      </c>
      <c r="H6305" s="143">
        <v>1</v>
      </c>
    </row>
    <row r="6306" spans="1:8" x14ac:dyDescent="0.5">
      <c r="A6306" s="129"/>
      <c r="B6306" s="130">
        <v>100000380878</v>
      </c>
      <c r="C6306" s="162">
        <v>1</v>
      </c>
      <c r="D6306" s="131" t="s">
        <v>162</v>
      </c>
      <c r="E6306" s="131" t="s">
        <v>191</v>
      </c>
      <c r="F6306" s="132">
        <v>618040</v>
      </c>
      <c r="G6306" s="132">
        <v>-618039</v>
      </c>
      <c r="H6306" s="143">
        <v>1</v>
      </c>
    </row>
    <row r="6307" spans="1:8" x14ac:dyDescent="0.5">
      <c r="A6307" s="129">
        <v>32</v>
      </c>
      <c r="B6307" s="130">
        <v>100000380879</v>
      </c>
      <c r="C6307" s="129">
        <v>0</v>
      </c>
      <c r="D6307" s="131" t="s">
        <v>162</v>
      </c>
      <c r="E6307" s="131" t="s">
        <v>191</v>
      </c>
      <c r="F6307" s="132">
        <v>309020</v>
      </c>
      <c r="G6307" s="132">
        <v>-309019</v>
      </c>
      <c r="H6307" s="143">
        <v>1</v>
      </c>
    </row>
    <row r="6308" spans="1:8" x14ac:dyDescent="0.5">
      <c r="A6308" s="129"/>
      <c r="B6308" s="130">
        <v>100000380879</v>
      </c>
      <c r="C6308" s="162">
        <v>1</v>
      </c>
      <c r="D6308" s="131" t="s">
        <v>162</v>
      </c>
      <c r="E6308" s="131" t="s">
        <v>191</v>
      </c>
      <c r="F6308" s="132">
        <v>618040</v>
      </c>
      <c r="G6308" s="132">
        <v>-618039</v>
      </c>
      <c r="H6308" s="143">
        <v>1</v>
      </c>
    </row>
    <row r="6309" spans="1:8" x14ac:dyDescent="0.5">
      <c r="A6309" s="129">
        <v>33</v>
      </c>
      <c r="B6309" s="130">
        <v>100000380880</v>
      </c>
      <c r="C6309" s="129">
        <v>0</v>
      </c>
      <c r="D6309" s="131" t="s">
        <v>162</v>
      </c>
      <c r="E6309" s="131" t="s">
        <v>191</v>
      </c>
      <c r="F6309" s="132">
        <v>309020</v>
      </c>
      <c r="G6309" s="132">
        <v>-309019</v>
      </c>
      <c r="H6309" s="143">
        <v>1</v>
      </c>
    </row>
    <row r="6310" spans="1:8" x14ac:dyDescent="0.5">
      <c r="A6310" s="129"/>
      <c r="B6310" s="130">
        <v>100000380880</v>
      </c>
      <c r="C6310" s="162">
        <v>1</v>
      </c>
      <c r="D6310" s="131" t="s">
        <v>162</v>
      </c>
      <c r="E6310" s="131" t="s">
        <v>191</v>
      </c>
      <c r="F6310" s="132">
        <v>618040</v>
      </c>
      <c r="G6310" s="132">
        <v>-618039</v>
      </c>
      <c r="H6310" s="143">
        <v>1</v>
      </c>
    </row>
    <row r="6311" spans="1:8" x14ac:dyDescent="0.5">
      <c r="A6311" s="129">
        <v>34</v>
      </c>
      <c r="B6311" s="130">
        <v>100000380881</v>
      </c>
      <c r="C6311" s="129">
        <v>0</v>
      </c>
      <c r="D6311" s="131" t="s">
        <v>162</v>
      </c>
      <c r="E6311" s="131" t="s">
        <v>191</v>
      </c>
      <c r="F6311" s="132">
        <v>309020</v>
      </c>
      <c r="G6311" s="132">
        <v>-309019</v>
      </c>
      <c r="H6311" s="143">
        <v>1</v>
      </c>
    </row>
    <row r="6312" spans="1:8" x14ac:dyDescent="0.5">
      <c r="A6312" s="129"/>
      <c r="B6312" s="130">
        <v>100000380881</v>
      </c>
      <c r="C6312" s="162">
        <v>1</v>
      </c>
      <c r="D6312" s="131" t="s">
        <v>162</v>
      </c>
      <c r="E6312" s="131" t="s">
        <v>191</v>
      </c>
      <c r="F6312" s="132">
        <v>618040</v>
      </c>
      <c r="G6312" s="132">
        <v>-618039</v>
      </c>
      <c r="H6312" s="143">
        <v>1</v>
      </c>
    </row>
    <row r="6313" spans="1:8" x14ac:dyDescent="0.5">
      <c r="A6313" s="129">
        <v>35</v>
      </c>
      <c r="B6313" s="130">
        <v>100000380882</v>
      </c>
      <c r="C6313" s="129">
        <v>0</v>
      </c>
      <c r="D6313" s="131" t="s">
        <v>162</v>
      </c>
      <c r="E6313" s="131" t="s">
        <v>191</v>
      </c>
      <c r="F6313" s="132">
        <v>309020</v>
      </c>
      <c r="G6313" s="132">
        <v>-309019</v>
      </c>
      <c r="H6313" s="143">
        <v>1</v>
      </c>
    </row>
    <row r="6314" spans="1:8" x14ac:dyDescent="0.5">
      <c r="A6314" s="129"/>
      <c r="B6314" s="130">
        <v>100000380882</v>
      </c>
      <c r="C6314" s="162">
        <v>1</v>
      </c>
      <c r="D6314" s="131" t="s">
        <v>162</v>
      </c>
      <c r="E6314" s="131" t="s">
        <v>191</v>
      </c>
      <c r="F6314" s="132">
        <v>618040</v>
      </c>
      <c r="G6314" s="132">
        <v>-618039</v>
      </c>
      <c r="H6314" s="143">
        <v>1</v>
      </c>
    </row>
    <row r="6315" spans="1:8" x14ac:dyDescent="0.5">
      <c r="A6315" s="129">
        <v>36</v>
      </c>
      <c r="B6315" s="130">
        <v>100000380883</v>
      </c>
      <c r="C6315" s="129">
        <v>0</v>
      </c>
      <c r="D6315" s="131" t="s">
        <v>162</v>
      </c>
      <c r="E6315" s="131" t="s">
        <v>191</v>
      </c>
      <c r="F6315" s="132">
        <v>309020</v>
      </c>
      <c r="G6315" s="132">
        <v>-309019</v>
      </c>
      <c r="H6315" s="143">
        <v>1</v>
      </c>
    </row>
    <row r="6316" spans="1:8" x14ac:dyDescent="0.5">
      <c r="A6316" s="129"/>
      <c r="B6316" s="130">
        <v>100000380883</v>
      </c>
      <c r="C6316" s="162">
        <v>1</v>
      </c>
      <c r="D6316" s="131" t="s">
        <v>162</v>
      </c>
      <c r="E6316" s="131" t="s">
        <v>191</v>
      </c>
      <c r="F6316" s="132">
        <v>618040</v>
      </c>
      <c r="G6316" s="132">
        <v>-618039</v>
      </c>
      <c r="H6316" s="143">
        <v>1</v>
      </c>
    </row>
    <row r="6317" spans="1:8" x14ac:dyDescent="0.5">
      <c r="A6317" s="129">
        <v>37</v>
      </c>
      <c r="B6317" s="130">
        <v>100000380884</v>
      </c>
      <c r="C6317" s="129">
        <v>0</v>
      </c>
      <c r="D6317" s="131" t="s">
        <v>162</v>
      </c>
      <c r="E6317" s="131" t="s">
        <v>191</v>
      </c>
      <c r="F6317" s="132">
        <v>309020</v>
      </c>
      <c r="G6317" s="132">
        <v>-309019</v>
      </c>
      <c r="H6317" s="143">
        <v>1</v>
      </c>
    </row>
    <row r="6318" spans="1:8" x14ac:dyDescent="0.5">
      <c r="A6318" s="129"/>
      <c r="B6318" s="130">
        <v>100000380884</v>
      </c>
      <c r="C6318" s="162">
        <v>1</v>
      </c>
      <c r="D6318" s="131" t="s">
        <v>162</v>
      </c>
      <c r="E6318" s="131" t="s">
        <v>191</v>
      </c>
      <c r="F6318" s="132">
        <v>618040</v>
      </c>
      <c r="G6318" s="132">
        <v>-618039</v>
      </c>
      <c r="H6318" s="143">
        <v>1</v>
      </c>
    </row>
    <row r="6319" spans="1:8" x14ac:dyDescent="0.5">
      <c r="A6319" s="129">
        <v>38</v>
      </c>
      <c r="B6319" s="130">
        <v>100000380885</v>
      </c>
      <c r="C6319" s="129">
        <v>0</v>
      </c>
      <c r="D6319" s="131" t="s">
        <v>162</v>
      </c>
      <c r="E6319" s="131" t="s">
        <v>191</v>
      </c>
      <c r="F6319" s="132">
        <v>309020</v>
      </c>
      <c r="G6319" s="132">
        <v>-309019</v>
      </c>
      <c r="H6319" s="143">
        <v>1</v>
      </c>
    </row>
    <row r="6320" spans="1:8" x14ac:dyDescent="0.5">
      <c r="A6320" s="129"/>
      <c r="B6320" s="130">
        <v>100000380885</v>
      </c>
      <c r="C6320" s="162">
        <v>1</v>
      </c>
      <c r="D6320" s="131" t="s">
        <v>162</v>
      </c>
      <c r="E6320" s="131" t="s">
        <v>191</v>
      </c>
      <c r="F6320" s="132">
        <v>618040</v>
      </c>
      <c r="G6320" s="132">
        <v>-618039</v>
      </c>
      <c r="H6320" s="143">
        <v>1</v>
      </c>
    </row>
    <row r="6321" spans="1:8" x14ac:dyDescent="0.5">
      <c r="A6321" s="129">
        <v>39</v>
      </c>
      <c r="B6321" s="130">
        <v>100000380886</v>
      </c>
      <c r="C6321" s="129">
        <v>0</v>
      </c>
      <c r="D6321" s="131" t="s">
        <v>162</v>
      </c>
      <c r="E6321" s="131" t="s">
        <v>191</v>
      </c>
      <c r="F6321" s="132">
        <v>309020</v>
      </c>
      <c r="G6321" s="132">
        <v>-309019</v>
      </c>
      <c r="H6321" s="143">
        <v>1</v>
      </c>
    </row>
    <row r="6322" spans="1:8" x14ac:dyDescent="0.5">
      <c r="A6322" s="129"/>
      <c r="B6322" s="130">
        <v>100000380886</v>
      </c>
      <c r="C6322" s="162">
        <v>1</v>
      </c>
      <c r="D6322" s="131" t="s">
        <v>162</v>
      </c>
      <c r="E6322" s="131" t="s">
        <v>191</v>
      </c>
      <c r="F6322" s="132">
        <v>618040</v>
      </c>
      <c r="G6322" s="132">
        <v>-618039</v>
      </c>
      <c r="H6322" s="143">
        <v>1</v>
      </c>
    </row>
    <row r="6323" spans="1:8" x14ac:dyDescent="0.5">
      <c r="A6323" s="129">
        <v>40</v>
      </c>
      <c r="B6323" s="130">
        <v>100000380887</v>
      </c>
      <c r="C6323" s="129">
        <v>0</v>
      </c>
      <c r="D6323" s="131" t="s">
        <v>162</v>
      </c>
      <c r="E6323" s="131" t="s">
        <v>191</v>
      </c>
      <c r="F6323" s="132">
        <v>309020</v>
      </c>
      <c r="G6323" s="132">
        <v>-309019</v>
      </c>
      <c r="H6323" s="143">
        <v>1</v>
      </c>
    </row>
    <row r="6324" spans="1:8" x14ac:dyDescent="0.5">
      <c r="A6324" s="129"/>
      <c r="B6324" s="130">
        <v>100000380887</v>
      </c>
      <c r="C6324" s="162">
        <v>1</v>
      </c>
      <c r="D6324" s="131" t="s">
        <v>162</v>
      </c>
      <c r="E6324" s="131" t="s">
        <v>191</v>
      </c>
      <c r="F6324" s="132">
        <v>618040</v>
      </c>
      <c r="G6324" s="132">
        <v>-618039</v>
      </c>
      <c r="H6324" s="143">
        <v>1</v>
      </c>
    </row>
    <row r="6325" spans="1:8" x14ac:dyDescent="0.5">
      <c r="A6325" s="129">
        <v>41</v>
      </c>
      <c r="B6325" s="130">
        <v>100000380888</v>
      </c>
      <c r="C6325" s="129">
        <v>0</v>
      </c>
      <c r="D6325" s="131" t="s">
        <v>162</v>
      </c>
      <c r="E6325" s="131" t="s">
        <v>191</v>
      </c>
      <c r="F6325" s="132">
        <v>309020</v>
      </c>
      <c r="G6325" s="132">
        <v>-309019</v>
      </c>
      <c r="H6325" s="143">
        <v>1</v>
      </c>
    </row>
    <row r="6326" spans="1:8" x14ac:dyDescent="0.5">
      <c r="A6326" s="129"/>
      <c r="B6326" s="130">
        <v>100000380888</v>
      </c>
      <c r="C6326" s="162">
        <v>1</v>
      </c>
      <c r="D6326" s="131" t="s">
        <v>162</v>
      </c>
      <c r="E6326" s="131" t="s">
        <v>191</v>
      </c>
      <c r="F6326" s="132">
        <v>618040</v>
      </c>
      <c r="G6326" s="132">
        <v>-618039</v>
      </c>
      <c r="H6326" s="143">
        <v>1</v>
      </c>
    </row>
    <row r="6327" spans="1:8" x14ac:dyDescent="0.5">
      <c r="A6327" s="129">
        <v>42</v>
      </c>
      <c r="B6327" s="130">
        <v>100000380889</v>
      </c>
      <c r="C6327" s="129">
        <v>0</v>
      </c>
      <c r="D6327" s="131" t="s">
        <v>162</v>
      </c>
      <c r="E6327" s="131" t="s">
        <v>191</v>
      </c>
      <c r="F6327" s="132">
        <v>309020</v>
      </c>
      <c r="G6327" s="132">
        <v>-309019</v>
      </c>
      <c r="H6327" s="143">
        <v>1</v>
      </c>
    </row>
    <row r="6328" spans="1:8" x14ac:dyDescent="0.5">
      <c r="A6328" s="129"/>
      <c r="B6328" s="130">
        <v>100000380889</v>
      </c>
      <c r="C6328" s="162">
        <v>1</v>
      </c>
      <c r="D6328" s="131" t="s">
        <v>162</v>
      </c>
      <c r="E6328" s="131" t="s">
        <v>191</v>
      </c>
      <c r="F6328" s="132">
        <v>618040</v>
      </c>
      <c r="G6328" s="132">
        <v>-618039</v>
      </c>
      <c r="H6328" s="143">
        <v>1</v>
      </c>
    </row>
    <row r="6329" spans="1:8" x14ac:dyDescent="0.5">
      <c r="A6329" s="129">
        <v>43</v>
      </c>
      <c r="B6329" s="130">
        <v>100000380890</v>
      </c>
      <c r="C6329" s="129">
        <v>0</v>
      </c>
      <c r="D6329" s="131" t="s">
        <v>162</v>
      </c>
      <c r="E6329" s="131" t="s">
        <v>191</v>
      </c>
      <c r="F6329" s="132">
        <v>309020</v>
      </c>
      <c r="G6329" s="132">
        <v>-309019</v>
      </c>
      <c r="H6329" s="143">
        <v>1</v>
      </c>
    </row>
    <row r="6330" spans="1:8" x14ac:dyDescent="0.5">
      <c r="A6330" s="129"/>
      <c r="B6330" s="130">
        <v>100000380890</v>
      </c>
      <c r="C6330" s="162">
        <v>1</v>
      </c>
      <c r="D6330" s="131" t="s">
        <v>162</v>
      </c>
      <c r="E6330" s="131" t="s">
        <v>191</v>
      </c>
      <c r="F6330" s="132">
        <v>618040</v>
      </c>
      <c r="G6330" s="132">
        <v>-618039</v>
      </c>
      <c r="H6330" s="143">
        <v>1</v>
      </c>
    </row>
    <row r="6331" spans="1:8" x14ac:dyDescent="0.5">
      <c r="A6331" s="129">
        <v>44</v>
      </c>
      <c r="B6331" s="130">
        <v>100000380891</v>
      </c>
      <c r="C6331" s="129">
        <v>0</v>
      </c>
      <c r="D6331" s="131" t="s">
        <v>162</v>
      </c>
      <c r="E6331" s="131" t="s">
        <v>191</v>
      </c>
      <c r="F6331" s="132">
        <v>309020</v>
      </c>
      <c r="G6331" s="132">
        <v>-309019</v>
      </c>
      <c r="H6331" s="143">
        <v>1</v>
      </c>
    </row>
    <row r="6332" spans="1:8" x14ac:dyDescent="0.5">
      <c r="A6332" s="129"/>
      <c r="B6332" s="130">
        <v>100000380891</v>
      </c>
      <c r="C6332" s="162">
        <v>1</v>
      </c>
      <c r="D6332" s="131" t="s">
        <v>162</v>
      </c>
      <c r="E6332" s="131" t="s">
        <v>191</v>
      </c>
      <c r="F6332" s="132">
        <v>618040</v>
      </c>
      <c r="G6332" s="132">
        <v>-618039</v>
      </c>
      <c r="H6332" s="143">
        <v>1</v>
      </c>
    </row>
    <row r="6333" spans="1:8" x14ac:dyDescent="0.5">
      <c r="A6333" s="129">
        <v>45</v>
      </c>
      <c r="B6333" s="130">
        <v>100000380892</v>
      </c>
      <c r="C6333" s="129">
        <v>0</v>
      </c>
      <c r="D6333" s="131" t="s">
        <v>162</v>
      </c>
      <c r="E6333" s="131" t="s">
        <v>191</v>
      </c>
      <c r="F6333" s="132">
        <v>309020</v>
      </c>
      <c r="G6333" s="132">
        <v>-309019</v>
      </c>
      <c r="H6333" s="143">
        <v>1</v>
      </c>
    </row>
    <row r="6334" spans="1:8" x14ac:dyDescent="0.5">
      <c r="A6334" s="129"/>
      <c r="B6334" s="130">
        <v>100000380892</v>
      </c>
      <c r="C6334" s="162">
        <v>1</v>
      </c>
      <c r="D6334" s="131" t="s">
        <v>162</v>
      </c>
      <c r="E6334" s="131" t="s">
        <v>191</v>
      </c>
      <c r="F6334" s="132">
        <v>618040</v>
      </c>
      <c r="G6334" s="132">
        <v>-618039</v>
      </c>
      <c r="H6334" s="143">
        <v>1</v>
      </c>
    </row>
    <row r="6335" spans="1:8" x14ac:dyDescent="0.5">
      <c r="A6335" s="129">
        <v>46</v>
      </c>
      <c r="B6335" s="130">
        <v>100000380893</v>
      </c>
      <c r="C6335" s="129">
        <v>0</v>
      </c>
      <c r="D6335" s="131" t="s">
        <v>162</v>
      </c>
      <c r="E6335" s="131" t="s">
        <v>191</v>
      </c>
      <c r="F6335" s="132">
        <v>309020</v>
      </c>
      <c r="G6335" s="132">
        <v>-309019</v>
      </c>
      <c r="H6335" s="143">
        <v>1</v>
      </c>
    </row>
    <row r="6336" spans="1:8" x14ac:dyDescent="0.5">
      <c r="A6336" s="129"/>
      <c r="B6336" s="130">
        <v>100000380893</v>
      </c>
      <c r="C6336" s="162">
        <v>1</v>
      </c>
      <c r="D6336" s="131" t="s">
        <v>162</v>
      </c>
      <c r="E6336" s="131" t="s">
        <v>191</v>
      </c>
      <c r="F6336" s="132">
        <v>618040</v>
      </c>
      <c r="G6336" s="132">
        <v>-618039</v>
      </c>
      <c r="H6336" s="143">
        <v>1</v>
      </c>
    </row>
    <row r="6337" spans="1:8" x14ac:dyDescent="0.5">
      <c r="A6337" s="129">
        <v>47</v>
      </c>
      <c r="B6337" s="130">
        <v>100000380894</v>
      </c>
      <c r="C6337" s="129">
        <v>0</v>
      </c>
      <c r="D6337" s="131" t="s">
        <v>162</v>
      </c>
      <c r="E6337" s="131" t="s">
        <v>191</v>
      </c>
      <c r="F6337" s="132">
        <v>309020</v>
      </c>
      <c r="G6337" s="132">
        <v>-309019</v>
      </c>
      <c r="H6337" s="143">
        <v>1</v>
      </c>
    </row>
    <row r="6338" spans="1:8" x14ac:dyDescent="0.5">
      <c r="A6338" s="129"/>
      <c r="B6338" s="130">
        <v>100000380894</v>
      </c>
      <c r="C6338" s="162">
        <v>1</v>
      </c>
      <c r="D6338" s="131" t="s">
        <v>162</v>
      </c>
      <c r="E6338" s="131" t="s">
        <v>191</v>
      </c>
      <c r="F6338" s="132">
        <v>618040</v>
      </c>
      <c r="G6338" s="132">
        <v>-618039</v>
      </c>
      <c r="H6338" s="143">
        <v>1</v>
      </c>
    </row>
    <row r="6339" spans="1:8" x14ac:dyDescent="0.5">
      <c r="A6339" s="129">
        <v>48</v>
      </c>
      <c r="B6339" s="130">
        <v>100000380895</v>
      </c>
      <c r="C6339" s="129">
        <v>0</v>
      </c>
      <c r="D6339" s="131" t="s">
        <v>162</v>
      </c>
      <c r="E6339" s="131" t="s">
        <v>191</v>
      </c>
      <c r="F6339" s="132">
        <v>309020</v>
      </c>
      <c r="G6339" s="132">
        <v>-309019</v>
      </c>
      <c r="H6339" s="143">
        <v>1</v>
      </c>
    </row>
    <row r="6340" spans="1:8" x14ac:dyDescent="0.5">
      <c r="A6340" s="129"/>
      <c r="B6340" s="130">
        <v>100000380895</v>
      </c>
      <c r="C6340" s="162">
        <v>1</v>
      </c>
      <c r="D6340" s="131" t="s">
        <v>162</v>
      </c>
      <c r="E6340" s="131" t="s">
        <v>191</v>
      </c>
      <c r="F6340" s="132">
        <v>618040</v>
      </c>
      <c r="G6340" s="132">
        <v>-618039</v>
      </c>
      <c r="H6340" s="143">
        <v>1</v>
      </c>
    </row>
    <row r="6341" spans="1:8" x14ac:dyDescent="0.5">
      <c r="A6341" s="129">
        <v>49</v>
      </c>
      <c r="B6341" s="130">
        <v>100000380896</v>
      </c>
      <c r="C6341" s="129">
        <v>0</v>
      </c>
      <c r="D6341" s="131" t="s">
        <v>162</v>
      </c>
      <c r="E6341" s="131" t="s">
        <v>191</v>
      </c>
      <c r="F6341" s="132">
        <v>309020</v>
      </c>
      <c r="G6341" s="132">
        <v>-309019</v>
      </c>
      <c r="H6341" s="143">
        <v>1</v>
      </c>
    </row>
    <row r="6342" spans="1:8" x14ac:dyDescent="0.5">
      <c r="A6342" s="129"/>
      <c r="B6342" s="130">
        <v>100000380896</v>
      </c>
      <c r="C6342" s="162">
        <v>1</v>
      </c>
      <c r="D6342" s="131" t="s">
        <v>162</v>
      </c>
      <c r="E6342" s="131" t="s">
        <v>191</v>
      </c>
      <c r="F6342" s="132">
        <v>618040</v>
      </c>
      <c r="G6342" s="132">
        <v>-618039</v>
      </c>
      <c r="H6342" s="143">
        <v>1</v>
      </c>
    </row>
    <row r="6343" spans="1:8" x14ac:dyDescent="0.5">
      <c r="A6343" s="129">
        <v>50</v>
      </c>
      <c r="B6343" s="130">
        <v>100000380897</v>
      </c>
      <c r="C6343" s="129">
        <v>0</v>
      </c>
      <c r="D6343" s="131" t="s">
        <v>162</v>
      </c>
      <c r="E6343" s="131" t="s">
        <v>191</v>
      </c>
      <c r="F6343" s="132">
        <v>309020</v>
      </c>
      <c r="G6343" s="132">
        <v>-309019</v>
      </c>
      <c r="H6343" s="143">
        <v>1</v>
      </c>
    </row>
    <row r="6344" spans="1:8" x14ac:dyDescent="0.5">
      <c r="A6344" s="129"/>
      <c r="B6344" s="130">
        <v>100000380897</v>
      </c>
      <c r="C6344" s="162">
        <v>1</v>
      </c>
      <c r="D6344" s="131" t="s">
        <v>162</v>
      </c>
      <c r="E6344" s="131" t="s">
        <v>191</v>
      </c>
      <c r="F6344" s="132">
        <v>618040</v>
      </c>
      <c r="G6344" s="132">
        <v>-618039</v>
      </c>
      <c r="H6344" s="143">
        <v>1</v>
      </c>
    </row>
    <row r="6345" spans="1:8" x14ac:dyDescent="0.5">
      <c r="A6345" s="129">
        <v>51</v>
      </c>
      <c r="B6345" s="130">
        <v>100000380898</v>
      </c>
      <c r="C6345" s="129">
        <v>0</v>
      </c>
      <c r="D6345" s="131" t="s">
        <v>162</v>
      </c>
      <c r="E6345" s="131" t="s">
        <v>191</v>
      </c>
      <c r="F6345" s="132">
        <v>309020</v>
      </c>
      <c r="G6345" s="132">
        <v>-309019</v>
      </c>
      <c r="H6345" s="143">
        <v>1</v>
      </c>
    </row>
    <row r="6346" spans="1:8" x14ac:dyDescent="0.5">
      <c r="A6346" s="129"/>
      <c r="B6346" s="130">
        <v>100000380898</v>
      </c>
      <c r="C6346" s="162">
        <v>1</v>
      </c>
      <c r="D6346" s="131" t="s">
        <v>162</v>
      </c>
      <c r="E6346" s="131" t="s">
        <v>191</v>
      </c>
      <c r="F6346" s="132">
        <v>618040</v>
      </c>
      <c r="G6346" s="132">
        <v>-618039</v>
      </c>
      <c r="H6346" s="143">
        <v>1</v>
      </c>
    </row>
    <row r="6347" spans="1:8" x14ac:dyDescent="0.5">
      <c r="A6347" s="129">
        <v>52</v>
      </c>
      <c r="B6347" s="130">
        <v>100000380899</v>
      </c>
      <c r="C6347" s="129">
        <v>0</v>
      </c>
      <c r="D6347" s="131" t="s">
        <v>162</v>
      </c>
      <c r="E6347" s="131" t="s">
        <v>191</v>
      </c>
      <c r="F6347" s="132">
        <v>309020</v>
      </c>
      <c r="G6347" s="132">
        <v>-309019</v>
      </c>
      <c r="H6347" s="143">
        <v>1</v>
      </c>
    </row>
    <row r="6348" spans="1:8" x14ac:dyDescent="0.5">
      <c r="A6348" s="129"/>
      <c r="B6348" s="130">
        <v>100000380899</v>
      </c>
      <c r="C6348" s="162">
        <v>1</v>
      </c>
      <c r="D6348" s="131" t="s">
        <v>162</v>
      </c>
      <c r="E6348" s="131" t="s">
        <v>191</v>
      </c>
      <c r="F6348" s="132">
        <v>618040</v>
      </c>
      <c r="G6348" s="132">
        <v>-618039</v>
      </c>
      <c r="H6348" s="143">
        <v>1</v>
      </c>
    </row>
    <row r="6349" spans="1:8" x14ac:dyDescent="0.5">
      <c r="A6349" s="129">
        <v>53</v>
      </c>
      <c r="B6349" s="130">
        <v>100000380900</v>
      </c>
      <c r="C6349" s="129">
        <v>0</v>
      </c>
      <c r="D6349" s="131" t="s">
        <v>162</v>
      </c>
      <c r="E6349" s="131" t="s">
        <v>191</v>
      </c>
      <c r="F6349" s="132">
        <v>309020</v>
      </c>
      <c r="G6349" s="132">
        <v>-309019</v>
      </c>
      <c r="H6349" s="143">
        <v>1</v>
      </c>
    </row>
    <row r="6350" spans="1:8" x14ac:dyDescent="0.5">
      <c r="A6350" s="129"/>
      <c r="B6350" s="130">
        <v>100000380900</v>
      </c>
      <c r="C6350" s="162">
        <v>1</v>
      </c>
      <c r="D6350" s="131" t="s">
        <v>162</v>
      </c>
      <c r="E6350" s="131" t="s">
        <v>191</v>
      </c>
      <c r="F6350" s="132">
        <v>618040</v>
      </c>
      <c r="G6350" s="132">
        <v>-618039</v>
      </c>
      <c r="H6350" s="143">
        <v>1</v>
      </c>
    </row>
    <row r="6351" spans="1:8" x14ac:dyDescent="0.5">
      <c r="A6351" s="129">
        <v>54</v>
      </c>
      <c r="B6351" s="130">
        <v>100000380901</v>
      </c>
      <c r="C6351" s="129">
        <v>0</v>
      </c>
      <c r="D6351" s="131" t="s">
        <v>162</v>
      </c>
      <c r="E6351" s="131" t="s">
        <v>191</v>
      </c>
      <c r="F6351" s="132">
        <v>309020</v>
      </c>
      <c r="G6351" s="132">
        <v>-309019</v>
      </c>
      <c r="H6351" s="143">
        <v>1</v>
      </c>
    </row>
    <row r="6352" spans="1:8" x14ac:dyDescent="0.5">
      <c r="A6352" s="129"/>
      <c r="B6352" s="130">
        <v>100000380901</v>
      </c>
      <c r="C6352" s="162">
        <v>1</v>
      </c>
      <c r="D6352" s="131" t="s">
        <v>162</v>
      </c>
      <c r="E6352" s="131" t="s">
        <v>191</v>
      </c>
      <c r="F6352" s="132">
        <v>618040</v>
      </c>
      <c r="G6352" s="132">
        <v>-618039</v>
      </c>
      <c r="H6352" s="143">
        <v>1</v>
      </c>
    </row>
    <row r="6353" spans="1:8" x14ac:dyDescent="0.5">
      <c r="A6353" s="129">
        <v>55</v>
      </c>
      <c r="B6353" s="130">
        <v>100000380902</v>
      </c>
      <c r="C6353" s="129">
        <v>0</v>
      </c>
      <c r="D6353" s="131" t="s">
        <v>162</v>
      </c>
      <c r="E6353" s="131" t="s">
        <v>191</v>
      </c>
      <c r="F6353" s="132">
        <v>309020</v>
      </c>
      <c r="G6353" s="132">
        <v>-309019</v>
      </c>
      <c r="H6353" s="143">
        <v>1</v>
      </c>
    </row>
    <row r="6354" spans="1:8" x14ac:dyDescent="0.5">
      <c r="A6354" s="129"/>
      <c r="B6354" s="130">
        <v>100000380902</v>
      </c>
      <c r="C6354" s="162">
        <v>1</v>
      </c>
      <c r="D6354" s="131" t="s">
        <v>162</v>
      </c>
      <c r="E6354" s="131" t="s">
        <v>191</v>
      </c>
      <c r="F6354" s="132">
        <v>618040</v>
      </c>
      <c r="G6354" s="132">
        <v>-618039</v>
      </c>
      <c r="H6354" s="143">
        <v>1</v>
      </c>
    </row>
    <row r="6355" spans="1:8" x14ac:dyDescent="0.5">
      <c r="A6355" s="129">
        <v>56</v>
      </c>
      <c r="B6355" s="130">
        <v>100000380903</v>
      </c>
      <c r="C6355" s="129">
        <v>0</v>
      </c>
      <c r="D6355" s="131" t="s">
        <v>162</v>
      </c>
      <c r="E6355" s="131" t="s">
        <v>191</v>
      </c>
      <c r="F6355" s="132">
        <v>309020</v>
      </c>
      <c r="G6355" s="132">
        <v>-309019</v>
      </c>
      <c r="H6355" s="143">
        <v>1</v>
      </c>
    </row>
    <row r="6356" spans="1:8" x14ac:dyDescent="0.5">
      <c r="A6356" s="129"/>
      <c r="B6356" s="130">
        <v>100000380903</v>
      </c>
      <c r="C6356" s="162">
        <v>1</v>
      </c>
      <c r="D6356" s="131" t="s">
        <v>162</v>
      </c>
      <c r="E6356" s="131" t="s">
        <v>191</v>
      </c>
      <c r="F6356" s="132">
        <v>618040</v>
      </c>
      <c r="G6356" s="132">
        <v>-618039</v>
      </c>
      <c r="H6356" s="143">
        <v>1</v>
      </c>
    </row>
    <row r="6357" spans="1:8" x14ac:dyDescent="0.5">
      <c r="A6357" s="129">
        <v>57</v>
      </c>
      <c r="B6357" s="130">
        <v>100000380904</v>
      </c>
      <c r="C6357" s="129">
        <v>0</v>
      </c>
      <c r="D6357" s="131" t="s">
        <v>162</v>
      </c>
      <c r="E6357" s="131" t="s">
        <v>191</v>
      </c>
      <c r="F6357" s="132">
        <v>309020</v>
      </c>
      <c r="G6357" s="132">
        <v>-309019</v>
      </c>
      <c r="H6357" s="143">
        <v>1</v>
      </c>
    </row>
    <row r="6358" spans="1:8" x14ac:dyDescent="0.5">
      <c r="A6358" s="129"/>
      <c r="B6358" s="130">
        <v>100000380904</v>
      </c>
      <c r="C6358" s="162">
        <v>1</v>
      </c>
      <c r="D6358" s="131" t="s">
        <v>162</v>
      </c>
      <c r="E6358" s="131" t="s">
        <v>191</v>
      </c>
      <c r="F6358" s="132">
        <v>618040</v>
      </c>
      <c r="G6358" s="132">
        <v>-618039</v>
      </c>
      <c r="H6358" s="143">
        <v>1</v>
      </c>
    </row>
    <row r="6359" spans="1:8" x14ac:dyDescent="0.5">
      <c r="A6359" s="129">
        <v>58</v>
      </c>
      <c r="B6359" s="130">
        <v>100000380905</v>
      </c>
      <c r="C6359" s="129">
        <v>0</v>
      </c>
      <c r="D6359" s="131" t="s">
        <v>162</v>
      </c>
      <c r="E6359" s="131" t="s">
        <v>191</v>
      </c>
      <c r="F6359" s="132">
        <v>309020</v>
      </c>
      <c r="G6359" s="132">
        <v>-309019</v>
      </c>
      <c r="H6359" s="143">
        <v>1</v>
      </c>
    </row>
    <row r="6360" spans="1:8" x14ac:dyDescent="0.5">
      <c r="A6360" s="129"/>
      <c r="B6360" s="130">
        <v>100000380905</v>
      </c>
      <c r="C6360" s="162">
        <v>1</v>
      </c>
      <c r="D6360" s="131" t="s">
        <v>162</v>
      </c>
      <c r="E6360" s="131" t="s">
        <v>191</v>
      </c>
      <c r="F6360" s="132">
        <v>618040</v>
      </c>
      <c r="G6360" s="132">
        <v>-618039</v>
      </c>
      <c r="H6360" s="143">
        <v>1</v>
      </c>
    </row>
    <row r="6361" spans="1:8" x14ac:dyDescent="0.5">
      <c r="A6361" s="129">
        <v>59</v>
      </c>
      <c r="B6361" s="130">
        <v>100000380906</v>
      </c>
      <c r="C6361" s="129">
        <v>0</v>
      </c>
      <c r="D6361" s="131" t="s">
        <v>162</v>
      </c>
      <c r="E6361" s="131" t="s">
        <v>191</v>
      </c>
      <c r="F6361" s="132">
        <v>309020</v>
      </c>
      <c r="G6361" s="132">
        <v>-309019</v>
      </c>
      <c r="H6361" s="143">
        <v>1</v>
      </c>
    </row>
    <row r="6362" spans="1:8" x14ac:dyDescent="0.5">
      <c r="A6362" s="129"/>
      <c r="B6362" s="130">
        <v>100000380906</v>
      </c>
      <c r="C6362" s="162">
        <v>1</v>
      </c>
      <c r="D6362" s="131" t="s">
        <v>162</v>
      </c>
      <c r="E6362" s="131" t="s">
        <v>191</v>
      </c>
      <c r="F6362" s="132">
        <v>618040</v>
      </c>
      <c r="G6362" s="132">
        <v>-618039</v>
      </c>
      <c r="H6362" s="143">
        <v>1</v>
      </c>
    </row>
    <row r="6363" spans="1:8" x14ac:dyDescent="0.5">
      <c r="A6363" s="129">
        <v>60</v>
      </c>
      <c r="B6363" s="130">
        <v>100000380907</v>
      </c>
      <c r="C6363" s="129">
        <v>0</v>
      </c>
      <c r="D6363" s="131" t="s">
        <v>162</v>
      </c>
      <c r="E6363" s="131" t="s">
        <v>191</v>
      </c>
      <c r="F6363" s="132">
        <v>309020</v>
      </c>
      <c r="G6363" s="132">
        <v>-309019</v>
      </c>
      <c r="H6363" s="143">
        <v>1</v>
      </c>
    </row>
    <row r="6364" spans="1:8" x14ac:dyDescent="0.5">
      <c r="A6364" s="129"/>
      <c r="B6364" s="130">
        <v>100000380907</v>
      </c>
      <c r="C6364" s="162">
        <v>1</v>
      </c>
      <c r="D6364" s="131" t="s">
        <v>162</v>
      </c>
      <c r="E6364" s="131" t="s">
        <v>191</v>
      </c>
      <c r="F6364" s="132">
        <v>618040</v>
      </c>
      <c r="G6364" s="132">
        <v>-618039</v>
      </c>
      <c r="H6364" s="143">
        <v>1</v>
      </c>
    </row>
    <row r="6365" spans="1:8" x14ac:dyDescent="0.5">
      <c r="A6365" s="129">
        <v>61</v>
      </c>
      <c r="B6365" s="130">
        <v>100000380908</v>
      </c>
      <c r="C6365" s="129">
        <v>0</v>
      </c>
      <c r="D6365" s="131" t="s">
        <v>162</v>
      </c>
      <c r="E6365" s="131" t="s">
        <v>191</v>
      </c>
      <c r="F6365" s="132">
        <v>309020</v>
      </c>
      <c r="G6365" s="132">
        <v>-309019</v>
      </c>
      <c r="H6365" s="143">
        <v>1</v>
      </c>
    </row>
    <row r="6366" spans="1:8" x14ac:dyDescent="0.5">
      <c r="A6366" s="129"/>
      <c r="B6366" s="130">
        <v>100000380908</v>
      </c>
      <c r="C6366" s="162">
        <v>1</v>
      </c>
      <c r="D6366" s="131" t="s">
        <v>162</v>
      </c>
      <c r="E6366" s="131" t="s">
        <v>191</v>
      </c>
      <c r="F6366" s="132">
        <v>618040</v>
      </c>
      <c r="G6366" s="132">
        <v>-618039</v>
      </c>
      <c r="H6366" s="143">
        <v>1</v>
      </c>
    </row>
    <row r="6367" spans="1:8" x14ac:dyDescent="0.5">
      <c r="A6367" s="129">
        <v>62</v>
      </c>
      <c r="B6367" s="130">
        <v>100000380909</v>
      </c>
      <c r="C6367" s="129">
        <v>0</v>
      </c>
      <c r="D6367" s="131" t="s">
        <v>162</v>
      </c>
      <c r="E6367" s="131" t="s">
        <v>191</v>
      </c>
      <c r="F6367" s="132">
        <v>309020</v>
      </c>
      <c r="G6367" s="132">
        <v>-309019</v>
      </c>
      <c r="H6367" s="143">
        <v>1</v>
      </c>
    </row>
    <row r="6368" spans="1:8" x14ac:dyDescent="0.5">
      <c r="A6368" s="129"/>
      <c r="B6368" s="130">
        <v>100000380909</v>
      </c>
      <c r="C6368" s="162">
        <v>1</v>
      </c>
      <c r="D6368" s="131" t="s">
        <v>162</v>
      </c>
      <c r="E6368" s="131" t="s">
        <v>191</v>
      </c>
      <c r="F6368" s="132">
        <v>618040</v>
      </c>
      <c r="G6368" s="132">
        <v>-618039</v>
      </c>
      <c r="H6368" s="143">
        <v>1</v>
      </c>
    </row>
    <row r="6369" spans="1:8" x14ac:dyDescent="0.5">
      <c r="A6369" s="129">
        <v>63</v>
      </c>
      <c r="B6369" s="130">
        <v>100000380910</v>
      </c>
      <c r="C6369" s="129">
        <v>0</v>
      </c>
      <c r="D6369" s="131" t="s">
        <v>162</v>
      </c>
      <c r="E6369" s="131" t="s">
        <v>191</v>
      </c>
      <c r="F6369" s="132">
        <v>309020</v>
      </c>
      <c r="G6369" s="132">
        <v>-309019</v>
      </c>
      <c r="H6369" s="143">
        <v>1</v>
      </c>
    </row>
    <row r="6370" spans="1:8" x14ac:dyDescent="0.5">
      <c r="A6370" s="129"/>
      <c r="B6370" s="130">
        <v>100000380910</v>
      </c>
      <c r="C6370" s="162">
        <v>1</v>
      </c>
      <c r="D6370" s="131" t="s">
        <v>162</v>
      </c>
      <c r="E6370" s="131" t="s">
        <v>191</v>
      </c>
      <c r="F6370" s="132">
        <v>618040</v>
      </c>
      <c r="G6370" s="132">
        <v>-618039</v>
      </c>
      <c r="H6370" s="143">
        <v>1</v>
      </c>
    </row>
    <row r="6371" spans="1:8" x14ac:dyDescent="0.5">
      <c r="A6371" s="129">
        <v>64</v>
      </c>
      <c r="B6371" s="130">
        <v>100000380911</v>
      </c>
      <c r="C6371" s="129">
        <v>0</v>
      </c>
      <c r="D6371" s="131" t="s">
        <v>162</v>
      </c>
      <c r="E6371" s="131" t="s">
        <v>191</v>
      </c>
      <c r="F6371" s="132">
        <v>309020</v>
      </c>
      <c r="G6371" s="132">
        <v>-309019</v>
      </c>
      <c r="H6371" s="143">
        <v>1</v>
      </c>
    </row>
    <row r="6372" spans="1:8" x14ac:dyDescent="0.5">
      <c r="A6372" s="129"/>
      <c r="B6372" s="130">
        <v>100000380911</v>
      </c>
      <c r="C6372" s="162">
        <v>1</v>
      </c>
      <c r="D6372" s="131" t="s">
        <v>162</v>
      </c>
      <c r="E6372" s="131" t="s">
        <v>191</v>
      </c>
      <c r="F6372" s="132">
        <v>618040</v>
      </c>
      <c r="G6372" s="132">
        <v>-618039</v>
      </c>
      <c r="H6372" s="143">
        <v>1</v>
      </c>
    </row>
    <row r="6373" spans="1:8" x14ac:dyDescent="0.5">
      <c r="A6373" s="129">
        <v>65</v>
      </c>
      <c r="B6373" s="130">
        <v>100000380912</v>
      </c>
      <c r="C6373" s="129">
        <v>0</v>
      </c>
      <c r="D6373" s="131" t="s">
        <v>162</v>
      </c>
      <c r="E6373" s="131" t="s">
        <v>191</v>
      </c>
      <c r="F6373" s="132">
        <v>309020</v>
      </c>
      <c r="G6373" s="132">
        <v>-309019</v>
      </c>
      <c r="H6373" s="143">
        <v>1</v>
      </c>
    </row>
    <row r="6374" spans="1:8" x14ac:dyDescent="0.5">
      <c r="A6374" s="129"/>
      <c r="B6374" s="130">
        <v>100000380912</v>
      </c>
      <c r="C6374" s="162">
        <v>1</v>
      </c>
      <c r="D6374" s="131" t="s">
        <v>162</v>
      </c>
      <c r="E6374" s="131" t="s">
        <v>191</v>
      </c>
      <c r="F6374" s="132">
        <v>618040</v>
      </c>
      <c r="G6374" s="132">
        <v>-618039</v>
      </c>
      <c r="H6374" s="143">
        <v>1</v>
      </c>
    </row>
    <row r="6375" spans="1:8" x14ac:dyDescent="0.5">
      <c r="A6375" s="129">
        <v>66</v>
      </c>
      <c r="B6375" s="130">
        <v>100000380913</v>
      </c>
      <c r="C6375" s="129">
        <v>0</v>
      </c>
      <c r="D6375" s="131" t="s">
        <v>162</v>
      </c>
      <c r="E6375" s="131" t="s">
        <v>191</v>
      </c>
      <c r="F6375" s="132">
        <v>309020</v>
      </c>
      <c r="G6375" s="132">
        <v>-309019</v>
      </c>
      <c r="H6375" s="143">
        <v>1</v>
      </c>
    </row>
    <row r="6376" spans="1:8" x14ac:dyDescent="0.5">
      <c r="A6376" s="129"/>
      <c r="B6376" s="130">
        <v>100000380913</v>
      </c>
      <c r="C6376" s="162">
        <v>1</v>
      </c>
      <c r="D6376" s="131" t="s">
        <v>162</v>
      </c>
      <c r="E6376" s="131" t="s">
        <v>191</v>
      </c>
      <c r="F6376" s="132">
        <v>618040</v>
      </c>
      <c r="G6376" s="132">
        <v>-618039</v>
      </c>
      <c r="H6376" s="143">
        <v>1</v>
      </c>
    </row>
    <row r="6377" spans="1:8" x14ac:dyDescent="0.5">
      <c r="A6377" s="129">
        <v>67</v>
      </c>
      <c r="B6377" s="130">
        <v>100000380914</v>
      </c>
      <c r="C6377" s="129">
        <v>0</v>
      </c>
      <c r="D6377" s="131" t="s">
        <v>162</v>
      </c>
      <c r="E6377" s="131" t="s">
        <v>191</v>
      </c>
      <c r="F6377" s="132">
        <v>309020</v>
      </c>
      <c r="G6377" s="132">
        <v>-309019</v>
      </c>
      <c r="H6377" s="143">
        <v>1</v>
      </c>
    </row>
    <row r="6378" spans="1:8" x14ac:dyDescent="0.5">
      <c r="A6378" s="129"/>
      <c r="B6378" s="130">
        <v>100000380914</v>
      </c>
      <c r="C6378" s="162">
        <v>1</v>
      </c>
      <c r="D6378" s="131" t="s">
        <v>162</v>
      </c>
      <c r="E6378" s="131" t="s">
        <v>191</v>
      </c>
      <c r="F6378" s="132">
        <v>618040</v>
      </c>
      <c r="G6378" s="132">
        <v>-618039</v>
      </c>
      <c r="H6378" s="143">
        <v>1</v>
      </c>
    </row>
    <row r="6379" spans="1:8" x14ac:dyDescent="0.5">
      <c r="A6379" s="129">
        <v>68</v>
      </c>
      <c r="B6379" s="130">
        <v>100000380915</v>
      </c>
      <c r="C6379" s="129">
        <v>0</v>
      </c>
      <c r="D6379" s="131" t="s">
        <v>162</v>
      </c>
      <c r="E6379" s="131" t="s">
        <v>191</v>
      </c>
      <c r="F6379" s="132">
        <v>309020</v>
      </c>
      <c r="G6379" s="132">
        <v>-309019</v>
      </c>
      <c r="H6379" s="143">
        <v>1</v>
      </c>
    </row>
    <row r="6380" spans="1:8" x14ac:dyDescent="0.5">
      <c r="A6380" s="129"/>
      <c r="B6380" s="130">
        <v>100000380915</v>
      </c>
      <c r="C6380" s="162">
        <v>1</v>
      </c>
      <c r="D6380" s="131" t="s">
        <v>162</v>
      </c>
      <c r="E6380" s="131" t="s">
        <v>191</v>
      </c>
      <c r="F6380" s="132">
        <v>618040</v>
      </c>
      <c r="G6380" s="132">
        <v>-618039</v>
      </c>
      <c r="H6380" s="143">
        <v>1</v>
      </c>
    </row>
    <row r="6381" spans="1:8" x14ac:dyDescent="0.5">
      <c r="A6381" s="129">
        <v>69</v>
      </c>
      <c r="B6381" s="130">
        <v>100000380916</v>
      </c>
      <c r="C6381" s="129">
        <v>0</v>
      </c>
      <c r="D6381" s="131" t="s">
        <v>162</v>
      </c>
      <c r="E6381" s="131" t="s">
        <v>191</v>
      </c>
      <c r="F6381" s="132">
        <v>309020</v>
      </c>
      <c r="G6381" s="132">
        <v>-309019</v>
      </c>
      <c r="H6381" s="143">
        <v>1</v>
      </c>
    </row>
    <row r="6382" spans="1:8" x14ac:dyDescent="0.5">
      <c r="A6382" s="129"/>
      <c r="B6382" s="130">
        <v>100000380916</v>
      </c>
      <c r="C6382" s="162">
        <v>1</v>
      </c>
      <c r="D6382" s="131" t="s">
        <v>162</v>
      </c>
      <c r="E6382" s="131" t="s">
        <v>191</v>
      </c>
      <c r="F6382" s="132">
        <v>618040</v>
      </c>
      <c r="G6382" s="132">
        <v>-618039</v>
      </c>
      <c r="H6382" s="143">
        <v>1</v>
      </c>
    </row>
    <row r="6383" spans="1:8" x14ac:dyDescent="0.5">
      <c r="A6383" s="129">
        <v>70</v>
      </c>
      <c r="B6383" s="130">
        <v>100000380917</v>
      </c>
      <c r="C6383" s="129">
        <v>0</v>
      </c>
      <c r="D6383" s="131" t="s">
        <v>162</v>
      </c>
      <c r="E6383" s="131" t="s">
        <v>191</v>
      </c>
      <c r="F6383" s="132">
        <v>309020</v>
      </c>
      <c r="G6383" s="132">
        <v>-309019</v>
      </c>
      <c r="H6383" s="143">
        <v>1</v>
      </c>
    </row>
    <row r="6384" spans="1:8" x14ac:dyDescent="0.5">
      <c r="A6384" s="129"/>
      <c r="B6384" s="130">
        <v>100000380917</v>
      </c>
      <c r="C6384" s="162">
        <v>1</v>
      </c>
      <c r="D6384" s="131" t="s">
        <v>162</v>
      </c>
      <c r="E6384" s="131" t="s">
        <v>191</v>
      </c>
      <c r="F6384" s="132">
        <v>618040</v>
      </c>
      <c r="G6384" s="132">
        <v>-618039</v>
      </c>
      <c r="H6384" s="143">
        <v>1</v>
      </c>
    </row>
    <row r="6385" spans="1:8" x14ac:dyDescent="0.5">
      <c r="A6385" s="129">
        <v>71</v>
      </c>
      <c r="B6385" s="130">
        <v>100000380918</v>
      </c>
      <c r="C6385" s="129">
        <v>0</v>
      </c>
      <c r="D6385" s="131" t="s">
        <v>162</v>
      </c>
      <c r="E6385" s="131" t="s">
        <v>191</v>
      </c>
      <c r="F6385" s="132">
        <v>309020</v>
      </c>
      <c r="G6385" s="132">
        <v>-309019</v>
      </c>
      <c r="H6385" s="143">
        <v>1</v>
      </c>
    </row>
    <row r="6386" spans="1:8" x14ac:dyDescent="0.5">
      <c r="A6386" s="129"/>
      <c r="B6386" s="130">
        <v>100000380918</v>
      </c>
      <c r="C6386" s="162">
        <v>1</v>
      </c>
      <c r="D6386" s="131" t="s">
        <v>162</v>
      </c>
      <c r="E6386" s="131" t="s">
        <v>191</v>
      </c>
      <c r="F6386" s="132">
        <v>618040</v>
      </c>
      <c r="G6386" s="132">
        <v>-618039</v>
      </c>
      <c r="H6386" s="143">
        <v>1</v>
      </c>
    </row>
    <row r="6387" spans="1:8" x14ac:dyDescent="0.5">
      <c r="A6387" s="129">
        <v>72</v>
      </c>
      <c r="B6387" s="130">
        <v>100000380919</v>
      </c>
      <c r="C6387" s="129">
        <v>0</v>
      </c>
      <c r="D6387" s="131" t="s">
        <v>162</v>
      </c>
      <c r="E6387" s="131" t="s">
        <v>191</v>
      </c>
      <c r="F6387" s="132">
        <v>309020</v>
      </c>
      <c r="G6387" s="132">
        <v>-309019</v>
      </c>
      <c r="H6387" s="143">
        <v>1</v>
      </c>
    </row>
    <row r="6388" spans="1:8" x14ac:dyDescent="0.5">
      <c r="A6388" s="129"/>
      <c r="B6388" s="130">
        <v>100000380919</v>
      </c>
      <c r="C6388" s="162">
        <v>1</v>
      </c>
      <c r="D6388" s="131" t="s">
        <v>162</v>
      </c>
      <c r="E6388" s="131" t="s">
        <v>191</v>
      </c>
      <c r="F6388" s="132">
        <v>618040</v>
      </c>
      <c r="G6388" s="132">
        <v>-618039</v>
      </c>
      <c r="H6388" s="143">
        <v>1</v>
      </c>
    </row>
    <row r="6389" spans="1:8" x14ac:dyDescent="0.5">
      <c r="A6389" s="129">
        <v>73</v>
      </c>
      <c r="B6389" s="130">
        <v>100000380920</v>
      </c>
      <c r="C6389" s="129">
        <v>0</v>
      </c>
      <c r="D6389" s="131" t="s">
        <v>162</v>
      </c>
      <c r="E6389" s="131" t="s">
        <v>191</v>
      </c>
      <c r="F6389" s="132">
        <v>309020</v>
      </c>
      <c r="G6389" s="132">
        <v>-309019</v>
      </c>
      <c r="H6389" s="143">
        <v>1</v>
      </c>
    </row>
    <row r="6390" spans="1:8" x14ac:dyDescent="0.5">
      <c r="A6390" s="129"/>
      <c r="B6390" s="130">
        <v>100000380920</v>
      </c>
      <c r="C6390" s="162">
        <v>1</v>
      </c>
      <c r="D6390" s="131" t="s">
        <v>162</v>
      </c>
      <c r="E6390" s="131" t="s">
        <v>191</v>
      </c>
      <c r="F6390" s="132">
        <v>618040</v>
      </c>
      <c r="G6390" s="132">
        <v>-618039</v>
      </c>
      <c r="H6390" s="143">
        <v>1</v>
      </c>
    </row>
    <row r="6391" spans="1:8" x14ac:dyDescent="0.5">
      <c r="A6391" s="129">
        <v>74</v>
      </c>
      <c r="B6391" s="130">
        <v>100000380921</v>
      </c>
      <c r="C6391" s="129">
        <v>0</v>
      </c>
      <c r="D6391" s="131" t="s">
        <v>162</v>
      </c>
      <c r="E6391" s="131" t="s">
        <v>191</v>
      </c>
      <c r="F6391" s="132">
        <v>309020</v>
      </c>
      <c r="G6391" s="132">
        <v>-309019</v>
      </c>
      <c r="H6391" s="143">
        <v>1</v>
      </c>
    </row>
    <row r="6392" spans="1:8" x14ac:dyDescent="0.5">
      <c r="A6392" s="129"/>
      <c r="B6392" s="130">
        <v>100000380921</v>
      </c>
      <c r="C6392" s="162">
        <v>1</v>
      </c>
      <c r="D6392" s="131" t="s">
        <v>162</v>
      </c>
      <c r="E6392" s="131" t="s">
        <v>191</v>
      </c>
      <c r="F6392" s="132">
        <v>618040</v>
      </c>
      <c r="G6392" s="132">
        <v>-618039</v>
      </c>
      <c r="H6392" s="143">
        <v>1</v>
      </c>
    </row>
    <row r="6393" spans="1:8" x14ac:dyDescent="0.5">
      <c r="A6393" s="129">
        <v>75</v>
      </c>
      <c r="B6393" s="130">
        <v>100000380922</v>
      </c>
      <c r="C6393" s="129">
        <v>0</v>
      </c>
      <c r="D6393" s="131" t="s">
        <v>162</v>
      </c>
      <c r="E6393" s="131" t="s">
        <v>191</v>
      </c>
      <c r="F6393" s="132">
        <v>309020</v>
      </c>
      <c r="G6393" s="132">
        <v>-309019</v>
      </c>
      <c r="H6393" s="143">
        <v>1</v>
      </c>
    </row>
    <row r="6394" spans="1:8" x14ac:dyDescent="0.5">
      <c r="A6394" s="129"/>
      <c r="B6394" s="130">
        <v>100000380922</v>
      </c>
      <c r="C6394" s="162">
        <v>1</v>
      </c>
      <c r="D6394" s="131" t="s">
        <v>162</v>
      </c>
      <c r="E6394" s="131" t="s">
        <v>191</v>
      </c>
      <c r="F6394" s="132">
        <v>618040</v>
      </c>
      <c r="G6394" s="132">
        <v>-618039</v>
      </c>
      <c r="H6394" s="143">
        <v>1</v>
      </c>
    </row>
    <row r="6395" spans="1:8" x14ac:dyDescent="0.5">
      <c r="A6395" s="129">
        <v>76</v>
      </c>
      <c r="B6395" s="130">
        <v>100000380923</v>
      </c>
      <c r="C6395" s="129">
        <v>0</v>
      </c>
      <c r="D6395" s="131" t="s">
        <v>162</v>
      </c>
      <c r="E6395" s="131" t="s">
        <v>191</v>
      </c>
      <c r="F6395" s="132">
        <v>309020</v>
      </c>
      <c r="G6395" s="132">
        <v>-309019</v>
      </c>
      <c r="H6395" s="143">
        <v>1</v>
      </c>
    </row>
    <row r="6396" spans="1:8" x14ac:dyDescent="0.5">
      <c r="A6396" s="129"/>
      <c r="B6396" s="130">
        <v>100000380923</v>
      </c>
      <c r="C6396" s="162">
        <v>1</v>
      </c>
      <c r="D6396" s="131" t="s">
        <v>162</v>
      </c>
      <c r="E6396" s="131" t="s">
        <v>191</v>
      </c>
      <c r="F6396" s="132">
        <v>618040</v>
      </c>
      <c r="G6396" s="132">
        <v>-618039</v>
      </c>
      <c r="H6396" s="143">
        <v>1</v>
      </c>
    </row>
    <row r="6397" spans="1:8" x14ac:dyDescent="0.5">
      <c r="A6397" s="129">
        <v>77</v>
      </c>
      <c r="B6397" s="130">
        <v>100000380924</v>
      </c>
      <c r="C6397" s="129">
        <v>0</v>
      </c>
      <c r="D6397" s="131" t="s">
        <v>162</v>
      </c>
      <c r="E6397" s="131" t="s">
        <v>191</v>
      </c>
      <c r="F6397" s="132">
        <v>309020</v>
      </c>
      <c r="G6397" s="132">
        <v>-309019</v>
      </c>
      <c r="H6397" s="143">
        <v>1</v>
      </c>
    </row>
    <row r="6398" spans="1:8" x14ac:dyDescent="0.5">
      <c r="A6398" s="129"/>
      <c r="B6398" s="130">
        <v>100000380924</v>
      </c>
      <c r="C6398" s="162">
        <v>1</v>
      </c>
      <c r="D6398" s="131" t="s">
        <v>162</v>
      </c>
      <c r="E6398" s="131" t="s">
        <v>191</v>
      </c>
      <c r="F6398" s="132">
        <v>618040</v>
      </c>
      <c r="G6398" s="132">
        <v>-618039</v>
      </c>
      <c r="H6398" s="143">
        <v>1</v>
      </c>
    </row>
    <row r="6399" spans="1:8" x14ac:dyDescent="0.5">
      <c r="A6399" s="129">
        <v>78</v>
      </c>
      <c r="B6399" s="130">
        <v>100000380925</v>
      </c>
      <c r="C6399" s="129">
        <v>0</v>
      </c>
      <c r="D6399" s="131" t="s">
        <v>162</v>
      </c>
      <c r="E6399" s="131" t="s">
        <v>191</v>
      </c>
      <c r="F6399" s="132">
        <v>309020</v>
      </c>
      <c r="G6399" s="132">
        <v>-309019</v>
      </c>
      <c r="H6399" s="143">
        <v>1</v>
      </c>
    </row>
    <row r="6400" spans="1:8" x14ac:dyDescent="0.5">
      <c r="A6400" s="129"/>
      <c r="B6400" s="130">
        <v>100000380925</v>
      </c>
      <c r="C6400" s="162">
        <v>1</v>
      </c>
      <c r="D6400" s="131" t="s">
        <v>162</v>
      </c>
      <c r="E6400" s="131" t="s">
        <v>191</v>
      </c>
      <c r="F6400" s="132">
        <v>618040</v>
      </c>
      <c r="G6400" s="132">
        <v>-618039</v>
      </c>
      <c r="H6400" s="143">
        <v>1</v>
      </c>
    </row>
    <row r="6401" spans="1:8" x14ac:dyDescent="0.5">
      <c r="A6401" s="129">
        <v>79</v>
      </c>
      <c r="B6401" s="130">
        <v>100000380926</v>
      </c>
      <c r="C6401" s="129">
        <v>0</v>
      </c>
      <c r="D6401" s="131" t="s">
        <v>162</v>
      </c>
      <c r="E6401" s="131" t="s">
        <v>191</v>
      </c>
      <c r="F6401" s="132">
        <v>309020</v>
      </c>
      <c r="G6401" s="132">
        <v>-309019</v>
      </c>
      <c r="H6401" s="143">
        <v>1</v>
      </c>
    </row>
    <row r="6402" spans="1:8" x14ac:dyDescent="0.5">
      <c r="A6402" s="129"/>
      <c r="B6402" s="130">
        <v>100000380926</v>
      </c>
      <c r="C6402" s="162">
        <v>1</v>
      </c>
      <c r="D6402" s="131" t="s">
        <v>162</v>
      </c>
      <c r="E6402" s="131" t="s">
        <v>191</v>
      </c>
      <c r="F6402" s="132">
        <v>618040</v>
      </c>
      <c r="G6402" s="132">
        <v>-618039</v>
      </c>
      <c r="H6402" s="143">
        <v>1</v>
      </c>
    </row>
    <row r="6403" spans="1:8" x14ac:dyDescent="0.5">
      <c r="A6403" s="129">
        <v>80</v>
      </c>
      <c r="B6403" s="130">
        <v>100000380927</v>
      </c>
      <c r="C6403" s="129">
        <v>0</v>
      </c>
      <c r="D6403" s="131" t="s">
        <v>162</v>
      </c>
      <c r="E6403" s="131" t="s">
        <v>191</v>
      </c>
      <c r="F6403" s="132">
        <v>309020</v>
      </c>
      <c r="G6403" s="132">
        <v>-309019</v>
      </c>
      <c r="H6403" s="143">
        <v>1</v>
      </c>
    </row>
    <row r="6404" spans="1:8" x14ac:dyDescent="0.5">
      <c r="A6404" s="129"/>
      <c r="B6404" s="130">
        <v>100000380927</v>
      </c>
      <c r="C6404" s="162">
        <v>1</v>
      </c>
      <c r="D6404" s="131" t="s">
        <v>162</v>
      </c>
      <c r="E6404" s="131" t="s">
        <v>191</v>
      </c>
      <c r="F6404" s="132">
        <v>618040</v>
      </c>
      <c r="G6404" s="132">
        <v>-618039</v>
      </c>
      <c r="H6404" s="143">
        <v>1</v>
      </c>
    </row>
    <row r="6405" spans="1:8" x14ac:dyDescent="0.5">
      <c r="A6405" s="129">
        <v>81</v>
      </c>
      <c r="B6405" s="130">
        <v>100000380928</v>
      </c>
      <c r="C6405" s="129">
        <v>0</v>
      </c>
      <c r="D6405" s="131" t="s">
        <v>162</v>
      </c>
      <c r="E6405" s="131" t="s">
        <v>191</v>
      </c>
      <c r="F6405" s="132">
        <v>309020</v>
      </c>
      <c r="G6405" s="132">
        <v>-309019</v>
      </c>
      <c r="H6405" s="143">
        <v>1</v>
      </c>
    </row>
    <row r="6406" spans="1:8" x14ac:dyDescent="0.5">
      <c r="A6406" s="129"/>
      <c r="B6406" s="130">
        <v>100000380928</v>
      </c>
      <c r="C6406" s="162">
        <v>1</v>
      </c>
      <c r="D6406" s="131" t="s">
        <v>162</v>
      </c>
      <c r="E6406" s="131" t="s">
        <v>191</v>
      </c>
      <c r="F6406" s="132">
        <v>618040</v>
      </c>
      <c r="G6406" s="132">
        <v>-618039</v>
      </c>
      <c r="H6406" s="143">
        <v>1</v>
      </c>
    </row>
    <row r="6407" spans="1:8" x14ac:dyDescent="0.5">
      <c r="A6407" s="129">
        <v>82</v>
      </c>
      <c r="B6407" s="130">
        <v>100000380929</v>
      </c>
      <c r="C6407" s="129">
        <v>0</v>
      </c>
      <c r="D6407" s="131" t="s">
        <v>162</v>
      </c>
      <c r="E6407" s="131" t="s">
        <v>191</v>
      </c>
      <c r="F6407" s="132">
        <v>309020</v>
      </c>
      <c r="G6407" s="132">
        <v>-309019</v>
      </c>
      <c r="H6407" s="143">
        <v>1</v>
      </c>
    </row>
    <row r="6408" spans="1:8" x14ac:dyDescent="0.5">
      <c r="A6408" s="129"/>
      <c r="B6408" s="130">
        <v>100000380929</v>
      </c>
      <c r="C6408" s="162">
        <v>1</v>
      </c>
      <c r="D6408" s="131" t="s">
        <v>162</v>
      </c>
      <c r="E6408" s="131" t="s">
        <v>191</v>
      </c>
      <c r="F6408" s="132">
        <v>618040</v>
      </c>
      <c r="G6408" s="132">
        <v>-618039</v>
      </c>
      <c r="H6408" s="143">
        <v>1</v>
      </c>
    </row>
    <row r="6409" spans="1:8" x14ac:dyDescent="0.5">
      <c r="A6409" s="129">
        <v>83</v>
      </c>
      <c r="B6409" s="130">
        <v>100000380930</v>
      </c>
      <c r="C6409" s="129">
        <v>0</v>
      </c>
      <c r="D6409" s="131" t="s">
        <v>162</v>
      </c>
      <c r="E6409" s="131" t="s">
        <v>191</v>
      </c>
      <c r="F6409" s="132">
        <v>309020</v>
      </c>
      <c r="G6409" s="132">
        <v>-309019</v>
      </c>
      <c r="H6409" s="143">
        <v>1</v>
      </c>
    </row>
    <row r="6410" spans="1:8" x14ac:dyDescent="0.5">
      <c r="A6410" s="129"/>
      <c r="B6410" s="130">
        <v>100000380930</v>
      </c>
      <c r="C6410" s="162">
        <v>1</v>
      </c>
      <c r="D6410" s="131" t="s">
        <v>162</v>
      </c>
      <c r="E6410" s="131" t="s">
        <v>191</v>
      </c>
      <c r="F6410" s="132">
        <v>618040</v>
      </c>
      <c r="G6410" s="132">
        <v>-618039</v>
      </c>
      <c r="H6410" s="143">
        <v>1</v>
      </c>
    </row>
    <row r="6411" spans="1:8" x14ac:dyDescent="0.5">
      <c r="A6411" s="129">
        <v>84</v>
      </c>
      <c r="B6411" s="130">
        <v>100000380931</v>
      </c>
      <c r="C6411" s="129">
        <v>0</v>
      </c>
      <c r="D6411" s="131" t="s">
        <v>162</v>
      </c>
      <c r="E6411" s="131" t="s">
        <v>191</v>
      </c>
      <c r="F6411" s="132">
        <v>309020</v>
      </c>
      <c r="G6411" s="132">
        <v>-309019</v>
      </c>
      <c r="H6411" s="143">
        <v>1</v>
      </c>
    </row>
    <row r="6412" spans="1:8" x14ac:dyDescent="0.5">
      <c r="A6412" s="129"/>
      <c r="B6412" s="130">
        <v>100000380931</v>
      </c>
      <c r="C6412" s="162">
        <v>1</v>
      </c>
      <c r="D6412" s="131" t="s">
        <v>162</v>
      </c>
      <c r="E6412" s="131" t="s">
        <v>191</v>
      </c>
      <c r="F6412" s="132">
        <v>618040</v>
      </c>
      <c r="G6412" s="132">
        <v>-618039</v>
      </c>
      <c r="H6412" s="143">
        <v>1</v>
      </c>
    </row>
    <row r="6413" spans="1:8" x14ac:dyDescent="0.5">
      <c r="A6413" s="129">
        <v>85</v>
      </c>
      <c r="B6413" s="130">
        <v>100000380932</v>
      </c>
      <c r="C6413" s="129">
        <v>0</v>
      </c>
      <c r="D6413" s="131" t="s">
        <v>162</v>
      </c>
      <c r="E6413" s="131" t="s">
        <v>191</v>
      </c>
      <c r="F6413" s="132">
        <v>309020</v>
      </c>
      <c r="G6413" s="132">
        <v>-309019</v>
      </c>
      <c r="H6413" s="143">
        <v>1</v>
      </c>
    </row>
    <row r="6414" spans="1:8" x14ac:dyDescent="0.5">
      <c r="A6414" s="129"/>
      <c r="B6414" s="130">
        <v>100000380932</v>
      </c>
      <c r="C6414" s="162">
        <v>1</v>
      </c>
      <c r="D6414" s="131" t="s">
        <v>162</v>
      </c>
      <c r="E6414" s="131" t="s">
        <v>191</v>
      </c>
      <c r="F6414" s="132">
        <v>618040</v>
      </c>
      <c r="G6414" s="132">
        <v>-618039</v>
      </c>
      <c r="H6414" s="143">
        <v>1</v>
      </c>
    </row>
    <row r="6415" spans="1:8" x14ac:dyDescent="0.5">
      <c r="A6415" s="129">
        <v>86</v>
      </c>
      <c r="B6415" s="130">
        <v>100000380933</v>
      </c>
      <c r="C6415" s="129">
        <v>0</v>
      </c>
      <c r="D6415" s="131" t="s">
        <v>162</v>
      </c>
      <c r="E6415" s="131" t="s">
        <v>191</v>
      </c>
      <c r="F6415" s="132">
        <v>309020</v>
      </c>
      <c r="G6415" s="132">
        <v>-309019</v>
      </c>
      <c r="H6415" s="143">
        <v>1</v>
      </c>
    </row>
    <row r="6416" spans="1:8" x14ac:dyDescent="0.5">
      <c r="A6416" s="129"/>
      <c r="B6416" s="130">
        <v>100000380933</v>
      </c>
      <c r="C6416" s="162">
        <v>1</v>
      </c>
      <c r="D6416" s="131" t="s">
        <v>162</v>
      </c>
      <c r="E6416" s="131" t="s">
        <v>191</v>
      </c>
      <c r="F6416" s="132">
        <v>618040</v>
      </c>
      <c r="G6416" s="132">
        <v>-618039</v>
      </c>
      <c r="H6416" s="143">
        <v>1</v>
      </c>
    </row>
    <row r="6417" spans="1:8" x14ac:dyDescent="0.5">
      <c r="A6417" s="129">
        <v>87</v>
      </c>
      <c r="B6417" s="130">
        <v>100000380934</v>
      </c>
      <c r="C6417" s="129">
        <v>0</v>
      </c>
      <c r="D6417" s="131" t="s">
        <v>162</v>
      </c>
      <c r="E6417" s="131" t="s">
        <v>191</v>
      </c>
      <c r="F6417" s="132">
        <v>309020</v>
      </c>
      <c r="G6417" s="132">
        <v>-309019</v>
      </c>
      <c r="H6417" s="143">
        <v>1</v>
      </c>
    </row>
    <row r="6418" spans="1:8" x14ac:dyDescent="0.5">
      <c r="A6418" s="129"/>
      <c r="B6418" s="130">
        <v>100000380934</v>
      </c>
      <c r="C6418" s="162">
        <v>1</v>
      </c>
      <c r="D6418" s="131" t="s">
        <v>162</v>
      </c>
      <c r="E6418" s="131" t="s">
        <v>191</v>
      </c>
      <c r="F6418" s="132">
        <v>618040</v>
      </c>
      <c r="G6418" s="132">
        <v>-618039</v>
      </c>
      <c r="H6418" s="143">
        <v>1</v>
      </c>
    </row>
    <row r="6419" spans="1:8" x14ac:dyDescent="0.5">
      <c r="A6419" s="129">
        <v>88</v>
      </c>
      <c r="B6419" s="130">
        <v>100000380935</v>
      </c>
      <c r="C6419" s="129">
        <v>0</v>
      </c>
      <c r="D6419" s="131" t="s">
        <v>162</v>
      </c>
      <c r="E6419" s="131" t="s">
        <v>191</v>
      </c>
      <c r="F6419" s="132">
        <v>309020</v>
      </c>
      <c r="G6419" s="132">
        <v>-309019</v>
      </c>
      <c r="H6419" s="143">
        <v>1</v>
      </c>
    </row>
    <row r="6420" spans="1:8" x14ac:dyDescent="0.5">
      <c r="A6420" s="129"/>
      <c r="B6420" s="130">
        <v>100000380935</v>
      </c>
      <c r="C6420" s="162">
        <v>1</v>
      </c>
      <c r="D6420" s="131" t="s">
        <v>162</v>
      </c>
      <c r="E6420" s="131" t="s">
        <v>191</v>
      </c>
      <c r="F6420" s="132">
        <v>618040</v>
      </c>
      <c r="G6420" s="132">
        <v>-618039</v>
      </c>
      <c r="H6420" s="143">
        <v>1</v>
      </c>
    </row>
    <row r="6421" spans="1:8" x14ac:dyDescent="0.5">
      <c r="A6421" s="129">
        <v>89</v>
      </c>
      <c r="B6421" s="130">
        <v>100000380936</v>
      </c>
      <c r="C6421" s="129">
        <v>0</v>
      </c>
      <c r="D6421" s="131" t="s">
        <v>162</v>
      </c>
      <c r="E6421" s="131" t="s">
        <v>191</v>
      </c>
      <c r="F6421" s="132">
        <v>309020</v>
      </c>
      <c r="G6421" s="132">
        <v>-309019</v>
      </c>
      <c r="H6421" s="143">
        <v>1</v>
      </c>
    </row>
    <row r="6422" spans="1:8" x14ac:dyDescent="0.5">
      <c r="A6422" s="129"/>
      <c r="B6422" s="130">
        <v>100000380936</v>
      </c>
      <c r="C6422" s="162">
        <v>1</v>
      </c>
      <c r="D6422" s="131" t="s">
        <v>162</v>
      </c>
      <c r="E6422" s="131" t="s">
        <v>191</v>
      </c>
      <c r="F6422" s="132">
        <v>618040</v>
      </c>
      <c r="G6422" s="132">
        <v>-618039</v>
      </c>
      <c r="H6422" s="143">
        <v>1</v>
      </c>
    </row>
    <row r="6423" spans="1:8" x14ac:dyDescent="0.5">
      <c r="A6423" s="129">
        <v>90</v>
      </c>
      <c r="B6423" s="130">
        <v>100000380937</v>
      </c>
      <c r="C6423" s="129">
        <v>0</v>
      </c>
      <c r="D6423" s="131" t="s">
        <v>162</v>
      </c>
      <c r="E6423" s="131" t="s">
        <v>191</v>
      </c>
      <c r="F6423" s="132">
        <v>309020</v>
      </c>
      <c r="G6423" s="132">
        <v>-309019</v>
      </c>
      <c r="H6423" s="143">
        <v>1</v>
      </c>
    </row>
    <row r="6424" spans="1:8" x14ac:dyDescent="0.5">
      <c r="A6424" s="129"/>
      <c r="B6424" s="130">
        <v>100000380937</v>
      </c>
      <c r="C6424" s="162">
        <v>1</v>
      </c>
      <c r="D6424" s="131" t="s">
        <v>162</v>
      </c>
      <c r="E6424" s="131" t="s">
        <v>191</v>
      </c>
      <c r="F6424" s="132">
        <v>618040</v>
      </c>
      <c r="G6424" s="132">
        <v>-618039</v>
      </c>
      <c r="H6424" s="143">
        <v>1</v>
      </c>
    </row>
    <row r="6425" spans="1:8" x14ac:dyDescent="0.5">
      <c r="A6425" s="129">
        <v>91</v>
      </c>
      <c r="B6425" s="130">
        <v>100000380938</v>
      </c>
      <c r="C6425" s="129">
        <v>0</v>
      </c>
      <c r="D6425" s="131" t="s">
        <v>162</v>
      </c>
      <c r="E6425" s="131" t="s">
        <v>191</v>
      </c>
      <c r="F6425" s="132">
        <v>309020</v>
      </c>
      <c r="G6425" s="132">
        <v>-309019</v>
      </c>
      <c r="H6425" s="143">
        <v>1</v>
      </c>
    </row>
    <row r="6426" spans="1:8" x14ac:dyDescent="0.5">
      <c r="A6426" s="129"/>
      <c r="B6426" s="130">
        <v>100000380938</v>
      </c>
      <c r="C6426" s="162">
        <v>1</v>
      </c>
      <c r="D6426" s="131" t="s">
        <v>162</v>
      </c>
      <c r="E6426" s="131" t="s">
        <v>191</v>
      </c>
      <c r="F6426" s="132">
        <v>618040</v>
      </c>
      <c r="G6426" s="132">
        <v>-618039</v>
      </c>
      <c r="H6426" s="143">
        <v>1</v>
      </c>
    </row>
    <row r="6427" spans="1:8" x14ac:dyDescent="0.5">
      <c r="A6427" s="129">
        <v>92</v>
      </c>
      <c r="B6427" s="130">
        <v>100000380939</v>
      </c>
      <c r="C6427" s="129">
        <v>0</v>
      </c>
      <c r="D6427" s="131" t="s">
        <v>162</v>
      </c>
      <c r="E6427" s="131" t="s">
        <v>191</v>
      </c>
      <c r="F6427" s="132">
        <v>309020</v>
      </c>
      <c r="G6427" s="132">
        <v>-309019</v>
      </c>
      <c r="H6427" s="143">
        <v>1</v>
      </c>
    </row>
    <row r="6428" spans="1:8" x14ac:dyDescent="0.5">
      <c r="A6428" s="129"/>
      <c r="B6428" s="130">
        <v>100000380939</v>
      </c>
      <c r="C6428" s="162">
        <v>1</v>
      </c>
      <c r="D6428" s="131" t="s">
        <v>162</v>
      </c>
      <c r="E6428" s="131" t="s">
        <v>191</v>
      </c>
      <c r="F6428" s="132">
        <v>618040</v>
      </c>
      <c r="G6428" s="132">
        <v>-618039</v>
      </c>
      <c r="H6428" s="143">
        <v>1</v>
      </c>
    </row>
    <row r="6429" spans="1:8" x14ac:dyDescent="0.5">
      <c r="A6429" s="129">
        <v>93</v>
      </c>
      <c r="B6429" s="130">
        <v>100000380940</v>
      </c>
      <c r="C6429" s="129">
        <v>0</v>
      </c>
      <c r="D6429" s="131" t="s">
        <v>162</v>
      </c>
      <c r="E6429" s="131" t="s">
        <v>191</v>
      </c>
      <c r="F6429" s="132">
        <v>309020</v>
      </c>
      <c r="G6429" s="132">
        <v>-309019</v>
      </c>
      <c r="H6429" s="143">
        <v>1</v>
      </c>
    </row>
    <row r="6430" spans="1:8" x14ac:dyDescent="0.5">
      <c r="A6430" s="129"/>
      <c r="B6430" s="130">
        <v>100000380940</v>
      </c>
      <c r="C6430" s="162">
        <v>1</v>
      </c>
      <c r="D6430" s="131" t="s">
        <v>162</v>
      </c>
      <c r="E6430" s="131" t="s">
        <v>191</v>
      </c>
      <c r="F6430" s="132">
        <v>618040</v>
      </c>
      <c r="G6430" s="132">
        <v>-618039</v>
      </c>
      <c r="H6430" s="143">
        <v>1</v>
      </c>
    </row>
    <row r="6431" spans="1:8" x14ac:dyDescent="0.5">
      <c r="A6431" s="129">
        <v>94</v>
      </c>
      <c r="B6431" s="130">
        <v>100000380941</v>
      </c>
      <c r="C6431" s="129">
        <v>0</v>
      </c>
      <c r="D6431" s="131" t="s">
        <v>162</v>
      </c>
      <c r="E6431" s="131" t="s">
        <v>191</v>
      </c>
      <c r="F6431" s="132">
        <v>309020</v>
      </c>
      <c r="G6431" s="132">
        <v>-309019</v>
      </c>
      <c r="H6431" s="143">
        <v>1</v>
      </c>
    </row>
    <row r="6432" spans="1:8" x14ac:dyDescent="0.5">
      <c r="A6432" s="129"/>
      <c r="B6432" s="130">
        <v>100000380941</v>
      </c>
      <c r="C6432" s="162">
        <v>1</v>
      </c>
      <c r="D6432" s="131" t="s">
        <v>162</v>
      </c>
      <c r="E6432" s="131" t="s">
        <v>191</v>
      </c>
      <c r="F6432" s="132">
        <v>618040</v>
      </c>
      <c r="G6432" s="132">
        <v>-618039</v>
      </c>
      <c r="H6432" s="143">
        <v>1</v>
      </c>
    </row>
    <row r="6433" spans="1:8" x14ac:dyDescent="0.5">
      <c r="A6433" s="129">
        <v>95</v>
      </c>
      <c r="B6433" s="130">
        <v>100000380942</v>
      </c>
      <c r="C6433" s="129">
        <v>0</v>
      </c>
      <c r="D6433" s="131" t="s">
        <v>162</v>
      </c>
      <c r="E6433" s="131" t="s">
        <v>191</v>
      </c>
      <c r="F6433" s="132">
        <v>309020</v>
      </c>
      <c r="G6433" s="132">
        <v>-309019</v>
      </c>
      <c r="H6433" s="143">
        <v>1</v>
      </c>
    </row>
    <row r="6434" spans="1:8" x14ac:dyDescent="0.5">
      <c r="A6434" s="129"/>
      <c r="B6434" s="130">
        <v>100000380942</v>
      </c>
      <c r="C6434" s="162">
        <v>1</v>
      </c>
      <c r="D6434" s="131" t="s">
        <v>162</v>
      </c>
      <c r="E6434" s="131" t="s">
        <v>191</v>
      </c>
      <c r="F6434" s="132">
        <v>618040</v>
      </c>
      <c r="G6434" s="132">
        <v>-618039</v>
      </c>
      <c r="H6434" s="143">
        <v>1</v>
      </c>
    </row>
    <row r="6435" spans="1:8" x14ac:dyDescent="0.5">
      <c r="A6435" s="129">
        <v>96</v>
      </c>
      <c r="B6435" s="130">
        <v>100000380943</v>
      </c>
      <c r="C6435" s="129">
        <v>0</v>
      </c>
      <c r="D6435" s="131" t="s">
        <v>162</v>
      </c>
      <c r="E6435" s="131" t="s">
        <v>191</v>
      </c>
      <c r="F6435" s="132">
        <v>309020</v>
      </c>
      <c r="G6435" s="132">
        <v>-309019</v>
      </c>
      <c r="H6435" s="143">
        <v>1</v>
      </c>
    </row>
    <row r="6436" spans="1:8" x14ac:dyDescent="0.5">
      <c r="A6436" s="129"/>
      <c r="B6436" s="130">
        <v>100000380943</v>
      </c>
      <c r="C6436" s="162">
        <v>1</v>
      </c>
      <c r="D6436" s="131" t="s">
        <v>162</v>
      </c>
      <c r="E6436" s="131" t="s">
        <v>191</v>
      </c>
      <c r="F6436" s="132">
        <v>618040</v>
      </c>
      <c r="G6436" s="132">
        <v>-618039</v>
      </c>
      <c r="H6436" s="143">
        <v>1</v>
      </c>
    </row>
    <row r="6437" spans="1:8" x14ac:dyDescent="0.5">
      <c r="A6437" s="129">
        <v>97</v>
      </c>
      <c r="B6437" s="130">
        <v>100000380944</v>
      </c>
      <c r="C6437" s="129">
        <v>0</v>
      </c>
      <c r="D6437" s="131" t="s">
        <v>162</v>
      </c>
      <c r="E6437" s="131" t="s">
        <v>191</v>
      </c>
      <c r="F6437" s="132">
        <v>309020</v>
      </c>
      <c r="G6437" s="132">
        <v>-309019</v>
      </c>
      <c r="H6437" s="143">
        <v>1</v>
      </c>
    </row>
    <row r="6438" spans="1:8" x14ac:dyDescent="0.5">
      <c r="A6438" s="129"/>
      <c r="B6438" s="130">
        <v>100000380944</v>
      </c>
      <c r="C6438" s="162">
        <v>1</v>
      </c>
      <c r="D6438" s="131" t="s">
        <v>162</v>
      </c>
      <c r="E6438" s="131" t="s">
        <v>191</v>
      </c>
      <c r="F6438" s="132">
        <v>618040</v>
      </c>
      <c r="G6438" s="132">
        <v>-618039</v>
      </c>
      <c r="H6438" s="143">
        <v>1</v>
      </c>
    </row>
    <row r="6439" spans="1:8" x14ac:dyDescent="0.5">
      <c r="A6439" s="129">
        <v>98</v>
      </c>
      <c r="B6439" s="130">
        <v>100000380945</v>
      </c>
      <c r="C6439" s="129">
        <v>0</v>
      </c>
      <c r="D6439" s="131" t="s">
        <v>162</v>
      </c>
      <c r="E6439" s="131" t="s">
        <v>191</v>
      </c>
      <c r="F6439" s="132">
        <v>309020</v>
      </c>
      <c r="G6439" s="132">
        <v>-309019</v>
      </c>
      <c r="H6439" s="143">
        <v>1</v>
      </c>
    </row>
    <row r="6440" spans="1:8" x14ac:dyDescent="0.5">
      <c r="A6440" s="129"/>
      <c r="B6440" s="130">
        <v>100000380945</v>
      </c>
      <c r="C6440" s="162">
        <v>1</v>
      </c>
      <c r="D6440" s="131" t="s">
        <v>162</v>
      </c>
      <c r="E6440" s="131" t="s">
        <v>191</v>
      </c>
      <c r="F6440" s="132">
        <v>618040</v>
      </c>
      <c r="G6440" s="132">
        <v>-618039</v>
      </c>
      <c r="H6440" s="143">
        <v>1</v>
      </c>
    </row>
    <row r="6441" spans="1:8" x14ac:dyDescent="0.5">
      <c r="A6441" s="129">
        <v>99</v>
      </c>
      <c r="B6441" s="130">
        <v>100000380946</v>
      </c>
      <c r="C6441" s="129">
        <v>0</v>
      </c>
      <c r="D6441" s="131" t="s">
        <v>162</v>
      </c>
      <c r="E6441" s="131" t="s">
        <v>191</v>
      </c>
      <c r="F6441" s="132">
        <v>309020</v>
      </c>
      <c r="G6441" s="132">
        <v>-309019</v>
      </c>
      <c r="H6441" s="143">
        <v>1</v>
      </c>
    </row>
    <row r="6442" spans="1:8" x14ac:dyDescent="0.5">
      <c r="A6442" s="129"/>
      <c r="B6442" s="130">
        <v>100000380946</v>
      </c>
      <c r="C6442" s="162">
        <v>1</v>
      </c>
      <c r="D6442" s="131" t="s">
        <v>162</v>
      </c>
      <c r="E6442" s="131" t="s">
        <v>191</v>
      </c>
      <c r="F6442" s="132">
        <v>618040</v>
      </c>
      <c r="G6442" s="132">
        <v>-618039</v>
      </c>
      <c r="H6442" s="143">
        <v>1</v>
      </c>
    </row>
    <row r="6443" spans="1:8" x14ac:dyDescent="0.5">
      <c r="A6443" s="129">
        <v>100</v>
      </c>
      <c r="B6443" s="130">
        <v>100000380947</v>
      </c>
      <c r="C6443" s="129">
        <v>0</v>
      </c>
      <c r="D6443" s="131" t="s">
        <v>162</v>
      </c>
      <c r="E6443" s="131" t="s">
        <v>191</v>
      </c>
      <c r="F6443" s="132">
        <v>309020</v>
      </c>
      <c r="G6443" s="132">
        <v>-309019</v>
      </c>
      <c r="H6443" s="143">
        <v>1</v>
      </c>
    </row>
    <row r="6444" spans="1:8" x14ac:dyDescent="0.5">
      <c r="A6444" s="129"/>
      <c r="B6444" s="130">
        <v>100000380947</v>
      </c>
      <c r="C6444" s="162">
        <v>1</v>
      </c>
      <c r="D6444" s="131" t="s">
        <v>162</v>
      </c>
      <c r="E6444" s="131" t="s">
        <v>191</v>
      </c>
      <c r="F6444" s="132">
        <v>618040</v>
      </c>
      <c r="G6444" s="132">
        <v>-618039</v>
      </c>
      <c r="H6444" s="143">
        <v>1</v>
      </c>
    </row>
    <row r="6445" spans="1:8" x14ac:dyDescent="0.5">
      <c r="A6445" s="129">
        <v>101</v>
      </c>
      <c r="B6445" s="130">
        <v>100000380948</v>
      </c>
      <c r="C6445" s="129">
        <v>0</v>
      </c>
      <c r="D6445" s="131" t="s">
        <v>162</v>
      </c>
      <c r="E6445" s="131" t="s">
        <v>191</v>
      </c>
      <c r="F6445" s="132">
        <v>309020</v>
      </c>
      <c r="G6445" s="132">
        <v>-309019</v>
      </c>
      <c r="H6445" s="143">
        <v>1</v>
      </c>
    </row>
    <row r="6446" spans="1:8" x14ac:dyDescent="0.5">
      <c r="A6446" s="129"/>
      <c r="B6446" s="130">
        <v>100000380948</v>
      </c>
      <c r="C6446" s="162">
        <v>1</v>
      </c>
      <c r="D6446" s="131" t="s">
        <v>162</v>
      </c>
      <c r="E6446" s="131" t="s">
        <v>191</v>
      </c>
      <c r="F6446" s="132">
        <v>618040</v>
      </c>
      <c r="G6446" s="132">
        <v>-618039</v>
      </c>
      <c r="H6446" s="143">
        <v>1</v>
      </c>
    </row>
    <row r="6447" spans="1:8" x14ac:dyDescent="0.5">
      <c r="A6447" s="129">
        <v>102</v>
      </c>
      <c r="B6447" s="130">
        <v>100000380949</v>
      </c>
      <c r="C6447" s="129">
        <v>0</v>
      </c>
      <c r="D6447" s="131" t="s">
        <v>162</v>
      </c>
      <c r="E6447" s="131" t="s">
        <v>191</v>
      </c>
      <c r="F6447" s="132">
        <v>309020</v>
      </c>
      <c r="G6447" s="132">
        <v>-309019</v>
      </c>
      <c r="H6447" s="143">
        <v>1</v>
      </c>
    </row>
    <row r="6448" spans="1:8" x14ac:dyDescent="0.5">
      <c r="A6448" s="129"/>
      <c r="B6448" s="130">
        <v>100000380949</v>
      </c>
      <c r="C6448" s="162">
        <v>1</v>
      </c>
      <c r="D6448" s="131" t="s">
        <v>162</v>
      </c>
      <c r="E6448" s="131" t="s">
        <v>191</v>
      </c>
      <c r="F6448" s="132">
        <v>618040</v>
      </c>
      <c r="G6448" s="132">
        <v>-618039</v>
      </c>
      <c r="H6448" s="143">
        <v>1</v>
      </c>
    </row>
    <row r="6449" spans="1:11" x14ac:dyDescent="0.5">
      <c r="A6449" s="129">
        <v>103</v>
      </c>
      <c r="B6449" s="130">
        <v>100000380950</v>
      </c>
      <c r="C6449" s="129">
        <v>0</v>
      </c>
      <c r="D6449" s="131" t="s">
        <v>162</v>
      </c>
      <c r="E6449" s="131" t="s">
        <v>191</v>
      </c>
      <c r="F6449" s="132">
        <v>309020</v>
      </c>
      <c r="G6449" s="132">
        <v>-309019</v>
      </c>
      <c r="H6449" s="143">
        <v>1</v>
      </c>
    </row>
    <row r="6450" spans="1:11" x14ac:dyDescent="0.5">
      <c r="A6450" s="129"/>
      <c r="B6450" s="130">
        <v>100000380950</v>
      </c>
      <c r="C6450" s="162">
        <v>1</v>
      </c>
      <c r="D6450" s="131" t="s">
        <v>162</v>
      </c>
      <c r="E6450" s="131" t="s">
        <v>191</v>
      </c>
      <c r="F6450" s="132">
        <v>618040</v>
      </c>
      <c r="G6450" s="132">
        <v>-618039</v>
      </c>
      <c r="H6450" s="143">
        <v>1</v>
      </c>
    </row>
    <row r="6451" spans="1:11" x14ac:dyDescent="0.5">
      <c r="A6451" s="129">
        <v>104</v>
      </c>
      <c r="B6451" s="130">
        <v>100000380951</v>
      </c>
      <c r="C6451" s="129">
        <v>0</v>
      </c>
      <c r="D6451" s="131" t="s">
        <v>162</v>
      </c>
      <c r="E6451" s="131" t="s">
        <v>191</v>
      </c>
      <c r="F6451" s="132">
        <v>309020</v>
      </c>
      <c r="G6451" s="132">
        <v>-309019</v>
      </c>
      <c r="H6451" s="143">
        <v>1</v>
      </c>
    </row>
    <row r="6452" spans="1:11" x14ac:dyDescent="0.5">
      <c r="A6452" s="129"/>
      <c r="B6452" s="130">
        <v>100000380951</v>
      </c>
      <c r="C6452" s="162">
        <v>1</v>
      </c>
      <c r="D6452" s="131" t="s">
        <v>162</v>
      </c>
      <c r="E6452" s="131" t="s">
        <v>191</v>
      </c>
      <c r="F6452" s="132">
        <v>618040</v>
      </c>
      <c r="G6452" s="132">
        <v>-618039</v>
      </c>
      <c r="H6452" s="143">
        <v>1</v>
      </c>
    </row>
    <row r="6453" spans="1:11" x14ac:dyDescent="0.5">
      <c r="A6453" s="129">
        <v>105</v>
      </c>
      <c r="B6453" s="130">
        <v>100000380952</v>
      </c>
      <c r="C6453" s="129">
        <v>0</v>
      </c>
      <c r="D6453" s="131" t="s">
        <v>162</v>
      </c>
      <c r="E6453" s="131" t="s">
        <v>191</v>
      </c>
      <c r="F6453" s="132">
        <v>309020</v>
      </c>
      <c r="G6453" s="132">
        <v>-309019</v>
      </c>
      <c r="H6453" s="143">
        <v>1</v>
      </c>
    </row>
    <row r="6454" spans="1:11" x14ac:dyDescent="0.5">
      <c r="A6454" s="129"/>
      <c r="B6454" s="130">
        <v>100000380952</v>
      </c>
      <c r="C6454" s="162">
        <v>1</v>
      </c>
      <c r="D6454" s="131" t="s">
        <v>162</v>
      </c>
      <c r="E6454" s="131" t="s">
        <v>191</v>
      </c>
      <c r="F6454" s="132">
        <v>618040</v>
      </c>
      <c r="G6454" s="132">
        <v>-618039</v>
      </c>
      <c r="H6454" s="143">
        <v>1</v>
      </c>
    </row>
    <row r="6455" spans="1:11" x14ac:dyDescent="0.5">
      <c r="A6455" s="129">
        <v>106</v>
      </c>
      <c r="B6455" s="130">
        <v>100000382109</v>
      </c>
      <c r="C6455" s="129">
        <v>0</v>
      </c>
      <c r="D6455" s="131" t="s">
        <v>162</v>
      </c>
      <c r="E6455" s="131" t="s">
        <v>192</v>
      </c>
      <c r="F6455" s="132">
        <v>14000000</v>
      </c>
      <c r="G6455" s="132">
        <v>-13999999</v>
      </c>
      <c r="H6455" s="143">
        <v>1</v>
      </c>
    </row>
    <row r="6456" spans="1:11" x14ac:dyDescent="0.5">
      <c r="A6456" s="129"/>
      <c r="B6456" s="130">
        <v>100000382109</v>
      </c>
      <c r="C6456" s="162">
        <v>1</v>
      </c>
      <c r="D6456" s="131" t="s">
        <v>162</v>
      </c>
      <c r="E6456" s="131" t="s">
        <v>192</v>
      </c>
      <c r="F6456" s="132">
        <v>28000000</v>
      </c>
      <c r="G6456" s="132">
        <v>-27999999</v>
      </c>
      <c r="H6456" s="143">
        <v>1</v>
      </c>
    </row>
    <row r="6457" spans="1:11" x14ac:dyDescent="0.5">
      <c r="A6457" s="304" t="s">
        <v>189</v>
      </c>
      <c r="B6457" s="305"/>
      <c r="C6457" s="305"/>
      <c r="D6457" s="305"/>
      <c r="E6457" s="306"/>
      <c r="F6457" s="163">
        <f>SUM(F6249:F6456)</f>
        <v>239340355</v>
      </c>
      <c r="G6457" s="163">
        <f>SUM(G6249:G6456)</f>
        <v>-239340147</v>
      </c>
      <c r="H6457" s="163">
        <f>SUM(H6249:H6456)</f>
        <v>208</v>
      </c>
    </row>
    <row r="6458" spans="1:11" x14ac:dyDescent="0.5">
      <c r="A6458" s="301" t="s">
        <v>53</v>
      </c>
      <c r="B6458" s="302"/>
      <c r="C6458" s="302"/>
      <c r="D6458" s="302"/>
      <c r="E6458" s="303"/>
      <c r="F6458" s="244">
        <f>F6457+F6245</f>
        <v>443914364.9999997</v>
      </c>
      <c r="G6458" s="244">
        <f>G6457+G6245</f>
        <v>-372883796.07000005</v>
      </c>
      <c r="H6458" s="244">
        <f>H6457+H6245</f>
        <v>71030568.930000082</v>
      </c>
      <c r="I6458" s="137">
        <v>443914365</v>
      </c>
      <c r="J6458" s="137">
        <v>-372883796.06999999</v>
      </c>
      <c r="K6458" s="137">
        <v>71030568.930000007</v>
      </c>
    </row>
    <row r="6459" spans="1:11" x14ac:dyDescent="0.5">
      <c r="I6459" s="137">
        <f>I6458-F6458</f>
        <v>0</v>
      </c>
      <c r="J6459" s="137">
        <f>J6458-G6458</f>
        <v>0</v>
      </c>
      <c r="K6459" s="137">
        <f>K6458-H6458</f>
        <v>0</v>
      </c>
    </row>
    <row r="6463" spans="1:11" x14ac:dyDescent="0.5">
      <c r="B6463" s="189" t="s">
        <v>11</v>
      </c>
      <c r="C6463" s="189" t="s">
        <v>12</v>
      </c>
      <c r="D6463" s="191" t="s">
        <v>13</v>
      </c>
      <c r="E6463" s="191" t="s">
        <v>14</v>
      </c>
      <c r="F6463" s="191" t="s">
        <v>4775</v>
      </c>
      <c r="G6463" s="191" t="s">
        <v>4776</v>
      </c>
      <c r="H6463" s="191" t="s">
        <v>4777</v>
      </c>
    </row>
    <row r="6465" spans="2:8" x14ac:dyDescent="0.5">
      <c r="B6465" s="190">
        <v>800000014291</v>
      </c>
      <c r="C6465" s="189">
        <v>0</v>
      </c>
      <c r="D6465" s="191" t="s">
        <v>194</v>
      </c>
      <c r="E6465" s="191" t="s">
        <v>195</v>
      </c>
      <c r="F6465" s="192">
        <v>579400000</v>
      </c>
      <c r="G6465" s="191">
        <v>0</v>
      </c>
      <c r="H6465" s="192">
        <v>579400000</v>
      </c>
    </row>
    <row r="6466" spans="2:8" x14ac:dyDescent="0.5">
      <c r="B6466" s="190">
        <v>800000015326</v>
      </c>
      <c r="C6466" s="189">
        <v>0</v>
      </c>
      <c r="D6466" s="191" t="s">
        <v>196</v>
      </c>
      <c r="E6466" s="191" t="s">
        <v>197</v>
      </c>
      <c r="F6466" s="192">
        <v>1641600</v>
      </c>
      <c r="G6466" s="191">
        <v>0</v>
      </c>
      <c r="H6466" s="192">
        <v>1641600</v>
      </c>
    </row>
    <row r="6467" spans="2:8" x14ac:dyDescent="0.5">
      <c r="B6467" s="190">
        <v>800000015330</v>
      </c>
      <c r="C6467" s="189">
        <v>0</v>
      </c>
      <c r="D6467" s="191" t="s">
        <v>196</v>
      </c>
      <c r="E6467" s="191" t="s">
        <v>197</v>
      </c>
      <c r="F6467" s="192">
        <v>1641600</v>
      </c>
      <c r="G6467" s="191">
        <v>0</v>
      </c>
      <c r="H6467" s="192">
        <v>1641600</v>
      </c>
    </row>
    <row r="6468" spans="2:8" x14ac:dyDescent="0.5">
      <c r="B6468" s="190">
        <v>800000015687</v>
      </c>
      <c r="C6468" s="189">
        <v>0</v>
      </c>
      <c r="D6468" s="191" t="s">
        <v>198</v>
      </c>
      <c r="E6468" s="191" t="s">
        <v>199</v>
      </c>
      <c r="F6468" s="192">
        <v>45848520</v>
      </c>
      <c r="G6468" s="191">
        <v>0</v>
      </c>
      <c r="H6468" s="192">
        <v>45848520</v>
      </c>
    </row>
    <row r="6469" spans="2:8" x14ac:dyDescent="0.5">
      <c r="B6469" s="190">
        <v>800000016176</v>
      </c>
      <c r="C6469" s="189">
        <v>0</v>
      </c>
      <c r="D6469" s="191" t="s">
        <v>200</v>
      </c>
      <c r="E6469" s="191" t="s">
        <v>201</v>
      </c>
      <c r="F6469" s="192">
        <v>22607460</v>
      </c>
      <c r="G6469" s="191">
        <v>0</v>
      </c>
      <c r="H6469" s="192">
        <v>22607460</v>
      </c>
    </row>
    <row r="6470" spans="2:8" x14ac:dyDescent="0.5">
      <c r="B6470" s="190">
        <v>800000016667</v>
      </c>
      <c r="C6470" s="189">
        <v>0</v>
      </c>
      <c r="D6470" s="191" t="s">
        <v>202</v>
      </c>
      <c r="E6470" s="191" t="s">
        <v>203</v>
      </c>
      <c r="F6470" s="192">
        <v>116595184</v>
      </c>
      <c r="G6470" s="191">
        <v>0</v>
      </c>
      <c r="H6470" s="192">
        <v>116595184</v>
      </c>
    </row>
    <row r="6471" spans="2:8" x14ac:dyDescent="0.5">
      <c r="B6471" s="190">
        <v>800000019114</v>
      </c>
      <c r="C6471" s="189">
        <v>0</v>
      </c>
      <c r="D6471" s="191" t="s">
        <v>204</v>
      </c>
      <c r="E6471" s="191" t="s">
        <v>205</v>
      </c>
      <c r="F6471" s="192">
        <v>20842560</v>
      </c>
      <c r="G6471" s="191">
        <v>0</v>
      </c>
      <c r="H6471" s="192">
        <v>20842560</v>
      </c>
    </row>
    <row r="6472" spans="2:8" x14ac:dyDescent="0.5">
      <c r="B6472" s="190">
        <v>800000020461</v>
      </c>
      <c r="C6472" s="189">
        <v>0</v>
      </c>
      <c r="D6472" s="191" t="s">
        <v>206</v>
      </c>
      <c r="E6472" s="191" t="s">
        <v>207</v>
      </c>
      <c r="F6472" s="192">
        <v>36115200</v>
      </c>
      <c r="G6472" s="191">
        <v>0</v>
      </c>
      <c r="H6472" s="192">
        <v>36115200</v>
      </c>
    </row>
    <row r="6473" spans="2:8" x14ac:dyDescent="0.5">
      <c r="B6473" s="190">
        <v>800000020768</v>
      </c>
      <c r="C6473" s="189">
        <v>0</v>
      </c>
      <c r="D6473" s="191" t="s">
        <v>208</v>
      </c>
      <c r="E6473" s="191" t="s">
        <v>209</v>
      </c>
      <c r="F6473" s="192">
        <v>67716000</v>
      </c>
      <c r="G6473" s="191">
        <v>0</v>
      </c>
      <c r="H6473" s="192">
        <v>67716000</v>
      </c>
    </row>
    <row r="6474" spans="2:8" x14ac:dyDescent="0.5">
      <c r="B6474" s="190">
        <v>800000021441</v>
      </c>
      <c r="C6474" s="189">
        <v>0</v>
      </c>
      <c r="D6474" s="191" t="s">
        <v>210</v>
      </c>
      <c r="E6474" s="191" t="s">
        <v>211</v>
      </c>
      <c r="F6474" s="192">
        <v>27086400</v>
      </c>
      <c r="G6474" s="191">
        <v>0</v>
      </c>
      <c r="H6474" s="192">
        <v>27086400</v>
      </c>
    </row>
    <row r="6475" spans="2:8" x14ac:dyDescent="0.5">
      <c r="B6475" s="190">
        <v>800000021643</v>
      </c>
      <c r="C6475" s="189">
        <v>0</v>
      </c>
      <c r="D6475" s="191" t="s">
        <v>212</v>
      </c>
      <c r="E6475" s="191" t="s">
        <v>213</v>
      </c>
      <c r="F6475" s="192">
        <v>97620840</v>
      </c>
      <c r="G6475" s="191">
        <v>0</v>
      </c>
      <c r="H6475" s="192">
        <v>97620840</v>
      </c>
    </row>
    <row r="6476" spans="2:8" x14ac:dyDescent="0.5">
      <c r="B6476" s="190">
        <v>800000021741</v>
      </c>
      <c r="C6476" s="189">
        <v>0</v>
      </c>
      <c r="D6476" s="191" t="s">
        <v>214</v>
      </c>
      <c r="E6476" s="191" t="s">
        <v>215</v>
      </c>
      <c r="F6476" s="192">
        <v>65404440</v>
      </c>
      <c r="G6476" s="191">
        <v>0</v>
      </c>
      <c r="H6476" s="192">
        <v>65404440</v>
      </c>
    </row>
    <row r="6477" spans="2:8" x14ac:dyDescent="0.5">
      <c r="B6477" s="190">
        <v>800000022209</v>
      </c>
      <c r="C6477" s="189">
        <v>0</v>
      </c>
      <c r="D6477" s="191" t="s">
        <v>216</v>
      </c>
      <c r="E6477" s="191" t="s">
        <v>217</v>
      </c>
      <c r="F6477" s="192">
        <v>108682020</v>
      </c>
      <c r="G6477" s="191">
        <v>0</v>
      </c>
      <c r="H6477" s="192">
        <v>108682020</v>
      </c>
    </row>
    <row r="6478" spans="2:8" x14ac:dyDescent="0.5">
      <c r="B6478" s="190">
        <v>800000022214</v>
      </c>
      <c r="C6478" s="189">
        <v>0</v>
      </c>
      <c r="D6478" s="191" t="s">
        <v>218</v>
      </c>
      <c r="E6478" s="191" t="s">
        <v>219</v>
      </c>
      <c r="F6478" s="192">
        <v>95706180</v>
      </c>
      <c r="G6478" s="191">
        <v>0</v>
      </c>
      <c r="H6478" s="192">
        <v>95706180</v>
      </c>
    </row>
    <row r="6479" spans="2:8" x14ac:dyDescent="0.5">
      <c r="B6479" s="190">
        <v>800000022403</v>
      </c>
      <c r="C6479" s="189">
        <v>0</v>
      </c>
      <c r="D6479" s="191" t="s">
        <v>220</v>
      </c>
      <c r="E6479" s="191" t="s">
        <v>221</v>
      </c>
      <c r="F6479" s="192">
        <v>92545200</v>
      </c>
      <c r="G6479" s="191">
        <v>0</v>
      </c>
      <c r="H6479" s="192">
        <v>92545200</v>
      </c>
    </row>
    <row r="6480" spans="2:8" x14ac:dyDescent="0.5">
      <c r="B6480" s="190">
        <v>800000022489</v>
      </c>
      <c r="C6480" s="189">
        <v>0</v>
      </c>
      <c r="D6480" s="191" t="s">
        <v>222</v>
      </c>
      <c r="E6480" s="191" t="s">
        <v>223</v>
      </c>
      <c r="F6480" s="192">
        <v>120894660</v>
      </c>
      <c r="G6480" s="191">
        <v>0</v>
      </c>
      <c r="H6480" s="192">
        <v>120894660</v>
      </c>
    </row>
    <row r="6481" spans="2:8" x14ac:dyDescent="0.5">
      <c r="B6481" s="190">
        <v>800000022789</v>
      </c>
      <c r="C6481" s="189">
        <v>0</v>
      </c>
      <c r="D6481" s="191" t="s">
        <v>224</v>
      </c>
      <c r="E6481" s="191" t="s">
        <v>225</v>
      </c>
      <c r="F6481" s="192">
        <v>58821660</v>
      </c>
      <c r="G6481" s="191">
        <v>0</v>
      </c>
      <c r="H6481" s="192">
        <v>58821660</v>
      </c>
    </row>
    <row r="6482" spans="2:8" x14ac:dyDescent="0.5">
      <c r="B6482" s="190">
        <v>800000022901</v>
      </c>
      <c r="C6482" s="189">
        <v>0</v>
      </c>
      <c r="D6482" s="191" t="s">
        <v>226</v>
      </c>
      <c r="E6482" s="191" t="s">
        <v>227</v>
      </c>
      <c r="F6482" s="192">
        <v>57108960</v>
      </c>
      <c r="G6482" s="191">
        <v>0</v>
      </c>
      <c r="H6482" s="192">
        <v>57108960</v>
      </c>
    </row>
    <row r="6483" spans="2:8" x14ac:dyDescent="0.5">
      <c r="B6483" s="190">
        <v>800000023274</v>
      </c>
      <c r="C6483" s="189">
        <v>0</v>
      </c>
      <c r="D6483" s="191" t="s">
        <v>228</v>
      </c>
      <c r="E6483" s="191" t="s">
        <v>229</v>
      </c>
      <c r="F6483" s="192">
        <v>74262780</v>
      </c>
      <c r="G6483" s="191">
        <v>0</v>
      </c>
      <c r="H6483" s="192">
        <v>74262780</v>
      </c>
    </row>
    <row r="6484" spans="2:8" x14ac:dyDescent="0.5">
      <c r="B6484" s="190">
        <v>800000023477</v>
      </c>
      <c r="C6484" s="189">
        <v>0</v>
      </c>
      <c r="D6484" s="191" t="s">
        <v>230</v>
      </c>
      <c r="E6484" s="191" t="s">
        <v>231</v>
      </c>
      <c r="F6484" s="192">
        <v>50562180</v>
      </c>
      <c r="G6484" s="191">
        <v>0</v>
      </c>
      <c r="H6484" s="192">
        <v>50562180</v>
      </c>
    </row>
    <row r="6485" spans="2:8" x14ac:dyDescent="0.5">
      <c r="B6485" s="190">
        <v>800000023680</v>
      </c>
      <c r="C6485" s="189">
        <v>0</v>
      </c>
      <c r="D6485" s="191" t="s">
        <v>232</v>
      </c>
      <c r="E6485" s="191" t="s">
        <v>233</v>
      </c>
      <c r="F6485" s="192">
        <v>42437160</v>
      </c>
      <c r="G6485" s="191">
        <v>0</v>
      </c>
      <c r="H6485" s="192">
        <v>42437160</v>
      </c>
    </row>
    <row r="6486" spans="2:8" x14ac:dyDescent="0.5">
      <c r="B6486" s="190">
        <v>800000024413</v>
      </c>
      <c r="C6486" s="189">
        <v>0</v>
      </c>
      <c r="D6486" s="191" t="s">
        <v>234</v>
      </c>
      <c r="E6486" s="191" t="s">
        <v>235</v>
      </c>
      <c r="F6486" s="192">
        <v>85952160</v>
      </c>
      <c r="G6486" s="191">
        <v>0</v>
      </c>
      <c r="H6486" s="192">
        <v>85952160</v>
      </c>
    </row>
    <row r="6487" spans="2:8" x14ac:dyDescent="0.5">
      <c r="B6487" s="190">
        <v>800000025191</v>
      </c>
      <c r="C6487" s="189">
        <v>0</v>
      </c>
      <c r="D6487" s="191" t="s">
        <v>236</v>
      </c>
      <c r="E6487" s="191" t="s">
        <v>237</v>
      </c>
      <c r="F6487" s="192">
        <v>180789300</v>
      </c>
      <c r="G6487" s="191">
        <v>0</v>
      </c>
      <c r="H6487" s="192">
        <v>180789300</v>
      </c>
    </row>
    <row r="6488" spans="2:8" x14ac:dyDescent="0.5">
      <c r="B6488" s="190">
        <v>800000025310</v>
      </c>
      <c r="C6488" s="189">
        <v>0</v>
      </c>
      <c r="D6488" s="191" t="s">
        <v>238</v>
      </c>
      <c r="E6488" s="191" t="s">
        <v>239</v>
      </c>
      <c r="F6488" s="192">
        <v>186343020</v>
      </c>
      <c r="G6488" s="191">
        <v>0</v>
      </c>
      <c r="H6488" s="192">
        <v>186343020</v>
      </c>
    </row>
    <row r="6489" spans="2:8" x14ac:dyDescent="0.5">
      <c r="B6489" s="190">
        <v>800000025511</v>
      </c>
      <c r="C6489" s="189">
        <v>0</v>
      </c>
      <c r="D6489" s="191" t="s">
        <v>240</v>
      </c>
      <c r="E6489" s="191" t="s">
        <v>241</v>
      </c>
      <c r="F6489" s="192">
        <v>186371640</v>
      </c>
      <c r="G6489" s="191">
        <v>0</v>
      </c>
      <c r="H6489" s="192">
        <v>186371640</v>
      </c>
    </row>
    <row r="6490" spans="2:8" x14ac:dyDescent="0.5">
      <c r="B6490" s="190">
        <v>800000026751</v>
      </c>
      <c r="C6490" s="189">
        <v>0</v>
      </c>
      <c r="D6490" s="191" t="s">
        <v>242</v>
      </c>
      <c r="E6490" s="191" t="s">
        <v>243</v>
      </c>
      <c r="F6490" s="192">
        <v>145885860</v>
      </c>
      <c r="G6490" s="191">
        <v>0</v>
      </c>
      <c r="H6490" s="192">
        <v>145885860</v>
      </c>
    </row>
    <row r="6491" spans="2:8" x14ac:dyDescent="0.5">
      <c r="B6491" s="190">
        <v>800000026912</v>
      </c>
      <c r="C6491" s="189">
        <v>0</v>
      </c>
      <c r="D6491" s="191" t="s">
        <v>244</v>
      </c>
      <c r="E6491" s="191" t="s">
        <v>245</v>
      </c>
      <c r="F6491" s="192">
        <v>143937540</v>
      </c>
      <c r="G6491" s="191">
        <v>0</v>
      </c>
      <c r="H6491" s="192">
        <v>143937540</v>
      </c>
    </row>
    <row r="6492" spans="2:8" x14ac:dyDescent="0.5">
      <c r="B6492" s="190">
        <v>800000027244</v>
      </c>
      <c r="C6492" s="189">
        <v>0</v>
      </c>
      <c r="D6492" s="191" t="s">
        <v>246</v>
      </c>
      <c r="E6492" s="191" t="s">
        <v>247</v>
      </c>
      <c r="F6492" s="192">
        <v>139260960</v>
      </c>
      <c r="G6492" s="191">
        <v>0</v>
      </c>
      <c r="H6492" s="192">
        <v>139260960</v>
      </c>
    </row>
    <row r="6493" spans="2:8" x14ac:dyDescent="0.5">
      <c r="B6493" s="190">
        <v>800000027767</v>
      </c>
      <c r="C6493" s="189">
        <v>0</v>
      </c>
      <c r="D6493" s="191" t="s">
        <v>248</v>
      </c>
      <c r="E6493" s="191" t="s">
        <v>249</v>
      </c>
      <c r="F6493" s="192">
        <v>93727800</v>
      </c>
      <c r="G6493" s="191">
        <v>0</v>
      </c>
      <c r="H6493" s="192">
        <v>93727800</v>
      </c>
    </row>
    <row r="6494" spans="2:8" x14ac:dyDescent="0.5">
      <c r="B6494" s="190">
        <v>800000027769</v>
      </c>
      <c r="C6494" s="189">
        <v>0</v>
      </c>
      <c r="D6494" s="191" t="s">
        <v>248</v>
      </c>
      <c r="E6494" s="191" t="s">
        <v>250</v>
      </c>
      <c r="F6494" s="192">
        <v>60585660</v>
      </c>
      <c r="G6494" s="191">
        <v>0</v>
      </c>
      <c r="H6494" s="192">
        <v>60585660</v>
      </c>
    </row>
    <row r="6495" spans="2:8" x14ac:dyDescent="0.5">
      <c r="B6495" s="190">
        <v>800000028175</v>
      </c>
      <c r="C6495" s="189">
        <v>0</v>
      </c>
      <c r="D6495" s="191" t="s">
        <v>251</v>
      </c>
      <c r="E6495" s="191" t="s">
        <v>252</v>
      </c>
      <c r="F6495" s="192">
        <v>121618620</v>
      </c>
      <c r="G6495" s="191">
        <v>0</v>
      </c>
      <c r="H6495" s="192">
        <v>121618620</v>
      </c>
    </row>
    <row r="6496" spans="2:8" x14ac:dyDescent="0.5">
      <c r="B6496" s="190">
        <v>800000028309</v>
      </c>
      <c r="C6496" s="189">
        <v>0</v>
      </c>
      <c r="D6496" s="191" t="s">
        <v>253</v>
      </c>
      <c r="E6496" s="191" t="s">
        <v>254</v>
      </c>
      <c r="F6496" s="192">
        <v>195756120</v>
      </c>
      <c r="G6496" s="191">
        <v>0</v>
      </c>
      <c r="H6496" s="192">
        <v>195756120</v>
      </c>
    </row>
    <row r="6497" spans="1:8" x14ac:dyDescent="0.5">
      <c r="B6497" s="190">
        <v>800000028483</v>
      </c>
      <c r="C6497" s="189">
        <v>0</v>
      </c>
      <c r="D6497" s="191" t="s">
        <v>255</v>
      </c>
      <c r="E6497" s="191" t="s">
        <v>256</v>
      </c>
      <c r="F6497" s="192">
        <v>68148540</v>
      </c>
      <c r="G6497" s="191">
        <v>0</v>
      </c>
      <c r="H6497" s="192">
        <v>68148540</v>
      </c>
    </row>
    <row r="6498" spans="1:8" x14ac:dyDescent="0.5">
      <c r="B6498" s="190">
        <v>800000028796</v>
      </c>
      <c r="C6498" s="189">
        <v>0</v>
      </c>
      <c r="D6498" s="191" t="s">
        <v>257</v>
      </c>
      <c r="E6498" s="191" t="s">
        <v>258</v>
      </c>
      <c r="F6498" s="192">
        <v>54710100</v>
      </c>
      <c r="G6498" s="191">
        <v>0</v>
      </c>
      <c r="H6498" s="192">
        <v>54710100</v>
      </c>
    </row>
    <row r="6499" spans="1:8" x14ac:dyDescent="0.5">
      <c r="B6499" s="190">
        <v>800000028797</v>
      </c>
      <c r="C6499" s="189">
        <v>0</v>
      </c>
      <c r="D6499" s="191" t="s">
        <v>257</v>
      </c>
      <c r="E6499" s="191" t="s">
        <v>259</v>
      </c>
      <c r="F6499" s="192">
        <v>49288860</v>
      </c>
      <c r="G6499" s="191">
        <v>0</v>
      </c>
      <c r="H6499" s="192">
        <v>49288860</v>
      </c>
    </row>
    <row r="6500" spans="1:8" x14ac:dyDescent="0.5">
      <c r="B6500" s="190">
        <v>800000028861</v>
      </c>
      <c r="C6500" s="189">
        <v>0</v>
      </c>
      <c r="D6500" s="191" t="s">
        <v>260</v>
      </c>
      <c r="E6500" s="191" t="s">
        <v>261</v>
      </c>
      <c r="F6500" s="192">
        <v>95191380</v>
      </c>
      <c r="G6500" s="191">
        <v>0</v>
      </c>
      <c r="H6500" s="192">
        <v>95191380</v>
      </c>
    </row>
    <row r="6501" spans="1:8" x14ac:dyDescent="0.5">
      <c r="B6501" s="190">
        <v>800000029115</v>
      </c>
      <c r="C6501" s="189">
        <v>0</v>
      </c>
      <c r="D6501" s="191" t="s">
        <v>262</v>
      </c>
      <c r="E6501" s="191" t="s">
        <v>263</v>
      </c>
      <c r="F6501" s="192">
        <v>96432300</v>
      </c>
      <c r="G6501" s="191">
        <v>0</v>
      </c>
      <c r="H6501" s="192">
        <v>96432300</v>
      </c>
    </row>
    <row r="6502" spans="1:8" x14ac:dyDescent="0.5">
      <c r="B6502" s="190">
        <v>800000029358</v>
      </c>
      <c r="C6502" s="189">
        <v>0</v>
      </c>
      <c r="D6502" s="191" t="s">
        <v>264</v>
      </c>
      <c r="E6502" s="191" t="s">
        <v>265</v>
      </c>
      <c r="F6502" s="192">
        <v>60854400</v>
      </c>
      <c r="G6502" s="191">
        <v>0</v>
      </c>
      <c r="H6502" s="192">
        <v>60854400</v>
      </c>
    </row>
    <row r="6503" spans="1:8" x14ac:dyDescent="0.5">
      <c r="B6503" s="190">
        <v>800000029756</v>
      </c>
      <c r="C6503" s="189">
        <v>0</v>
      </c>
      <c r="D6503" s="191" t="s">
        <v>128</v>
      </c>
      <c r="E6503" s="191" t="s">
        <v>4805</v>
      </c>
      <c r="F6503" s="193">
        <v>0</v>
      </c>
      <c r="G6503" s="191">
        <v>0</v>
      </c>
      <c r="H6503" s="193">
        <v>0</v>
      </c>
    </row>
    <row r="6504" spans="1:8" x14ac:dyDescent="0.5">
      <c r="B6504" s="190">
        <v>800000029757</v>
      </c>
      <c r="C6504" s="189">
        <v>0</v>
      </c>
      <c r="D6504" s="191" t="s">
        <v>128</v>
      </c>
      <c r="E6504" s="191" t="s">
        <v>4806</v>
      </c>
      <c r="F6504" s="193">
        <v>0</v>
      </c>
      <c r="G6504" s="191">
        <v>0</v>
      </c>
      <c r="H6504" s="193">
        <v>0</v>
      </c>
    </row>
    <row r="6505" spans="1:8" x14ac:dyDescent="0.5">
      <c r="B6505" s="190">
        <v>800000030069</v>
      </c>
      <c r="C6505" s="189">
        <v>0</v>
      </c>
      <c r="D6505" s="191" t="s">
        <v>266</v>
      </c>
      <c r="E6505" s="191" t="s">
        <v>267</v>
      </c>
      <c r="F6505" s="192">
        <v>55655100</v>
      </c>
      <c r="G6505" s="191">
        <v>0</v>
      </c>
      <c r="H6505" s="192">
        <v>55655100</v>
      </c>
    </row>
    <row r="6506" spans="1:8" x14ac:dyDescent="0.5">
      <c r="B6506" s="190">
        <v>800000030283</v>
      </c>
      <c r="C6506" s="189">
        <v>0</v>
      </c>
      <c r="D6506" s="191" t="s">
        <v>268</v>
      </c>
      <c r="E6506" s="191" t="s">
        <v>269</v>
      </c>
      <c r="F6506" s="192">
        <v>101552400</v>
      </c>
      <c r="G6506" s="191">
        <v>0</v>
      </c>
      <c r="H6506" s="192">
        <v>101552400</v>
      </c>
    </row>
    <row r="6507" spans="1:8" x14ac:dyDescent="0.5">
      <c r="A6507" s="189"/>
      <c r="B6507" s="190">
        <v>800000030305</v>
      </c>
      <c r="C6507" s="189">
        <v>0</v>
      </c>
      <c r="D6507" s="191" t="s">
        <v>270</v>
      </c>
      <c r="E6507" s="191" t="s">
        <v>271</v>
      </c>
      <c r="F6507" s="192">
        <v>144153108</v>
      </c>
      <c r="G6507" s="191">
        <v>0</v>
      </c>
      <c r="H6507" s="192">
        <v>144153108</v>
      </c>
    </row>
    <row r="6508" spans="1:8" x14ac:dyDescent="0.5">
      <c r="A6508" s="189"/>
      <c r="B6508" s="190">
        <v>800000030365</v>
      </c>
      <c r="C6508" s="189">
        <v>0</v>
      </c>
      <c r="D6508" s="191" t="s">
        <v>272</v>
      </c>
      <c r="E6508" s="191" t="s">
        <v>273</v>
      </c>
      <c r="F6508" s="192">
        <v>196725726</v>
      </c>
      <c r="G6508" s="191">
        <v>0</v>
      </c>
      <c r="H6508" s="192">
        <v>196725726</v>
      </c>
    </row>
    <row r="6509" spans="1:8" x14ac:dyDescent="0.5">
      <c r="A6509" s="189"/>
      <c r="B6509" s="190">
        <v>800000030406</v>
      </c>
      <c r="C6509" s="189">
        <v>0</v>
      </c>
      <c r="D6509" s="191" t="s">
        <v>274</v>
      </c>
      <c r="E6509" s="191" t="s">
        <v>275</v>
      </c>
      <c r="F6509" s="192">
        <v>33900642</v>
      </c>
      <c r="G6509" s="191">
        <v>0</v>
      </c>
      <c r="H6509" s="192">
        <v>33900642</v>
      </c>
    </row>
    <row r="6510" spans="1:8" x14ac:dyDescent="0.5">
      <c r="A6510" s="189"/>
      <c r="B6510" s="190">
        <v>800000030475</v>
      </c>
      <c r="C6510" s="189">
        <v>0</v>
      </c>
      <c r="D6510" s="191" t="s">
        <v>276</v>
      </c>
      <c r="E6510" s="191" t="s">
        <v>277</v>
      </c>
      <c r="F6510" s="192">
        <v>107243802</v>
      </c>
      <c r="G6510" s="191">
        <v>0</v>
      </c>
      <c r="H6510" s="192">
        <v>107243802</v>
      </c>
    </row>
    <row r="6511" spans="1:8" x14ac:dyDescent="0.5">
      <c r="A6511" s="189"/>
      <c r="B6511" s="190">
        <v>800000030623</v>
      </c>
      <c r="C6511" s="189">
        <v>0</v>
      </c>
      <c r="D6511" s="191" t="s">
        <v>278</v>
      </c>
      <c r="E6511" s="191" t="s">
        <v>279</v>
      </c>
      <c r="F6511" s="192">
        <v>757000</v>
      </c>
      <c r="G6511" s="191">
        <v>0</v>
      </c>
      <c r="H6511" s="192">
        <v>757000</v>
      </c>
    </row>
    <row r="6512" spans="1:8" x14ac:dyDescent="0.5">
      <c r="A6512" s="189"/>
      <c r="B6512" s="190">
        <v>800000030624</v>
      </c>
      <c r="C6512" s="189">
        <v>0</v>
      </c>
      <c r="D6512" s="191" t="s">
        <v>280</v>
      </c>
      <c r="E6512" s="191" t="s">
        <v>281</v>
      </c>
      <c r="F6512" s="192">
        <v>1514000</v>
      </c>
      <c r="G6512" s="191">
        <v>0</v>
      </c>
      <c r="H6512" s="192">
        <v>1514000</v>
      </c>
    </row>
    <row r="6513" spans="1:8" x14ac:dyDescent="0.5">
      <c r="A6513" s="189"/>
      <c r="B6513" s="190">
        <v>800000030690</v>
      </c>
      <c r="C6513" s="189">
        <v>0</v>
      </c>
      <c r="D6513" s="191" t="s">
        <v>130</v>
      </c>
      <c r="E6513" s="191" t="s">
        <v>282</v>
      </c>
      <c r="F6513" s="192">
        <v>96152922</v>
      </c>
      <c r="G6513" s="191">
        <v>0</v>
      </c>
      <c r="H6513" s="192">
        <v>96152922</v>
      </c>
    </row>
    <row r="6514" spans="1:8" x14ac:dyDescent="0.5">
      <c r="A6514" s="189"/>
      <c r="B6514" s="190">
        <v>800000030797</v>
      </c>
      <c r="C6514" s="189">
        <v>0</v>
      </c>
      <c r="D6514" s="191" t="s">
        <v>283</v>
      </c>
      <c r="E6514" s="191" t="s">
        <v>284</v>
      </c>
      <c r="F6514" s="192">
        <v>129574395</v>
      </c>
      <c r="G6514" s="191">
        <v>0</v>
      </c>
      <c r="H6514" s="192">
        <v>129574395</v>
      </c>
    </row>
    <row r="6515" spans="1:8" x14ac:dyDescent="0.5">
      <c r="A6515" s="189"/>
      <c r="B6515" s="190">
        <v>800000031041</v>
      </c>
      <c r="C6515" s="189">
        <v>0</v>
      </c>
      <c r="D6515" s="191" t="s">
        <v>285</v>
      </c>
      <c r="E6515" s="191" t="s">
        <v>286</v>
      </c>
      <c r="F6515" s="192">
        <v>152211078</v>
      </c>
      <c r="G6515" s="191">
        <v>0</v>
      </c>
      <c r="H6515" s="192">
        <v>152211078</v>
      </c>
    </row>
    <row r="6516" spans="1:8" x14ac:dyDescent="0.5">
      <c r="A6516" s="189"/>
      <c r="B6516" s="190">
        <v>800000031219</v>
      </c>
      <c r="C6516" s="189">
        <v>0</v>
      </c>
      <c r="D6516" s="191" t="s">
        <v>287</v>
      </c>
      <c r="E6516" s="191" t="s">
        <v>288</v>
      </c>
      <c r="F6516" s="192">
        <v>210593223</v>
      </c>
      <c r="G6516" s="191">
        <v>0</v>
      </c>
      <c r="H6516" s="192">
        <v>210593223</v>
      </c>
    </row>
    <row r="6517" spans="1:8" x14ac:dyDescent="0.5">
      <c r="A6517" s="189"/>
      <c r="B6517" s="190">
        <v>800000031230</v>
      </c>
      <c r="C6517" s="189">
        <v>0</v>
      </c>
      <c r="D6517" s="191" t="s">
        <v>287</v>
      </c>
      <c r="E6517" s="191" t="s">
        <v>4807</v>
      </c>
      <c r="F6517" s="193">
        <v>0</v>
      </c>
      <c r="G6517" s="191">
        <v>0</v>
      </c>
      <c r="H6517" s="193">
        <v>0</v>
      </c>
    </row>
    <row r="6518" spans="1:8" x14ac:dyDescent="0.5">
      <c r="A6518" s="189"/>
      <c r="B6518" s="190">
        <v>800000031231</v>
      </c>
      <c r="C6518" s="189">
        <v>0</v>
      </c>
      <c r="D6518" s="191" t="s">
        <v>287</v>
      </c>
      <c r="E6518" s="191" t="s">
        <v>4808</v>
      </c>
      <c r="F6518" s="192">
        <v>1514000</v>
      </c>
      <c r="G6518" s="191">
        <v>0</v>
      </c>
      <c r="H6518" s="192">
        <v>1514000</v>
      </c>
    </row>
    <row r="6520" spans="1:8" x14ac:dyDescent="0.5">
      <c r="A6520" s="126" t="s">
        <v>3472</v>
      </c>
      <c r="B6520" s="308" t="s">
        <v>193</v>
      </c>
      <c r="C6520" s="308"/>
      <c r="D6520" s="308"/>
      <c r="E6520" s="308"/>
      <c r="F6520" s="137">
        <v>4979942260</v>
      </c>
      <c r="G6520" s="125">
        <v>0</v>
      </c>
      <c r="H6520" s="137">
        <v>4979942260</v>
      </c>
    </row>
    <row r="6522" spans="1:8" x14ac:dyDescent="0.5">
      <c r="A6522" s="126" t="s">
        <v>3473</v>
      </c>
      <c r="B6522" s="308" t="s">
        <v>1359</v>
      </c>
      <c r="C6522" s="308"/>
      <c r="D6522" s="308"/>
      <c r="E6522" s="308"/>
      <c r="F6522" s="137">
        <v>4979942260</v>
      </c>
      <c r="G6522" s="125">
        <v>0</v>
      </c>
      <c r="H6522" s="137">
        <v>4979942260</v>
      </c>
    </row>
    <row r="6524" spans="1:8" x14ac:dyDescent="0.5">
      <c r="A6524" s="126" t="s">
        <v>289</v>
      </c>
      <c r="B6524" s="308" t="s">
        <v>290</v>
      </c>
      <c r="C6524" s="308"/>
      <c r="D6524" s="308"/>
      <c r="E6524" s="308"/>
      <c r="F6524" s="137">
        <v>8714293045.3400002</v>
      </c>
      <c r="G6524" s="137">
        <v>-2544070140.27</v>
      </c>
      <c r="H6524" s="137">
        <v>6170222905.0699997</v>
      </c>
    </row>
    <row r="6526" spans="1:8" x14ac:dyDescent="0.5">
      <c r="A6526" s="126" t="s">
        <v>291</v>
      </c>
      <c r="B6526" s="308" t="s">
        <v>292</v>
      </c>
      <c r="C6526" s="308"/>
      <c r="D6526" s="308"/>
      <c r="E6526" s="308"/>
      <c r="F6526" s="137">
        <v>8714293045.3400002</v>
      </c>
      <c r="G6526" s="137">
        <v>-2544070140.27</v>
      </c>
      <c r="H6526" s="137">
        <v>6170222905.0699997</v>
      </c>
    </row>
    <row r="6528" spans="1:8" x14ac:dyDescent="0.5">
      <c r="A6528" s="126" t="s">
        <v>293</v>
      </c>
      <c r="B6528" s="308" t="s">
        <v>294</v>
      </c>
      <c r="C6528" s="308"/>
      <c r="D6528" s="308"/>
      <c r="E6528" s="308"/>
      <c r="F6528" s="137">
        <v>8714293045.3400002</v>
      </c>
      <c r="G6528" s="137">
        <v>-2544070140.27</v>
      </c>
      <c r="H6528" s="137">
        <v>6170222905.0699997</v>
      </c>
    </row>
    <row r="6532" spans="6:6" x14ac:dyDescent="0.5">
      <c r="F6532" s="245"/>
    </row>
  </sheetData>
  <mergeCells count="46">
    <mergeCell ref="B6524:E6524"/>
    <mergeCell ref="B6526:E6526"/>
    <mergeCell ref="B6528:E6528"/>
    <mergeCell ref="A6245:E6245"/>
    <mergeCell ref="A6457:E6457"/>
    <mergeCell ref="A6458:E6458"/>
    <mergeCell ref="B6520:E6520"/>
    <mergeCell ref="B6522:E6522"/>
    <mergeCell ref="A6068:E6068"/>
    <mergeCell ref="A6087:E6087"/>
    <mergeCell ref="A6097:E6097"/>
    <mergeCell ref="A6104:E6104"/>
    <mergeCell ref="A6105:E6105"/>
    <mergeCell ref="A2598:E2598"/>
    <mergeCell ref="A2605:E2605"/>
    <mergeCell ref="A3594:E3594"/>
    <mergeCell ref="A6051:E6051"/>
    <mergeCell ref="A6052:E6052"/>
    <mergeCell ref="A2565:E2565"/>
    <mergeCell ref="A2572:E2572"/>
    <mergeCell ref="A2579:E2579"/>
    <mergeCell ref="A2580:E2580"/>
    <mergeCell ref="A2586:E2586"/>
    <mergeCell ref="A2017:E2017"/>
    <mergeCell ref="A2426:E2426"/>
    <mergeCell ref="A2427:E2427"/>
    <mergeCell ref="A2465:E2465"/>
    <mergeCell ref="A2564:E2564"/>
    <mergeCell ref="A1691:E1691"/>
    <mergeCell ref="A1692:E1692"/>
    <mergeCell ref="A388:E388"/>
    <mergeCell ref="A865:E865"/>
    <mergeCell ref="A866:E866"/>
    <mergeCell ref="A1384:E1384"/>
    <mergeCell ref="A1:H1"/>
    <mergeCell ref="A8:E8"/>
    <mergeCell ref="A14:E14"/>
    <mergeCell ref="A15:E15"/>
    <mergeCell ref="A24:E24"/>
    <mergeCell ref="A55:E55"/>
    <mergeCell ref="A62:E62"/>
    <mergeCell ref="A33:E33"/>
    <mergeCell ref="A34:E34"/>
    <mergeCell ref="A42:E42"/>
    <mergeCell ref="A47:E47"/>
    <mergeCell ref="A48:E4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3"/>
  <sheetViews>
    <sheetView zoomScale="98" zoomScaleNormal="98" workbookViewId="0">
      <selection activeCell="D4" sqref="D4:G26"/>
    </sheetView>
  </sheetViews>
  <sheetFormatPr defaultRowHeight="24" x14ac:dyDescent="0.55000000000000004"/>
  <cols>
    <col min="1" max="1" width="9.25" style="53" bestFit="1" customWidth="1"/>
    <col min="2" max="2" width="22.625" style="258" customWidth="1"/>
    <col min="3" max="3" width="8.375" style="123" customWidth="1"/>
    <col min="4" max="4" width="9.375" style="123" customWidth="1"/>
    <col min="5" max="5" width="9.625" style="123" customWidth="1"/>
    <col min="6" max="6" width="18.875" style="263" customWidth="1"/>
    <col min="7" max="7" width="15" style="263" bestFit="1" customWidth="1"/>
    <col min="8" max="243" width="9" style="53"/>
    <col min="244" max="244" width="5.125" style="53" customWidth="1"/>
    <col min="245" max="245" width="22.625" style="53" customWidth="1"/>
    <col min="246" max="248" width="10.625" style="53" customWidth="1"/>
    <col min="249" max="250" width="16.625" style="53" customWidth="1"/>
    <col min="251" max="251" width="14.375" style="53" bestFit="1" customWidth="1"/>
    <col min="252" max="252" width="9" style="53"/>
    <col min="253" max="253" width="18.375" style="53" bestFit="1" customWidth="1"/>
    <col min="254" max="254" width="13.375" style="53" bestFit="1" customWidth="1"/>
    <col min="255" max="499" width="9" style="53"/>
    <col min="500" max="500" width="5.125" style="53" customWidth="1"/>
    <col min="501" max="501" width="22.625" style="53" customWidth="1"/>
    <col min="502" max="504" width="10.625" style="53" customWidth="1"/>
    <col min="505" max="506" width="16.625" style="53" customWidth="1"/>
    <col min="507" max="507" width="14.375" style="53" bestFit="1" customWidth="1"/>
    <col min="508" max="508" width="9" style="53"/>
    <col min="509" max="509" width="18.375" style="53" bestFit="1" customWidth="1"/>
    <col min="510" max="510" width="13.375" style="53" bestFit="1" customWidth="1"/>
    <col min="511" max="755" width="9" style="53"/>
    <col min="756" max="756" width="5.125" style="53" customWidth="1"/>
    <col min="757" max="757" width="22.625" style="53" customWidth="1"/>
    <col min="758" max="760" width="10.625" style="53" customWidth="1"/>
    <col min="761" max="762" width="16.625" style="53" customWidth="1"/>
    <col min="763" max="763" width="14.375" style="53" bestFit="1" customWidth="1"/>
    <col min="764" max="764" width="9" style="53"/>
    <col min="765" max="765" width="18.375" style="53" bestFit="1" customWidth="1"/>
    <col min="766" max="766" width="13.375" style="53" bestFit="1" customWidth="1"/>
    <col min="767" max="1011" width="9" style="53"/>
    <col min="1012" max="1012" width="5.125" style="53" customWidth="1"/>
    <col min="1013" max="1013" width="22.625" style="53" customWidth="1"/>
    <col min="1014" max="1016" width="10.625" style="53" customWidth="1"/>
    <col min="1017" max="1018" width="16.625" style="53" customWidth="1"/>
    <col min="1019" max="1019" width="14.375" style="53" bestFit="1" customWidth="1"/>
    <col min="1020" max="1020" width="9" style="53"/>
    <col min="1021" max="1021" width="18.375" style="53" bestFit="1" customWidth="1"/>
    <col min="1022" max="1022" width="13.375" style="53" bestFit="1" customWidth="1"/>
    <col min="1023" max="1267" width="9" style="53"/>
    <col min="1268" max="1268" width="5.125" style="53" customWidth="1"/>
    <col min="1269" max="1269" width="22.625" style="53" customWidth="1"/>
    <col min="1270" max="1272" width="10.625" style="53" customWidth="1"/>
    <col min="1273" max="1274" width="16.625" style="53" customWidth="1"/>
    <col min="1275" max="1275" width="14.375" style="53" bestFit="1" customWidth="1"/>
    <col min="1276" max="1276" width="9" style="53"/>
    <col min="1277" max="1277" width="18.375" style="53" bestFit="1" customWidth="1"/>
    <col min="1278" max="1278" width="13.375" style="53" bestFit="1" customWidth="1"/>
    <col min="1279" max="1523" width="9" style="53"/>
    <col min="1524" max="1524" width="5.125" style="53" customWidth="1"/>
    <col min="1525" max="1525" width="22.625" style="53" customWidth="1"/>
    <col min="1526" max="1528" width="10.625" style="53" customWidth="1"/>
    <col min="1529" max="1530" width="16.625" style="53" customWidth="1"/>
    <col min="1531" max="1531" width="14.375" style="53" bestFit="1" customWidth="1"/>
    <col min="1532" max="1532" width="9" style="53"/>
    <col min="1533" max="1533" width="18.375" style="53" bestFit="1" customWidth="1"/>
    <col min="1534" max="1534" width="13.375" style="53" bestFit="1" customWidth="1"/>
    <col min="1535" max="1779" width="9" style="53"/>
    <col min="1780" max="1780" width="5.125" style="53" customWidth="1"/>
    <col min="1781" max="1781" width="22.625" style="53" customWidth="1"/>
    <col min="1782" max="1784" width="10.625" style="53" customWidth="1"/>
    <col min="1785" max="1786" width="16.625" style="53" customWidth="1"/>
    <col min="1787" max="1787" width="14.375" style="53" bestFit="1" customWidth="1"/>
    <col min="1788" max="1788" width="9" style="53"/>
    <col min="1789" max="1789" width="18.375" style="53" bestFit="1" customWidth="1"/>
    <col min="1790" max="1790" width="13.375" style="53" bestFit="1" customWidth="1"/>
    <col min="1791" max="2035" width="9" style="53"/>
    <col min="2036" max="2036" width="5.125" style="53" customWidth="1"/>
    <col min="2037" max="2037" width="22.625" style="53" customWidth="1"/>
    <col min="2038" max="2040" width="10.625" style="53" customWidth="1"/>
    <col min="2041" max="2042" width="16.625" style="53" customWidth="1"/>
    <col min="2043" max="2043" width="14.375" style="53" bestFit="1" customWidth="1"/>
    <col min="2044" max="2044" width="9" style="53"/>
    <col min="2045" max="2045" width="18.375" style="53" bestFit="1" customWidth="1"/>
    <col min="2046" max="2046" width="13.375" style="53" bestFit="1" customWidth="1"/>
    <col min="2047" max="2291" width="9" style="53"/>
    <col min="2292" max="2292" width="5.125" style="53" customWidth="1"/>
    <col min="2293" max="2293" width="22.625" style="53" customWidth="1"/>
    <col min="2294" max="2296" width="10.625" style="53" customWidth="1"/>
    <col min="2297" max="2298" width="16.625" style="53" customWidth="1"/>
    <col min="2299" max="2299" width="14.375" style="53" bestFit="1" customWidth="1"/>
    <col min="2300" max="2300" width="9" style="53"/>
    <col min="2301" max="2301" width="18.375" style="53" bestFit="1" customWidth="1"/>
    <col min="2302" max="2302" width="13.375" style="53" bestFit="1" customWidth="1"/>
    <col min="2303" max="2547" width="9" style="53"/>
    <col min="2548" max="2548" width="5.125" style="53" customWidth="1"/>
    <col min="2549" max="2549" width="22.625" style="53" customWidth="1"/>
    <col min="2550" max="2552" width="10.625" style="53" customWidth="1"/>
    <col min="2553" max="2554" width="16.625" style="53" customWidth="1"/>
    <col min="2555" max="2555" width="14.375" style="53" bestFit="1" customWidth="1"/>
    <col min="2556" max="2556" width="9" style="53"/>
    <col min="2557" max="2557" width="18.375" style="53" bestFit="1" customWidth="1"/>
    <col min="2558" max="2558" width="13.375" style="53" bestFit="1" customWidth="1"/>
    <col min="2559" max="2803" width="9" style="53"/>
    <col min="2804" max="2804" width="5.125" style="53" customWidth="1"/>
    <col min="2805" max="2805" width="22.625" style="53" customWidth="1"/>
    <col min="2806" max="2808" width="10.625" style="53" customWidth="1"/>
    <col min="2809" max="2810" width="16.625" style="53" customWidth="1"/>
    <col min="2811" max="2811" width="14.375" style="53" bestFit="1" customWidth="1"/>
    <col min="2812" max="2812" width="9" style="53"/>
    <col min="2813" max="2813" width="18.375" style="53" bestFit="1" customWidth="1"/>
    <col min="2814" max="2814" width="13.375" style="53" bestFit="1" customWidth="1"/>
    <col min="2815" max="3059" width="9" style="53"/>
    <col min="3060" max="3060" width="5.125" style="53" customWidth="1"/>
    <col min="3061" max="3061" width="22.625" style="53" customWidth="1"/>
    <col min="3062" max="3064" width="10.625" style="53" customWidth="1"/>
    <col min="3065" max="3066" width="16.625" style="53" customWidth="1"/>
    <col min="3067" max="3067" width="14.375" style="53" bestFit="1" customWidth="1"/>
    <col min="3068" max="3068" width="9" style="53"/>
    <col min="3069" max="3069" width="18.375" style="53" bestFit="1" customWidth="1"/>
    <col min="3070" max="3070" width="13.375" style="53" bestFit="1" customWidth="1"/>
    <col min="3071" max="3315" width="9" style="53"/>
    <col min="3316" max="3316" width="5.125" style="53" customWidth="1"/>
    <col min="3317" max="3317" width="22.625" style="53" customWidth="1"/>
    <col min="3318" max="3320" width="10.625" style="53" customWidth="1"/>
    <col min="3321" max="3322" width="16.625" style="53" customWidth="1"/>
    <col min="3323" max="3323" width="14.375" style="53" bestFit="1" customWidth="1"/>
    <col min="3324" max="3324" width="9" style="53"/>
    <col min="3325" max="3325" width="18.375" style="53" bestFit="1" customWidth="1"/>
    <col min="3326" max="3326" width="13.375" style="53" bestFit="1" customWidth="1"/>
    <col min="3327" max="3571" width="9" style="53"/>
    <col min="3572" max="3572" width="5.125" style="53" customWidth="1"/>
    <col min="3573" max="3573" width="22.625" style="53" customWidth="1"/>
    <col min="3574" max="3576" width="10.625" style="53" customWidth="1"/>
    <col min="3577" max="3578" width="16.625" style="53" customWidth="1"/>
    <col min="3579" max="3579" width="14.375" style="53" bestFit="1" customWidth="1"/>
    <col min="3580" max="3580" width="9" style="53"/>
    <col min="3581" max="3581" width="18.375" style="53" bestFit="1" customWidth="1"/>
    <col min="3582" max="3582" width="13.375" style="53" bestFit="1" customWidth="1"/>
    <col min="3583" max="3827" width="9" style="53"/>
    <col min="3828" max="3828" width="5.125" style="53" customWidth="1"/>
    <col min="3829" max="3829" width="22.625" style="53" customWidth="1"/>
    <col min="3830" max="3832" width="10.625" style="53" customWidth="1"/>
    <col min="3833" max="3834" width="16.625" style="53" customWidth="1"/>
    <col min="3835" max="3835" width="14.375" style="53" bestFit="1" customWidth="1"/>
    <col min="3836" max="3836" width="9" style="53"/>
    <col min="3837" max="3837" width="18.375" style="53" bestFit="1" customWidth="1"/>
    <col min="3838" max="3838" width="13.375" style="53" bestFit="1" customWidth="1"/>
    <col min="3839" max="4083" width="9" style="53"/>
    <col min="4084" max="4084" width="5.125" style="53" customWidth="1"/>
    <col min="4085" max="4085" width="22.625" style="53" customWidth="1"/>
    <col min="4086" max="4088" width="10.625" style="53" customWidth="1"/>
    <col min="4089" max="4090" width="16.625" style="53" customWidth="1"/>
    <col min="4091" max="4091" width="14.375" style="53" bestFit="1" customWidth="1"/>
    <col min="4092" max="4092" width="9" style="53"/>
    <col min="4093" max="4093" width="18.375" style="53" bestFit="1" customWidth="1"/>
    <col min="4094" max="4094" width="13.375" style="53" bestFit="1" customWidth="1"/>
    <col min="4095" max="4339" width="9" style="53"/>
    <col min="4340" max="4340" width="5.125" style="53" customWidth="1"/>
    <col min="4341" max="4341" width="22.625" style="53" customWidth="1"/>
    <col min="4342" max="4344" width="10.625" style="53" customWidth="1"/>
    <col min="4345" max="4346" width="16.625" style="53" customWidth="1"/>
    <col min="4347" max="4347" width="14.375" style="53" bestFit="1" customWidth="1"/>
    <col min="4348" max="4348" width="9" style="53"/>
    <col min="4349" max="4349" width="18.375" style="53" bestFit="1" customWidth="1"/>
    <col min="4350" max="4350" width="13.375" style="53" bestFit="1" customWidth="1"/>
    <col min="4351" max="4595" width="9" style="53"/>
    <col min="4596" max="4596" width="5.125" style="53" customWidth="1"/>
    <col min="4597" max="4597" width="22.625" style="53" customWidth="1"/>
    <col min="4598" max="4600" width="10.625" style="53" customWidth="1"/>
    <col min="4601" max="4602" width="16.625" style="53" customWidth="1"/>
    <col min="4603" max="4603" width="14.375" style="53" bestFit="1" customWidth="1"/>
    <col min="4604" max="4604" width="9" style="53"/>
    <col min="4605" max="4605" width="18.375" style="53" bestFit="1" customWidth="1"/>
    <col min="4606" max="4606" width="13.375" style="53" bestFit="1" customWidth="1"/>
    <col min="4607" max="4851" width="9" style="53"/>
    <col min="4852" max="4852" width="5.125" style="53" customWidth="1"/>
    <col min="4853" max="4853" width="22.625" style="53" customWidth="1"/>
    <col min="4854" max="4856" width="10.625" style="53" customWidth="1"/>
    <col min="4857" max="4858" width="16.625" style="53" customWidth="1"/>
    <col min="4859" max="4859" width="14.375" style="53" bestFit="1" customWidth="1"/>
    <col min="4860" max="4860" width="9" style="53"/>
    <col min="4861" max="4861" width="18.375" style="53" bestFit="1" customWidth="1"/>
    <col min="4862" max="4862" width="13.375" style="53" bestFit="1" customWidth="1"/>
    <col min="4863" max="5107" width="9" style="53"/>
    <col min="5108" max="5108" width="5.125" style="53" customWidth="1"/>
    <col min="5109" max="5109" width="22.625" style="53" customWidth="1"/>
    <col min="5110" max="5112" width="10.625" style="53" customWidth="1"/>
    <col min="5113" max="5114" width="16.625" style="53" customWidth="1"/>
    <col min="5115" max="5115" width="14.375" style="53" bestFit="1" customWidth="1"/>
    <col min="5116" max="5116" width="9" style="53"/>
    <col min="5117" max="5117" width="18.375" style="53" bestFit="1" customWidth="1"/>
    <col min="5118" max="5118" width="13.375" style="53" bestFit="1" customWidth="1"/>
    <col min="5119" max="5363" width="9" style="53"/>
    <col min="5364" max="5364" width="5.125" style="53" customWidth="1"/>
    <col min="5365" max="5365" width="22.625" style="53" customWidth="1"/>
    <col min="5366" max="5368" width="10.625" style="53" customWidth="1"/>
    <col min="5369" max="5370" width="16.625" style="53" customWidth="1"/>
    <col min="5371" max="5371" width="14.375" style="53" bestFit="1" customWidth="1"/>
    <col min="5372" max="5372" width="9" style="53"/>
    <col min="5373" max="5373" width="18.375" style="53" bestFit="1" customWidth="1"/>
    <col min="5374" max="5374" width="13.375" style="53" bestFit="1" customWidth="1"/>
    <col min="5375" max="5619" width="9" style="53"/>
    <col min="5620" max="5620" width="5.125" style="53" customWidth="1"/>
    <col min="5621" max="5621" width="22.625" style="53" customWidth="1"/>
    <col min="5622" max="5624" width="10.625" style="53" customWidth="1"/>
    <col min="5625" max="5626" width="16.625" style="53" customWidth="1"/>
    <col min="5627" max="5627" width="14.375" style="53" bestFit="1" customWidth="1"/>
    <col min="5628" max="5628" width="9" style="53"/>
    <col min="5629" max="5629" width="18.375" style="53" bestFit="1" customWidth="1"/>
    <col min="5630" max="5630" width="13.375" style="53" bestFit="1" customWidth="1"/>
    <col min="5631" max="5875" width="9" style="53"/>
    <col min="5876" max="5876" width="5.125" style="53" customWidth="1"/>
    <col min="5877" max="5877" width="22.625" style="53" customWidth="1"/>
    <col min="5878" max="5880" width="10.625" style="53" customWidth="1"/>
    <col min="5881" max="5882" width="16.625" style="53" customWidth="1"/>
    <col min="5883" max="5883" width="14.375" style="53" bestFit="1" customWidth="1"/>
    <col min="5884" max="5884" width="9" style="53"/>
    <col min="5885" max="5885" width="18.375" style="53" bestFit="1" customWidth="1"/>
    <col min="5886" max="5886" width="13.375" style="53" bestFit="1" customWidth="1"/>
    <col min="5887" max="6131" width="9" style="53"/>
    <col min="6132" max="6132" width="5.125" style="53" customWidth="1"/>
    <col min="6133" max="6133" width="22.625" style="53" customWidth="1"/>
    <col min="6134" max="6136" width="10.625" style="53" customWidth="1"/>
    <col min="6137" max="6138" width="16.625" style="53" customWidth="1"/>
    <col min="6139" max="6139" width="14.375" style="53" bestFit="1" customWidth="1"/>
    <col min="6140" max="6140" width="9" style="53"/>
    <col min="6141" max="6141" width="18.375" style="53" bestFit="1" customWidth="1"/>
    <col min="6142" max="6142" width="13.375" style="53" bestFit="1" customWidth="1"/>
    <col min="6143" max="6387" width="9" style="53"/>
    <col min="6388" max="6388" width="5.125" style="53" customWidth="1"/>
    <col min="6389" max="6389" width="22.625" style="53" customWidth="1"/>
    <col min="6390" max="6392" width="10.625" style="53" customWidth="1"/>
    <col min="6393" max="6394" width="16.625" style="53" customWidth="1"/>
    <col min="6395" max="6395" width="14.375" style="53" bestFit="1" customWidth="1"/>
    <col min="6396" max="6396" width="9" style="53"/>
    <col min="6397" max="6397" width="18.375" style="53" bestFit="1" customWidth="1"/>
    <col min="6398" max="6398" width="13.375" style="53" bestFit="1" customWidth="1"/>
    <col min="6399" max="6643" width="9" style="53"/>
    <col min="6644" max="6644" width="5.125" style="53" customWidth="1"/>
    <col min="6645" max="6645" width="22.625" style="53" customWidth="1"/>
    <col min="6646" max="6648" width="10.625" style="53" customWidth="1"/>
    <col min="6649" max="6650" width="16.625" style="53" customWidth="1"/>
    <col min="6651" max="6651" width="14.375" style="53" bestFit="1" customWidth="1"/>
    <col min="6652" max="6652" width="9" style="53"/>
    <col min="6653" max="6653" width="18.375" style="53" bestFit="1" customWidth="1"/>
    <col min="6654" max="6654" width="13.375" style="53" bestFit="1" customWidth="1"/>
    <col min="6655" max="6899" width="9" style="53"/>
    <col min="6900" max="6900" width="5.125" style="53" customWidth="1"/>
    <col min="6901" max="6901" width="22.625" style="53" customWidth="1"/>
    <col min="6902" max="6904" width="10.625" style="53" customWidth="1"/>
    <col min="6905" max="6906" width="16.625" style="53" customWidth="1"/>
    <col min="6907" max="6907" width="14.375" style="53" bestFit="1" customWidth="1"/>
    <col min="6908" max="6908" width="9" style="53"/>
    <col min="6909" max="6909" width="18.375" style="53" bestFit="1" customWidth="1"/>
    <col min="6910" max="6910" width="13.375" style="53" bestFit="1" customWidth="1"/>
    <col min="6911" max="7155" width="9" style="53"/>
    <col min="7156" max="7156" width="5.125" style="53" customWidth="1"/>
    <col min="7157" max="7157" width="22.625" style="53" customWidth="1"/>
    <col min="7158" max="7160" width="10.625" style="53" customWidth="1"/>
    <col min="7161" max="7162" width="16.625" style="53" customWidth="1"/>
    <col min="7163" max="7163" width="14.375" style="53" bestFit="1" customWidth="1"/>
    <col min="7164" max="7164" width="9" style="53"/>
    <col min="7165" max="7165" width="18.375" style="53" bestFit="1" customWidth="1"/>
    <col min="7166" max="7166" width="13.375" style="53" bestFit="1" customWidth="1"/>
    <col min="7167" max="7411" width="9" style="53"/>
    <col min="7412" max="7412" width="5.125" style="53" customWidth="1"/>
    <col min="7413" max="7413" width="22.625" style="53" customWidth="1"/>
    <col min="7414" max="7416" width="10.625" style="53" customWidth="1"/>
    <col min="7417" max="7418" width="16.625" style="53" customWidth="1"/>
    <col min="7419" max="7419" width="14.375" style="53" bestFit="1" customWidth="1"/>
    <col min="7420" max="7420" width="9" style="53"/>
    <col min="7421" max="7421" width="18.375" style="53" bestFit="1" customWidth="1"/>
    <col min="7422" max="7422" width="13.375" style="53" bestFit="1" customWidth="1"/>
    <col min="7423" max="7667" width="9" style="53"/>
    <col min="7668" max="7668" width="5.125" style="53" customWidth="1"/>
    <col min="7669" max="7669" width="22.625" style="53" customWidth="1"/>
    <col min="7670" max="7672" width="10.625" style="53" customWidth="1"/>
    <col min="7673" max="7674" width="16.625" style="53" customWidth="1"/>
    <col min="7675" max="7675" width="14.375" style="53" bestFit="1" customWidth="1"/>
    <col min="7676" max="7676" width="9" style="53"/>
    <col min="7677" max="7677" width="18.375" style="53" bestFit="1" customWidth="1"/>
    <col min="7678" max="7678" width="13.375" style="53" bestFit="1" customWidth="1"/>
    <col min="7679" max="7923" width="9" style="53"/>
    <col min="7924" max="7924" width="5.125" style="53" customWidth="1"/>
    <col min="7925" max="7925" width="22.625" style="53" customWidth="1"/>
    <col min="7926" max="7928" width="10.625" style="53" customWidth="1"/>
    <col min="7929" max="7930" width="16.625" style="53" customWidth="1"/>
    <col min="7931" max="7931" width="14.375" style="53" bestFit="1" customWidth="1"/>
    <col min="7932" max="7932" width="9" style="53"/>
    <col min="7933" max="7933" width="18.375" style="53" bestFit="1" customWidth="1"/>
    <col min="7934" max="7934" width="13.375" style="53" bestFit="1" customWidth="1"/>
    <col min="7935" max="8179" width="9" style="53"/>
    <col min="8180" max="8180" width="5.125" style="53" customWidth="1"/>
    <col min="8181" max="8181" width="22.625" style="53" customWidth="1"/>
    <col min="8182" max="8184" width="10.625" style="53" customWidth="1"/>
    <col min="8185" max="8186" width="16.625" style="53" customWidth="1"/>
    <col min="8187" max="8187" width="14.375" style="53" bestFit="1" customWidth="1"/>
    <col min="8188" max="8188" width="9" style="53"/>
    <col min="8189" max="8189" width="18.375" style="53" bestFit="1" customWidth="1"/>
    <col min="8190" max="8190" width="13.375" style="53" bestFit="1" customWidth="1"/>
    <col min="8191" max="8435" width="9" style="53"/>
    <col min="8436" max="8436" width="5.125" style="53" customWidth="1"/>
    <col min="8437" max="8437" width="22.625" style="53" customWidth="1"/>
    <col min="8438" max="8440" width="10.625" style="53" customWidth="1"/>
    <col min="8441" max="8442" width="16.625" style="53" customWidth="1"/>
    <col min="8443" max="8443" width="14.375" style="53" bestFit="1" customWidth="1"/>
    <col min="8444" max="8444" width="9" style="53"/>
    <col min="8445" max="8445" width="18.375" style="53" bestFit="1" customWidth="1"/>
    <col min="8446" max="8446" width="13.375" style="53" bestFit="1" customWidth="1"/>
    <col min="8447" max="8691" width="9" style="53"/>
    <col min="8692" max="8692" width="5.125" style="53" customWidth="1"/>
    <col min="8693" max="8693" width="22.625" style="53" customWidth="1"/>
    <col min="8694" max="8696" width="10.625" style="53" customWidth="1"/>
    <col min="8697" max="8698" width="16.625" style="53" customWidth="1"/>
    <col min="8699" max="8699" width="14.375" style="53" bestFit="1" customWidth="1"/>
    <col min="8700" max="8700" width="9" style="53"/>
    <col min="8701" max="8701" width="18.375" style="53" bestFit="1" customWidth="1"/>
    <col min="8702" max="8702" width="13.375" style="53" bestFit="1" customWidth="1"/>
    <col min="8703" max="8947" width="9" style="53"/>
    <col min="8948" max="8948" width="5.125" style="53" customWidth="1"/>
    <col min="8949" max="8949" width="22.625" style="53" customWidth="1"/>
    <col min="8950" max="8952" width="10.625" style="53" customWidth="1"/>
    <col min="8953" max="8954" width="16.625" style="53" customWidth="1"/>
    <col min="8955" max="8955" width="14.375" style="53" bestFit="1" customWidth="1"/>
    <col min="8956" max="8956" width="9" style="53"/>
    <col min="8957" max="8957" width="18.375" style="53" bestFit="1" customWidth="1"/>
    <col min="8958" max="8958" width="13.375" style="53" bestFit="1" customWidth="1"/>
    <col min="8959" max="9203" width="9" style="53"/>
    <col min="9204" max="9204" width="5.125" style="53" customWidth="1"/>
    <col min="9205" max="9205" width="22.625" style="53" customWidth="1"/>
    <col min="9206" max="9208" width="10.625" style="53" customWidth="1"/>
    <col min="9209" max="9210" width="16.625" style="53" customWidth="1"/>
    <col min="9211" max="9211" width="14.375" style="53" bestFit="1" customWidth="1"/>
    <col min="9212" max="9212" width="9" style="53"/>
    <col min="9213" max="9213" width="18.375" style="53" bestFit="1" customWidth="1"/>
    <col min="9214" max="9214" width="13.375" style="53" bestFit="1" customWidth="1"/>
    <col min="9215" max="9459" width="9" style="53"/>
    <col min="9460" max="9460" width="5.125" style="53" customWidth="1"/>
    <col min="9461" max="9461" width="22.625" style="53" customWidth="1"/>
    <col min="9462" max="9464" width="10.625" style="53" customWidth="1"/>
    <col min="9465" max="9466" width="16.625" style="53" customWidth="1"/>
    <col min="9467" max="9467" width="14.375" style="53" bestFit="1" customWidth="1"/>
    <col min="9468" max="9468" width="9" style="53"/>
    <col min="9469" max="9469" width="18.375" style="53" bestFit="1" customWidth="1"/>
    <col min="9470" max="9470" width="13.375" style="53" bestFit="1" customWidth="1"/>
    <col min="9471" max="9715" width="9" style="53"/>
    <col min="9716" max="9716" width="5.125" style="53" customWidth="1"/>
    <col min="9717" max="9717" width="22.625" style="53" customWidth="1"/>
    <col min="9718" max="9720" width="10.625" style="53" customWidth="1"/>
    <col min="9721" max="9722" width="16.625" style="53" customWidth="1"/>
    <col min="9723" max="9723" width="14.375" style="53" bestFit="1" customWidth="1"/>
    <col min="9724" max="9724" width="9" style="53"/>
    <col min="9725" max="9725" width="18.375" style="53" bestFit="1" customWidth="1"/>
    <col min="9726" max="9726" width="13.375" style="53" bestFit="1" customWidth="1"/>
    <col min="9727" max="9971" width="9" style="53"/>
    <col min="9972" max="9972" width="5.125" style="53" customWidth="1"/>
    <col min="9973" max="9973" width="22.625" style="53" customWidth="1"/>
    <col min="9974" max="9976" width="10.625" style="53" customWidth="1"/>
    <col min="9977" max="9978" width="16.625" style="53" customWidth="1"/>
    <col min="9979" max="9979" width="14.375" style="53" bestFit="1" customWidth="1"/>
    <col min="9980" max="9980" width="9" style="53"/>
    <col min="9981" max="9981" width="18.375" style="53" bestFit="1" customWidth="1"/>
    <col min="9982" max="9982" width="13.375" style="53" bestFit="1" customWidth="1"/>
    <col min="9983" max="10227" width="9" style="53"/>
    <col min="10228" max="10228" width="5.125" style="53" customWidth="1"/>
    <col min="10229" max="10229" width="22.625" style="53" customWidth="1"/>
    <col min="10230" max="10232" width="10.625" style="53" customWidth="1"/>
    <col min="10233" max="10234" width="16.625" style="53" customWidth="1"/>
    <col min="10235" max="10235" width="14.375" style="53" bestFit="1" customWidth="1"/>
    <col min="10236" max="10236" width="9" style="53"/>
    <col min="10237" max="10237" width="18.375" style="53" bestFit="1" customWidth="1"/>
    <col min="10238" max="10238" width="13.375" style="53" bestFit="1" customWidth="1"/>
    <col min="10239" max="10483" width="9" style="53"/>
    <col min="10484" max="10484" width="5.125" style="53" customWidth="1"/>
    <col min="10485" max="10485" width="22.625" style="53" customWidth="1"/>
    <col min="10486" max="10488" width="10.625" style="53" customWidth="1"/>
    <col min="10489" max="10490" width="16.625" style="53" customWidth="1"/>
    <col min="10491" max="10491" width="14.375" style="53" bestFit="1" customWidth="1"/>
    <col min="10492" max="10492" width="9" style="53"/>
    <col min="10493" max="10493" width="18.375" style="53" bestFit="1" customWidth="1"/>
    <col min="10494" max="10494" width="13.375" style="53" bestFit="1" customWidth="1"/>
    <col min="10495" max="10739" width="9" style="53"/>
    <col min="10740" max="10740" width="5.125" style="53" customWidth="1"/>
    <col min="10741" max="10741" width="22.625" style="53" customWidth="1"/>
    <col min="10742" max="10744" width="10.625" style="53" customWidth="1"/>
    <col min="10745" max="10746" width="16.625" style="53" customWidth="1"/>
    <col min="10747" max="10747" width="14.375" style="53" bestFit="1" customWidth="1"/>
    <col min="10748" max="10748" width="9" style="53"/>
    <col min="10749" max="10749" width="18.375" style="53" bestFit="1" customWidth="1"/>
    <col min="10750" max="10750" width="13.375" style="53" bestFit="1" customWidth="1"/>
    <col min="10751" max="10995" width="9" style="53"/>
    <col min="10996" max="10996" width="5.125" style="53" customWidth="1"/>
    <col min="10997" max="10997" width="22.625" style="53" customWidth="1"/>
    <col min="10998" max="11000" width="10.625" style="53" customWidth="1"/>
    <col min="11001" max="11002" width="16.625" style="53" customWidth="1"/>
    <col min="11003" max="11003" width="14.375" style="53" bestFit="1" customWidth="1"/>
    <col min="11004" max="11004" width="9" style="53"/>
    <col min="11005" max="11005" width="18.375" style="53" bestFit="1" customWidth="1"/>
    <col min="11006" max="11006" width="13.375" style="53" bestFit="1" customWidth="1"/>
    <col min="11007" max="11251" width="9" style="53"/>
    <col min="11252" max="11252" width="5.125" style="53" customWidth="1"/>
    <col min="11253" max="11253" width="22.625" style="53" customWidth="1"/>
    <col min="11254" max="11256" width="10.625" style="53" customWidth="1"/>
    <col min="11257" max="11258" width="16.625" style="53" customWidth="1"/>
    <col min="11259" max="11259" width="14.375" style="53" bestFit="1" customWidth="1"/>
    <col min="11260" max="11260" width="9" style="53"/>
    <col min="11261" max="11261" width="18.375" style="53" bestFit="1" customWidth="1"/>
    <col min="11262" max="11262" width="13.375" style="53" bestFit="1" customWidth="1"/>
    <col min="11263" max="11507" width="9" style="53"/>
    <col min="11508" max="11508" width="5.125" style="53" customWidth="1"/>
    <col min="11509" max="11509" width="22.625" style="53" customWidth="1"/>
    <col min="11510" max="11512" width="10.625" style="53" customWidth="1"/>
    <col min="11513" max="11514" width="16.625" style="53" customWidth="1"/>
    <col min="11515" max="11515" width="14.375" style="53" bestFit="1" customWidth="1"/>
    <col min="11516" max="11516" width="9" style="53"/>
    <col min="11517" max="11517" width="18.375" style="53" bestFit="1" customWidth="1"/>
    <col min="11518" max="11518" width="13.375" style="53" bestFit="1" customWidth="1"/>
    <col min="11519" max="11763" width="9" style="53"/>
    <col min="11764" max="11764" width="5.125" style="53" customWidth="1"/>
    <col min="11765" max="11765" width="22.625" style="53" customWidth="1"/>
    <col min="11766" max="11768" width="10.625" style="53" customWidth="1"/>
    <col min="11769" max="11770" width="16.625" style="53" customWidth="1"/>
    <col min="11771" max="11771" width="14.375" style="53" bestFit="1" customWidth="1"/>
    <col min="11772" max="11772" width="9" style="53"/>
    <col min="11773" max="11773" width="18.375" style="53" bestFit="1" customWidth="1"/>
    <col min="11774" max="11774" width="13.375" style="53" bestFit="1" customWidth="1"/>
    <col min="11775" max="12019" width="9" style="53"/>
    <col min="12020" max="12020" width="5.125" style="53" customWidth="1"/>
    <col min="12021" max="12021" width="22.625" style="53" customWidth="1"/>
    <col min="12022" max="12024" width="10.625" style="53" customWidth="1"/>
    <col min="12025" max="12026" width="16.625" style="53" customWidth="1"/>
    <col min="12027" max="12027" width="14.375" style="53" bestFit="1" customWidth="1"/>
    <col min="12028" max="12028" width="9" style="53"/>
    <col min="12029" max="12029" width="18.375" style="53" bestFit="1" customWidth="1"/>
    <col min="12030" max="12030" width="13.375" style="53" bestFit="1" customWidth="1"/>
    <col min="12031" max="12275" width="9" style="53"/>
    <col min="12276" max="12276" width="5.125" style="53" customWidth="1"/>
    <col min="12277" max="12277" width="22.625" style="53" customWidth="1"/>
    <col min="12278" max="12280" width="10.625" style="53" customWidth="1"/>
    <col min="12281" max="12282" width="16.625" style="53" customWidth="1"/>
    <col min="12283" max="12283" width="14.375" style="53" bestFit="1" customWidth="1"/>
    <col min="12284" max="12284" width="9" style="53"/>
    <col min="12285" max="12285" width="18.375" style="53" bestFit="1" customWidth="1"/>
    <col min="12286" max="12286" width="13.375" style="53" bestFit="1" customWidth="1"/>
    <col min="12287" max="12531" width="9" style="53"/>
    <col min="12532" max="12532" width="5.125" style="53" customWidth="1"/>
    <col min="12533" max="12533" width="22.625" style="53" customWidth="1"/>
    <col min="12534" max="12536" width="10.625" style="53" customWidth="1"/>
    <col min="12537" max="12538" width="16.625" style="53" customWidth="1"/>
    <col min="12539" max="12539" width="14.375" style="53" bestFit="1" customWidth="1"/>
    <col min="12540" max="12540" width="9" style="53"/>
    <col min="12541" max="12541" width="18.375" style="53" bestFit="1" customWidth="1"/>
    <col min="12542" max="12542" width="13.375" style="53" bestFit="1" customWidth="1"/>
    <col min="12543" max="12787" width="9" style="53"/>
    <col min="12788" max="12788" width="5.125" style="53" customWidth="1"/>
    <col min="12789" max="12789" width="22.625" style="53" customWidth="1"/>
    <col min="12790" max="12792" width="10.625" style="53" customWidth="1"/>
    <col min="12793" max="12794" width="16.625" style="53" customWidth="1"/>
    <col min="12795" max="12795" width="14.375" style="53" bestFit="1" customWidth="1"/>
    <col min="12796" max="12796" width="9" style="53"/>
    <col min="12797" max="12797" width="18.375" style="53" bestFit="1" customWidth="1"/>
    <col min="12798" max="12798" width="13.375" style="53" bestFit="1" customWidth="1"/>
    <col min="12799" max="13043" width="9" style="53"/>
    <col min="13044" max="13044" width="5.125" style="53" customWidth="1"/>
    <col min="13045" max="13045" width="22.625" style="53" customWidth="1"/>
    <col min="13046" max="13048" width="10.625" style="53" customWidth="1"/>
    <col min="13049" max="13050" width="16.625" style="53" customWidth="1"/>
    <col min="13051" max="13051" width="14.375" style="53" bestFit="1" customWidth="1"/>
    <col min="13052" max="13052" width="9" style="53"/>
    <col min="13053" max="13053" width="18.375" style="53" bestFit="1" customWidth="1"/>
    <col min="13054" max="13054" width="13.375" style="53" bestFit="1" customWidth="1"/>
    <col min="13055" max="13299" width="9" style="53"/>
    <col min="13300" max="13300" width="5.125" style="53" customWidth="1"/>
    <col min="13301" max="13301" width="22.625" style="53" customWidth="1"/>
    <col min="13302" max="13304" width="10.625" style="53" customWidth="1"/>
    <col min="13305" max="13306" width="16.625" style="53" customWidth="1"/>
    <col min="13307" max="13307" width="14.375" style="53" bestFit="1" customWidth="1"/>
    <col min="13308" max="13308" width="9" style="53"/>
    <col min="13309" max="13309" width="18.375" style="53" bestFit="1" customWidth="1"/>
    <col min="13310" max="13310" width="13.375" style="53" bestFit="1" customWidth="1"/>
    <col min="13311" max="13555" width="9" style="53"/>
    <col min="13556" max="13556" width="5.125" style="53" customWidth="1"/>
    <col min="13557" max="13557" width="22.625" style="53" customWidth="1"/>
    <col min="13558" max="13560" width="10.625" style="53" customWidth="1"/>
    <col min="13561" max="13562" width="16.625" style="53" customWidth="1"/>
    <col min="13563" max="13563" width="14.375" style="53" bestFit="1" customWidth="1"/>
    <col min="13564" max="13564" width="9" style="53"/>
    <col min="13565" max="13565" width="18.375" style="53" bestFit="1" customWidth="1"/>
    <col min="13566" max="13566" width="13.375" style="53" bestFit="1" customWidth="1"/>
    <col min="13567" max="13811" width="9" style="53"/>
    <col min="13812" max="13812" width="5.125" style="53" customWidth="1"/>
    <col min="13813" max="13813" width="22.625" style="53" customWidth="1"/>
    <col min="13814" max="13816" width="10.625" style="53" customWidth="1"/>
    <col min="13817" max="13818" width="16.625" style="53" customWidth="1"/>
    <col min="13819" max="13819" width="14.375" style="53" bestFit="1" customWidth="1"/>
    <col min="13820" max="13820" width="9" style="53"/>
    <col min="13821" max="13821" width="18.375" style="53" bestFit="1" customWidth="1"/>
    <col min="13822" max="13822" width="13.375" style="53" bestFit="1" customWidth="1"/>
    <col min="13823" max="14067" width="9" style="53"/>
    <col min="14068" max="14068" width="5.125" style="53" customWidth="1"/>
    <col min="14069" max="14069" width="22.625" style="53" customWidth="1"/>
    <col min="14070" max="14072" width="10.625" style="53" customWidth="1"/>
    <col min="14073" max="14074" width="16.625" style="53" customWidth="1"/>
    <col min="14075" max="14075" width="14.375" style="53" bestFit="1" customWidth="1"/>
    <col min="14076" max="14076" width="9" style="53"/>
    <col min="14077" max="14077" width="18.375" style="53" bestFit="1" customWidth="1"/>
    <col min="14078" max="14078" width="13.375" style="53" bestFit="1" customWidth="1"/>
    <col min="14079" max="14323" width="9" style="53"/>
    <col min="14324" max="14324" width="5.125" style="53" customWidth="1"/>
    <col min="14325" max="14325" width="22.625" style="53" customWidth="1"/>
    <col min="14326" max="14328" width="10.625" style="53" customWidth="1"/>
    <col min="14329" max="14330" width="16.625" style="53" customWidth="1"/>
    <col min="14331" max="14331" width="14.375" style="53" bestFit="1" customWidth="1"/>
    <col min="14332" max="14332" width="9" style="53"/>
    <col min="14333" max="14333" width="18.375" style="53" bestFit="1" customWidth="1"/>
    <col min="14334" max="14334" width="13.375" style="53" bestFit="1" customWidth="1"/>
    <col min="14335" max="14579" width="9" style="53"/>
    <col min="14580" max="14580" width="5.125" style="53" customWidth="1"/>
    <col min="14581" max="14581" width="22.625" style="53" customWidth="1"/>
    <col min="14582" max="14584" width="10.625" style="53" customWidth="1"/>
    <col min="14585" max="14586" width="16.625" style="53" customWidth="1"/>
    <col min="14587" max="14587" width="14.375" style="53" bestFit="1" customWidth="1"/>
    <col min="14588" max="14588" width="9" style="53"/>
    <col min="14589" max="14589" width="18.375" style="53" bestFit="1" customWidth="1"/>
    <col min="14590" max="14590" width="13.375" style="53" bestFit="1" customWidth="1"/>
    <col min="14591" max="14835" width="9" style="53"/>
    <col min="14836" max="14836" width="5.125" style="53" customWidth="1"/>
    <col min="14837" max="14837" width="22.625" style="53" customWidth="1"/>
    <col min="14838" max="14840" width="10.625" style="53" customWidth="1"/>
    <col min="14841" max="14842" width="16.625" style="53" customWidth="1"/>
    <col min="14843" max="14843" width="14.375" style="53" bestFit="1" customWidth="1"/>
    <col min="14844" max="14844" width="9" style="53"/>
    <col min="14845" max="14845" width="18.375" style="53" bestFit="1" customWidth="1"/>
    <col min="14846" max="14846" width="13.375" style="53" bestFit="1" customWidth="1"/>
    <col min="14847" max="15091" width="9" style="53"/>
    <col min="15092" max="15092" width="5.125" style="53" customWidth="1"/>
    <col min="15093" max="15093" width="22.625" style="53" customWidth="1"/>
    <col min="15094" max="15096" width="10.625" style="53" customWidth="1"/>
    <col min="15097" max="15098" width="16.625" style="53" customWidth="1"/>
    <col min="15099" max="15099" width="14.375" style="53" bestFit="1" customWidth="1"/>
    <col min="15100" max="15100" width="9" style="53"/>
    <col min="15101" max="15101" width="18.375" style="53" bestFit="1" customWidth="1"/>
    <col min="15102" max="15102" width="13.375" style="53" bestFit="1" customWidth="1"/>
    <col min="15103" max="15347" width="9" style="53"/>
    <col min="15348" max="15348" width="5.125" style="53" customWidth="1"/>
    <col min="15349" max="15349" width="22.625" style="53" customWidth="1"/>
    <col min="15350" max="15352" width="10.625" style="53" customWidth="1"/>
    <col min="15353" max="15354" width="16.625" style="53" customWidth="1"/>
    <col min="15355" max="15355" width="14.375" style="53" bestFit="1" customWidth="1"/>
    <col min="15356" max="15356" width="9" style="53"/>
    <col min="15357" max="15357" width="18.375" style="53" bestFit="1" customWidth="1"/>
    <col min="15358" max="15358" width="13.375" style="53" bestFit="1" customWidth="1"/>
    <col min="15359" max="15603" width="9" style="53"/>
    <col min="15604" max="15604" width="5.125" style="53" customWidth="1"/>
    <col min="15605" max="15605" width="22.625" style="53" customWidth="1"/>
    <col min="15606" max="15608" width="10.625" style="53" customWidth="1"/>
    <col min="15609" max="15610" width="16.625" style="53" customWidth="1"/>
    <col min="15611" max="15611" width="14.375" style="53" bestFit="1" customWidth="1"/>
    <col min="15612" max="15612" width="9" style="53"/>
    <col min="15613" max="15613" width="18.375" style="53" bestFit="1" customWidth="1"/>
    <col min="15614" max="15614" width="13.375" style="53" bestFit="1" customWidth="1"/>
    <col min="15615" max="15859" width="9" style="53"/>
    <col min="15860" max="15860" width="5.125" style="53" customWidth="1"/>
    <col min="15861" max="15861" width="22.625" style="53" customWidth="1"/>
    <col min="15862" max="15864" width="10.625" style="53" customWidth="1"/>
    <col min="15865" max="15866" width="16.625" style="53" customWidth="1"/>
    <col min="15867" max="15867" width="14.375" style="53" bestFit="1" customWidth="1"/>
    <col min="15868" max="15868" width="9" style="53"/>
    <col min="15869" max="15869" width="18.375" style="53" bestFit="1" customWidth="1"/>
    <col min="15870" max="15870" width="13.375" style="53" bestFit="1" customWidth="1"/>
    <col min="15871" max="16115" width="9" style="53"/>
    <col min="16116" max="16116" width="5.125" style="53" customWidth="1"/>
    <col min="16117" max="16117" width="22.625" style="53" customWidth="1"/>
    <col min="16118" max="16120" width="10.625" style="53" customWidth="1"/>
    <col min="16121" max="16122" width="16.625" style="53" customWidth="1"/>
    <col min="16123" max="16123" width="14.375" style="53" bestFit="1" customWidth="1"/>
    <col min="16124" max="16124" width="9" style="53"/>
    <col min="16125" max="16125" width="18.375" style="53" bestFit="1" customWidth="1"/>
    <col min="16126" max="16126" width="13.375" style="53" bestFit="1" customWidth="1"/>
    <col min="16127" max="16384" width="9" style="53"/>
  </cols>
  <sheetData>
    <row r="1" spans="1:7" x14ac:dyDescent="0.55000000000000004">
      <c r="A1" s="296" t="s">
        <v>4845</v>
      </c>
      <c r="B1" s="296"/>
      <c r="C1" s="296"/>
      <c r="D1" s="296"/>
      <c r="E1" s="296"/>
      <c r="F1" s="296"/>
      <c r="G1" s="296"/>
    </row>
    <row r="2" spans="1:7" x14ac:dyDescent="0.55000000000000004">
      <c r="A2" s="246"/>
      <c r="B2" s="247"/>
      <c r="C2" s="309" t="s">
        <v>4846</v>
      </c>
      <c r="D2" s="309"/>
      <c r="E2" s="309"/>
      <c r="F2" s="260"/>
      <c r="G2" s="249" t="s">
        <v>0</v>
      </c>
    </row>
    <row r="3" spans="1:7" s="254" customFormat="1" ht="48" x14ac:dyDescent="0.2">
      <c r="A3" s="250" t="s">
        <v>1</v>
      </c>
      <c r="B3" s="251" t="s">
        <v>4821</v>
      </c>
      <c r="C3" s="250" t="s">
        <v>4822</v>
      </c>
      <c r="D3" s="252" t="s">
        <v>4823</v>
      </c>
      <c r="E3" s="252" t="s">
        <v>4824</v>
      </c>
      <c r="F3" s="253" t="s">
        <v>4825</v>
      </c>
      <c r="G3" s="253" t="s">
        <v>2</v>
      </c>
    </row>
    <row r="4" spans="1:7" x14ac:dyDescent="0.55000000000000004">
      <c r="A4" s="66">
        <v>1</v>
      </c>
      <c r="B4" s="255" t="s">
        <v>4826</v>
      </c>
      <c r="C4" s="66">
        <f t="shared" ref="C4:C26" si="0">D4+E4</f>
        <v>8</v>
      </c>
      <c r="D4" s="66">
        <v>8</v>
      </c>
      <c r="E4" s="66">
        <v>0</v>
      </c>
      <c r="F4" s="261">
        <v>51290139.480000004</v>
      </c>
      <c r="G4" s="261">
        <v>41080431.119999997</v>
      </c>
    </row>
    <row r="5" spans="1:7" x14ac:dyDescent="0.55000000000000004">
      <c r="A5" s="66">
        <v>2</v>
      </c>
      <c r="B5" s="255" t="s">
        <v>3</v>
      </c>
      <c r="C5" s="66">
        <f t="shared" si="0"/>
        <v>6</v>
      </c>
      <c r="D5" s="66">
        <v>6</v>
      </c>
      <c r="E5" s="66">
        <v>0</v>
      </c>
      <c r="F5" s="261">
        <v>38351793.700000003</v>
      </c>
      <c r="G5" s="261">
        <v>30856375.600000001</v>
      </c>
    </row>
    <row r="6" spans="1:7" x14ac:dyDescent="0.55000000000000004">
      <c r="A6" s="66">
        <v>3</v>
      </c>
      <c r="B6" s="255" t="s">
        <v>4827</v>
      </c>
      <c r="C6" s="66">
        <f t="shared" si="0"/>
        <v>6</v>
      </c>
      <c r="D6" s="66">
        <v>6</v>
      </c>
      <c r="E6" s="66">
        <v>0</v>
      </c>
      <c r="F6" s="261">
        <v>4112783.2</v>
      </c>
      <c r="G6" s="261">
        <v>1745236.2200000004</v>
      </c>
    </row>
    <row r="7" spans="1:7" x14ac:dyDescent="0.55000000000000004">
      <c r="A7" s="66">
        <v>4</v>
      </c>
      <c r="B7" s="255" t="s">
        <v>4828</v>
      </c>
      <c r="C7" s="66">
        <f t="shared" si="0"/>
        <v>8</v>
      </c>
      <c r="D7" s="66">
        <v>8</v>
      </c>
      <c r="E7" s="66">
        <v>0</v>
      </c>
      <c r="F7" s="261">
        <v>3920219.0400000005</v>
      </c>
      <c r="G7" s="261">
        <v>3162419.25</v>
      </c>
    </row>
    <row r="8" spans="1:7" x14ac:dyDescent="0.55000000000000004">
      <c r="A8" s="66">
        <v>5</v>
      </c>
      <c r="B8" s="255" t="s">
        <v>4829</v>
      </c>
      <c r="C8" s="66">
        <f t="shared" si="0"/>
        <v>0</v>
      </c>
      <c r="D8" s="66">
        <v>0</v>
      </c>
      <c r="E8" s="66">
        <v>0</v>
      </c>
      <c r="F8" s="261">
        <v>0</v>
      </c>
      <c r="G8" s="261">
        <v>0</v>
      </c>
    </row>
    <row r="9" spans="1:7" x14ac:dyDescent="0.55000000000000004">
      <c r="A9" s="66">
        <v>6</v>
      </c>
      <c r="B9" s="255" t="s">
        <v>5</v>
      </c>
      <c r="C9" s="66">
        <f t="shared" si="0"/>
        <v>223</v>
      </c>
      <c r="D9" s="66">
        <v>210</v>
      </c>
      <c r="E9" s="66">
        <v>13</v>
      </c>
      <c r="F9" s="261">
        <v>3962770.26</v>
      </c>
      <c r="G9" s="261">
        <v>2179008.7200000044</v>
      </c>
    </row>
    <row r="10" spans="1:7" x14ac:dyDescent="0.55000000000000004">
      <c r="A10" s="66">
        <v>7</v>
      </c>
      <c r="B10" s="255" t="s">
        <v>6</v>
      </c>
      <c r="C10" s="66">
        <f t="shared" si="0"/>
        <v>58</v>
      </c>
      <c r="D10" s="66">
        <v>46</v>
      </c>
      <c r="E10" s="66">
        <v>12</v>
      </c>
      <c r="F10" s="261">
        <v>110474808.71999992</v>
      </c>
      <c r="G10" s="261">
        <v>64868498.159999967</v>
      </c>
    </row>
    <row r="11" spans="1:7" x14ac:dyDescent="0.55000000000000004">
      <c r="A11" s="66">
        <v>8</v>
      </c>
      <c r="B11" s="255" t="s">
        <v>4830</v>
      </c>
      <c r="C11" s="66">
        <f t="shared" si="0"/>
        <v>42</v>
      </c>
      <c r="D11" s="66">
        <v>37</v>
      </c>
      <c r="E11" s="66">
        <v>5</v>
      </c>
      <c r="F11" s="261">
        <v>4918890.3199999984</v>
      </c>
      <c r="G11" s="261">
        <v>3197573.95</v>
      </c>
    </row>
    <row r="12" spans="1:7" x14ac:dyDescent="0.55000000000000004">
      <c r="A12" s="66">
        <v>9</v>
      </c>
      <c r="B12" s="255" t="s">
        <v>4831</v>
      </c>
      <c r="C12" s="66">
        <f t="shared" si="0"/>
        <v>61</v>
      </c>
      <c r="D12" s="66">
        <v>61</v>
      </c>
      <c r="E12" s="66">
        <v>0</v>
      </c>
      <c r="F12" s="261">
        <v>3310686.9</v>
      </c>
      <c r="G12" s="261">
        <v>1876295.5500000021</v>
      </c>
    </row>
    <row r="13" spans="1:7" x14ac:dyDescent="0.55000000000000004">
      <c r="A13" s="66">
        <v>10</v>
      </c>
      <c r="B13" s="255" t="s">
        <v>4832</v>
      </c>
      <c r="C13" s="66">
        <f t="shared" si="0"/>
        <v>0</v>
      </c>
      <c r="D13" s="66">
        <v>0</v>
      </c>
      <c r="E13" s="66">
        <v>0</v>
      </c>
      <c r="F13" s="261">
        <v>0</v>
      </c>
      <c r="G13" s="261">
        <v>0</v>
      </c>
    </row>
    <row r="14" spans="1:7" x14ac:dyDescent="0.55000000000000004">
      <c r="A14" s="66">
        <v>11</v>
      </c>
      <c r="B14" s="255" t="s">
        <v>4833</v>
      </c>
      <c r="C14" s="66">
        <f t="shared" si="0"/>
        <v>0</v>
      </c>
      <c r="D14" s="66">
        <v>0</v>
      </c>
      <c r="E14" s="66">
        <v>0</v>
      </c>
      <c r="F14" s="261">
        <v>0</v>
      </c>
      <c r="G14" s="261">
        <v>0</v>
      </c>
    </row>
    <row r="15" spans="1:7" x14ac:dyDescent="0.55000000000000004">
      <c r="A15" s="66">
        <v>12</v>
      </c>
      <c r="B15" s="255" t="s">
        <v>4834</v>
      </c>
      <c r="C15" s="66">
        <f t="shared" si="0"/>
        <v>0</v>
      </c>
      <c r="D15" s="66">
        <v>0</v>
      </c>
      <c r="E15" s="66">
        <v>0</v>
      </c>
      <c r="F15" s="261">
        <v>0</v>
      </c>
      <c r="G15" s="261">
        <v>0</v>
      </c>
    </row>
    <row r="16" spans="1:7" x14ac:dyDescent="0.55000000000000004">
      <c r="A16" s="66">
        <v>13</v>
      </c>
      <c r="B16" s="255" t="s">
        <v>4835</v>
      </c>
      <c r="C16" s="66">
        <f t="shared" si="0"/>
        <v>0</v>
      </c>
      <c r="D16" s="66">
        <v>0</v>
      </c>
      <c r="E16" s="66">
        <v>0</v>
      </c>
      <c r="F16" s="261">
        <v>0</v>
      </c>
      <c r="G16" s="261">
        <v>0</v>
      </c>
    </row>
    <row r="17" spans="1:8" x14ac:dyDescent="0.55000000000000004">
      <c r="A17" s="66">
        <v>14</v>
      </c>
      <c r="B17" s="255" t="s">
        <v>4836</v>
      </c>
      <c r="C17" s="66">
        <f t="shared" si="0"/>
        <v>0</v>
      </c>
      <c r="D17" s="66">
        <v>0</v>
      </c>
      <c r="E17" s="66">
        <v>0</v>
      </c>
      <c r="F17" s="261">
        <v>0</v>
      </c>
      <c r="G17" s="261">
        <v>0</v>
      </c>
    </row>
    <row r="18" spans="1:8" x14ac:dyDescent="0.55000000000000004">
      <c r="A18" s="66">
        <v>15</v>
      </c>
      <c r="B18" s="255" t="s">
        <v>7</v>
      </c>
      <c r="C18" s="66">
        <f t="shared" si="0"/>
        <v>357</v>
      </c>
      <c r="D18" s="66">
        <v>283</v>
      </c>
      <c r="E18" s="66">
        <v>74</v>
      </c>
      <c r="F18" s="261">
        <v>36352534.25</v>
      </c>
      <c r="G18" s="261">
        <v>21151223.48</v>
      </c>
    </row>
    <row r="19" spans="1:8" x14ac:dyDescent="0.55000000000000004">
      <c r="A19" s="66">
        <v>16</v>
      </c>
      <c r="B19" s="255" t="s">
        <v>4837</v>
      </c>
      <c r="C19" s="66">
        <f t="shared" si="0"/>
        <v>0</v>
      </c>
      <c r="D19" s="66">
        <v>0</v>
      </c>
      <c r="E19" s="66">
        <v>0</v>
      </c>
      <c r="F19" s="261">
        <v>0</v>
      </c>
      <c r="G19" s="261">
        <v>0</v>
      </c>
    </row>
    <row r="20" spans="1:8" x14ac:dyDescent="0.55000000000000004">
      <c r="A20" s="66">
        <v>17</v>
      </c>
      <c r="B20" s="255" t="s">
        <v>4838</v>
      </c>
      <c r="C20" s="66">
        <f t="shared" si="0"/>
        <v>8</v>
      </c>
      <c r="D20" s="66">
        <v>0</v>
      </c>
      <c r="E20" s="66">
        <v>8</v>
      </c>
      <c r="F20" s="261">
        <v>164603.88</v>
      </c>
      <c r="G20" s="261">
        <v>11</v>
      </c>
    </row>
    <row r="21" spans="1:8" x14ac:dyDescent="0.55000000000000004">
      <c r="A21" s="66">
        <v>18</v>
      </c>
      <c r="B21" s="255" t="s">
        <v>4839</v>
      </c>
      <c r="C21" s="66">
        <f t="shared" si="0"/>
        <v>0</v>
      </c>
      <c r="D21" s="66">
        <v>0</v>
      </c>
      <c r="E21" s="66">
        <v>0</v>
      </c>
      <c r="F21" s="261">
        <v>0</v>
      </c>
      <c r="G21" s="261">
        <v>0</v>
      </c>
    </row>
    <row r="22" spans="1:8" x14ac:dyDescent="0.55000000000000004">
      <c r="A22" s="66">
        <v>19</v>
      </c>
      <c r="B22" s="255" t="s">
        <v>4840</v>
      </c>
      <c r="C22" s="66">
        <f t="shared" si="0"/>
        <v>0</v>
      </c>
      <c r="D22" s="66">
        <v>0</v>
      </c>
      <c r="E22" s="66">
        <v>0</v>
      </c>
      <c r="F22" s="261">
        <v>0</v>
      </c>
      <c r="G22" s="261">
        <v>0</v>
      </c>
    </row>
    <row r="23" spans="1:8" x14ac:dyDescent="0.55000000000000004">
      <c r="A23" s="66">
        <v>20</v>
      </c>
      <c r="B23" s="255" t="s">
        <v>4841</v>
      </c>
      <c r="C23" s="66">
        <f t="shared" si="0"/>
        <v>0</v>
      </c>
      <c r="D23" s="66">
        <v>0</v>
      </c>
      <c r="E23" s="66">
        <v>0</v>
      </c>
      <c r="F23" s="261">
        <v>0</v>
      </c>
      <c r="G23" s="261">
        <v>0</v>
      </c>
    </row>
    <row r="24" spans="1:8" x14ac:dyDescent="0.55000000000000004">
      <c r="A24" s="66">
        <v>21</v>
      </c>
      <c r="B24" s="255" t="s">
        <v>4842</v>
      </c>
      <c r="C24" s="66">
        <f t="shared" si="0"/>
        <v>0</v>
      </c>
      <c r="D24" s="66">
        <v>0</v>
      </c>
      <c r="E24" s="66">
        <v>0</v>
      </c>
      <c r="F24" s="261">
        <v>0</v>
      </c>
      <c r="G24" s="261">
        <v>0</v>
      </c>
    </row>
    <row r="25" spans="1:8" x14ac:dyDescent="0.55000000000000004">
      <c r="A25" s="66">
        <v>22</v>
      </c>
      <c r="B25" s="255" t="s">
        <v>8</v>
      </c>
      <c r="C25" s="66">
        <f t="shared" si="0"/>
        <v>18</v>
      </c>
      <c r="D25" s="66">
        <v>18</v>
      </c>
      <c r="E25" s="66">
        <v>0</v>
      </c>
      <c r="F25" s="261">
        <v>11286360</v>
      </c>
      <c r="G25" s="261">
        <v>5205124.8899999997</v>
      </c>
    </row>
    <row r="26" spans="1:8" x14ac:dyDescent="0.55000000000000004">
      <c r="A26" s="66">
        <v>23</v>
      </c>
      <c r="B26" s="255" t="s">
        <v>4843</v>
      </c>
      <c r="C26" s="66">
        <f t="shared" si="0"/>
        <v>0</v>
      </c>
      <c r="D26" s="66">
        <v>0</v>
      </c>
      <c r="E26" s="66">
        <v>0</v>
      </c>
      <c r="F26" s="261">
        <v>0</v>
      </c>
      <c r="G26" s="261">
        <v>0</v>
      </c>
    </row>
    <row r="27" spans="1:8" x14ac:dyDescent="0.55000000000000004">
      <c r="A27" s="298" t="s">
        <v>4844</v>
      </c>
      <c r="B27" s="299"/>
      <c r="C27" s="299"/>
      <c r="D27" s="299"/>
      <c r="E27" s="300"/>
      <c r="F27" s="262">
        <f>SUM(F4:F26)</f>
        <v>268145589.74999994</v>
      </c>
      <c r="G27" s="262">
        <f>SUM(G4:G26)</f>
        <v>175322197.93999994</v>
      </c>
    </row>
    <row r="28" spans="1:8" x14ac:dyDescent="0.55000000000000004">
      <c r="A28" s="55"/>
      <c r="B28" s="55"/>
      <c r="C28" s="55"/>
      <c r="D28" s="55"/>
      <c r="E28" s="55"/>
      <c r="F28" s="295"/>
      <c r="G28" s="295"/>
    </row>
    <row r="29" spans="1:8" s="6" customFormat="1" x14ac:dyDescent="0.55000000000000004">
      <c r="A29" s="6" t="s">
        <v>4875</v>
      </c>
      <c r="B29" s="6" t="s">
        <v>4876</v>
      </c>
      <c r="G29" s="5"/>
      <c r="H29" s="5"/>
    </row>
    <row r="30" spans="1:8" s="6" customFormat="1" x14ac:dyDescent="0.55000000000000004">
      <c r="B30" s="6" t="s">
        <v>4877</v>
      </c>
      <c r="D30" s="292"/>
      <c r="G30" s="5"/>
      <c r="H30" s="5"/>
    </row>
    <row r="31" spans="1:8" s="6" customFormat="1" x14ac:dyDescent="0.55000000000000004">
      <c r="G31" s="5"/>
      <c r="H31" s="5"/>
    </row>
    <row r="32" spans="1:8" s="6" customFormat="1" x14ac:dyDescent="0.55000000000000004">
      <c r="D32" s="292"/>
      <c r="G32" s="5"/>
      <c r="H32" s="5"/>
    </row>
    <row r="33" spans="3:8" s="6" customFormat="1" x14ac:dyDescent="0.55000000000000004">
      <c r="C33" s="5"/>
      <c r="G33" s="5"/>
      <c r="H33" s="5"/>
    </row>
  </sheetData>
  <mergeCells count="3">
    <mergeCell ref="A1:G1"/>
    <mergeCell ref="C2:E2"/>
    <mergeCell ref="A27:E27"/>
  </mergeCells>
  <printOptions horizontalCentered="1"/>
  <pageMargins left="0" right="0" top="0.74803149606299213" bottom="0.35433070866141736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K1029"/>
  <sheetViews>
    <sheetView zoomScale="90" zoomScaleNormal="90" workbookViewId="0">
      <selection activeCell="K25" sqref="K25"/>
    </sheetView>
  </sheetViews>
  <sheetFormatPr defaultColWidth="9.125" defaultRowHeight="24" x14ac:dyDescent="0.55000000000000004"/>
  <cols>
    <col min="1" max="1" width="9.125" style="121"/>
    <col min="2" max="2" width="17.625" style="121" customWidth="1"/>
    <col min="3" max="3" width="9.125" style="121"/>
    <col min="4" max="4" width="10.125" style="6" bestFit="1" customWidth="1"/>
    <col min="5" max="5" width="53.75" style="6" bestFit="1" customWidth="1"/>
    <col min="6" max="6" width="16" style="6" bestFit="1" customWidth="1"/>
    <col min="7" max="7" width="16.25" style="6" bestFit="1" customWidth="1"/>
    <col min="8" max="8" width="16.125" style="6" bestFit="1" customWidth="1"/>
    <col min="9" max="9" width="14.875" style="6" bestFit="1" customWidth="1"/>
    <col min="10" max="10" width="14.375" style="6" bestFit="1" customWidth="1"/>
    <col min="11" max="11" width="13.625" style="6" bestFit="1" customWidth="1"/>
    <col min="12" max="16384" width="9.125" style="6"/>
  </cols>
  <sheetData>
    <row r="1" spans="1:11" x14ac:dyDescent="0.55000000000000004">
      <c r="A1" s="316" t="s">
        <v>295</v>
      </c>
      <c r="B1" s="316"/>
      <c r="C1" s="316"/>
      <c r="D1" s="316"/>
      <c r="E1" s="316"/>
      <c r="F1" s="316"/>
      <c r="G1" s="316"/>
      <c r="H1" s="316"/>
    </row>
    <row r="2" spans="1:11" x14ac:dyDescent="0.55000000000000004">
      <c r="A2" s="209" t="s">
        <v>10</v>
      </c>
      <c r="B2" s="93"/>
      <c r="C2" s="93"/>
      <c r="D2" s="93"/>
      <c r="E2" s="93"/>
      <c r="F2" s="93"/>
      <c r="G2" s="93"/>
      <c r="H2" s="93"/>
    </row>
    <row r="3" spans="1:11" x14ac:dyDescent="0.55000000000000004">
      <c r="A3" s="184" t="s">
        <v>1</v>
      </c>
      <c r="B3" s="184" t="s">
        <v>11</v>
      </c>
      <c r="C3" s="184" t="s">
        <v>12</v>
      </c>
      <c r="D3" s="184" t="s">
        <v>13</v>
      </c>
      <c r="E3" s="184" t="s">
        <v>14</v>
      </c>
      <c r="F3" s="184" t="s">
        <v>15</v>
      </c>
      <c r="G3" s="184" t="s">
        <v>16</v>
      </c>
      <c r="H3" s="184" t="s">
        <v>17</v>
      </c>
    </row>
    <row r="4" spans="1:11" x14ac:dyDescent="0.55000000000000004">
      <c r="A4" s="7">
        <v>1</v>
      </c>
      <c r="B4" s="12">
        <v>100000105347</v>
      </c>
      <c r="C4" s="7">
        <v>0</v>
      </c>
      <c r="D4" s="13" t="s">
        <v>296</v>
      </c>
      <c r="E4" s="13" t="s">
        <v>297</v>
      </c>
      <c r="F4" s="14">
        <v>17740000</v>
      </c>
      <c r="G4" s="14">
        <v>-4695024.63</v>
      </c>
      <c r="H4" s="14">
        <v>13044975.369999999</v>
      </c>
    </row>
    <row r="5" spans="1:11" x14ac:dyDescent="0.55000000000000004">
      <c r="A5" s="7">
        <v>2</v>
      </c>
      <c r="B5" s="12">
        <v>100000226848</v>
      </c>
      <c r="C5" s="7">
        <v>0</v>
      </c>
      <c r="D5" s="13" t="s">
        <v>298</v>
      </c>
      <c r="E5" s="13" t="s">
        <v>299</v>
      </c>
      <c r="F5" s="14">
        <v>271916.67</v>
      </c>
      <c r="G5" s="14">
        <v>-63901.94</v>
      </c>
      <c r="H5" s="14">
        <v>208014.73</v>
      </c>
    </row>
    <row r="6" spans="1:11" x14ac:dyDescent="0.55000000000000004">
      <c r="A6" s="7"/>
      <c r="B6" s="12">
        <v>100000226848</v>
      </c>
      <c r="C6" s="15">
        <v>1</v>
      </c>
      <c r="D6" s="13" t="s">
        <v>298</v>
      </c>
      <c r="E6" s="13" t="s">
        <v>299</v>
      </c>
      <c r="F6" s="14">
        <v>248083.33</v>
      </c>
      <c r="G6" s="14">
        <v>-248082.33</v>
      </c>
      <c r="H6" s="16">
        <v>1</v>
      </c>
    </row>
    <row r="7" spans="1:11" x14ac:dyDescent="0.55000000000000004">
      <c r="A7" s="7">
        <v>3</v>
      </c>
      <c r="B7" s="12">
        <v>100000226849</v>
      </c>
      <c r="C7" s="7">
        <v>0</v>
      </c>
      <c r="D7" s="13" t="s">
        <v>298</v>
      </c>
      <c r="E7" s="13" t="s">
        <v>300</v>
      </c>
      <c r="F7" s="14">
        <v>481083.33</v>
      </c>
      <c r="G7" s="14">
        <v>-113057.28</v>
      </c>
      <c r="H7" s="14">
        <v>368026.05</v>
      </c>
    </row>
    <row r="8" spans="1:11" x14ac:dyDescent="0.55000000000000004">
      <c r="A8" s="7"/>
      <c r="B8" s="12">
        <v>100000226849</v>
      </c>
      <c r="C8" s="15">
        <v>1</v>
      </c>
      <c r="D8" s="13" t="s">
        <v>298</v>
      </c>
      <c r="E8" s="13" t="s">
        <v>300</v>
      </c>
      <c r="F8" s="14">
        <v>438916.67</v>
      </c>
      <c r="G8" s="14">
        <v>-438915.67</v>
      </c>
      <c r="H8" s="16">
        <v>1</v>
      </c>
    </row>
    <row r="9" spans="1:11" x14ac:dyDescent="0.55000000000000004">
      <c r="A9" s="7">
        <v>4</v>
      </c>
      <c r="B9" s="12">
        <v>100000226850</v>
      </c>
      <c r="C9" s="7">
        <v>0</v>
      </c>
      <c r="D9" s="13" t="s">
        <v>298</v>
      </c>
      <c r="E9" s="13" t="s">
        <v>301</v>
      </c>
      <c r="F9" s="14">
        <v>1234083.33</v>
      </c>
      <c r="G9" s="14">
        <v>-290016.5</v>
      </c>
      <c r="H9" s="14">
        <v>944066.83</v>
      </c>
    </row>
    <row r="10" spans="1:11" x14ac:dyDescent="0.55000000000000004">
      <c r="A10" s="7"/>
      <c r="B10" s="12">
        <v>100000226850</v>
      </c>
      <c r="C10" s="15">
        <v>1</v>
      </c>
      <c r="D10" s="13" t="s">
        <v>298</v>
      </c>
      <c r="E10" s="13" t="s">
        <v>301</v>
      </c>
      <c r="F10" s="14">
        <v>1125916.67</v>
      </c>
      <c r="G10" s="14">
        <v>-1125915.67</v>
      </c>
      <c r="H10" s="16">
        <v>1</v>
      </c>
    </row>
    <row r="11" spans="1:11" x14ac:dyDescent="0.55000000000000004">
      <c r="A11" s="7">
        <v>5</v>
      </c>
      <c r="B11" s="12">
        <v>100000226853</v>
      </c>
      <c r="C11" s="7">
        <v>0</v>
      </c>
      <c r="D11" s="13" t="s">
        <v>298</v>
      </c>
      <c r="E11" s="13" t="s">
        <v>302</v>
      </c>
      <c r="F11" s="14">
        <v>246562.5</v>
      </c>
      <c r="G11" s="14">
        <v>-55299.63</v>
      </c>
      <c r="H11" s="14">
        <v>191262.87</v>
      </c>
    </row>
    <row r="12" spans="1:11" x14ac:dyDescent="0.55000000000000004">
      <c r="A12" s="7"/>
      <c r="B12" s="12">
        <v>100000226853</v>
      </c>
      <c r="C12" s="15">
        <v>1</v>
      </c>
      <c r="D12" s="13" t="s">
        <v>298</v>
      </c>
      <c r="E12" s="13" t="s">
        <v>302</v>
      </c>
      <c r="F12" s="14">
        <v>203437.5</v>
      </c>
      <c r="G12" s="14">
        <v>-203436.5</v>
      </c>
      <c r="H12" s="16">
        <v>1</v>
      </c>
    </row>
    <row r="13" spans="1:11" x14ac:dyDescent="0.55000000000000004">
      <c r="A13" s="7">
        <v>6</v>
      </c>
      <c r="B13" s="12">
        <v>100000254305</v>
      </c>
      <c r="C13" s="7">
        <v>0</v>
      </c>
      <c r="D13" s="13" t="s">
        <v>216</v>
      </c>
      <c r="E13" s="13" t="s">
        <v>303</v>
      </c>
      <c r="F13" s="14">
        <v>20940139.48</v>
      </c>
      <c r="G13" s="14">
        <v>-2126920.73</v>
      </c>
      <c r="H13" s="14">
        <v>18813218.75</v>
      </c>
    </row>
    <row r="14" spans="1:11" x14ac:dyDescent="0.55000000000000004">
      <c r="A14" s="7">
        <v>7</v>
      </c>
      <c r="B14" s="12">
        <v>100000254306</v>
      </c>
      <c r="C14" s="7">
        <v>0</v>
      </c>
      <c r="D14" s="13" t="s">
        <v>216</v>
      </c>
      <c r="E14" s="13" t="s">
        <v>304</v>
      </c>
      <c r="F14" s="14">
        <v>4180000</v>
      </c>
      <c r="G14" s="14">
        <v>-424568.74</v>
      </c>
      <c r="H14" s="14">
        <v>3755431.26</v>
      </c>
    </row>
    <row r="15" spans="1:11" x14ac:dyDescent="0.55000000000000004">
      <c r="A15" s="7">
        <v>8</v>
      </c>
      <c r="B15" s="12">
        <v>100000254307</v>
      </c>
      <c r="C15" s="7">
        <v>0</v>
      </c>
      <c r="D15" s="13" t="s">
        <v>216</v>
      </c>
      <c r="E15" s="13" t="s">
        <v>304</v>
      </c>
      <c r="F15" s="14">
        <v>4180000</v>
      </c>
      <c r="G15" s="14">
        <v>-424568.74</v>
      </c>
      <c r="H15" s="14">
        <v>3755431.26</v>
      </c>
    </row>
    <row r="16" spans="1:11" x14ac:dyDescent="0.55000000000000004">
      <c r="A16" s="310" t="s">
        <v>10</v>
      </c>
      <c r="B16" s="311"/>
      <c r="C16" s="311"/>
      <c r="D16" s="311"/>
      <c r="E16" s="312"/>
      <c r="F16" s="95">
        <f>SUM(F4:F15)</f>
        <v>51290139.480000004</v>
      </c>
      <c r="G16" s="95">
        <f>SUM(G4:G15)</f>
        <v>-10209708.360000001</v>
      </c>
      <c r="H16" s="95">
        <f>SUM(H4:H15)</f>
        <v>41080431.119999997</v>
      </c>
      <c r="I16" s="1">
        <v>51290139.479999997</v>
      </c>
      <c r="J16" s="1">
        <v>-10209708.359999999</v>
      </c>
      <c r="K16" s="1">
        <v>41080431.119999997</v>
      </c>
    </row>
    <row r="17" spans="1:11" x14ac:dyDescent="0.55000000000000004">
      <c r="A17" s="70"/>
      <c r="B17" s="70"/>
      <c r="C17" s="70"/>
      <c r="D17" s="81"/>
      <c r="E17" s="81"/>
      <c r="F17" s="81"/>
      <c r="G17" s="81"/>
      <c r="H17" s="81"/>
      <c r="I17" s="1">
        <f>I16-F16</f>
        <v>0</v>
      </c>
      <c r="J17" s="1">
        <f>J16-G16</f>
        <v>0</v>
      </c>
      <c r="K17" s="1">
        <f>K16-H16</f>
        <v>0</v>
      </c>
    </row>
    <row r="19" spans="1:11" x14ac:dyDescent="0.55000000000000004">
      <c r="A19" s="209" t="s">
        <v>21</v>
      </c>
      <c r="B19" s="70"/>
      <c r="C19" s="70"/>
      <c r="D19" s="81"/>
      <c r="E19" s="81"/>
      <c r="F19" s="81"/>
      <c r="G19" s="81"/>
      <c r="H19" s="81"/>
    </row>
    <row r="20" spans="1:11" x14ac:dyDescent="0.55000000000000004">
      <c r="A20" s="184" t="s">
        <v>1</v>
      </c>
      <c r="B20" s="184" t="s">
        <v>11</v>
      </c>
      <c r="C20" s="184" t="s">
        <v>12</v>
      </c>
      <c r="D20" s="184" t="s">
        <v>13</v>
      </c>
      <c r="E20" s="184" t="s">
        <v>14</v>
      </c>
      <c r="F20" s="184" t="s">
        <v>15</v>
      </c>
      <c r="G20" s="184" t="s">
        <v>16</v>
      </c>
      <c r="H20" s="184" t="s">
        <v>17</v>
      </c>
    </row>
    <row r="21" spans="1:11" x14ac:dyDescent="0.55000000000000004">
      <c r="A21" s="7">
        <v>1</v>
      </c>
      <c r="B21" s="12">
        <v>100000125261</v>
      </c>
      <c r="C21" s="7">
        <v>0</v>
      </c>
      <c r="D21" s="13" t="s">
        <v>305</v>
      </c>
      <c r="E21" s="13" t="s">
        <v>306</v>
      </c>
      <c r="F21" s="14">
        <v>12100000</v>
      </c>
      <c r="G21" s="14">
        <v>-4081012.65</v>
      </c>
      <c r="H21" s="14">
        <v>8018987.3499999996</v>
      </c>
    </row>
    <row r="22" spans="1:11" x14ac:dyDescent="0.55000000000000004">
      <c r="A22" s="7">
        <v>2</v>
      </c>
      <c r="B22" s="12">
        <v>100000199495</v>
      </c>
      <c r="C22" s="7">
        <v>0</v>
      </c>
      <c r="D22" s="13" t="s">
        <v>307</v>
      </c>
      <c r="E22" s="13" t="s">
        <v>308</v>
      </c>
      <c r="F22" s="14">
        <v>15900000</v>
      </c>
      <c r="G22" s="14">
        <v>-2375198.62</v>
      </c>
      <c r="H22" s="14">
        <v>13524801.380000001</v>
      </c>
    </row>
    <row r="23" spans="1:11" x14ac:dyDescent="0.55000000000000004">
      <c r="A23" s="7">
        <v>3</v>
      </c>
      <c r="B23" s="12">
        <v>100000226857</v>
      </c>
      <c r="C23" s="7">
        <v>0</v>
      </c>
      <c r="D23" s="13" t="s">
        <v>298</v>
      </c>
      <c r="E23" s="13" t="s">
        <v>309</v>
      </c>
      <c r="F23" s="14">
        <v>95466.67</v>
      </c>
      <c r="G23" s="14">
        <v>-31460.12</v>
      </c>
      <c r="H23" s="14">
        <v>64006.55</v>
      </c>
    </row>
    <row r="24" spans="1:11" x14ac:dyDescent="0.55000000000000004">
      <c r="A24" s="7"/>
      <c r="B24" s="12">
        <v>100000226857</v>
      </c>
      <c r="C24" s="15">
        <v>1</v>
      </c>
      <c r="D24" s="13" t="s">
        <v>298</v>
      </c>
      <c r="E24" s="13" t="s">
        <v>309</v>
      </c>
      <c r="F24" s="14">
        <v>160533.32999999999</v>
      </c>
      <c r="G24" s="14">
        <v>-160532.32999999999</v>
      </c>
      <c r="H24" s="16">
        <v>1</v>
      </c>
    </row>
    <row r="25" spans="1:11" x14ac:dyDescent="0.55000000000000004">
      <c r="A25" s="7">
        <v>4</v>
      </c>
      <c r="B25" s="12">
        <v>100000226890</v>
      </c>
      <c r="C25" s="7">
        <v>0</v>
      </c>
      <c r="D25" s="13" t="s">
        <v>298</v>
      </c>
      <c r="E25" s="13" t="s">
        <v>310</v>
      </c>
      <c r="F25" s="14">
        <v>328750</v>
      </c>
      <c r="G25" s="14">
        <v>-73732.83</v>
      </c>
      <c r="H25" s="14">
        <v>255017.17</v>
      </c>
    </row>
    <row r="26" spans="1:11" x14ac:dyDescent="0.55000000000000004">
      <c r="A26" s="7"/>
      <c r="B26" s="12">
        <v>100000226890</v>
      </c>
      <c r="C26" s="15">
        <v>1</v>
      </c>
      <c r="D26" s="13" t="s">
        <v>298</v>
      </c>
      <c r="E26" s="13" t="s">
        <v>310</v>
      </c>
      <c r="F26" s="14">
        <v>271250</v>
      </c>
      <c r="G26" s="14">
        <v>-271249</v>
      </c>
      <c r="H26" s="16">
        <v>1</v>
      </c>
    </row>
    <row r="27" spans="1:11" x14ac:dyDescent="0.55000000000000004">
      <c r="A27" s="7">
        <v>5</v>
      </c>
      <c r="B27" s="12">
        <v>100000433797</v>
      </c>
      <c r="C27" s="7">
        <v>0</v>
      </c>
      <c r="D27" s="13" t="s">
        <v>311</v>
      </c>
      <c r="E27" s="13" t="s">
        <v>312</v>
      </c>
      <c r="F27" s="14">
        <v>9445793.6999999993</v>
      </c>
      <c r="G27" s="14">
        <v>-452233.55</v>
      </c>
      <c r="H27" s="14">
        <v>8993560.1500000004</v>
      </c>
    </row>
    <row r="28" spans="1:11" x14ac:dyDescent="0.55000000000000004">
      <c r="A28" s="7">
        <v>6</v>
      </c>
      <c r="B28" s="12">
        <v>100000450584</v>
      </c>
      <c r="C28" s="7">
        <v>0</v>
      </c>
      <c r="D28" s="13" t="s">
        <v>187</v>
      </c>
      <c r="E28" s="13" t="s">
        <v>313</v>
      </c>
      <c r="F28" s="14">
        <v>50000</v>
      </c>
      <c r="G28" s="14">
        <v>-49999</v>
      </c>
      <c r="H28" s="16">
        <v>1</v>
      </c>
    </row>
    <row r="29" spans="1:11" x14ac:dyDescent="0.55000000000000004">
      <c r="A29" s="310" t="s">
        <v>21</v>
      </c>
      <c r="B29" s="311"/>
      <c r="C29" s="311"/>
      <c r="D29" s="311"/>
      <c r="E29" s="312"/>
      <c r="F29" s="95">
        <f>SUM(F21:F28)</f>
        <v>38351793.700000003</v>
      </c>
      <c r="G29" s="95">
        <f>SUM(G21:G28)</f>
        <v>-7495418.0999999996</v>
      </c>
      <c r="H29" s="95">
        <f>SUM(H21:H28)</f>
        <v>30856375.600000001</v>
      </c>
      <c r="I29" s="1">
        <v>38351793.700000003</v>
      </c>
      <c r="J29" s="1">
        <v>-7495418.0999999996</v>
      </c>
      <c r="K29" s="1">
        <v>30856375.600000001</v>
      </c>
    </row>
    <row r="30" spans="1:11" x14ac:dyDescent="0.55000000000000004">
      <c r="A30" s="70"/>
      <c r="B30" s="70"/>
      <c r="C30" s="70"/>
      <c r="D30" s="81"/>
      <c r="E30" s="81"/>
      <c r="F30" s="81"/>
      <c r="G30" s="81"/>
      <c r="H30" s="81"/>
      <c r="I30" s="1">
        <f>I29-F29</f>
        <v>0</v>
      </c>
      <c r="J30" s="1">
        <f>J29-G29</f>
        <v>0</v>
      </c>
      <c r="K30" s="1">
        <f>K29-H29</f>
        <v>0</v>
      </c>
    </row>
    <row r="33" spans="1:11" x14ac:dyDescent="0.55000000000000004">
      <c r="A33" s="209" t="s">
        <v>314</v>
      </c>
      <c r="B33" s="70"/>
      <c r="C33" s="70"/>
      <c r="D33" s="81"/>
      <c r="E33" s="81"/>
      <c r="F33" s="81"/>
      <c r="G33" s="81"/>
      <c r="H33" s="81"/>
    </row>
    <row r="34" spans="1:11" x14ac:dyDescent="0.55000000000000004">
      <c r="A34" s="184" t="s">
        <v>1</v>
      </c>
      <c r="B34" s="184" t="s">
        <v>11</v>
      </c>
      <c r="C34" s="184" t="s">
        <v>12</v>
      </c>
      <c r="D34" s="184" t="s">
        <v>13</v>
      </c>
      <c r="E34" s="184" t="s">
        <v>14</v>
      </c>
      <c r="F34" s="184" t="s">
        <v>15</v>
      </c>
      <c r="G34" s="184" t="s">
        <v>16</v>
      </c>
      <c r="H34" s="184" t="s">
        <v>17</v>
      </c>
    </row>
    <row r="35" spans="1:11" x14ac:dyDescent="0.55000000000000004">
      <c r="A35" s="7">
        <v>1</v>
      </c>
      <c r="B35" s="12">
        <v>100000226847</v>
      </c>
      <c r="C35" s="7">
        <v>0</v>
      </c>
      <c r="D35" s="13" t="s">
        <v>298</v>
      </c>
      <c r="E35" s="13" t="s">
        <v>315</v>
      </c>
      <c r="F35" s="14">
        <v>1709937.5</v>
      </c>
      <c r="G35" s="14">
        <v>-401844.9</v>
      </c>
      <c r="H35" s="14">
        <v>1308092.6000000001</v>
      </c>
    </row>
    <row r="36" spans="1:11" x14ac:dyDescent="0.55000000000000004">
      <c r="A36" s="7"/>
      <c r="B36" s="12">
        <v>100000226847</v>
      </c>
      <c r="C36" s="15">
        <v>1</v>
      </c>
      <c r="D36" s="13" t="s">
        <v>298</v>
      </c>
      <c r="E36" s="13" t="s">
        <v>315</v>
      </c>
      <c r="F36" s="14">
        <v>1560062.5</v>
      </c>
      <c r="G36" s="14">
        <v>-1560061.5</v>
      </c>
      <c r="H36" s="16">
        <v>1</v>
      </c>
    </row>
    <row r="37" spans="1:11" x14ac:dyDescent="0.55000000000000004">
      <c r="A37" s="7">
        <v>2</v>
      </c>
      <c r="B37" s="12">
        <v>100000226891</v>
      </c>
      <c r="C37" s="7">
        <v>0</v>
      </c>
      <c r="D37" s="13" t="s">
        <v>298</v>
      </c>
      <c r="E37" s="13" t="s">
        <v>316</v>
      </c>
      <c r="F37" s="14">
        <v>37404.17</v>
      </c>
      <c r="G37" s="14">
        <v>-18541.849999999999</v>
      </c>
      <c r="H37" s="14">
        <v>18862.32</v>
      </c>
    </row>
    <row r="38" spans="1:11" x14ac:dyDescent="0.55000000000000004">
      <c r="A38" s="7"/>
      <c r="B38" s="12">
        <v>100000226891</v>
      </c>
      <c r="C38" s="15">
        <v>1</v>
      </c>
      <c r="D38" s="13" t="s">
        <v>298</v>
      </c>
      <c r="E38" s="13" t="s">
        <v>316</v>
      </c>
      <c r="F38" s="14">
        <v>56595.83</v>
      </c>
      <c r="G38" s="14">
        <v>-56594.83</v>
      </c>
      <c r="H38" s="16">
        <v>1</v>
      </c>
    </row>
    <row r="39" spans="1:11" x14ac:dyDescent="0.55000000000000004">
      <c r="A39" s="7">
        <v>3</v>
      </c>
      <c r="B39" s="12">
        <v>100000379634</v>
      </c>
      <c r="C39" s="7">
        <v>0</v>
      </c>
      <c r="D39" s="13" t="s">
        <v>182</v>
      </c>
      <c r="E39" s="13" t="s">
        <v>317</v>
      </c>
      <c r="F39" s="14">
        <v>60586.67</v>
      </c>
      <c r="G39" s="14">
        <v>-50493.57</v>
      </c>
      <c r="H39" s="14">
        <v>10093.1</v>
      </c>
    </row>
    <row r="40" spans="1:11" x14ac:dyDescent="0.55000000000000004">
      <c r="A40" s="7"/>
      <c r="B40" s="12">
        <v>100000379634</v>
      </c>
      <c r="C40" s="15">
        <v>1</v>
      </c>
      <c r="D40" s="13" t="s">
        <v>182</v>
      </c>
      <c r="E40" s="13" t="s">
        <v>317</v>
      </c>
      <c r="F40" s="14">
        <v>195413.33</v>
      </c>
      <c r="G40" s="14">
        <v>-195412.33</v>
      </c>
      <c r="H40" s="16">
        <v>1</v>
      </c>
    </row>
    <row r="41" spans="1:11" x14ac:dyDescent="0.55000000000000004">
      <c r="A41" s="7">
        <v>4</v>
      </c>
      <c r="B41" s="12">
        <v>100000379635</v>
      </c>
      <c r="C41" s="7">
        <v>0</v>
      </c>
      <c r="D41" s="13" t="s">
        <v>182</v>
      </c>
      <c r="E41" s="13" t="s">
        <v>318</v>
      </c>
      <c r="F41" s="14">
        <v>12543.33</v>
      </c>
      <c r="G41" s="14">
        <v>-10453.75</v>
      </c>
      <c r="H41" s="14">
        <v>2089.58</v>
      </c>
    </row>
    <row r="42" spans="1:11" x14ac:dyDescent="0.55000000000000004">
      <c r="A42" s="7"/>
      <c r="B42" s="12">
        <v>100000379635</v>
      </c>
      <c r="C42" s="15">
        <v>1</v>
      </c>
      <c r="D42" s="13" t="s">
        <v>182</v>
      </c>
      <c r="E42" s="13" t="s">
        <v>318</v>
      </c>
      <c r="F42" s="14">
        <v>40456.67</v>
      </c>
      <c r="G42" s="14">
        <v>-40455.67</v>
      </c>
      <c r="H42" s="16">
        <v>1</v>
      </c>
    </row>
    <row r="43" spans="1:11" x14ac:dyDescent="0.55000000000000004">
      <c r="A43" s="7">
        <v>5</v>
      </c>
      <c r="B43" s="12">
        <v>100000450483</v>
      </c>
      <c r="C43" s="7">
        <v>0</v>
      </c>
      <c r="D43" s="13" t="s">
        <v>311</v>
      </c>
      <c r="E43" s="13" t="s">
        <v>319</v>
      </c>
      <c r="F43" s="14">
        <v>219891.6</v>
      </c>
      <c r="G43" s="14">
        <v>-16844.29</v>
      </c>
      <c r="H43" s="14">
        <v>203047.31</v>
      </c>
    </row>
    <row r="44" spans="1:11" x14ac:dyDescent="0.55000000000000004">
      <c r="A44" s="7">
        <v>6</v>
      </c>
      <c r="B44" s="12">
        <v>100000450484</v>
      </c>
      <c r="C44" s="7">
        <v>0</v>
      </c>
      <c r="D44" s="13" t="s">
        <v>311</v>
      </c>
      <c r="E44" s="13" t="s">
        <v>319</v>
      </c>
      <c r="F44" s="14">
        <v>219891.6</v>
      </c>
      <c r="G44" s="14">
        <v>-16844.29</v>
      </c>
      <c r="H44" s="14">
        <v>203047.31</v>
      </c>
    </row>
    <row r="45" spans="1:11" x14ac:dyDescent="0.55000000000000004">
      <c r="A45" s="310" t="s">
        <v>314</v>
      </c>
      <c r="B45" s="311"/>
      <c r="C45" s="311"/>
      <c r="D45" s="311"/>
      <c r="E45" s="312"/>
      <c r="F45" s="95">
        <f>SUM(F35:F44)</f>
        <v>4112783.2</v>
      </c>
      <c r="G45" s="95">
        <f>SUM(G35:G44)</f>
        <v>-2367546.98</v>
      </c>
      <c r="H45" s="95">
        <f>SUM(H35:H44)</f>
        <v>1745236.2200000004</v>
      </c>
      <c r="I45" s="1">
        <v>4112783.2</v>
      </c>
      <c r="J45" s="1">
        <v>-2367546.98</v>
      </c>
      <c r="K45" s="1">
        <v>1745236.22</v>
      </c>
    </row>
    <row r="46" spans="1:11" x14ac:dyDescent="0.55000000000000004">
      <c r="A46" s="70"/>
      <c r="B46" s="70"/>
      <c r="C46" s="70"/>
      <c r="D46" s="81"/>
      <c r="E46" s="81"/>
      <c r="F46" s="81"/>
      <c r="G46" s="81"/>
      <c r="H46" s="81"/>
      <c r="I46" s="1">
        <f>I45-F45</f>
        <v>0</v>
      </c>
      <c r="J46" s="1">
        <f>J45-G45</f>
        <v>0</v>
      </c>
      <c r="K46" s="1">
        <f>K45-H45</f>
        <v>0</v>
      </c>
    </row>
    <row r="49" spans="1:11" x14ac:dyDescent="0.55000000000000004">
      <c r="A49" s="209" t="s">
        <v>320</v>
      </c>
      <c r="B49" s="70"/>
      <c r="C49" s="70"/>
      <c r="D49" s="81"/>
      <c r="E49" s="81"/>
      <c r="F49" s="81"/>
      <c r="G49" s="81"/>
      <c r="H49" s="81"/>
    </row>
    <row r="50" spans="1:11" x14ac:dyDescent="0.55000000000000004">
      <c r="A50" s="184" t="s">
        <v>1</v>
      </c>
      <c r="B50" s="184" t="s">
        <v>11</v>
      </c>
      <c r="C50" s="184" t="s">
        <v>12</v>
      </c>
      <c r="D50" s="184" t="s">
        <v>13</v>
      </c>
      <c r="E50" s="184" t="s">
        <v>14</v>
      </c>
      <c r="F50" s="184" t="s">
        <v>15</v>
      </c>
      <c r="G50" s="184" t="s">
        <v>16</v>
      </c>
      <c r="H50" s="184" t="s">
        <v>17</v>
      </c>
    </row>
    <row r="51" spans="1:11" x14ac:dyDescent="0.55000000000000004">
      <c r="A51" s="7">
        <v>1</v>
      </c>
      <c r="B51" s="12">
        <v>100000226856</v>
      </c>
      <c r="C51" s="7">
        <v>0</v>
      </c>
      <c r="D51" s="13" t="s">
        <v>298</v>
      </c>
      <c r="E51" s="13" t="s">
        <v>321</v>
      </c>
      <c r="F51" s="14">
        <v>145314</v>
      </c>
      <c r="G51" s="14">
        <v>-105842.87</v>
      </c>
      <c r="H51" s="14">
        <v>39471.129999999997</v>
      </c>
    </row>
    <row r="52" spans="1:11" x14ac:dyDescent="0.55000000000000004">
      <c r="A52" s="7"/>
      <c r="B52" s="12">
        <v>100000226856</v>
      </c>
      <c r="C52" s="15">
        <v>1</v>
      </c>
      <c r="D52" s="13" t="s">
        <v>298</v>
      </c>
      <c r="E52" s="13" t="s">
        <v>321</v>
      </c>
      <c r="F52" s="14">
        <v>392886</v>
      </c>
      <c r="G52" s="14">
        <v>-392885</v>
      </c>
      <c r="H52" s="16">
        <v>1</v>
      </c>
    </row>
    <row r="53" spans="1:11" x14ac:dyDescent="0.55000000000000004">
      <c r="A53" s="7">
        <v>2</v>
      </c>
      <c r="B53" s="12">
        <v>100000450490</v>
      </c>
      <c r="C53" s="7">
        <v>0</v>
      </c>
      <c r="D53" s="13" t="s">
        <v>311</v>
      </c>
      <c r="E53" s="13" t="s">
        <v>322</v>
      </c>
      <c r="F53" s="14">
        <v>1358154</v>
      </c>
      <c r="G53" s="14">
        <v>-104038.31</v>
      </c>
      <c r="H53" s="14">
        <v>1254115.69</v>
      </c>
    </row>
    <row r="54" spans="1:11" x14ac:dyDescent="0.55000000000000004">
      <c r="A54" s="7">
        <v>3</v>
      </c>
      <c r="B54" s="12">
        <v>100000450494</v>
      </c>
      <c r="C54" s="7">
        <v>0</v>
      </c>
      <c r="D54" s="13" t="s">
        <v>311</v>
      </c>
      <c r="E54" s="13" t="s">
        <v>323</v>
      </c>
      <c r="F54" s="14">
        <v>10779</v>
      </c>
      <c r="G54" s="13">
        <v>-825.7</v>
      </c>
      <c r="H54" s="14">
        <v>9953.2999999999993</v>
      </c>
    </row>
    <row r="55" spans="1:11" x14ac:dyDescent="0.55000000000000004">
      <c r="A55" s="7">
        <v>4</v>
      </c>
      <c r="B55" s="12">
        <v>100000450502</v>
      </c>
      <c r="C55" s="7">
        <v>0</v>
      </c>
      <c r="D55" s="13" t="s">
        <v>311</v>
      </c>
      <c r="E55" s="13" t="s">
        <v>324</v>
      </c>
      <c r="F55" s="14">
        <v>39343.35</v>
      </c>
      <c r="G55" s="14">
        <v>-3013.8</v>
      </c>
      <c r="H55" s="14">
        <v>36329.550000000003</v>
      </c>
    </row>
    <row r="56" spans="1:11" x14ac:dyDescent="0.55000000000000004">
      <c r="A56" s="7">
        <v>5</v>
      </c>
      <c r="B56" s="12">
        <v>100000450503</v>
      </c>
      <c r="C56" s="7">
        <v>0</v>
      </c>
      <c r="D56" s="13" t="s">
        <v>311</v>
      </c>
      <c r="E56" s="13" t="s">
        <v>325</v>
      </c>
      <c r="F56" s="14">
        <v>43116</v>
      </c>
      <c r="G56" s="14">
        <v>-3302.8</v>
      </c>
      <c r="H56" s="14">
        <v>39813.199999999997</v>
      </c>
    </row>
    <row r="57" spans="1:11" x14ac:dyDescent="0.55000000000000004">
      <c r="A57" s="7">
        <v>6</v>
      </c>
      <c r="B57" s="12">
        <v>100000450505</v>
      </c>
      <c r="C57" s="7">
        <v>0</v>
      </c>
      <c r="D57" s="13" t="s">
        <v>311</v>
      </c>
      <c r="E57" s="13" t="s">
        <v>326</v>
      </c>
      <c r="F57" s="14">
        <v>154139.70000000001</v>
      </c>
      <c r="G57" s="14">
        <v>-11807.53</v>
      </c>
      <c r="H57" s="14">
        <v>142332.17000000001</v>
      </c>
    </row>
    <row r="58" spans="1:11" x14ac:dyDescent="0.55000000000000004">
      <c r="A58" s="7">
        <v>7</v>
      </c>
      <c r="B58" s="12">
        <v>100000450506</v>
      </c>
      <c r="C58" s="7">
        <v>0</v>
      </c>
      <c r="D58" s="13" t="s">
        <v>311</v>
      </c>
      <c r="E58" s="13" t="s">
        <v>327</v>
      </c>
      <c r="F58" s="14">
        <v>35570.699999999997</v>
      </c>
      <c r="G58" s="14">
        <v>-2724.82</v>
      </c>
      <c r="H58" s="14">
        <v>32845.879999999997</v>
      </c>
    </row>
    <row r="59" spans="1:11" x14ac:dyDescent="0.55000000000000004">
      <c r="A59" s="7">
        <v>8</v>
      </c>
      <c r="B59" s="12">
        <v>100000450507</v>
      </c>
      <c r="C59" s="7">
        <v>0</v>
      </c>
      <c r="D59" s="13" t="s">
        <v>311</v>
      </c>
      <c r="E59" s="13" t="s">
        <v>328</v>
      </c>
      <c r="F59" s="14">
        <v>1740916.29</v>
      </c>
      <c r="G59" s="14">
        <v>-133358.96</v>
      </c>
      <c r="H59" s="14">
        <v>1607557.33</v>
      </c>
    </row>
    <row r="60" spans="1:11" x14ac:dyDescent="0.55000000000000004">
      <c r="A60" s="310" t="s">
        <v>320</v>
      </c>
      <c r="B60" s="311"/>
      <c r="C60" s="311"/>
      <c r="D60" s="311"/>
      <c r="E60" s="312"/>
      <c r="F60" s="95">
        <f>SUM(F51:F59)</f>
        <v>3920219.0400000005</v>
      </c>
      <c r="G60" s="95">
        <f>SUM(G51:G59)</f>
        <v>-757799.78999999992</v>
      </c>
      <c r="H60" s="95">
        <f>SUM(H51:H59)</f>
        <v>3162419.25</v>
      </c>
      <c r="I60" s="1">
        <v>3920219.04</v>
      </c>
      <c r="J60" s="1">
        <v>-757799.79</v>
      </c>
      <c r="K60" s="1">
        <v>3162419.25</v>
      </c>
    </row>
    <row r="61" spans="1:11" x14ac:dyDescent="0.55000000000000004">
      <c r="A61" s="70"/>
      <c r="B61" s="70"/>
      <c r="C61" s="70"/>
      <c r="D61" s="81"/>
      <c r="E61" s="81"/>
      <c r="F61" s="81"/>
      <c r="G61" s="81"/>
      <c r="H61" s="81"/>
      <c r="I61" s="1">
        <f>I60-F60</f>
        <v>0</v>
      </c>
      <c r="J61" s="1">
        <f>J60-G60</f>
        <v>0</v>
      </c>
      <c r="K61" s="1">
        <f>K60-H60</f>
        <v>0</v>
      </c>
    </row>
    <row r="64" spans="1:11" x14ac:dyDescent="0.55000000000000004">
      <c r="A64" s="209" t="s">
        <v>23</v>
      </c>
      <c r="B64" s="70"/>
      <c r="C64" s="70"/>
      <c r="D64" s="81"/>
      <c r="E64" s="81"/>
      <c r="F64" s="81"/>
      <c r="G64" s="81"/>
      <c r="H64" s="81"/>
    </row>
    <row r="65" spans="1:8" x14ac:dyDescent="0.55000000000000004">
      <c r="A65" s="184" t="s">
        <v>1</v>
      </c>
      <c r="B65" s="184" t="s">
        <v>11</v>
      </c>
      <c r="C65" s="184" t="s">
        <v>12</v>
      </c>
      <c r="D65" s="184" t="s">
        <v>13</v>
      </c>
      <c r="E65" s="184" t="s">
        <v>14</v>
      </c>
      <c r="F65" s="184" t="s">
        <v>15</v>
      </c>
      <c r="G65" s="184" t="s">
        <v>16</v>
      </c>
      <c r="H65" s="184" t="s">
        <v>17</v>
      </c>
    </row>
    <row r="66" spans="1:8" x14ac:dyDescent="0.55000000000000004">
      <c r="A66" s="7">
        <v>1</v>
      </c>
      <c r="B66" s="12">
        <v>100000157664</v>
      </c>
      <c r="C66" s="7">
        <v>0</v>
      </c>
      <c r="D66" s="13" t="s">
        <v>329</v>
      </c>
      <c r="E66" s="13" t="s">
        <v>330</v>
      </c>
      <c r="F66" s="14">
        <v>32500</v>
      </c>
      <c r="G66" s="14">
        <v>-20078.759999999998</v>
      </c>
      <c r="H66" s="14">
        <v>12421.24</v>
      </c>
    </row>
    <row r="67" spans="1:8" x14ac:dyDescent="0.55000000000000004">
      <c r="A67" s="7">
        <v>2</v>
      </c>
      <c r="B67" s="12">
        <v>100000157665</v>
      </c>
      <c r="C67" s="7">
        <v>0</v>
      </c>
      <c r="D67" s="13" t="s">
        <v>329</v>
      </c>
      <c r="E67" s="13" t="s">
        <v>331</v>
      </c>
      <c r="F67" s="14">
        <v>42500</v>
      </c>
      <c r="G67" s="14">
        <v>-26256.86</v>
      </c>
      <c r="H67" s="14">
        <v>16243.14</v>
      </c>
    </row>
    <row r="68" spans="1:8" x14ac:dyDescent="0.55000000000000004">
      <c r="A68" s="7">
        <v>3</v>
      </c>
      <c r="B68" s="12">
        <v>100000168243</v>
      </c>
      <c r="C68" s="7">
        <v>0</v>
      </c>
      <c r="D68" s="13" t="s">
        <v>332</v>
      </c>
      <c r="E68" s="13" t="s">
        <v>333</v>
      </c>
      <c r="F68" s="14">
        <v>99840</v>
      </c>
      <c r="G68" s="14">
        <v>-60428.27</v>
      </c>
      <c r="H68" s="14">
        <v>39411.730000000003</v>
      </c>
    </row>
    <row r="69" spans="1:8" x14ac:dyDescent="0.55000000000000004">
      <c r="A69" s="7">
        <v>4</v>
      </c>
      <c r="B69" s="12">
        <v>100000258362</v>
      </c>
      <c r="C69" s="7">
        <v>0</v>
      </c>
      <c r="D69" s="13" t="s">
        <v>334</v>
      </c>
      <c r="E69" s="13" t="s">
        <v>335</v>
      </c>
      <c r="F69" s="14">
        <v>8500</v>
      </c>
      <c r="G69" s="14">
        <v>-4110.2700000000004</v>
      </c>
      <c r="H69" s="14">
        <v>4389.7299999999996</v>
      </c>
    </row>
    <row r="70" spans="1:8" x14ac:dyDescent="0.55000000000000004">
      <c r="A70" s="7">
        <v>5</v>
      </c>
      <c r="B70" s="12">
        <v>100000258363</v>
      </c>
      <c r="C70" s="7">
        <v>0</v>
      </c>
      <c r="D70" s="13" t="s">
        <v>334</v>
      </c>
      <c r="E70" s="13" t="s">
        <v>335</v>
      </c>
      <c r="F70" s="14">
        <v>8500</v>
      </c>
      <c r="G70" s="14">
        <v>-4110.2700000000004</v>
      </c>
      <c r="H70" s="14">
        <v>4389.7299999999996</v>
      </c>
    </row>
    <row r="71" spans="1:8" x14ac:dyDescent="0.55000000000000004">
      <c r="A71" s="7">
        <v>6</v>
      </c>
      <c r="B71" s="12">
        <v>100000258364</v>
      </c>
      <c r="C71" s="7">
        <v>0</v>
      </c>
      <c r="D71" s="13" t="s">
        <v>334</v>
      </c>
      <c r="E71" s="13" t="s">
        <v>335</v>
      </c>
      <c r="F71" s="14">
        <v>8500</v>
      </c>
      <c r="G71" s="14">
        <v>-4110.2700000000004</v>
      </c>
      <c r="H71" s="14">
        <v>4389.7299999999996</v>
      </c>
    </row>
    <row r="72" spans="1:8" x14ac:dyDescent="0.55000000000000004">
      <c r="A72" s="7">
        <v>7</v>
      </c>
      <c r="B72" s="12">
        <v>100000258365</v>
      </c>
      <c r="C72" s="7">
        <v>0</v>
      </c>
      <c r="D72" s="13" t="s">
        <v>334</v>
      </c>
      <c r="E72" s="13" t="s">
        <v>335</v>
      </c>
      <c r="F72" s="14">
        <v>8500</v>
      </c>
      <c r="G72" s="14">
        <v>-4110.2700000000004</v>
      </c>
      <c r="H72" s="14">
        <v>4389.7299999999996</v>
      </c>
    </row>
    <row r="73" spans="1:8" x14ac:dyDescent="0.55000000000000004">
      <c r="A73" s="7">
        <v>8</v>
      </c>
      <c r="B73" s="12">
        <v>100000258370</v>
      </c>
      <c r="C73" s="7">
        <v>0</v>
      </c>
      <c r="D73" s="13" t="s">
        <v>334</v>
      </c>
      <c r="E73" s="13" t="s">
        <v>336</v>
      </c>
      <c r="F73" s="14">
        <v>5000</v>
      </c>
      <c r="G73" s="14">
        <v>-2417.81</v>
      </c>
      <c r="H73" s="14">
        <v>2582.19</v>
      </c>
    </row>
    <row r="74" spans="1:8" x14ac:dyDescent="0.55000000000000004">
      <c r="A74" s="7">
        <v>9</v>
      </c>
      <c r="B74" s="12">
        <v>100000258371</v>
      </c>
      <c r="C74" s="7">
        <v>0</v>
      </c>
      <c r="D74" s="13" t="s">
        <v>334</v>
      </c>
      <c r="E74" s="13" t="s">
        <v>336</v>
      </c>
      <c r="F74" s="14">
        <v>5000</v>
      </c>
      <c r="G74" s="14">
        <v>-2417.81</v>
      </c>
      <c r="H74" s="14">
        <v>2582.19</v>
      </c>
    </row>
    <row r="75" spans="1:8" x14ac:dyDescent="0.55000000000000004">
      <c r="A75" s="7">
        <v>10</v>
      </c>
      <c r="B75" s="12">
        <v>100000258372</v>
      </c>
      <c r="C75" s="7">
        <v>0</v>
      </c>
      <c r="D75" s="13" t="s">
        <v>334</v>
      </c>
      <c r="E75" s="13" t="s">
        <v>336</v>
      </c>
      <c r="F75" s="14">
        <v>5000</v>
      </c>
      <c r="G75" s="14">
        <v>-2417.81</v>
      </c>
      <c r="H75" s="14">
        <v>2582.19</v>
      </c>
    </row>
    <row r="76" spans="1:8" x14ac:dyDescent="0.55000000000000004">
      <c r="A76" s="7">
        <v>11</v>
      </c>
      <c r="B76" s="12">
        <v>100000258373</v>
      </c>
      <c r="C76" s="7">
        <v>0</v>
      </c>
      <c r="D76" s="13" t="s">
        <v>334</v>
      </c>
      <c r="E76" s="13" t="s">
        <v>336</v>
      </c>
      <c r="F76" s="14">
        <v>5000</v>
      </c>
      <c r="G76" s="14">
        <v>-2417.81</v>
      </c>
      <c r="H76" s="14">
        <v>2582.19</v>
      </c>
    </row>
    <row r="77" spans="1:8" x14ac:dyDescent="0.55000000000000004">
      <c r="A77" s="7">
        <v>12</v>
      </c>
      <c r="B77" s="12">
        <v>100000292805</v>
      </c>
      <c r="C77" s="7">
        <v>0</v>
      </c>
      <c r="D77" s="13" t="s">
        <v>337</v>
      </c>
      <c r="E77" s="13" t="s">
        <v>338</v>
      </c>
      <c r="F77" s="14">
        <v>218280</v>
      </c>
      <c r="G77" s="14">
        <v>-67078.740000000005</v>
      </c>
      <c r="H77" s="14">
        <v>151201.26</v>
      </c>
    </row>
    <row r="78" spans="1:8" x14ac:dyDescent="0.55000000000000004">
      <c r="A78" s="7">
        <v>13</v>
      </c>
      <c r="B78" s="12">
        <v>100000292806</v>
      </c>
      <c r="C78" s="7">
        <v>0</v>
      </c>
      <c r="D78" s="13" t="s">
        <v>337</v>
      </c>
      <c r="E78" s="13" t="s">
        <v>338</v>
      </c>
      <c r="F78" s="14">
        <v>218280</v>
      </c>
      <c r="G78" s="14">
        <v>-67078.740000000005</v>
      </c>
      <c r="H78" s="14">
        <v>151201.26</v>
      </c>
    </row>
    <row r="79" spans="1:8" x14ac:dyDescent="0.55000000000000004">
      <c r="A79" s="7">
        <v>14</v>
      </c>
      <c r="B79" s="12">
        <v>100000292807</v>
      </c>
      <c r="C79" s="7">
        <v>0</v>
      </c>
      <c r="D79" s="13" t="s">
        <v>337</v>
      </c>
      <c r="E79" s="13" t="s">
        <v>338</v>
      </c>
      <c r="F79" s="14">
        <v>218280</v>
      </c>
      <c r="G79" s="14">
        <v>-67078.740000000005</v>
      </c>
      <c r="H79" s="14">
        <v>151201.26</v>
      </c>
    </row>
    <row r="80" spans="1:8" x14ac:dyDescent="0.55000000000000004">
      <c r="A80" s="7">
        <v>15</v>
      </c>
      <c r="B80" s="12">
        <v>100000292808</v>
      </c>
      <c r="C80" s="7">
        <v>0</v>
      </c>
      <c r="D80" s="13" t="s">
        <v>337</v>
      </c>
      <c r="E80" s="13" t="s">
        <v>338</v>
      </c>
      <c r="F80" s="14">
        <v>218280</v>
      </c>
      <c r="G80" s="14">
        <v>-67078.740000000005</v>
      </c>
      <c r="H80" s="14">
        <v>151201.26</v>
      </c>
    </row>
    <row r="81" spans="1:8" x14ac:dyDescent="0.55000000000000004">
      <c r="A81" s="7">
        <v>16</v>
      </c>
      <c r="B81" s="12">
        <v>100000305575</v>
      </c>
      <c r="C81" s="7">
        <v>0</v>
      </c>
      <c r="D81" s="13" t="s">
        <v>339</v>
      </c>
      <c r="E81" s="13" t="s">
        <v>340</v>
      </c>
      <c r="F81" s="14">
        <v>5700</v>
      </c>
      <c r="G81" s="14">
        <v>-1687.88</v>
      </c>
      <c r="H81" s="14">
        <v>4012.12</v>
      </c>
    </row>
    <row r="82" spans="1:8" x14ac:dyDescent="0.55000000000000004">
      <c r="A82" s="7">
        <v>17</v>
      </c>
      <c r="B82" s="12">
        <v>100000433798</v>
      </c>
      <c r="C82" s="7">
        <v>0</v>
      </c>
      <c r="D82" s="13" t="s">
        <v>311</v>
      </c>
      <c r="E82" s="13" t="s">
        <v>341</v>
      </c>
      <c r="F82" s="14">
        <v>10400</v>
      </c>
      <c r="G82" s="14">
        <v>-2489.59</v>
      </c>
      <c r="H82" s="14">
        <v>7910.41</v>
      </c>
    </row>
    <row r="83" spans="1:8" x14ac:dyDescent="0.55000000000000004">
      <c r="A83" s="7">
        <v>18</v>
      </c>
      <c r="B83" s="12">
        <v>100000433799</v>
      </c>
      <c r="C83" s="7">
        <v>0</v>
      </c>
      <c r="D83" s="13" t="s">
        <v>311</v>
      </c>
      <c r="E83" s="13" t="s">
        <v>342</v>
      </c>
      <c r="F83" s="14">
        <v>8700</v>
      </c>
      <c r="G83" s="14">
        <v>-2082.64</v>
      </c>
      <c r="H83" s="14">
        <v>6617.36</v>
      </c>
    </row>
    <row r="84" spans="1:8" x14ac:dyDescent="0.55000000000000004">
      <c r="A84" s="7">
        <v>19</v>
      </c>
      <c r="B84" s="12">
        <v>100000433800</v>
      </c>
      <c r="C84" s="7">
        <v>0</v>
      </c>
      <c r="D84" s="13" t="s">
        <v>311</v>
      </c>
      <c r="E84" s="13" t="s">
        <v>342</v>
      </c>
      <c r="F84" s="14">
        <v>8700</v>
      </c>
      <c r="G84" s="14">
        <v>-2082.64</v>
      </c>
      <c r="H84" s="14">
        <v>6617.36</v>
      </c>
    </row>
    <row r="85" spans="1:8" x14ac:dyDescent="0.55000000000000004">
      <c r="A85" s="7">
        <v>20</v>
      </c>
      <c r="B85" s="12">
        <v>100000433801</v>
      </c>
      <c r="C85" s="7">
        <v>0</v>
      </c>
      <c r="D85" s="13" t="s">
        <v>311</v>
      </c>
      <c r="E85" s="13" t="s">
        <v>342</v>
      </c>
      <c r="F85" s="14">
        <v>8700</v>
      </c>
      <c r="G85" s="14">
        <v>-2082.64</v>
      </c>
      <c r="H85" s="14">
        <v>6617.36</v>
      </c>
    </row>
    <row r="86" spans="1:8" x14ac:dyDescent="0.55000000000000004">
      <c r="A86" s="7">
        <v>21</v>
      </c>
      <c r="B86" s="12">
        <v>100000433802</v>
      </c>
      <c r="C86" s="7">
        <v>0</v>
      </c>
      <c r="D86" s="13" t="s">
        <v>311</v>
      </c>
      <c r="E86" s="13" t="s">
        <v>342</v>
      </c>
      <c r="F86" s="14">
        <v>8700</v>
      </c>
      <c r="G86" s="14">
        <v>-2082.64</v>
      </c>
      <c r="H86" s="14">
        <v>6617.36</v>
      </c>
    </row>
    <row r="87" spans="1:8" x14ac:dyDescent="0.55000000000000004">
      <c r="A87" s="7">
        <v>22</v>
      </c>
      <c r="B87" s="12">
        <v>100000433803</v>
      </c>
      <c r="C87" s="7">
        <v>0</v>
      </c>
      <c r="D87" s="13" t="s">
        <v>311</v>
      </c>
      <c r="E87" s="13" t="s">
        <v>342</v>
      </c>
      <c r="F87" s="14">
        <v>8700</v>
      </c>
      <c r="G87" s="14">
        <v>-2082.64</v>
      </c>
      <c r="H87" s="14">
        <v>6617.36</v>
      </c>
    </row>
    <row r="88" spans="1:8" x14ac:dyDescent="0.55000000000000004">
      <c r="A88" s="7">
        <v>23</v>
      </c>
      <c r="B88" s="12">
        <v>100000433804</v>
      </c>
      <c r="C88" s="7">
        <v>0</v>
      </c>
      <c r="D88" s="13" t="s">
        <v>311</v>
      </c>
      <c r="E88" s="13" t="s">
        <v>342</v>
      </c>
      <c r="F88" s="14">
        <v>8700</v>
      </c>
      <c r="G88" s="14">
        <v>-2082.64</v>
      </c>
      <c r="H88" s="14">
        <v>6617.36</v>
      </c>
    </row>
    <row r="89" spans="1:8" x14ac:dyDescent="0.55000000000000004">
      <c r="A89" s="7">
        <v>24</v>
      </c>
      <c r="B89" s="12">
        <v>100000433805</v>
      </c>
      <c r="C89" s="7">
        <v>0</v>
      </c>
      <c r="D89" s="13" t="s">
        <v>311</v>
      </c>
      <c r="E89" s="13" t="s">
        <v>342</v>
      </c>
      <c r="F89" s="14">
        <v>8700</v>
      </c>
      <c r="G89" s="14">
        <v>-2082.64</v>
      </c>
      <c r="H89" s="14">
        <v>6617.36</v>
      </c>
    </row>
    <row r="90" spans="1:8" x14ac:dyDescent="0.55000000000000004">
      <c r="A90" s="7">
        <v>25</v>
      </c>
      <c r="B90" s="12">
        <v>100000433806</v>
      </c>
      <c r="C90" s="7">
        <v>0</v>
      </c>
      <c r="D90" s="13" t="s">
        <v>311</v>
      </c>
      <c r="E90" s="13" t="s">
        <v>342</v>
      </c>
      <c r="F90" s="14">
        <v>8700</v>
      </c>
      <c r="G90" s="14">
        <v>-2082.64</v>
      </c>
      <c r="H90" s="14">
        <v>6617.36</v>
      </c>
    </row>
    <row r="91" spans="1:8" x14ac:dyDescent="0.55000000000000004">
      <c r="A91" s="7">
        <v>26</v>
      </c>
      <c r="B91" s="12">
        <v>100000433807</v>
      </c>
      <c r="C91" s="7">
        <v>0</v>
      </c>
      <c r="D91" s="13" t="s">
        <v>311</v>
      </c>
      <c r="E91" s="13" t="s">
        <v>342</v>
      </c>
      <c r="F91" s="14">
        <v>8700</v>
      </c>
      <c r="G91" s="14">
        <v>-2082.64</v>
      </c>
      <c r="H91" s="14">
        <v>6617.36</v>
      </c>
    </row>
    <row r="92" spans="1:8" x14ac:dyDescent="0.55000000000000004">
      <c r="A92" s="7">
        <v>27</v>
      </c>
      <c r="B92" s="12">
        <v>100000433808</v>
      </c>
      <c r="C92" s="7">
        <v>0</v>
      </c>
      <c r="D92" s="13" t="s">
        <v>311</v>
      </c>
      <c r="E92" s="13" t="s">
        <v>342</v>
      </c>
      <c r="F92" s="14">
        <v>8700</v>
      </c>
      <c r="G92" s="14">
        <v>-2082.64</v>
      </c>
      <c r="H92" s="14">
        <v>6617.36</v>
      </c>
    </row>
    <row r="93" spans="1:8" x14ac:dyDescent="0.55000000000000004">
      <c r="A93" s="7">
        <v>28</v>
      </c>
      <c r="B93" s="12">
        <v>100000433809</v>
      </c>
      <c r="C93" s="7">
        <v>0</v>
      </c>
      <c r="D93" s="13" t="s">
        <v>311</v>
      </c>
      <c r="E93" s="13" t="s">
        <v>342</v>
      </c>
      <c r="F93" s="14">
        <v>8700</v>
      </c>
      <c r="G93" s="14">
        <v>-2082.64</v>
      </c>
      <c r="H93" s="14">
        <v>6617.36</v>
      </c>
    </row>
    <row r="94" spans="1:8" x14ac:dyDescent="0.55000000000000004">
      <c r="A94" s="7">
        <v>29</v>
      </c>
      <c r="B94" s="12">
        <v>100000433810</v>
      </c>
      <c r="C94" s="7">
        <v>0</v>
      </c>
      <c r="D94" s="13" t="s">
        <v>311</v>
      </c>
      <c r="E94" s="13" t="s">
        <v>342</v>
      </c>
      <c r="F94" s="14">
        <v>8700</v>
      </c>
      <c r="G94" s="14">
        <v>-2082.64</v>
      </c>
      <c r="H94" s="14">
        <v>6617.36</v>
      </c>
    </row>
    <row r="95" spans="1:8" x14ac:dyDescent="0.55000000000000004">
      <c r="A95" s="7">
        <v>30</v>
      </c>
      <c r="B95" s="12">
        <v>100000433811</v>
      </c>
      <c r="C95" s="7">
        <v>0</v>
      </c>
      <c r="D95" s="13" t="s">
        <v>311</v>
      </c>
      <c r="E95" s="13" t="s">
        <v>342</v>
      </c>
      <c r="F95" s="14">
        <v>8700</v>
      </c>
      <c r="G95" s="14">
        <v>-2082.64</v>
      </c>
      <c r="H95" s="14">
        <v>6617.36</v>
      </c>
    </row>
    <row r="96" spans="1:8" x14ac:dyDescent="0.55000000000000004">
      <c r="A96" s="7">
        <v>31</v>
      </c>
      <c r="B96" s="12">
        <v>100000433814</v>
      </c>
      <c r="C96" s="7">
        <v>0</v>
      </c>
      <c r="D96" s="13" t="s">
        <v>311</v>
      </c>
      <c r="E96" s="13" t="s">
        <v>342</v>
      </c>
      <c r="F96" s="14">
        <v>8700</v>
      </c>
      <c r="G96" s="14">
        <v>-2082.64</v>
      </c>
      <c r="H96" s="14">
        <v>6617.36</v>
      </c>
    </row>
    <row r="97" spans="1:8" x14ac:dyDescent="0.55000000000000004">
      <c r="A97" s="7">
        <v>32</v>
      </c>
      <c r="B97" s="12">
        <v>100000433852</v>
      </c>
      <c r="C97" s="7">
        <v>0</v>
      </c>
      <c r="D97" s="13" t="s">
        <v>311</v>
      </c>
      <c r="E97" s="13" t="s">
        <v>343</v>
      </c>
      <c r="F97" s="14">
        <v>6900</v>
      </c>
      <c r="G97" s="14">
        <v>-1651.75</v>
      </c>
      <c r="H97" s="14">
        <v>5248.25</v>
      </c>
    </row>
    <row r="98" spans="1:8" x14ac:dyDescent="0.55000000000000004">
      <c r="A98" s="7">
        <v>33</v>
      </c>
      <c r="B98" s="12">
        <v>100000433853</v>
      </c>
      <c r="C98" s="7">
        <v>0</v>
      </c>
      <c r="D98" s="13" t="s">
        <v>311</v>
      </c>
      <c r="E98" s="13" t="s">
        <v>343</v>
      </c>
      <c r="F98" s="14">
        <v>6900</v>
      </c>
      <c r="G98" s="14">
        <v>-1651.75</v>
      </c>
      <c r="H98" s="14">
        <v>5248.25</v>
      </c>
    </row>
    <row r="99" spans="1:8" x14ac:dyDescent="0.55000000000000004">
      <c r="A99" s="7">
        <v>34</v>
      </c>
      <c r="B99" s="12">
        <v>100000433854</v>
      </c>
      <c r="C99" s="7">
        <v>0</v>
      </c>
      <c r="D99" s="13" t="s">
        <v>311</v>
      </c>
      <c r="E99" s="13" t="s">
        <v>343</v>
      </c>
      <c r="F99" s="14">
        <v>6900</v>
      </c>
      <c r="G99" s="14">
        <v>-1651.75</v>
      </c>
      <c r="H99" s="14">
        <v>5248.25</v>
      </c>
    </row>
    <row r="100" spans="1:8" x14ac:dyDescent="0.55000000000000004">
      <c r="A100" s="7">
        <v>35</v>
      </c>
      <c r="B100" s="12">
        <v>100000433855</v>
      </c>
      <c r="C100" s="7">
        <v>0</v>
      </c>
      <c r="D100" s="13" t="s">
        <v>311</v>
      </c>
      <c r="E100" s="13" t="s">
        <v>343</v>
      </c>
      <c r="F100" s="14">
        <v>6900</v>
      </c>
      <c r="G100" s="14">
        <v>-1651.75</v>
      </c>
      <c r="H100" s="14">
        <v>5248.25</v>
      </c>
    </row>
    <row r="101" spans="1:8" x14ac:dyDescent="0.55000000000000004">
      <c r="A101" s="7">
        <v>36</v>
      </c>
      <c r="B101" s="12">
        <v>100000433856</v>
      </c>
      <c r="C101" s="7">
        <v>0</v>
      </c>
      <c r="D101" s="13" t="s">
        <v>311</v>
      </c>
      <c r="E101" s="13" t="s">
        <v>343</v>
      </c>
      <c r="F101" s="14">
        <v>6900</v>
      </c>
      <c r="G101" s="14">
        <v>-1651.75</v>
      </c>
      <c r="H101" s="14">
        <v>5248.25</v>
      </c>
    </row>
    <row r="102" spans="1:8" x14ac:dyDescent="0.55000000000000004">
      <c r="A102" s="7">
        <v>37</v>
      </c>
      <c r="B102" s="12">
        <v>100000433857</v>
      </c>
      <c r="C102" s="7">
        <v>0</v>
      </c>
      <c r="D102" s="13" t="s">
        <v>311</v>
      </c>
      <c r="E102" s="13" t="s">
        <v>343</v>
      </c>
      <c r="F102" s="14">
        <v>6900</v>
      </c>
      <c r="G102" s="14">
        <v>-1651.75</v>
      </c>
      <c r="H102" s="14">
        <v>5248.25</v>
      </c>
    </row>
    <row r="103" spans="1:8" x14ac:dyDescent="0.55000000000000004">
      <c r="A103" s="7">
        <v>38</v>
      </c>
      <c r="B103" s="12">
        <v>100000433858</v>
      </c>
      <c r="C103" s="7">
        <v>0</v>
      </c>
      <c r="D103" s="13" t="s">
        <v>311</v>
      </c>
      <c r="E103" s="13" t="s">
        <v>343</v>
      </c>
      <c r="F103" s="14">
        <v>6900</v>
      </c>
      <c r="G103" s="14">
        <v>-1651.75</v>
      </c>
      <c r="H103" s="14">
        <v>5248.25</v>
      </c>
    </row>
    <row r="104" spans="1:8" x14ac:dyDescent="0.55000000000000004">
      <c r="A104" s="7">
        <v>39</v>
      </c>
      <c r="B104" s="12">
        <v>100000433859</v>
      </c>
      <c r="C104" s="7">
        <v>0</v>
      </c>
      <c r="D104" s="13" t="s">
        <v>311</v>
      </c>
      <c r="E104" s="13" t="s">
        <v>343</v>
      </c>
      <c r="F104" s="14">
        <v>6900</v>
      </c>
      <c r="G104" s="14">
        <v>-1651.75</v>
      </c>
      <c r="H104" s="14">
        <v>5248.25</v>
      </c>
    </row>
    <row r="105" spans="1:8" x14ac:dyDescent="0.55000000000000004">
      <c r="A105" s="7">
        <v>40</v>
      </c>
      <c r="B105" s="12">
        <v>100000433860</v>
      </c>
      <c r="C105" s="7">
        <v>0</v>
      </c>
      <c r="D105" s="13" t="s">
        <v>311</v>
      </c>
      <c r="E105" s="13" t="s">
        <v>343</v>
      </c>
      <c r="F105" s="14">
        <v>6900</v>
      </c>
      <c r="G105" s="14">
        <v>-1651.75</v>
      </c>
      <c r="H105" s="14">
        <v>5248.25</v>
      </c>
    </row>
    <row r="106" spans="1:8" x14ac:dyDescent="0.55000000000000004">
      <c r="A106" s="7">
        <v>41</v>
      </c>
      <c r="B106" s="12">
        <v>100000433861</v>
      </c>
      <c r="C106" s="7">
        <v>0</v>
      </c>
      <c r="D106" s="13" t="s">
        <v>311</v>
      </c>
      <c r="E106" s="13" t="s">
        <v>344</v>
      </c>
      <c r="F106" s="14">
        <v>8700</v>
      </c>
      <c r="G106" s="14">
        <v>-2082.64</v>
      </c>
      <c r="H106" s="14">
        <v>6617.36</v>
      </c>
    </row>
    <row r="107" spans="1:8" x14ac:dyDescent="0.55000000000000004">
      <c r="A107" s="7">
        <v>42</v>
      </c>
      <c r="B107" s="12">
        <v>100000433862</v>
      </c>
      <c r="C107" s="7">
        <v>0</v>
      </c>
      <c r="D107" s="13" t="s">
        <v>311</v>
      </c>
      <c r="E107" s="13" t="s">
        <v>344</v>
      </c>
      <c r="F107" s="14">
        <v>8700</v>
      </c>
      <c r="G107" s="14">
        <v>-2082.64</v>
      </c>
      <c r="H107" s="14">
        <v>6617.36</v>
      </c>
    </row>
    <row r="108" spans="1:8" x14ac:dyDescent="0.55000000000000004">
      <c r="A108" s="7">
        <v>43</v>
      </c>
      <c r="B108" s="12">
        <v>100000433863</v>
      </c>
      <c r="C108" s="7">
        <v>0</v>
      </c>
      <c r="D108" s="13" t="s">
        <v>311</v>
      </c>
      <c r="E108" s="13" t="s">
        <v>344</v>
      </c>
      <c r="F108" s="14">
        <v>8700</v>
      </c>
      <c r="G108" s="14">
        <v>-2082.64</v>
      </c>
      <c r="H108" s="14">
        <v>6617.36</v>
      </c>
    </row>
    <row r="109" spans="1:8" x14ac:dyDescent="0.55000000000000004">
      <c r="A109" s="7">
        <v>44</v>
      </c>
      <c r="B109" s="12">
        <v>100000433864</v>
      </c>
      <c r="C109" s="7">
        <v>0</v>
      </c>
      <c r="D109" s="13" t="s">
        <v>311</v>
      </c>
      <c r="E109" s="13" t="s">
        <v>344</v>
      </c>
      <c r="F109" s="14">
        <v>8700</v>
      </c>
      <c r="G109" s="14">
        <v>-2082.64</v>
      </c>
      <c r="H109" s="14">
        <v>6617.36</v>
      </c>
    </row>
    <row r="110" spans="1:8" x14ac:dyDescent="0.55000000000000004">
      <c r="A110" s="7">
        <v>45</v>
      </c>
      <c r="B110" s="12">
        <v>100000433865</v>
      </c>
      <c r="C110" s="7">
        <v>0</v>
      </c>
      <c r="D110" s="13" t="s">
        <v>311</v>
      </c>
      <c r="E110" s="13" t="s">
        <v>344</v>
      </c>
      <c r="F110" s="14">
        <v>8700</v>
      </c>
      <c r="G110" s="14">
        <v>-2082.64</v>
      </c>
      <c r="H110" s="14">
        <v>6617.36</v>
      </c>
    </row>
    <row r="111" spans="1:8" x14ac:dyDescent="0.55000000000000004">
      <c r="A111" s="7">
        <v>46</v>
      </c>
      <c r="B111" s="12">
        <v>100000433866</v>
      </c>
      <c r="C111" s="7">
        <v>0</v>
      </c>
      <c r="D111" s="13" t="s">
        <v>311</v>
      </c>
      <c r="E111" s="13" t="s">
        <v>344</v>
      </c>
      <c r="F111" s="14">
        <v>8700</v>
      </c>
      <c r="G111" s="14">
        <v>-2082.64</v>
      </c>
      <c r="H111" s="14">
        <v>6617.36</v>
      </c>
    </row>
    <row r="112" spans="1:8" x14ac:dyDescent="0.55000000000000004">
      <c r="A112" s="7">
        <v>47</v>
      </c>
      <c r="B112" s="12">
        <v>100000433867</v>
      </c>
      <c r="C112" s="7">
        <v>0</v>
      </c>
      <c r="D112" s="13" t="s">
        <v>311</v>
      </c>
      <c r="E112" s="13" t="s">
        <v>344</v>
      </c>
      <c r="F112" s="14">
        <v>8700</v>
      </c>
      <c r="G112" s="14">
        <v>-2082.64</v>
      </c>
      <c r="H112" s="14">
        <v>6617.36</v>
      </c>
    </row>
    <row r="113" spans="1:8" x14ac:dyDescent="0.55000000000000004">
      <c r="A113" s="7">
        <v>48</v>
      </c>
      <c r="B113" s="12">
        <v>100000433868</v>
      </c>
      <c r="C113" s="7">
        <v>0</v>
      </c>
      <c r="D113" s="13" t="s">
        <v>311</v>
      </c>
      <c r="E113" s="13" t="s">
        <v>344</v>
      </c>
      <c r="F113" s="14">
        <v>8700</v>
      </c>
      <c r="G113" s="14">
        <v>-2082.64</v>
      </c>
      <c r="H113" s="14">
        <v>6617.36</v>
      </c>
    </row>
    <row r="114" spans="1:8" x14ac:dyDescent="0.55000000000000004">
      <c r="A114" s="7">
        <v>49</v>
      </c>
      <c r="B114" s="12">
        <v>100000433870</v>
      </c>
      <c r="C114" s="7">
        <v>0</v>
      </c>
      <c r="D114" s="13" t="s">
        <v>311</v>
      </c>
      <c r="E114" s="13" t="s">
        <v>345</v>
      </c>
      <c r="F114" s="14">
        <v>5100</v>
      </c>
      <c r="G114" s="14">
        <v>-1220.8599999999999</v>
      </c>
      <c r="H114" s="14">
        <v>3879.14</v>
      </c>
    </row>
    <row r="115" spans="1:8" x14ac:dyDescent="0.55000000000000004">
      <c r="A115" s="7">
        <v>50</v>
      </c>
      <c r="B115" s="12">
        <v>100000433871</v>
      </c>
      <c r="C115" s="7">
        <v>0</v>
      </c>
      <c r="D115" s="13" t="s">
        <v>311</v>
      </c>
      <c r="E115" s="13" t="s">
        <v>345</v>
      </c>
      <c r="F115" s="14">
        <v>5100</v>
      </c>
      <c r="G115" s="14">
        <v>-1220.8599999999999</v>
      </c>
      <c r="H115" s="14">
        <v>3879.14</v>
      </c>
    </row>
    <row r="116" spans="1:8" x14ac:dyDescent="0.55000000000000004">
      <c r="A116" s="7">
        <v>51</v>
      </c>
      <c r="B116" s="12">
        <v>100000433872</v>
      </c>
      <c r="C116" s="7">
        <v>0</v>
      </c>
      <c r="D116" s="13" t="s">
        <v>311</v>
      </c>
      <c r="E116" s="13" t="s">
        <v>345</v>
      </c>
      <c r="F116" s="14">
        <v>5100</v>
      </c>
      <c r="G116" s="14">
        <v>-1220.8599999999999</v>
      </c>
      <c r="H116" s="14">
        <v>3879.14</v>
      </c>
    </row>
    <row r="117" spans="1:8" x14ac:dyDescent="0.55000000000000004">
      <c r="A117" s="7">
        <v>52</v>
      </c>
      <c r="B117" s="12">
        <v>100000433873</v>
      </c>
      <c r="C117" s="7">
        <v>0</v>
      </c>
      <c r="D117" s="13" t="s">
        <v>311</v>
      </c>
      <c r="E117" s="13" t="s">
        <v>345</v>
      </c>
      <c r="F117" s="14">
        <v>5100</v>
      </c>
      <c r="G117" s="14">
        <v>-1220.8599999999999</v>
      </c>
      <c r="H117" s="14">
        <v>3879.14</v>
      </c>
    </row>
    <row r="118" spans="1:8" x14ac:dyDescent="0.55000000000000004">
      <c r="A118" s="7">
        <v>53</v>
      </c>
      <c r="B118" s="12">
        <v>100000433874</v>
      </c>
      <c r="C118" s="7">
        <v>0</v>
      </c>
      <c r="D118" s="13" t="s">
        <v>311</v>
      </c>
      <c r="E118" s="13" t="s">
        <v>345</v>
      </c>
      <c r="F118" s="14">
        <v>5100</v>
      </c>
      <c r="G118" s="14">
        <v>-1220.8599999999999</v>
      </c>
      <c r="H118" s="14">
        <v>3879.14</v>
      </c>
    </row>
    <row r="119" spans="1:8" x14ac:dyDescent="0.55000000000000004">
      <c r="A119" s="7">
        <v>54</v>
      </c>
      <c r="B119" s="12">
        <v>100000433875</v>
      </c>
      <c r="C119" s="7">
        <v>0</v>
      </c>
      <c r="D119" s="13" t="s">
        <v>311</v>
      </c>
      <c r="E119" s="13" t="s">
        <v>345</v>
      </c>
      <c r="F119" s="14">
        <v>5100</v>
      </c>
      <c r="G119" s="14">
        <v>-1220.8599999999999</v>
      </c>
      <c r="H119" s="14">
        <v>3879.14</v>
      </c>
    </row>
    <row r="120" spans="1:8" x14ac:dyDescent="0.55000000000000004">
      <c r="A120" s="7">
        <v>55</v>
      </c>
      <c r="B120" s="12">
        <v>100000433876</v>
      </c>
      <c r="C120" s="7">
        <v>0</v>
      </c>
      <c r="D120" s="13" t="s">
        <v>311</v>
      </c>
      <c r="E120" s="13" t="s">
        <v>345</v>
      </c>
      <c r="F120" s="14">
        <v>5100</v>
      </c>
      <c r="G120" s="14">
        <v>-1220.8599999999999</v>
      </c>
      <c r="H120" s="14">
        <v>3879.14</v>
      </c>
    </row>
    <row r="121" spans="1:8" x14ac:dyDescent="0.55000000000000004">
      <c r="A121" s="7">
        <v>56</v>
      </c>
      <c r="B121" s="12">
        <v>100000433877</v>
      </c>
      <c r="C121" s="7">
        <v>0</v>
      </c>
      <c r="D121" s="13" t="s">
        <v>311</v>
      </c>
      <c r="E121" s="13" t="s">
        <v>345</v>
      </c>
      <c r="F121" s="14">
        <v>5100</v>
      </c>
      <c r="G121" s="14">
        <v>-1220.8599999999999</v>
      </c>
      <c r="H121" s="14">
        <v>3879.14</v>
      </c>
    </row>
    <row r="122" spans="1:8" x14ac:dyDescent="0.55000000000000004">
      <c r="A122" s="7">
        <v>57</v>
      </c>
      <c r="B122" s="12">
        <v>100000433878</v>
      </c>
      <c r="C122" s="7">
        <v>0</v>
      </c>
      <c r="D122" s="13" t="s">
        <v>311</v>
      </c>
      <c r="E122" s="13" t="s">
        <v>345</v>
      </c>
      <c r="F122" s="14">
        <v>5100</v>
      </c>
      <c r="G122" s="14">
        <v>-1220.8599999999999</v>
      </c>
      <c r="H122" s="14">
        <v>3879.14</v>
      </c>
    </row>
    <row r="123" spans="1:8" x14ac:dyDescent="0.55000000000000004">
      <c r="A123" s="7">
        <v>58</v>
      </c>
      <c r="B123" s="12">
        <v>100000433879</v>
      </c>
      <c r="C123" s="7">
        <v>0</v>
      </c>
      <c r="D123" s="13" t="s">
        <v>311</v>
      </c>
      <c r="E123" s="13" t="s">
        <v>345</v>
      </c>
      <c r="F123" s="14">
        <v>5100</v>
      </c>
      <c r="G123" s="14">
        <v>-1220.8599999999999</v>
      </c>
      <c r="H123" s="14">
        <v>3879.14</v>
      </c>
    </row>
    <row r="124" spans="1:8" x14ac:dyDescent="0.55000000000000004">
      <c r="A124" s="7">
        <v>59</v>
      </c>
      <c r="B124" s="12">
        <v>100000433880</v>
      </c>
      <c r="C124" s="7">
        <v>0</v>
      </c>
      <c r="D124" s="13" t="s">
        <v>311</v>
      </c>
      <c r="E124" s="13" t="s">
        <v>345</v>
      </c>
      <c r="F124" s="14">
        <v>5100</v>
      </c>
      <c r="G124" s="14">
        <v>-1220.8599999999999</v>
      </c>
      <c r="H124" s="14">
        <v>3879.14</v>
      </c>
    </row>
    <row r="125" spans="1:8" x14ac:dyDescent="0.55000000000000004">
      <c r="A125" s="7">
        <v>60</v>
      </c>
      <c r="B125" s="12">
        <v>100000433881</v>
      </c>
      <c r="C125" s="7">
        <v>0</v>
      </c>
      <c r="D125" s="13" t="s">
        <v>311</v>
      </c>
      <c r="E125" s="13" t="s">
        <v>345</v>
      </c>
      <c r="F125" s="14">
        <v>5100</v>
      </c>
      <c r="G125" s="14">
        <v>-1220.8599999999999</v>
      </c>
      <c r="H125" s="14">
        <v>3879.14</v>
      </c>
    </row>
    <row r="126" spans="1:8" x14ac:dyDescent="0.55000000000000004">
      <c r="A126" s="7">
        <v>61</v>
      </c>
      <c r="B126" s="12">
        <v>100000433882</v>
      </c>
      <c r="C126" s="7">
        <v>0</v>
      </c>
      <c r="D126" s="13" t="s">
        <v>311</v>
      </c>
      <c r="E126" s="13" t="s">
        <v>345</v>
      </c>
      <c r="F126" s="14">
        <v>5100</v>
      </c>
      <c r="G126" s="14">
        <v>-1220.8599999999999</v>
      </c>
      <c r="H126" s="14">
        <v>3879.14</v>
      </c>
    </row>
    <row r="127" spans="1:8" x14ac:dyDescent="0.55000000000000004">
      <c r="A127" s="7">
        <v>62</v>
      </c>
      <c r="B127" s="12">
        <v>100000433883</v>
      </c>
      <c r="C127" s="7">
        <v>0</v>
      </c>
      <c r="D127" s="13" t="s">
        <v>311</v>
      </c>
      <c r="E127" s="13" t="s">
        <v>345</v>
      </c>
      <c r="F127" s="14">
        <v>5100</v>
      </c>
      <c r="G127" s="14">
        <v>-1220.8599999999999</v>
      </c>
      <c r="H127" s="14">
        <v>3879.14</v>
      </c>
    </row>
    <row r="128" spans="1:8" x14ac:dyDescent="0.55000000000000004">
      <c r="A128" s="7">
        <v>63</v>
      </c>
      <c r="B128" s="12">
        <v>100000433884</v>
      </c>
      <c r="C128" s="7">
        <v>0</v>
      </c>
      <c r="D128" s="13" t="s">
        <v>311</v>
      </c>
      <c r="E128" s="13" t="s">
        <v>345</v>
      </c>
      <c r="F128" s="14">
        <v>5100</v>
      </c>
      <c r="G128" s="14">
        <v>-1220.8599999999999</v>
      </c>
      <c r="H128" s="14">
        <v>3879.14</v>
      </c>
    </row>
    <row r="129" spans="1:8" x14ac:dyDescent="0.55000000000000004">
      <c r="A129" s="7">
        <v>64</v>
      </c>
      <c r="B129" s="12">
        <v>100000433885</v>
      </c>
      <c r="C129" s="7">
        <v>0</v>
      </c>
      <c r="D129" s="13" t="s">
        <v>311</v>
      </c>
      <c r="E129" s="13" t="s">
        <v>345</v>
      </c>
      <c r="F129" s="14">
        <v>5100</v>
      </c>
      <c r="G129" s="14">
        <v>-1220.8599999999999</v>
      </c>
      <c r="H129" s="14">
        <v>3879.14</v>
      </c>
    </row>
    <row r="130" spans="1:8" x14ac:dyDescent="0.55000000000000004">
      <c r="A130" s="7">
        <v>65</v>
      </c>
      <c r="B130" s="12">
        <v>100000433886</v>
      </c>
      <c r="C130" s="7">
        <v>0</v>
      </c>
      <c r="D130" s="13" t="s">
        <v>311</v>
      </c>
      <c r="E130" s="13" t="s">
        <v>345</v>
      </c>
      <c r="F130" s="14">
        <v>5100</v>
      </c>
      <c r="G130" s="14">
        <v>-1220.8599999999999</v>
      </c>
      <c r="H130" s="14">
        <v>3879.14</v>
      </c>
    </row>
    <row r="131" spans="1:8" x14ac:dyDescent="0.55000000000000004">
      <c r="A131" s="7">
        <v>66</v>
      </c>
      <c r="B131" s="12">
        <v>100000433887</v>
      </c>
      <c r="C131" s="7">
        <v>0</v>
      </c>
      <c r="D131" s="13" t="s">
        <v>311</v>
      </c>
      <c r="E131" s="13" t="s">
        <v>345</v>
      </c>
      <c r="F131" s="14">
        <v>5100</v>
      </c>
      <c r="G131" s="14">
        <v>-1220.8599999999999</v>
      </c>
      <c r="H131" s="14">
        <v>3879.14</v>
      </c>
    </row>
    <row r="132" spans="1:8" x14ac:dyDescent="0.55000000000000004">
      <c r="A132" s="7">
        <v>67</v>
      </c>
      <c r="B132" s="12">
        <v>100000433888</v>
      </c>
      <c r="C132" s="7">
        <v>0</v>
      </c>
      <c r="D132" s="13" t="s">
        <v>311</v>
      </c>
      <c r="E132" s="13" t="s">
        <v>345</v>
      </c>
      <c r="F132" s="14">
        <v>5100</v>
      </c>
      <c r="G132" s="14">
        <v>-1220.8599999999999</v>
      </c>
      <c r="H132" s="14">
        <v>3879.14</v>
      </c>
    </row>
    <row r="133" spans="1:8" x14ac:dyDescent="0.55000000000000004">
      <c r="A133" s="7">
        <v>68</v>
      </c>
      <c r="B133" s="12">
        <v>100000433889</v>
      </c>
      <c r="C133" s="7">
        <v>0</v>
      </c>
      <c r="D133" s="13" t="s">
        <v>311</v>
      </c>
      <c r="E133" s="13" t="s">
        <v>345</v>
      </c>
      <c r="F133" s="14">
        <v>5100</v>
      </c>
      <c r="G133" s="14">
        <v>-1220.8599999999999</v>
      </c>
      <c r="H133" s="14">
        <v>3879.14</v>
      </c>
    </row>
    <row r="134" spans="1:8" x14ac:dyDescent="0.55000000000000004">
      <c r="A134" s="7">
        <v>69</v>
      </c>
      <c r="B134" s="12">
        <v>100000433890</v>
      </c>
      <c r="C134" s="7">
        <v>0</v>
      </c>
      <c r="D134" s="13" t="s">
        <v>311</v>
      </c>
      <c r="E134" s="13" t="s">
        <v>345</v>
      </c>
      <c r="F134" s="14">
        <v>5100</v>
      </c>
      <c r="G134" s="14">
        <v>-1220.8599999999999</v>
      </c>
      <c r="H134" s="14">
        <v>3879.14</v>
      </c>
    </row>
    <row r="135" spans="1:8" x14ac:dyDescent="0.55000000000000004">
      <c r="A135" s="7">
        <v>70</v>
      </c>
      <c r="B135" s="12">
        <v>100000433891</v>
      </c>
      <c r="C135" s="7">
        <v>0</v>
      </c>
      <c r="D135" s="13" t="s">
        <v>311</v>
      </c>
      <c r="E135" s="13" t="s">
        <v>345</v>
      </c>
      <c r="F135" s="14">
        <v>5100</v>
      </c>
      <c r="G135" s="14">
        <v>-1220.8599999999999</v>
      </c>
      <c r="H135" s="14">
        <v>3879.14</v>
      </c>
    </row>
    <row r="136" spans="1:8" x14ac:dyDescent="0.55000000000000004">
      <c r="A136" s="7">
        <v>71</v>
      </c>
      <c r="B136" s="12">
        <v>100000433892</v>
      </c>
      <c r="C136" s="7">
        <v>0</v>
      </c>
      <c r="D136" s="13" t="s">
        <v>311</v>
      </c>
      <c r="E136" s="13" t="s">
        <v>345</v>
      </c>
      <c r="F136" s="14">
        <v>5100</v>
      </c>
      <c r="G136" s="14">
        <v>-1220.8599999999999</v>
      </c>
      <c r="H136" s="14">
        <v>3879.14</v>
      </c>
    </row>
    <row r="137" spans="1:8" x14ac:dyDescent="0.55000000000000004">
      <c r="A137" s="7">
        <v>72</v>
      </c>
      <c r="B137" s="12">
        <v>100000433893</v>
      </c>
      <c r="C137" s="7">
        <v>0</v>
      </c>
      <c r="D137" s="13" t="s">
        <v>311</v>
      </c>
      <c r="E137" s="13" t="s">
        <v>346</v>
      </c>
      <c r="F137" s="14">
        <v>9200</v>
      </c>
      <c r="G137" s="14">
        <v>-2202.33</v>
      </c>
      <c r="H137" s="14">
        <v>6997.67</v>
      </c>
    </row>
    <row r="138" spans="1:8" x14ac:dyDescent="0.55000000000000004">
      <c r="A138" s="7">
        <v>73</v>
      </c>
      <c r="B138" s="12">
        <v>100000433894</v>
      </c>
      <c r="C138" s="7">
        <v>0</v>
      </c>
      <c r="D138" s="13" t="s">
        <v>311</v>
      </c>
      <c r="E138" s="13" t="s">
        <v>346</v>
      </c>
      <c r="F138" s="14">
        <v>9200</v>
      </c>
      <c r="G138" s="14">
        <v>-2202.33</v>
      </c>
      <c r="H138" s="14">
        <v>6997.67</v>
      </c>
    </row>
    <row r="139" spans="1:8" x14ac:dyDescent="0.55000000000000004">
      <c r="A139" s="7">
        <v>74</v>
      </c>
      <c r="B139" s="12">
        <v>100000433895</v>
      </c>
      <c r="C139" s="7">
        <v>0</v>
      </c>
      <c r="D139" s="13" t="s">
        <v>311</v>
      </c>
      <c r="E139" s="13" t="s">
        <v>346</v>
      </c>
      <c r="F139" s="14">
        <v>9200</v>
      </c>
      <c r="G139" s="14">
        <v>-2202.33</v>
      </c>
      <c r="H139" s="14">
        <v>6997.67</v>
      </c>
    </row>
    <row r="140" spans="1:8" x14ac:dyDescent="0.55000000000000004">
      <c r="A140" s="7">
        <v>75</v>
      </c>
      <c r="B140" s="12">
        <v>100000433896</v>
      </c>
      <c r="C140" s="7">
        <v>0</v>
      </c>
      <c r="D140" s="13" t="s">
        <v>311</v>
      </c>
      <c r="E140" s="13" t="s">
        <v>346</v>
      </c>
      <c r="F140" s="14">
        <v>9200</v>
      </c>
      <c r="G140" s="14">
        <v>-2202.33</v>
      </c>
      <c r="H140" s="14">
        <v>6997.67</v>
      </c>
    </row>
    <row r="141" spans="1:8" x14ac:dyDescent="0.55000000000000004">
      <c r="A141" s="7">
        <v>76</v>
      </c>
      <c r="B141" s="12">
        <v>100000433897</v>
      </c>
      <c r="C141" s="7">
        <v>0</v>
      </c>
      <c r="D141" s="13" t="s">
        <v>311</v>
      </c>
      <c r="E141" s="13" t="s">
        <v>346</v>
      </c>
      <c r="F141" s="14">
        <v>9200</v>
      </c>
      <c r="G141" s="14">
        <v>-2202.33</v>
      </c>
      <c r="H141" s="14">
        <v>6997.67</v>
      </c>
    </row>
    <row r="142" spans="1:8" x14ac:dyDescent="0.55000000000000004">
      <c r="A142" s="7">
        <v>77</v>
      </c>
      <c r="B142" s="12">
        <v>100000433898</v>
      </c>
      <c r="C142" s="7">
        <v>0</v>
      </c>
      <c r="D142" s="13" t="s">
        <v>311</v>
      </c>
      <c r="E142" s="13" t="s">
        <v>346</v>
      </c>
      <c r="F142" s="14">
        <v>9200</v>
      </c>
      <c r="G142" s="14">
        <v>-2202.33</v>
      </c>
      <c r="H142" s="14">
        <v>6997.67</v>
      </c>
    </row>
    <row r="143" spans="1:8" x14ac:dyDescent="0.55000000000000004">
      <c r="A143" s="7">
        <v>78</v>
      </c>
      <c r="B143" s="12">
        <v>100000433899</v>
      </c>
      <c r="C143" s="7">
        <v>0</v>
      </c>
      <c r="D143" s="13" t="s">
        <v>311</v>
      </c>
      <c r="E143" s="13" t="s">
        <v>346</v>
      </c>
      <c r="F143" s="14">
        <v>9200</v>
      </c>
      <c r="G143" s="14">
        <v>-2202.33</v>
      </c>
      <c r="H143" s="14">
        <v>6997.67</v>
      </c>
    </row>
    <row r="144" spans="1:8" x14ac:dyDescent="0.55000000000000004">
      <c r="A144" s="7">
        <v>79</v>
      </c>
      <c r="B144" s="12">
        <v>100000433900</v>
      </c>
      <c r="C144" s="7">
        <v>0</v>
      </c>
      <c r="D144" s="13" t="s">
        <v>311</v>
      </c>
      <c r="E144" s="13" t="s">
        <v>346</v>
      </c>
      <c r="F144" s="14">
        <v>9200</v>
      </c>
      <c r="G144" s="14">
        <v>-2202.33</v>
      </c>
      <c r="H144" s="14">
        <v>6997.67</v>
      </c>
    </row>
    <row r="145" spans="1:8" x14ac:dyDescent="0.55000000000000004">
      <c r="A145" s="7">
        <v>80</v>
      </c>
      <c r="B145" s="12">
        <v>100000433901</v>
      </c>
      <c r="C145" s="7">
        <v>0</v>
      </c>
      <c r="D145" s="13" t="s">
        <v>311</v>
      </c>
      <c r="E145" s="13" t="s">
        <v>346</v>
      </c>
      <c r="F145" s="14">
        <v>9200</v>
      </c>
      <c r="G145" s="14">
        <v>-2202.33</v>
      </c>
      <c r="H145" s="14">
        <v>6997.67</v>
      </c>
    </row>
    <row r="146" spans="1:8" x14ac:dyDescent="0.55000000000000004">
      <c r="A146" s="7">
        <v>81</v>
      </c>
      <c r="B146" s="12">
        <v>100000433902</v>
      </c>
      <c r="C146" s="7">
        <v>0</v>
      </c>
      <c r="D146" s="13" t="s">
        <v>311</v>
      </c>
      <c r="E146" s="13" t="s">
        <v>346</v>
      </c>
      <c r="F146" s="14">
        <v>9200</v>
      </c>
      <c r="G146" s="14">
        <v>-2202.33</v>
      </c>
      <c r="H146" s="14">
        <v>6997.67</v>
      </c>
    </row>
    <row r="147" spans="1:8" x14ac:dyDescent="0.55000000000000004">
      <c r="A147" s="7">
        <v>82</v>
      </c>
      <c r="B147" s="12">
        <v>100000433903</v>
      </c>
      <c r="C147" s="7">
        <v>0</v>
      </c>
      <c r="D147" s="13" t="s">
        <v>311</v>
      </c>
      <c r="E147" s="13" t="s">
        <v>346</v>
      </c>
      <c r="F147" s="14">
        <v>9200</v>
      </c>
      <c r="G147" s="14">
        <v>-2202.33</v>
      </c>
      <c r="H147" s="14">
        <v>6997.67</v>
      </c>
    </row>
    <row r="148" spans="1:8" x14ac:dyDescent="0.55000000000000004">
      <c r="A148" s="7">
        <v>83</v>
      </c>
      <c r="B148" s="12">
        <v>100000433904</v>
      </c>
      <c r="C148" s="7">
        <v>0</v>
      </c>
      <c r="D148" s="13" t="s">
        <v>311</v>
      </c>
      <c r="E148" s="13" t="s">
        <v>346</v>
      </c>
      <c r="F148" s="14">
        <v>9200</v>
      </c>
      <c r="G148" s="14">
        <v>-2202.33</v>
      </c>
      <c r="H148" s="14">
        <v>6997.67</v>
      </c>
    </row>
    <row r="149" spans="1:8" x14ac:dyDescent="0.55000000000000004">
      <c r="A149" s="7">
        <v>84</v>
      </c>
      <c r="B149" s="12">
        <v>100000433905</v>
      </c>
      <c r="C149" s="7">
        <v>0</v>
      </c>
      <c r="D149" s="13" t="s">
        <v>311</v>
      </c>
      <c r="E149" s="13" t="s">
        <v>346</v>
      </c>
      <c r="F149" s="14">
        <v>9200</v>
      </c>
      <c r="G149" s="14">
        <v>-2202.33</v>
      </c>
      <c r="H149" s="14">
        <v>6997.67</v>
      </c>
    </row>
    <row r="150" spans="1:8" x14ac:dyDescent="0.55000000000000004">
      <c r="A150" s="7">
        <v>85</v>
      </c>
      <c r="B150" s="12">
        <v>100000433906</v>
      </c>
      <c r="C150" s="7">
        <v>0</v>
      </c>
      <c r="D150" s="13" t="s">
        <v>311</v>
      </c>
      <c r="E150" s="13" t="s">
        <v>346</v>
      </c>
      <c r="F150" s="14">
        <v>9200</v>
      </c>
      <c r="G150" s="14">
        <v>-2202.33</v>
      </c>
      <c r="H150" s="14">
        <v>6997.67</v>
      </c>
    </row>
    <row r="151" spans="1:8" x14ac:dyDescent="0.55000000000000004">
      <c r="A151" s="7">
        <v>86</v>
      </c>
      <c r="B151" s="12">
        <v>100000433907</v>
      </c>
      <c r="C151" s="7">
        <v>0</v>
      </c>
      <c r="D151" s="13" t="s">
        <v>311</v>
      </c>
      <c r="E151" s="13" t="s">
        <v>346</v>
      </c>
      <c r="F151" s="14">
        <v>9200</v>
      </c>
      <c r="G151" s="14">
        <v>-2202.33</v>
      </c>
      <c r="H151" s="14">
        <v>6997.67</v>
      </c>
    </row>
    <row r="152" spans="1:8" x14ac:dyDescent="0.55000000000000004">
      <c r="A152" s="7">
        <v>87</v>
      </c>
      <c r="B152" s="12">
        <v>100000433908</v>
      </c>
      <c r="C152" s="7">
        <v>0</v>
      </c>
      <c r="D152" s="13" t="s">
        <v>311</v>
      </c>
      <c r="E152" s="13" t="s">
        <v>346</v>
      </c>
      <c r="F152" s="14">
        <v>9200</v>
      </c>
      <c r="G152" s="14">
        <v>-2202.33</v>
      </c>
      <c r="H152" s="14">
        <v>6997.67</v>
      </c>
    </row>
    <row r="153" spans="1:8" x14ac:dyDescent="0.55000000000000004">
      <c r="A153" s="7">
        <v>88</v>
      </c>
      <c r="B153" s="12">
        <v>100000433909</v>
      </c>
      <c r="C153" s="7">
        <v>0</v>
      </c>
      <c r="D153" s="13" t="s">
        <v>311</v>
      </c>
      <c r="E153" s="13" t="s">
        <v>346</v>
      </c>
      <c r="F153" s="14">
        <v>9200</v>
      </c>
      <c r="G153" s="14">
        <v>-2202.33</v>
      </c>
      <c r="H153" s="14">
        <v>6997.67</v>
      </c>
    </row>
    <row r="154" spans="1:8" x14ac:dyDescent="0.55000000000000004">
      <c r="A154" s="7">
        <v>89</v>
      </c>
      <c r="B154" s="12">
        <v>100000433910</v>
      </c>
      <c r="C154" s="7">
        <v>0</v>
      </c>
      <c r="D154" s="13" t="s">
        <v>311</v>
      </c>
      <c r="E154" s="13" t="s">
        <v>346</v>
      </c>
      <c r="F154" s="14">
        <v>9200</v>
      </c>
      <c r="G154" s="14">
        <v>-2202.33</v>
      </c>
      <c r="H154" s="14">
        <v>6997.67</v>
      </c>
    </row>
    <row r="155" spans="1:8" x14ac:dyDescent="0.55000000000000004">
      <c r="A155" s="7">
        <v>90</v>
      </c>
      <c r="B155" s="12">
        <v>100000434049</v>
      </c>
      <c r="C155" s="7">
        <v>0</v>
      </c>
      <c r="D155" s="13" t="s">
        <v>311</v>
      </c>
      <c r="E155" s="13" t="s">
        <v>347</v>
      </c>
      <c r="F155" s="14">
        <v>5100</v>
      </c>
      <c r="G155" s="14">
        <v>-1220.8599999999999</v>
      </c>
      <c r="H155" s="14">
        <v>3879.14</v>
      </c>
    </row>
    <row r="156" spans="1:8" x14ac:dyDescent="0.55000000000000004">
      <c r="A156" s="7">
        <v>91</v>
      </c>
      <c r="B156" s="12">
        <v>100000434050</v>
      </c>
      <c r="C156" s="7">
        <v>0</v>
      </c>
      <c r="D156" s="13" t="s">
        <v>311</v>
      </c>
      <c r="E156" s="13" t="s">
        <v>347</v>
      </c>
      <c r="F156" s="14">
        <v>5100</v>
      </c>
      <c r="G156" s="14">
        <v>-1220.8599999999999</v>
      </c>
      <c r="H156" s="14">
        <v>3879.14</v>
      </c>
    </row>
    <row r="157" spans="1:8" x14ac:dyDescent="0.55000000000000004">
      <c r="A157" s="7">
        <v>92</v>
      </c>
      <c r="B157" s="12">
        <v>100000434051</v>
      </c>
      <c r="C157" s="7">
        <v>0</v>
      </c>
      <c r="D157" s="13" t="s">
        <v>311</v>
      </c>
      <c r="E157" s="13" t="s">
        <v>347</v>
      </c>
      <c r="F157" s="14">
        <v>5100</v>
      </c>
      <c r="G157" s="14">
        <v>-1220.8599999999999</v>
      </c>
      <c r="H157" s="14">
        <v>3879.14</v>
      </c>
    </row>
    <row r="158" spans="1:8" x14ac:dyDescent="0.55000000000000004">
      <c r="A158" s="7">
        <v>93</v>
      </c>
      <c r="B158" s="12">
        <v>100000434052</v>
      </c>
      <c r="C158" s="7">
        <v>0</v>
      </c>
      <c r="D158" s="13" t="s">
        <v>311</v>
      </c>
      <c r="E158" s="13" t="s">
        <v>347</v>
      </c>
      <c r="F158" s="14">
        <v>5100</v>
      </c>
      <c r="G158" s="14">
        <v>-1220.8599999999999</v>
      </c>
      <c r="H158" s="14">
        <v>3879.14</v>
      </c>
    </row>
    <row r="159" spans="1:8" x14ac:dyDescent="0.55000000000000004">
      <c r="A159" s="7">
        <v>94</v>
      </c>
      <c r="B159" s="12">
        <v>100000434053</v>
      </c>
      <c r="C159" s="7">
        <v>0</v>
      </c>
      <c r="D159" s="13" t="s">
        <v>311</v>
      </c>
      <c r="E159" s="13" t="s">
        <v>347</v>
      </c>
      <c r="F159" s="14">
        <v>5100</v>
      </c>
      <c r="G159" s="14">
        <v>-1220.8599999999999</v>
      </c>
      <c r="H159" s="14">
        <v>3879.14</v>
      </c>
    </row>
    <row r="160" spans="1:8" x14ac:dyDescent="0.55000000000000004">
      <c r="A160" s="7">
        <v>95</v>
      </c>
      <c r="B160" s="12">
        <v>100000434054</v>
      </c>
      <c r="C160" s="7">
        <v>0</v>
      </c>
      <c r="D160" s="13" t="s">
        <v>311</v>
      </c>
      <c r="E160" s="13" t="s">
        <v>347</v>
      </c>
      <c r="F160" s="14">
        <v>5100</v>
      </c>
      <c r="G160" s="14">
        <v>-1220.8599999999999</v>
      </c>
      <c r="H160" s="14">
        <v>3879.14</v>
      </c>
    </row>
    <row r="161" spans="1:8" x14ac:dyDescent="0.55000000000000004">
      <c r="A161" s="7">
        <v>96</v>
      </c>
      <c r="B161" s="12">
        <v>100000434055</v>
      </c>
      <c r="C161" s="7">
        <v>0</v>
      </c>
      <c r="D161" s="13" t="s">
        <v>311</v>
      </c>
      <c r="E161" s="13" t="s">
        <v>348</v>
      </c>
      <c r="F161" s="14">
        <v>8050</v>
      </c>
      <c r="G161" s="14">
        <v>-1927.04</v>
      </c>
      <c r="H161" s="14">
        <v>6122.96</v>
      </c>
    </row>
    <row r="162" spans="1:8" x14ac:dyDescent="0.55000000000000004">
      <c r="A162" s="7">
        <v>97</v>
      </c>
      <c r="B162" s="12">
        <v>100000434056</v>
      </c>
      <c r="C162" s="7">
        <v>0</v>
      </c>
      <c r="D162" s="13" t="s">
        <v>311</v>
      </c>
      <c r="E162" s="13" t="s">
        <v>348</v>
      </c>
      <c r="F162" s="14">
        <v>8050</v>
      </c>
      <c r="G162" s="14">
        <v>-1927.04</v>
      </c>
      <c r="H162" s="14">
        <v>6122.96</v>
      </c>
    </row>
    <row r="163" spans="1:8" x14ac:dyDescent="0.55000000000000004">
      <c r="A163" s="7">
        <v>98</v>
      </c>
      <c r="B163" s="12">
        <v>100000434057</v>
      </c>
      <c r="C163" s="7">
        <v>0</v>
      </c>
      <c r="D163" s="13" t="s">
        <v>311</v>
      </c>
      <c r="E163" s="13" t="s">
        <v>349</v>
      </c>
      <c r="F163" s="14">
        <v>6600</v>
      </c>
      <c r="G163" s="14">
        <v>-1579.93</v>
      </c>
      <c r="H163" s="14">
        <v>5020.07</v>
      </c>
    </row>
    <row r="164" spans="1:8" x14ac:dyDescent="0.55000000000000004">
      <c r="A164" s="7">
        <v>99</v>
      </c>
      <c r="B164" s="12">
        <v>100000434058</v>
      </c>
      <c r="C164" s="7">
        <v>0</v>
      </c>
      <c r="D164" s="13" t="s">
        <v>311</v>
      </c>
      <c r="E164" s="13" t="s">
        <v>349</v>
      </c>
      <c r="F164" s="14">
        <v>6600</v>
      </c>
      <c r="G164" s="14">
        <v>-1579.93</v>
      </c>
      <c r="H164" s="14">
        <v>5020.07</v>
      </c>
    </row>
    <row r="165" spans="1:8" x14ac:dyDescent="0.55000000000000004">
      <c r="A165" s="7">
        <v>100</v>
      </c>
      <c r="B165" s="12">
        <v>100000434059</v>
      </c>
      <c r="C165" s="7">
        <v>0</v>
      </c>
      <c r="D165" s="13" t="s">
        <v>311</v>
      </c>
      <c r="E165" s="13" t="s">
        <v>349</v>
      </c>
      <c r="F165" s="14">
        <v>6600</v>
      </c>
      <c r="G165" s="14">
        <v>-1579.93</v>
      </c>
      <c r="H165" s="14">
        <v>5020.07</v>
      </c>
    </row>
    <row r="166" spans="1:8" x14ac:dyDescent="0.55000000000000004">
      <c r="A166" s="7">
        <v>101</v>
      </c>
      <c r="B166" s="12">
        <v>100000434060</v>
      </c>
      <c r="C166" s="7">
        <v>0</v>
      </c>
      <c r="D166" s="13" t="s">
        <v>311</v>
      </c>
      <c r="E166" s="13" t="s">
        <v>349</v>
      </c>
      <c r="F166" s="14">
        <v>6600</v>
      </c>
      <c r="G166" s="14">
        <v>-1579.93</v>
      </c>
      <c r="H166" s="14">
        <v>5020.07</v>
      </c>
    </row>
    <row r="167" spans="1:8" x14ac:dyDescent="0.55000000000000004">
      <c r="A167" s="7">
        <v>102</v>
      </c>
      <c r="B167" s="12">
        <v>100000434061</v>
      </c>
      <c r="C167" s="7">
        <v>0</v>
      </c>
      <c r="D167" s="13" t="s">
        <v>311</v>
      </c>
      <c r="E167" s="13" t="s">
        <v>349</v>
      </c>
      <c r="F167" s="14">
        <v>6600</v>
      </c>
      <c r="G167" s="14">
        <v>-1579.93</v>
      </c>
      <c r="H167" s="14">
        <v>5020.07</v>
      </c>
    </row>
    <row r="168" spans="1:8" x14ac:dyDescent="0.55000000000000004">
      <c r="A168" s="7">
        <v>103</v>
      </c>
      <c r="B168" s="12">
        <v>100000434062</v>
      </c>
      <c r="C168" s="7">
        <v>0</v>
      </c>
      <c r="D168" s="13" t="s">
        <v>311</v>
      </c>
      <c r="E168" s="13" t="s">
        <v>349</v>
      </c>
      <c r="F168" s="14">
        <v>6600</v>
      </c>
      <c r="G168" s="14">
        <v>-1579.93</v>
      </c>
      <c r="H168" s="14">
        <v>5020.07</v>
      </c>
    </row>
    <row r="169" spans="1:8" x14ac:dyDescent="0.55000000000000004">
      <c r="A169" s="7">
        <v>104</v>
      </c>
      <c r="B169" s="12">
        <v>100000434063</v>
      </c>
      <c r="C169" s="7">
        <v>0</v>
      </c>
      <c r="D169" s="13" t="s">
        <v>311</v>
      </c>
      <c r="E169" s="13" t="s">
        <v>349</v>
      </c>
      <c r="F169" s="14">
        <v>6600</v>
      </c>
      <c r="G169" s="14">
        <v>-1579.93</v>
      </c>
      <c r="H169" s="14">
        <v>5020.07</v>
      </c>
    </row>
    <row r="170" spans="1:8" x14ac:dyDescent="0.55000000000000004">
      <c r="A170" s="7">
        <v>105</v>
      </c>
      <c r="B170" s="12">
        <v>100000434064</v>
      </c>
      <c r="C170" s="7">
        <v>0</v>
      </c>
      <c r="D170" s="13" t="s">
        <v>311</v>
      </c>
      <c r="E170" s="13" t="s">
        <v>349</v>
      </c>
      <c r="F170" s="14">
        <v>6600</v>
      </c>
      <c r="G170" s="14">
        <v>-1579.93</v>
      </c>
      <c r="H170" s="14">
        <v>5020.07</v>
      </c>
    </row>
    <row r="171" spans="1:8" x14ac:dyDescent="0.55000000000000004">
      <c r="A171" s="7">
        <v>106</v>
      </c>
      <c r="B171" s="12">
        <v>100000434065</v>
      </c>
      <c r="C171" s="7">
        <v>0</v>
      </c>
      <c r="D171" s="13" t="s">
        <v>311</v>
      </c>
      <c r="E171" s="13" t="s">
        <v>349</v>
      </c>
      <c r="F171" s="14">
        <v>6600</v>
      </c>
      <c r="G171" s="14">
        <v>-1579.93</v>
      </c>
      <c r="H171" s="14">
        <v>5020.07</v>
      </c>
    </row>
    <row r="172" spans="1:8" x14ac:dyDescent="0.55000000000000004">
      <c r="A172" s="7">
        <v>107</v>
      </c>
      <c r="B172" s="12">
        <v>100000434066</v>
      </c>
      <c r="C172" s="7">
        <v>0</v>
      </c>
      <c r="D172" s="13" t="s">
        <v>311</v>
      </c>
      <c r="E172" s="13" t="s">
        <v>349</v>
      </c>
      <c r="F172" s="14">
        <v>6600</v>
      </c>
      <c r="G172" s="14">
        <v>-1579.93</v>
      </c>
      <c r="H172" s="14">
        <v>5020.07</v>
      </c>
    </row>
    <row r="173" spans="1:8" x14ac:dyDescent="0.55000000000000004">
      <c r="A173" s="7">
        <v>108</v>
      </c>
      <c r="B173" s="12">
        <v>100000434067</v>
      </c>
      <c r="C173" s="7">
        <v>0</v>
      </c>
      <c r="D173" s="13" t="s">
        <v>311</v>
      </c>
      <c r="E173" s="13" t="s">
        <v>349</v>
      </c>
      <c r="F173" s="14">
        <v>6600</v>
      </c>
      <c r="G173" s="14">
        <v>-1579.93</v>
      </c>
      <c r="H173" s="14">
        <v>5020.07</v>
      </c>
    </row>
    <row r="174" spans="1:8" x14ac:dyDescent="0.55000000000000004">
      <c r="A174" s="7">
        <v>109</v>
      </c>
      <c r="B174" s="12">
        <v>100000434068</v>
      </c>
      <c r="C174" s="7">
        <v>0</v>
      </c>
      <c r="D174" s="13" t="s">
        <v>311</v>
      </c>
      <c r="E174" s="13" t="s">
        <v>349</v>
      </c>
      <c r="F174" s="14">
        <v>6600</v>
      </c>
      <c r="G174" s="14">
        <v>-1579.93</v>
      </c>
      <c r="H174" s="14">
        <v>5020.07</v>
      </c>
    </row>
    <row r="175" spans="1:8" x14ac:dyDescent="0.55000000000000004">
      <c r="A175" s="7">
        <v>110</v>
      </c>
      <c r="B175" s="12">
        <v>100000434069</v>
      </c>
      <c r="C175" s="7">
        <v>0</v>
      </c>
      <c r="D175" s="13" t="s">
        <v>311</v>
      </c>
      <c r="E175" s="13" t="s">
        <v>349</v>
      </c>
      <c r="F175" s="14">
        <v>6600</v>
      </c>
      <c r="G175" s="14">
        <v>-1579.93</v>
      </c>
      <c r="H175" s="14">
        <v>5020.07</v>
      </c>
    </row>
    <row r="176" spans="1:8" x14ac:dyDescent="0.55000000000000004">
      <c r="A176" s="7">
        <v>111</v>
      </c>
      <c r="B176" s="12">
        <v>100000434070</v>
      </c>
      <c r="C176" s="7">
        <v>0</v>
      </c>
      <c r="D176" s="13" t="s">
        <v>311</v>
      </c>
      <c r="E176" s="13" t="s">
        <v>349</v>
      </c>
      <c r="F176" s="14">
        <v>6600</v>
      </c>
      <c r="G176" s="14">
        <v>-1579.93</v>
      </c>
      <c r="H176" s="14">
        <v>5020.07</v>
      </c>
    </row>
    <row r="177" spans="1:8" x14ac:dyDescent="0.55000000000000004">
      <c r="A177" s="7">
        <v>112</v>
      </c>
      <c r="B177" s="12">
        <v>100000434071</v>
      </c>
      <c r="C177" s="7">
        <v>0</v>
      </c>
      <c r="D177" s="13" t="s">
        <v>311</v>
      </c>
      <c r="E177" s="13" t="s">
        <v>349</v>
      </c>
      <c r="F177" s="14">
        <v>6600</v>
      </c>
      <c r="G177" s="14">
        <v>-1579.93</v>
      </c>
      <c r="H177" s="14">
        <v>5020.07</v>
      </c>
    </row>
    <row r="178" spans="1:8" x14ac:dyDescent="0.55000000000000004">
      <c r="A178" s="7">
        <v>113</v>
      </c>
      <c r="B178" s="12">
        <v>100000434072</v>
      </c>
      <c r="C178" s="7">
        <v>0</v>
      </c>
      <c r="D178" s="13" t="s">
        <v>311</v>
      </c>
      <c r="E178" s="13" t="s">
        <v>349</v>
      </c>
      <c r="F178" s="14">
        <v>6600</v>
      </c>
      <c r="G178" s="14">
        <v>-1579.93</v>
      </c>
      <c r="H178" s="14">
        <v>5020.07</v>
      </c>
    </row>
    <row r="179" spans="1:8" x14ac:dyDescent="0.55000000000000004">
      <c r="A179" s="7">
        <v>114</v>
      </c>
      <c r="B179" s="12">
        <v>100000434073</v>
      </c>
      <c r="C179" s="7">
        <v>0</v>
      </c>
      <c r="D179" s="13" t="s">
        <v>311</v>
      </c>
      <c r="E179" s="13" t="s">
        <v>349</v>
      </c>
      <c r="F179" s="14">
        <v>6600</v>
      </c>
      <c r="G179" s="14">
        <v>-1579.93</v>
      </c>
      <c r="H179" s="14">
        <v>5020.07</v>
      </c>
    </row>
    <row r="180" spans="1:8" x14ac:dyDescent="0.55000000000000004">
      <c r="A180" s="7">
        <v>115</v>
      </c>
      <c r="B180" s="12">
        <v>100000434074</v>
      </c>
      <c r="C180" s="7">
        <v>0</v>
      </c>
      <c r="D180" s="13" t="s">
        <v>311</v>
      </c>
      <c r="E180" s="13" t="s">
        <v>349</v>
      </c>
      <c r="F180" s="14">
        <v>6600</v>
      </c>
      <c r="G180" s="14">
        <v>-1579.93</v>
      </c>
      <c r="H180" s="14">
        <v>5020.07</v>
      </c>
    </row>
    <row r="181" spans="1:8" x14ac:dyDescent="0.55000000000000004">
      <c r="A181" s="7">
        <v>116</v>
      </c>
      <c r="B181" s="12">
        <v>100000434075</v>
      </c>
      <c r="C181" s="7">
        <v>0</v>
      </c>
      <c r="D181" s="13" t="s">
        <v>311</v>
      </c>
      <c r="E181" s="13" t="s">
        <v>349</v>
      </c>
      <c r="F181" s="14">
        <v>6600</v>
      </c>
      <c r="G181" s="14">
        <v>-1579.93</v>
      </c>
      <c r="H181" s="14">
        <v>5020.07</v>
      </c>
    </row>
    <row r="182" spans="1:8" x14ac:dyDescent="0.55000000000000004">
      <c r="A182" s="7">
        <v>117</v>
      </c>
      <c r="B182" s="12">
        <v>100000434076</v>
      </c>
      <c r="C182" s="7">
        <v>0</v>
      </c>
      <c r="D182" s="13" t="s">
        <v>311</v>
      </c>
      <c r="E182" s="13" t="s">
        <v>349</v>
      </c>
      <c r="F182" s="14">
        <v>6600</v>
      </c>
      <c r="G182" s="14">
        <v>-1579.93</v>
      </c>
      <c r="H182" s="14">
        <v>5020.07</v>
      </c>
    </row>
    <row r="183" spans="1:8" x14ac:dyDescent="0.55000000000000004">
      <c r="A183" s="7">
        <v>118</v>
      </c>
      <c r="B183" s="12">
        <v>100000434077</v>
      </c>
      <c r="C183" s="7">
        <v>0</v>
      </c>
      <c r="D183" s="13" t="s">
        <v>311</v>
      </c>
      <c r="E183" s="13" t="s">
        <v>349</v>
      </c>
      <c r="F183" s="14">
        <v>6600</v>
      </c>
      <c r="G183" s="14">
        <v>-1579.93</v>
      </c>
      <c r="H183" s="14">
        <v>5020.07</v>
      </c>
    </row>
    <row r="184" spans="1:8" x14ac:dyDescent="0.55000000000000004">
      <c r="A184" s="7">
        <v>119</v>
      </c>
      <c r="B184" s="12">
        <v>100000434078</v>
      </c>
      <c r="C184" s="7">
        <v>0</v>
      </c>
      <c r="D184" s="13" t="s">
        <v>311</v>
      </c>
      <c r="E184" s="13" t="s">
        <v>349</v>
      </c>
      <c r="F184" s="14">
        <v>6600</v>
      </c>
      <c r="G184" s="14">
        <v>-1579.93</v>
      </c>
      <c r="H184" s="14">
        <v>5020.07</v>
      </c>
    </row>
    <row r="185" spans="1:8" x14ac:dyDescent="0.55000000000000004">
      <c r="A185" s="7">
        <v>120</v>
      </c>
      <c r="B185" s="12">
        <v>100000434079</v>
      </c>
      <c r="C185" s="7">
        <v>0</v>
      </c>
      <c r="D185" s="13" t="s">
        <v>311</v>
      </c>
      <c r="E185" s="13" t="s">
        <v>349</v>
      </c>
      <c r="F185" s="14">
        <v>6600</v>
      </c>
      <c r="G185" s="14">
        <v>-1579.93</v>
      </c>
      <c r="H185" s="14">
        <v>5020.07</v>
      </c>
    </row>
    <row r="186" spans="1:8" x14ac:dyDescent="0.55000000000000004">
      <c r="A186" s="7">
        <v>121</v>
      </c>
      <c r="B186" s="12">
        <v>100000434080</v>
      </c>
      <c r="C186" s="7">
        <v>0</v>
      </c>
      <c r="D186" s="13" t="s">
        <v>311</v>
      </c>
      <c r="E186" s="13" t="s">
        <v>349</v>
      </c>
      <c r="F186" s="14">
        <v>6600</v>
      </c>
      <c r="G186" s="14">
        <v>-1579.93</v>
      </c>
      <c r="H186" s="14">
        <v>5020.07</v>
      </c>
    </row>
    <row r="187" spans="1:8" x14ac:dyDescent="0.55000000000000004">
      <c r="A187" s="7">
        <v>122</v>
      </c>
      <c r="B187" s="12">
        <v>100000434081</v>
      </c>
      <c r="C187" s="7">
        <v>0</v>
      </c>
      <c r="D187" s="13" t="s">
        <v>311</v>
      </c>
      <c r="E187" s="13" t="s">
        <v>349</v>
      </c>
      <c r="F187" s="14">
        <v>6600</v>
      </c>
      <c r="G187" s="14">
        <v>-1579.93</v>
      </c>
      <c r="H187" s="14">
        <v>5020.07</v>
      </c>
    </row>
    <row r="188" spans="1:8" x14ac:dyDescent="0.55000000000000004">
      <c r="A188" s="7">
        <v>123</v>
      </c>
      <c r="B188" s="12">
        <v>100000434082</v>
      </c>
      <c r="C188" s="7">
        <v>0</v>
      </c>
      <c r="D188" s="13" t="s">
        <v>311</v>
      </c>
      <c r="E188" s="13" t="s">
        <v>349</v>
      </c>
      <c r="F188" s="14">
        <v>6600</v>
      </c>
      <c r="G188" s="14">
        <v>-1579.93</v>
      </c>
      <c r="H188" s="14">
        <v>5020.07</v>
      </c>
    </row>
    <row r="189" spans="1:8" x14ac:dyDescent="0.55000000000000004">
      <c r="A189" s="7">
        <v>124</v>
      </c>
      <c r="B189" s="12">
        <v>100000434083</v>
      </c>
      <c r="C189" s="7">
        <v>0</v>
      </c>
      <c r="D189" s="13" t="s">
        <v>311</v>
      </c>
      <c r="E189" s="13" t="s">
        <v>349</v>
      </c>
      <c r="F189" s="14">
        <v>6600</v>
      </c>
      <c r="G189" s="14">
        <v>-1579.93</v>
      </c>
      <c r="H189" s="14">
        <v>5020.07</v>
      </c>
    </row>
    <row r="190" spans="1:8" x14ac:dyDescent="0.55000000000000004">
      <c r="A190" s="7">
        <v>125</v>
      </c>
      <c r="B190" s="12">
        <v>100000434084</v>
      </c>
      <c r="C190" s="7">
        <v>0</v>
      </c>
      <c r="D190" s="13" t="s">
        <v>311</v>
      </c>
      <c r="E190" s="13" t="s">
        <v>349</v>
      </c>
      <c r="F190" s="14">
        <v>6600</v>
      </c>
      <c r="G190" s="14">
        <v>-1579.93</v>
      </c>
      <c r="H190" s="14">
        <v>5020.07</v>
      </c>
    </row>
    <row r="191" spans="1:8" x14ac:dyDescent="0.55000000000000004">
      <c r="A191" s="7">
        <v>126</v>
      </c>
      <c r="B191" s="12">
        <v>100000434085</v>
      </c>
      <c r="C191" s="7">
        <v>0</v>
      </c>
      <c r="D191" s="13" t="s">
        <v>311</v>
      </c>
      <c r="E191" s="13" t="s">
        <v>349</v>
      </c>
      <c r="F191" s="14">
        <v>6600</v>
      </c>
      <c r="G191" s="14">
        <v>-1579.93</v>
      </c>
      <c r="H191" s="14">
        <v>5020.07</v>
      </c>
    </row>
    <row r="192" spans="1:8" x14ac:dyDescent="0.55000000000000004">
      <c r="A192" s="7">
        <v>127</v>
      </c>
      <c r="B192" s="12">
        <v>100000434086</v>
      </c>
      <c r="C192" s="7">
        <v>0</v>
      </c>
      <c r="D192" s="13" t="s">
        <v>311</v>
      </c>
      <c r="E192" s="13" t="s">
        <v>349</v>
      </c>
      <c r="F192" s="14">
        <v>6600</v>
      </c>
      <c r="G192" s="14">
        <v>-1579.93</v>
      </c>
      <c r="H192" s="14">
        <v>5020.07</v>
      </c>
    </row>
    <row r="193" spans="1:8" x14ac:dyDescent="0.55000000000000004">
      <c r="A193" s="7">
        <v>128</v>
      </c>
      <c r="B193" s="12">
        <v>100000434087</v>
      </c>
      <c r="C193" s="7">
        <v>0</v>
      </c>
      <c r="D193" s="13" t="s">
        <v>311</v>
      </c>
      <c r="E193" s="13" t="s">
        <v>349</v>
      </c>
      <c r="F193" s="14">
        <v>6600</v>
      </c>
      <c r="G193" s="14">
        <v>-1579.93</v>
      </c>
      <c r="H193" s="14">
        <v>5020.07</v>
      </c>
    </row>
    <row r="194" spans="1:8" x14ac:dyDescent="0.55000000000000004">
      <c r="A194" s="7">
        <v>129</v>
      </c>
      <c r="B194" s="12">
        <v>100000434088</v>
      </c>
      <c r="C194" s="7">
        <v>0</v>
      </c>
      <c r="D194" s="13" t="s">
        <v>311</v>
      </c>
      <c r="E194" s="13" t="s">
        <v>349</v>
      </c>
      <c r="F194" s="14">
        <v>6600</v>
      </c>
      <c r="G194" s="14">
        <v>-1579.93</v>
      </c>
      <c r="H194" s="14">
        <v>5020.07</v>
      </c>
    </row>
    <row r="195" spans="1:8" x14ac:dyDescent="0.55000000000000004">
      <c r="A195" s="7">
        <v>130</v>
      </c>
      <c r="B195" s="12">
        <v>100000434089</v>
      </c>
      <c r="C195" s="7">
        <v>0</v>
      </c>
      <c r="D195" s="13" t="s">
        <v>311</v>
      </c>
      <c r="E195" s="13" t="s">
        <v>349</v>
      </c>
      <c r="F195" s="14">
        <v>6600</v>
      </c>
      <c r="G195" s="14">
        <v>-1579.93</v>
      </c>
      <c r="H195" s="14">
        <v>5020.07</v>
      </c>
    </row>
    <row r="196" spans="1:8" x14ac:dyDescent="0.55000000000000004">
      <c r="A196" s="7">
        <v>131</v>
      </c>
      <c r="B196" s="12">
        <v>100000434090</v>
      </c>
      <c r="C196" s="7">
        <v>0</v>
      </c>
      <c r="D196" s="13" t="s">
        <v>311</v>
      </c>
      <c r="E196" s="13" t="s">
        <v>349</v>
      </c>
      <c r="F196" s="14">
        <v>6600</v>
      </c>
      <c r="G196" s="14">
        <v>-1579.93</v>
      </c>
      <c r="H196" s="14">
        <v>5020.07</v>
      </c>
    </row>
    <row r="197" spans="1:8" x14ac:dyDescent="0.55000000000000004">
      <c r="A197" s="7">
        <v>132</v>
      </c>
      <c r="B197" s="12">
        <v>100000434091</v>
      </c>
      <c r="C197" s="7">
        <v>0</v>
      </c>
      <c r="D197" s="13" t="s">
        <v>311</v>
      </c>
      <c r="E197" s="13" t="s">
        <v>349</v>
      </c>
      <c r="F197" s="14">
        <v>6600</v>
      </c>
      <c r="G197" s="14">
        <v>-1579.93</v>
      </c>
      <c r="H197" s="14">
        <v>5020.07</v>
      </c>
    </row>
    <row r="198" spans="1:8" x14ac:dyDescent="0.55000000000000004">
      <c r="A198" s="7">
        <v>133</v>
      </c>
      <c r="B198" s="12">
        <v>100000434092</v>
      </c>
      <c r="C198" s="7">
        <v>0</v>
      </c>
      <c r="D198" s="13" t="s">
        <v>311</v>
      </c>
      <c r="E198" s="13" t="s">
        <v>349</v>
      </c>
      <c r="F198" s="14">
        <v>6600</v>
      </c>
      <c r="G198" s="14">
        <v>-1579.93</v>
      </c>
      <c r="H198" s="14">
        <v>5020.07</v>
      </c>
    </row>
    <row r="199" spans="1:8" x14ac:dyDescent="0.55000000000000004">
      <c r="A199" s="7">
        <v>134</v>
      </c>
      <c r="B199" s="12">
        <v>100000434093</v>
      </c>
      <c r="C199" s="7">
        <v>0</v>
      </c>
      <c r="D199" s="13" t="s">
        <v>311</v>
      </c>
      <c r="E199" s="13" t="s">
        <v>349</v>
      </c>
      <c r="F199" s="14">
        <v>6600</v>
      </c>
      <c r="G199" s="14">
        <v>-1579.93</v>
      </c>
      <c r="H199" s="14">
        <v>5020.07</v>
      </c>
    </row>
    <row r="200" spans="1:8" x14ac:dyDescent="0.55000000000000004">
      <c r="A200" s="7">
        <v>135</v>
      </c>
      <c r="B200" s="12">
        <v>100000434094</v>
      </c>
      <c r="C200" s="7">
        <v>0</v>
      </c>
      <c r="D200" s="13" t="s">
        <v>311</v>
      </c>
      <c r="E200" s="13" t="s">
        <v>349</v>
      </c>
      <c r="F200" s="14">
        <v>6600</v>
      </c>
      <c r="G200" s="14">
        <v>-1579.93</v>
      </c>
      <c r="H200" s="14">
        <v>5020.07</v>
      </c>
    </row>
    <row r="201" spans="1:8" x14ac:dyDescent="0.55000000000000004">
      <c r="A201" s="7">
        <v>136</v>
      </c>
      <c r="B201" s="12">
        <v>100000434095</v>
      </c>
      <c r="C201" s="7">
        <v>0</v>
      </c>
      <c r="D201" s="13" t="s">
        <v>311</v>
      </c>
      <c r="E201" s="13" t="s">
        <v>349</v>
      </c>
      <c r="F201" s="14">
        <v>6600</v>
      </c>
      <c r="G201" s="14">
        <v>-1579.93</v>
      </c>
      <c r="H201" s="14">
        <v>5020.07</v>
      </c>
    </row>
    <row r="202" spans="1:8" x14ac:dyDescent="0.55000000000000004">
      <c r="A202" s="7">
        <v>137</v>
      </c>
      <c r="B202" s="12">
        <v>100000434096</v>
      </c>
      <c r="C202" s="7">
        <v>0</v>
      </c>
      <c r="D202" s="13" t="s">
        <v>311</v>
      </c>
      <c r="E202" s="13" t="s">
        <v>349</v>
      </c>
      <c r="F202" s="14">
        <v>6600</v>
      </c>
      <c r="G202" s="14">
        <v>-1579.93</v>
      </c>
      <c r="H202" s="14">
        <v>5020.07</v>
      </c>
    </row>
    <row r="203" spans="1:8" x14ac:dyDescent="0.55000000000000004">
      <c r="A203" s="7">
        <v>138</v>
      </c>
      <c r="B203" s="12">
        <v>100000434097</v>
      </c>
      <c r="C203" s="7">
        <v>0</v>
      </c>
      <c r="D203" s="13" t="s">
        <v>311</v>
      </c>
      <c r="E203" s="13" t="s">
        <v>349</v>
      </c>
      <c r="F203" s="14">
        <v>6600</v>
      </c>
      <c r="G203" s="14">
        <v>-1579.93</v>
      </c>
      <c r="H203" s="14">
        <v>5020.07</v>
      </c>
    </row>
    <row r="204" spans="1:8" x14ac:dyDescent="0.55000000000000004">
      <c r="A204" s="7">
        <v>139</v>
      </c>
      <c r="B204" s="12">
        <v>100000434098</v>
      </c>
      <c r="C204" s="7">
        <v>0</v>
      </c>
      <c r="D204" s="13" t="s">
        <v>311</v>
      </c>
      <c r="E204" s="13" t="s">
        <v>349</v>
      </c>
      <c r="F204" s="14">
        <v>6600</v>
      </c>
      <c r="G204" s="14">
        <v>-1579.93</v>
      </c>
      <c r="H204" s="14">
        <v>5020.07</v>
      </c>
    </row>
    <row r="205" spans="1:8" x14ac:dyDescent="0.55000000000000004">
      <c r="A205" s="7">
        <v>140</v>
      </c>
      <c r="B205" s="12">
        <v>100000434099</v>
      </c>
      <c r="C205" s="7">
        <v>0</v>
      </c>
      <c r="D205" s="13" t="s">
        <v>311</v>
      </c>
      <c r="E205" s="13" t="s">
        <v>349</v>
      </c>
      <c r="F205" s="14">
        <v>6600</v>
      </c>
      <c r="G205" s="14">
        <v>-1579.93</v>
      </c>
      <c r="H205" s="14">
        <v>5020.07</v>
      </c>
    </row>
    <row r="206" spans="1:8" x14ac:dyDescent="0.55000000000000004">
      <c r="A206" s="7">
        <v>141</v>
      </c>
      <c r="B206" s="12">
        <v>100000434100</v>
      </c>
      <c r="C206" s="7">
        <v>0</v>
      </c>
      <c r="D206" s="13" t="s">
        <v>311</v>
      </c>
      <c r="E206" s="13" t="s">
        <v>349</v>
      </c>
      <c r="F206" s="14">
        <v>6600</v>
      </c>
      <c r="G206" s="14">
        <v>-1579.93</v>
      </c>
      <c r="H206" s="14">
        <v>5020.07</v>
      </c>
    </row>
    <row r="207" spans="1:8" x14ac:dyDescent="0.55000000000000004">
      <c r="A207" s="7">
        <v>142</v>
      </c>
      <c r="B207" s="12">
        <v>100000434101</v>
      </c>
      <c r="C207" s="7">
        <v>0</v>
      </c>
      <c r="D207" s="13" t="s">
        <v>311</v>
      </c>
      <c r="E207" s="13" t="s">
        <v>349</v>
      </c>
      <c r="F207" s="14">
        <v>6600</v>
      </c>
      <c r="G207" s="14">
        <v>-1579.93</v>
      </c>
      <c r="H207" s="14">
        <v>5020.07</v>
      </c>
    </row>
    <row r="208" spans="1:8" x14ac:dyDescent="0.55000000000000004">
      <c r="A208" s="7">
        <v>143</v>
      </c>
      <c r="B208" s="12">
        <v>100000434102</v>
      </c>
      <c r="C208" s="7">
        <v>0</v>
      </c>
      <c r="D208" s="13" t="s">
        <v>311</v>
      </c>
      <c r="E208" s="13" t="s">
        <v>350</v>
      </c>
      <c r="F208" s="14">
        <v>7400</v>
      </c>
      <c r="G208" s="14">
        <v>-1771.44</v>
      </c>
      <c r="H208" s="14">
        <v>5628.56</v>
      </c>
    </row>
    <row r="209" spans="1:8" x14ac:dyDescent="0.55000000000000004">
      <c r="A209" s="7">
        <v>144</v>
      </c>
      <c r="B209" s="12">
        <v>100000434103</v>
      </c>
      <c r="C209" s="7">
        <v>0</v>
      </c>
      <c r="D209" s="13" t="s">
        <v>311</v>
      </c>
      <c r="E209" s="13" t="s">
        <v>350</v>
      </c>
      <c r="F209" s="14">
        <v>7400</v>
      </c>
      <c r="G209" s="14">
        <v>-1771.44</v>
      </c>
      <c r="H209" s="14">
        <v>5628.56</v>
      </c>
    </row>
    <row r="210" spans="1:8" x14ac:dyDescent="0.55000000000000004">
      <c r="A210" s="7">
        <v>145</v>
      </c>
      <c r="B210" s="12">
        <v>100000434104</v>
      </c>
      <c r="C210" s="7">
        <v>0</v>
      </c>
      <c r="D210" s="13" t="s">
        <v>311</v>
      </c>
      <c r="E210" s="13" t="s">
        <v>350</v>
      </c>
      <c r="F210" s="14">
        <v>7400</v>
      </c>
      <c r="G210" s="14">
        <v>-1771.44</v>
      </c>
      <c r="H210" s="14">
        <v>5628.56</v>
      </c>
    </row>
    <row r="211" spans="1:8" x14ac:dyDescent="0.55000000000000004">
      <c r="A211" s="7">
        <v>146</v>
      </c>
      <c r="B211" s="12">
        <v>100000434105</v>
      </c>
      <c r="C211" s="7">
        <v>0</v>
      </c>
      <c r="D211" s="13" t="s">
        <v>311</v>
      </c>
      <c r="E211" s="13" t="s">
        <v>350</v>
      </c>
      <c r="F211" s="14">
        <v>7400</v>
      </c>
      <c r="G211" s="14">
        <v>-1771.44</v>
      </c>
      <c r="H211" s="14">
        <v>5628.56</v>
      </c>
    </row>
    <row r="212" spans="1:8" x14ac:dyDescent="0.55000000000000004">
      <c r="A212" s="7">
        <v>147</v>
      </c>
      <c r="B212" s="12">
        <v>100000434106</v>
      </c>
      <c r="C212" s="7">
        <v>0</v>
      </c>
      <c r="D212" s="13" t="s">
        <v>311</v>
      </c>
      <c r="E212" s="13" t="s">
        <v>350</v>
      </c>
      <c r="F212" s="14">
        <v>7400</v>
      </c>
      <c r="G212" s="14">
        <v>-1771.44</v>
      </c>
      <c r="H212" s="14">
        <v>5628.56</v>
      </c>
    </row>
    <row r="213" spans="1:8" x14ac:dyDescent="0.55000000000000004">
      <c r="A213" s="7">
        <v>148</v>
      </c>
      <c r="B213" s="12">
        <v>100000434107</v>
      </c>
      <c r="C213" s="7">
        <v>0</v>
      </c>
      <c r="D213" s="13" t="s">
        <v>311</v>
      </c>
      <c r="E213" s="13" t="s">
        <v>350</v>
      </c>
      <c r="F213" s="14">
        <v>7400</v>
      </c>
      <c r="G213" s="14">
        <v>-1771.44</v>
      </c>
      <c r="H213" s="14">
        <v>5628.56</v>
      </c>
    </row>
    <row r="214" spans="1:8" x14ac:dyDescent="0.55000000000000004">
      <c r="A214" s="7">
        <v>149</v>
      </c>
      <c r="B214" s="12">
        <v>100000434108</v>
      </c>
      <c r="C214" s="7">
        <v>0</v>
      </c>
      <c r="D214" s="13" t="s">
        <v>311</v>
      </c>
      <c r="E214" s="13" t="s">
        <v>350</v>
      </c>
      <c r="F214" s="14">
        <v>7400</v>
      </c>
      <c r="G214" s="14">
        <v>-1771.44</v>
      </c>
      <c r="H214" s="14">
        <v>5628.56</v>
      </c>
    </row>
    <row r="215" spans="1:8" x14ac:dyDescent="0.55000000000000004">
      <c r="A215" s="7">
        <v>150</v>
      </c>
      <c r="B215" s="12">
        <v>100000434109</v>
      </c>
      <c r="C215" s="7">
        <v>0</v>
      </c>
      <c r="D215" s="13" t="s">
        <v>311</v>
      </c>
      <c r="E215" s="13" t="s">
        <v>350</v>
      </c>
      <c r="F215" s="14">
        <v>7400</v>
      </c>
      <c r="G215" s="14">
        <v>-1771.44</v>
      </c>
      <c r="H215" s="14">
        <v>5628.56</v>
      </c>
    </row>
    <row r="216" spans="1:8" x14ac:dyDescent="0.55000000000000004">
      <c r="A216" s="7">
        <v>151</v>
      </c>
      <c r="B216" s="12">
        <v>100000434110</v>
      </c>
      <c r="C216" s="7">
        <v>0</v>
      </c>
      <c r="D216" s="13" t="s">
        <v>311</v>
      </c>
      <c r="E216" s="13" t="s">
        <v>350</v>
      </c>
      <c r="F216" s="14">
        <v>7400</v>
      </c>
      <c r="G216" s="14">
        <v>-1771.44</v>
      </c>
      <c r="H216" s="14">
        <v>5628.56</v>
      </c>
    </row>
    <row r="217" spans="1:8" x14ac:dyDescent="0.55000000000000004">
      <c r="A217" s="7">
        <v>152</v>
      </c>
      <c r="B217" s="12">
        <v>100000434111</v>
      </c>
      <c r="C217" s="7">
        <v>0</v>
      </c>
      <c r="D217" s="13" t="s">
        <v>311</v>
      </c>
      <c r="E217" s="13" t="s">
        <v>350</v>
      </c>
      <c r="F217" s="14">
        <v>7400</v>
      </c>
      <c r="G217" s="14">
        <v>-1771.44</v>
      </c>
      <c r="H217" s="14">
        <v>5628.56</v>
      </c>
    </row>
    <row r="218" spans="1:8" x14ac:dyDescent="0.55000000000000004">
      <c r="A218" s="7">
        <v>153</v>
      </c>
      <c r="B218" s="12">
        <v>100000434112</v>
      </c>
      <c r="C218" s="7">
        <v>0</v>
      </c>
      <c r="D218" s="13" t="s">
        <v>311</v>
      </c>
      <c r="E218" s="13" t="s">
        <v>350</v>
      </c>
      <c r="F218" s="14">
        <v>7400</v>
      </c>
      <c r="G218" s="14">
        <v>-1771.44</v>
      </c>
      <c r="H218" s="14">
        <v>5628.56</v>
      </c>
    </row>
    <row r="219" spans="1:8" x14ac:dyDescent="0.55000000000000004">
      <c r="A219" s="7">
        <v>154</v>
      </c>
      <c r="B219" s="12">
        <v>100000434113</v>
      </c>
      <c r="C219" s="7">
        <v>0</v>
      </c>
      <c r="D219" s="13" t="s">
        <v>311</v>
      </c>
      <c r="E219" s="13" t="s">
        <v>350</v>
      </c>
      <c r="F219" s="14">
        <v>7400</v>
      </c>
      <c r="G219" s="14">
        <v>-1771.44</v>
      </c>
      <c r="H219" s="14">
        <v>5628.56</v>
      </c>
    </row>
    <row r="220" spans="1:8" x14ac:dyDescent="0.55000000000000004">
      <c r="A220" s="7">
        <v>155</v>
      </c>
      <c r="B220" s="12">
        <v>100000434114</v>
      </c>
      <c r="C220" s="7">
        <v>0</v>
      </c>
      <c r="D220" s="13" t="s">
        <v>311</v>
      </c>
      <c r="E220" s="13" t="s">
        <v>350</v>
      </c>
      <c r="F220" s="14">
        <v>7400</v>
      </c>
      <c r="G220" s="14">
        <v>-1771.44</v>
      </c>
      <c r="H220" s="14">
        <v>5628.56</v>
      </c>
    </row>
    <row r="221" spans="1:8" x14ac:dyDescent="0.55000000000000004">
      <c r="A221" s="7">
        <v>156</v>
      </c>
      <c r="B221" s="12">
        <v>100000434115</v>
      </c>
      <c r="C221" s="7">
        <v>0</v>
      </c>
      <c r="D221" s="13" t="s">
        <v>311</v>
      </c>
      <c r="E221" s="13" t="s">
        <v>350</v>
      </c>
      <c r="F221" s="14">
        <v>7400</v>
      </c>
      <c r="G221" s="14">
        <v>-1771.44</v>
      </c>
      <c r="H221" s="14">
        <v>5628.56</v>
      </c>
    </row>
    <row r="222" spans="1:8" x14ac:dyDescent="0.55000000000000004">
      <c r="A222" s="7">
        <v>157</v>
      </c>
      <c r="B222" s="12">
        <v>100000434116</v>
      </c>
      <c r="C222" s="7">
        <v>0</v>
      </c>
      <c r="D222" s="13" t="s">
        <v>311</v>
      </c>
      <c r="E222" s="13" t="s">
        <v>350</v>
      </c>
      <c r="F222" s="14">
        <v>7400</v>
      </c>
      <c r="G222" s="14">
        <v>-1771.44</v>
      </c>
      <c r="H222" s="14">
        <v>5628.56</v>
      </c>
    </row>
    <row r="223" spans="1:8" x14ac:dyDescent="0.55000000000000004">
      <c r="A223" s="7">
        <v>158</v>
      </c>
      <c r="B223" s="12">
        <v>100000434117</v>
      </c>
      <c r="C223" s="7">
        <v>0</v>
      </c>
      <c r="D223" s="13" t="s">
        <v>311</v>
      </c>
      <c r="E223" s="13" t="s">
        <v>350</v>
      </c>
      <c r="F223" s="14">
        <v>7400</v>
      </c>
      <c r="G223" s="14">
        <v>-1771.44</v>
      </c>
      <c r="H223" s="14">
        <v>5628.56</v>
      </c>
    </row>
    <row r="224" spans="1:8" x14ac:dyDescent="0.55000000000000004">
      <c r="A224" s="7">
        <v>159</v>
      </c>
      <c r="B224" s="12">
        <v>100000434118</v>
      </c>
      <c r="C224" s="7">
        <v>0</v>
      </c>
      <c r="D224" s="13" t="s">
        <v>311</v>
      </c>
      <c r="E224" s="13" t="s">
        <v>350</v>
      </c>
      <c r="F224" s="14">
        <v>7400</v>
      </c>
      <c r="G224" s="14">
        <v>-1771.44</v>
      </c>
      <c r="H224" s="14">
        <v>5628.56</v>
      </c>
    </row>
    <row r="225" spans="1:8" x14ac:dyDescent="0.55000000000000004">
      <c r="A225" s="7">
        <v>160</v>
      </c>
      <c r="B225" s="12">
        <v>100000434119</v>
      </c>
      <c r="C225" s="7">
        <v>0</v>
      </c>
      <c r="D225" s="13" t="s">
        <v>311</v>
      </c>
      <c r="E225" s="13" t="s">
        <v>350</v>
      </c>
      <c r="F225" s="14">
        <v>7400</v>
      </c>
      <c r="G225" s="14">
        <v>-1771.44</v>
      </c>
      <c r="H225" s="14">
        <v>5628.56</v>
      </c>
    </row>
    <row r="226" spans="1:8" x14ac:dyDescent="0.55000000000000004">
      <c r="A226" s="7">
        <v>161</v>
      </c>
      <c r="B226" s="12">
        <v>100000434120</v>
      </c>
      <c r="C226" s="7">
        <v>0</v>
      </c>
      <c r="D226" s="13" t="s">
        <v>311</v>
      </c>
      <c r="E226" s="13" t="s">
        <v>350</v>
      </c>
      <c r="F226" s="14">
        <v>7400</v>
      </c>
      <c r="G226" s="14">
        <v>-1771.44</v>
      </c>
      <c r="H226" s="14">
        <v>5628.56</v>
      </c>
    </row>
    <row r="227" spans="1:8" x14ac:dyDescent="0.55000000000000004">
      <c r="A227" s="7">
        <v>162</v>
      </c>
      <c r="B227" s="12">
        <v>100000434121</v>
      </c>
      <c r="C227" s="7">
        <v>0</v>
      </c>
      <c r="D227" s="13" t="s">
        <v>311</v>
      </c>
      <c r="E227" s="13" t="s">
        <v>350</v>
      </c>
      <c r="F227" s="14">
        <v>7400</v>
      </c>
      <c r="G227" s="14">
        <v>-1771.44</v>
      </c>
      <c r="H227" s="14">
        <v>5628.56</v>
      </c>
    </row>
    <row r="228" spans="1:8" x14ac:dyDescent="0.55000000000000004">
      <c r="A228" s="7">
        <v>163</v>
      </c>
      <c r="B228" s="12">
        <v>100000434122</v>
      </c>
      <c r="C228" s="7">
        <v>0</v>
      </c>
      <c r="D228" s="13" t="s">
        <v>311</v>
      </c>
      <c r="E228" s="13" t="s">
        <v>350</v>
      </c>
      <c r="F228" s="14">
        <v>7400</v>
      </c>
      <c r="G228" s="14">
        <v>-1771.44</v>
      </c>
      <c r="H228" s="14">
        <v>5628.56</v>
      </c>
    </row>
    <row r="229" spans="1:8" x14ac:dyDescent="0.55000000000000004">
      <c r="A229" s="7">
        <v>164</v>
      </c>
      <c r="B229" s="12">
        <v>100000434123</v>
      </c>
      <c r="C229" s="7">
        <v>0</v>
      </c>
      <c r="D229" s="13" t="s">
        <v>311</v>
      </c>
      <c r="E229" s="13" t="s">
        <v>350</v>
      </c>
      <c r="F229" s="14">
        <v>7400</v>
      </c>
      <c r="G229" s="14">
        <v>-1771.44</v>
      </c>
      <c r="H229" s="14">
        <v>5628.56</v>
      </c>
    </row>
    <row r="230" spans="1:8" x14ac:dyDescent="0.55000000000000004">
      <c r="A230" s="7">
        <v>165</v>
      </c>
      <c r="B230" s="12">
        <v>100000434124</v>
      </c>
      <c r="C230" s="7">
        <v>0</v>
      </c>
      <c r="D230" s="13" t="s">
        <v>311</v>
      </c>
      <c r="E230" s="13" t="s">
        <v>350</v>
      </c>
      <c r="F230" s="14">
        <v>7400</v>
      </c>
      <c r="G230" s="14">
        <v>-1771.44</v>
      </c>
      <c r="H230" s="14">
        <v>5628.56</v>
      </c>
    </row>
    <row r="231" spans="1:8" x14ac:dyDescent="0.55000000000000004">
      <c r="A231" s="7">
        <v>166</v>
      </c>
      <c r="B231" s="12">
        <v>100000434125</v>
      </c>
      <c r="C231" s="7">
        <v>0</v>
      </c>
      <c r="D231" s="13" t="s">
        <v>311</v>
      </c>
      <c r="E231" s="13" t="s">
        <v>350</v>
      </c>
      <c r="F231" s="14">
        <v>7400</v>
      </c>
      <c r="G231" s="14">
        <v>-1771.44</v>
      </c>
      <c r="H231" s="14">
        <v>5628.56</v>
      </c>
    </row>
    <row r="232" spans="1:8" x14ac:dyDescent="0.55000000000000004">
      <c r="A232" s="7">
        <v>167</v>
      </c>
      <c r="B232" s="12">
        <v>100000434126</v>
      </c>
      <c r="C232" s="7">
        <v>0</v>
      </c>
      <c r="D232" s="13" t="s">
        <v>311</v>
      </c>
      <c r="E232" s="13" t="s">
        <v>350</v>
      </c>
      <c r="F232" s="14">
        <v>7400</v>
      </c>
      <c r="G232" s="14">
        <v>-1771.44</v>
      </c>
      <c r="H232" s="14">
        <v>5628.56</v>
      </c>
    </row>
    <row r="233" spans="1:8" x14ac:dyDescent="0.55000000000000004">
      <c r="A233" s="7">
        <v>168</v>
      </c>
      <c r="B233" s="12">
        <v>100000434127</v>
      </c>
      <c r="C233" s="7">
        <v>0</v>
      </c>
      <c r="D233" s="13" t="s">
        <v>311</v>
      </c>
      <c r="E233" s="13" t="s">
        <v>350</v>
      </c>
      <c r="F233" s="14">
        <v>7400</v>
      </c>
      <c r="G233" s="14">
        <v>-1771.44</v>
      </c>
      <c r="H233" s="14">
        <v>5628.56</v>
      </c>
    </row>
    <row r="234" spans="1:8" x14ac:dyDescent="0.55000000000000004">
      <c r="A234" s="7">
        <v>169</v>
      </c>
      <c r="B234" s="12">
        <v>100000434128</v>
      </c>
      <c r="C234" s="7">
        <v>0</v>
      </c>
      <c r="D234" s="13" t="s">
        <v>311</v>
      </c>
      <c r="E234" s="13" t="s">
        <v>350</v>
      </c>
      <c r="F234" s="14">
        <v>7400</v>
      </c>
      <c r="G234" s="14">
        <v>-1771.44</v>
      </c>
      <c r="H234" s="14">
        <v>5628.56</v>
      </c>
    </row>
    <row r="235" spans="1:8" x14ac:dyDescent="0.55000000000000004">
      <c r="A235" s="7">
        <v>170</v>
      </c>
      <c r="B235" s="12">
        <v>100000434129</v>
      </c>
      <c r="C235" s="7">
        <v>0</v>
      </c>
      <c r="D235" s="13" t="s">
        <v>311</v>
      </c>
      <c r="E235" s="13" t="s">
        <v>350</v>
      </c>
      <c r="F235" s="14">
        <v>7400</v>
      </c>
      <c r="G235" s="14">
        <v>-1771.44</v>
      </c>
      <c r="H235" s="14">
        <v>5628.56</v>
      </c>
    </row>
    <row r="236" spans="1:8" x14ac:dyDescent="0.55000000000000004">
      <c r="A236" s="7">
        <v>171</v>
      </c>
      <c r="B236" s="12">
        <v>100000434130</v>
      </c>
      <c r="C236" s="7">
        <v>0</v>
      </c>
      <c r="D236" s="13" t="s">
        <v>311</v>
      </c>
      <c r="E236" s="13" t="s">
        <v>350</v>
      </c>
      <c r="F236" s="14">
        <v>7400</v>
      </c>
      <c r="G236" s="14">
        <v>-1771.44</v>
      </c>
      <c r="H236" s="14">
        <v>5628.56</v>
      </c>
    </row>
    <row r="237" spans="1:8" x14ac:dyDescent="0.55000000000000004">
      <c r="A237" s="7">
        <v>172</v>
      </c>
      <c r="B237" s="12">
        <v>100000434131</v>
      </c>
      <c r="C237" s="7">
        <v>0</v>
      </c>
      <c r="D237" s="13" t="s">
        <v>311</v>
      </c>
      <c r="E237" s="13" t="s">
        <v>350</v>
      </c>
      <c r="F237" s="14">
        <v>7400</v>
      </c>
      <c r="G237" s="14">
        <v>-1771.44</v>
      </c>
      <c r="H237" s="14">
        <v>5628.56</v>
      </c>
    </row>
    <row r="238" spans="1:8" x14ac:dyDescent="0.55000000000000004">
      <c r="A238" s="7">
        <v>173</v>
      </c>
      <c r="B238" s="12">
        <v>100000434196</v>
      </c>
      <c r="C238" s="7">
        <v>0</v>
      </c>
      <c r="D238" s="13" t="s">
        <v>311</v>
      </c>
      <c r="E238" s="13" t="s">
        <v>351</v>
      </c>
      <c r="F238" s="14">
        <v>6100</v>
      </c>
      <c r="G238" s="14">
        <v>-1460.24</v>
      </c>
      <c r="H238" s="14">
        <v>4639.76</v>
      </c>
    </row>
    <row r="239" spans="1:8" x14ac:dyDescent="0.55000000000000004">
      <c r="A239" s="7">
        <v>174</v>
      </c>
      <c r="B239" s="12">
        <v>100000434197</v>
      </c>
      <c r="C239" s="7">
        <v>0</v>
      </c>
      <c r="D239" s="13" t="s">
        <v>311</v>
      </c>
      <c r="E239" s="13" t="s">
        <v>351</v>
      </c>
      <c r="F239" s="14">
        <v>6100</v>
      </c>
      <c r="G239" s="14">
        <v>-1460.24</v>
      </c>
      <c r="H239" s="14">
        <v>4639.76</v>
      </c>
    </row>
    <row r="240" spans="1:8" x14ac:dyDescent="0.55000000000000004">
      <c r="A240" s="7">
        <v>175</v>
      </c>
      <c r="B240" s="12">
        <v>100000434200</v>
      </c>
      <c r="C240" s="7">
        <v>0</v>
      </c>
      <c r="D240" s="13" t="s">
        <v>311</v>
      </c>
      <c r="E240" s="13" t="s">
        <v>352</v>
      </c>
      <c r="F240" s="14">
        <v>6100</v>
      </c>
      <c r="G240" s="14">
        <v>-1460.24</v>
      </c>
      <c r="H240" s="14">
        <v>4639.76</v>
      </c>
    </row>
    <row r="241" spans="1:8" x14ac:dyDescent="0.55000000000000004">
      <c r="A241" s="7">
        <v>176</v>
      </c>
      <c r="B241" s="12">
        <v>100000434201</v>
      </c>
      <c r="C241" s="7">
        <v>0</v>
      </c>
      <c r="D241" s="13" t="s">
        <v>311</v>
      </c>
      <c r="E241" s="13" t="s">
        <v>352</v>
      </c>
      <c r="F241" s="14">
        <v>6100</v>
      </c>
      <c r="G241" s="14">
        <v>-1460.24</v>
      </c>
      <c r="H241" s="14">
        <v>4639.76</v>
      </c>
    </row>
    <row r="242" spans="1:8" x14ac:dyDescent="0.55000000000000004">
      <c r="A242" s="7">
        <v>177</v>
      </c>
      <c r="B242" s="12">
        <v>100000434202</v>
      </c>
      <c r="C242" s="7">
        <v>0</v>
      </c>
      <c r="D242" s="13" t="s">
        <v>311</v>
      </c>
      <c r="E242" s="13" t="s">
        <v>352</v>
      </c>
      <c r="F242" s="14">
        <v>6100</v>
      </c>
      <c r="G242" s="14">
        <v>-1460.24</v>
      </c>
      <c r="H242" s="14">
        <v>4639.76</v>
      </c>
    </row>
    <row r="243" spans="1:8" x14ac:dyDescent="0.55000000000000004">
      <c r="A243" s="7">
        <v>178</v>
      </c>
      <c r="B243" s="12">
        <v>100000434203</v>
      </c>
      <c r="C243" s="7">
        <v>0</v>
      </c>
      <c r="D243" s="13" t="s">
        <v>311</v>
      </c>
      <c r="E243" s="13" t="s">
        <v>352</v>
      </c>
      <c r="F243" s="14">
        <v>6100</v>
      </c>
      <c r="G243" s="14">
        <v>-1460.24</v>
      </c>
      <c r="H243" s="14">
        <v>4639.76</v>
      </c>
    </row>
    <row r="244" spans="1:8" x14ac:dyDescent="0.55000000000000004">
      <c r="A244" s="7">
        <v>179</v>
      </c>
      <c r="B244" s="12">
        <v>100000434204</v>
      </c>
      <c r="C244" s="7">
        <v>0</v>
      </c>
      <c r="D244" s="13" t="s">
        <v>311</v>
      </c>
      <c r="E244" s="13" t="s">
        <v>352</v>
      </c>
      <c r="F244" s="14">
        <v>6100</v>
      </c>
      <c r="G244" s="14">
        <v>-1460.24</v>
      </c>
      <c r="H244" s="14">
        <v>4639.76</v>
      </c>
    </row>
    <row r="245" spans="1:8" x14ac:dyDescent="0.55000000000000004">
      <c r="A245" s="7">
        <v>180</v>
      </c>
      <c r="B245" s="12">
        <v>100000434205</v>
      </c>
      <c r="C245" s="7">
        <v>0</v>
      </c>
      <c r="D245" s="13" t="s">
        <v>311</v>
      </c>
      <c r="E245" s="13" t="s">
        <v>352</v>
      </c>
      <c r="F245" s="14">
        <v>6100</v>
      </c>
      <c r="G245" s="14">
        <v>-1460.24</v>
      </c>
      <c r="H245" s="14">
        <v>4639.76</v>
      </c>
    </row>
    <row r="246" spans="1:8" x14ac:dyDescent="0.55000000000000004">
      <c r="A246" s="7">
        <v>181</v>
      </c>
      <c r="B246" s="12">
        <v>100000434206</v>
      </c>
      <c r="C246" s="7">
        <v>0</v>
      </c>
      <c r="D246" s="13" t="s">
        <v>311</v>
      </c>
      <c r="E246" s="13" t="s">
        <v>352</v>
      </c>
      <c r="F246" s="14">
        <v>6100</v>
      </c>
      <c r="G246" s="14">
        <v>-1460.24</v>
      </c>
      <c r="H246" s="14">
        <v>4639.76</v>
      </c>
    </row>
    <row r="247" spans="1:8" x14ac:dyDescent="0.55000000000000004">
      <c r="A247" s="7">
        <v>182</v>
      </c>
      <c r="B247" s="12">
        <v>100000434207</v>
      </c>
      <c r="C247" s="7">
        <v>0</v>
      </c>
      <c r="D247" s="13" t="s">
        <v>311</v>
      </c>
      <c r="E247" s="13" t="s">
        <v>353</v>
      </c>
      <c r="F247" s="14">
        <v>13000</v>
      </c>
      <c r="G247" s="14">
        <v>-3111.99</v>
      </c>
      <c r="H247" s="14">
        <v>9888.01</v>
      </c>
    </row>
    <row r="248" spans="1:8" x14ac:dyDescent="0.55000000000000004">
      <c r="A248" s="7">
        <v>183</v>
      </c>
      <c r="B248" s="12">
        <v>100000434208</v>
      </c>
      <c r="C248" s="7">
        <v>0</v>
      </c>
      <c r="D248" s="13" t="s">
        <v>311</v>
      </c>
      <c r="E248" s="13" t="s">
        <v>354</v>
      </c>
      <c r="F248" s="14">
        <v>9500</v>
      </c>
      <c r="G248" s="14">
        <v>-2274.14</v>
      </c>
      <c r="H248" s="14">
        <v>7225.86</v>
      </c>
    </row>
    <row r="249" spans="1:8" x14ac:dyDescent="0.55000000000000004">
      <c r="A249" s="7">
        <v>184</v>
      </c>
      <c r="B249" s="12">
        <v>100000434213</v>
      </c>
      <c r="C249" s="7">
        <v>0</v>
      </c>
      <c r="D249" s="13" t="s">
        <v>311</v>
      </c>
      <c r="E249" s="13" t="s">
        <v>355</v>
      </c>
      <c r="F249" s="14">
        <v>12000</v>
      </c>
      <c r="G249" s="14">
        <v>-2872.6</v>
      </c>
      <c r="H249" s="14">
        <v>9127.4</v>
      </c>
    </row>
    <row r="250" spans="1:8" x14ac:dyDescent="0.55000000000000004">
      <c r="A250" s="7">
        <v>185</v>
      </c>
      <c r="B250" s="12">
        <v>100000434214</v>
      </c>
      <c r="C250" s="7">
        <v>0</v>
      </c>
      <c r="D250" s="13" t="s">
        <v>311</v>
      </c>
      <c r="E250" s="13" t="s">
        <v>355</v>
      </c>
      <c r="F250" s="14">
        <v>12000</v>
      </c>
      <c r="G250" s="14">
        <v>-2872.6</v>
      </c>
      <c r="H250" s="14">
        <v>9127.4</v>
      </c>
    </row>
    <row r="251" spans="1:8" x14ac:dyDescent="0.55000000000000004">
      <c r="A251" s="7">
        <v>186</v>
      </c>
      <c r="B251" s="12">
        <v>100000434215</v>
      </c>
      <c r="C251" s="7">
        <v>0</v>
      </c>
      <c r="D251" s="13" t="s">
        <v>311</v>
      </c>
      <c r="E251" s="13" t="s">
        <v>355</v>
      </c>
      <c r="F251" s="14">
        <v>12000</v>
      </c>
      <c r="G251" s="14">
        <v>-2872.6</v>
      </c>
      <c r="H251" s="14">
        <v>9127.4</v>
      </c>
    </row>
    <row r="252" spans="1:8" x14ac:dyDescent="0.55000000000000004">
      <c r="A252" s="7">
        <v>187</v>
      </c>
      <c r="B252" s="12">
        <v>100000434222</v>
      </c>
      <c r="C252" s="7">
        <v>0</v>
      </c>
      <c r="D252" s="13" t="s">
        <v>311</v>
      </c>
      <c r="E252" s="13" t="s">
        <v>356</v>
      </c>
      <c r="F252" s="14">
        <v>10000</v>
      </c>
      <c r="G252" s="14">
        <v>-2393.84</v>
      </c>
      <c r="H252" s="14">
        <v>7606.16</v>
      </c>
    </row>
    <row r="253" spans="1:8" x14ac:dyDescent="0.55000000000000004">
      <c r="A253" s="7">
        <v>188</v>
      </c>
      <c r="B253" s="12">
        <v>100000434233</v>
      </c>
      <c r="C253" s="7">
        <v>0</v>
      </c>
      <c r="D253" s="13" t="s">
        <v>311</v>
      </c>
      <c r="E253" s="13" t="s">
        <v>357</v>
      </c>
      <c r="F253" s="14">
        <v>23000</v>
      </c>
      <c r="G253" s="14">
        <v>-5505.82</v>
      </c>
      <c r="H253" s="14">
        <v>17494.18</v>
      </c>
    </row>
    <row r="254" spans="1:8" x14ac:dyDescent="0.55000000000000004">
      <c r="A254" s="7">
        <v>189</v>
      </c>
      <c r="B254" s="12">
        <v>100000434234</v>
      </c>
      <c r="C254" s="7">
        <v>0</v>
      </c>
      <c r="D254" s="13" t="s">
        <v>311</v>
      </c>
      <c r="E254" s="13" t="s">
        <v>358</v>
      </c>
      <c r="F254" s="14">
        <v>26000</v>
      </c>
      <c r="G254" s="14">
        <v>-6223.97</v>
      </c>
      <c r="H254" s="14">
        <v>19776.03</v>
      </c>
    </row>
    <row r="255" spans="1:8" x14ac:dyDescent="0.55000000000000004">
      <c r="A255" s="7">
        <v>190</v>
      </c>
      <c r="B255" s="12">
        <v>100000434235</v>
      </c>
      <c r="C255" s="7">
        <v>0</v>
      </c>
      <c r="D255" s="13" t="s">
        <v>311</v>
      </c>
      <c r="E255" s="13" t="s">
        <v>358</v>
      </c>
      <c r="F255" s="14">
        <v>26000</v>
      </c>
      <c r="G255" s="14">
        <v>-6223.97</v>
      </c>
      <c r="H255" s="14">
        <v>19776.03</v>
      </c>
    </row>
    <row r="256" spans="1:8" x14ac:dyDescent="0.55000000000000004">
      <c r="A256" s="7">
        <v>191</v>
      </c>
      <c r="B256" s="12">
        <v>100000434248</v>
      </c>
      <c r="C256" s="7">
        <v>0</v>
      </c>
      <c r="D256" s="13" t="s">
        <v>311</v>
      </c>
      <c r="E256" s="13" t="s">
        <v>359</v>
      </c>
      <c r="F256" s="14">
        <v>33000</v>
      </c>
      <c r="G256" s="14">
        <v>-7899.66</v>
      </c>
      <c r="H256" s="14">
        <v>25100.34</v>
      </c>
    </row>
    <row r="257" spans="1:8" x14ac:dyDescent="0.55000000000000004">
      <c r="A257" s="7">
        <v>192</v>
      </c>
      <c r="B257" s="12">
        <v>100000434249</v>
      </c>
      <c r="C257" s="7">
        <v>0</v>
      </c>
      <c r="D257" s="13" t="s">
        <v>311</v>
      </c>
      <c r="E257" s="13" t="s">
        <v>359</v>
      </c>
      <c r="F257" s="14">
        <v>33000</v>
      </c>
      <c r="G257" s="14">
        <v>-7899.66</v>
      </c>
      <c r="H257" s="14">
        <v>25100.34</v>
      </c>
    </row>
    <row r="258" spans="1:8" x14ac:dyDescent="0.55000000000000004">
      <c r="A258" s="7">
        <v>193</v>
      </c>
      <c r="B258" s="12">
        <v>100000434250</v>
      </c>
      <c r="C258" s="7">
        <v>0</v>
      </c>
      <c r="D258" s="13" t="s">
        <v>311</v>
      </c>
      <c r="E258" s="13" t="s">
        <v>359</v>
      </c>
      <c r="F258" s="14">
        <v>33000</v>
      </c>
      <c r="G258" s="14">
        <v>-7899.66</v>
      </c>
      <c r="H258" s="14">
        <v>25100.34</v>
      </c>
    </row>
    <row r="259" spans="1:8" x14ac:dyDescent="0.55000000000000004">
      <c r="A259" s="7">
        <v>194</v>
      </c>
      <c r="B259" s="12">
        <v>100000434251</v>
      </c>
      <c r="C259" s="7">
        <v>0</v>
      </c>
      <c r="D259" s="13" t="s">
        <v>311</v>
      </c>
      <c r="E259" s="13" t="s">
        <v>359</v>
      </c>
      <c r="F259" s="14">
        <v>33000</v>
      </c>
      <c r="G259" s="14">
        <v>-7899.66</v>
      </c>
      <c r="H259" s="14">
        <v>25100.34</v>
      </c>
    </row>
    <row r="260" spans="1:8" x14ac:dyDescent="0.55000000000000004">
      <c r="A260" s="7">
        <v>195</v>
      </c>
      <c r="B260" s="12">
        <v>100000434252</v>
      </c>
      <c r="C260" s="7">
        <v>0</v>
      </c>
      <c r="D260" s="13" t="s">
        <v>311</v>
      </c>
      <c r="E260" s="13" t="s">
        <v>359</v>
      </c>
      <c r="F260" s="14">
        <v>33000</v>
      </c>
      <c r="G260" s="14">
        <v>-7899.66</v>
      </c>
      <c r="H260" s="14">
        <v>25100.34</v>
      </c>
    </row>
    <row r="261" spans="1:8" x14ac:dyDescent="0.55000000000000004">
      <c r="A261" s="7">
        <v>196</v>
      </c>
      <c r="B261" s="12">
        <v>100000434253</v>
      </c>
      <c r="C261" s="7">
        <v>0</v>
      </c>
      <c r="D261" s="13" t="s">
        <v>311</v>
      </c>
      <c r="E261" s="13" t="s">
        <v>359</v>
      </c>
      <c r="F261" s="14">
        <v>33000</v>
      </c>
      <c r="G261" s="14">
        <v>-7899.66</v>
      </c>
      <c r="H261" s="14">
        <v>25100.34</v>
      </c>
    </row>
    <row r="262" spans="1:8" x14ac:dyDescent="0.55000000000000004">
      <c r="A262" s="7">
        <v>197</v>
      </c>
      <c r="B262" s="12">
        <v>100000434254</v>
      </c>
      <c r="C262" s="7">
        <v>0</v>
      </c>
      <c r="D262" s="13" t="s">
        <v>311</v>
      </c>
      <c r="E262" s="13" t="s">
        <v>359</v>
      </c>
      <c r="F262" s="14">
        <v>33000</v>
      </c>
      <c r="G262" s="14">
        <v>-7899.66</v>
      </c>
      <c r="H262" s="14">
        <v>25100.34</v>
      </c>
    </row>
    <row r="263" spans="1:8" x14ac:dyDescent="0.55000000000000004">
      <c r="A263" s="7">
        <v>198</v>
      </c>
      <c r="B263" s="12">
        <v>100000434255</v>
      </c>
      <c r="C263" s="7">
        <v>0</v>
      </c>
      <c r="D263" s="13" t="s">
        <v>311</v>
      </c>
      <c r="E263" s="13" t="s">
        <v>359</v>
      </c>
      <c r="F263" s="14">
        <v>33000</v>
      </c>
      <c r="G263" s="14">
        <v>-7899.66</v>
      </c>
      <c r="H263" s="14">
        <v>25100.34</v>
      </c>
    </row>
    <row r="264" spans="1:8" x14ac:dyDescent="0.55000000000000004">
      <c r="A264" s="7">
        <v>199</v>
      </c>
      <c r="B264" s="12">
        <v>100000434256</v>
      </c>
      <c r="C264" s="7">
        <v>0</v>
      </c>
      <c r="D264" s="13" t="s">
        <v>311</v>
      </c>
      <c r="E264" s="13" t="s">
        <v>359</v>
      </c>
      <c r="F264" s="14">
        <v>33000</v>
      </c>
      <c r="G264" s="14">
        <v>-7899.66</v>
      </c>
      <c r="H264" s="14">
        <v>25100.34</v>
      </c>
    </row>
    <row r="265" spans="1:8" x14ac:dyDescent="0.55000000000000004">
      <c r="A265" s="7">
        <v>200</v>
      </c>
      <c r="B265" s="12">
        <v>100000434257</v>
      </c>
      <c r="C265" s="7">
        <v>0</v>
      </c>
      <c r="D265" s="13" t="s">
        <v>311</v>
      </c>
      <c r="E265" s="13" t="s">
        <v>359</v>
      </c>
      <c r="F265" s="14">
        <v>33000</v>
      </c>
      <c r="G265" s="14">
        <v>-7899.66</v>
      </c>
      <c r="H265" s="14">
        <v>25100.34</v>
      </c>
    </row>
    <row r="266" spans="1:8" x14ac:dyDescent="0.55000000000000004">
      <c r="A266" s="7">
        <v>201</v>
      </c>
      <c r="B266" s="12">
        <v>100000434258</v>
      </c>
      <c r="C266" s="7">
        <v>0</v>
      </c>
      <c r="D266" s="13" t="s">
        <v>311</v>
      </c>
      <c r="E266" s="13" t="s">
        <v>359</v>
      </c>
      <c r="F266" s="14">
        <v>33000</v>
      </c>
      <c r="G266" s="14">
        <v>-7899.66</v>
      </c>
      <c r="H266" s="14">
        <v>25100.34</v>
      </c>
    </row>
    <row r="267" spans="1:8" x14ac:dyDescent="0.55000000000000004">
      <c r="A267" s="7">
        <v>202</v>
      </c>
      <c r="B267" s="12">
        <v>100000434259</v>
      </c>
      <c r="C267" s="7">
        <v>0</v>
      </c>
      <c r="D267" s="13" t="s">
        <v>311</v>
      </c>
      <c r="E267" s="13" t="s">
        <v>359</v>
      </c>
      <c r="F267" s="14">
        <v>33000</v>
      </c>
      <c r="G267" s="14">
        <v>-7899.66</v>
      </c>
      <c r="H267" s="14">
        <v>25100.34</v>
      </c>
    </row>
    <row r="268" spans="1:8" x14ac:dyDescent="0.55000000000000004">
      <c r="A268" s="7">
        <v>203</v>
      </c>
      <c r="B268" s="12">
        <v>100000434260</v>
      </c>
      <c r="C268" s="7">
        <v>0</v>
      </c>
      <c r="D268" s="13" t="s">
        <v>311</v>
      </c>
      <c r="E268" s="13" t="s">
        <v>359</v>
      </c>
      <c r="F268" s="14">
        <v>33000</v>
      </c>
      <c r="G268" s="14">
        <v>-7899.66</v>
      </c>
      <c r="H268" s="14">
        <v>25100.34</v>
      </c>
    </row>
    <row r="269" spans="1:8" x14ac:dyDescent="0.55000000000000004">
      <c r="A269" s="7">
        <v>204</v>
      </c>
      <c r="B269" s="12">
        <v>100000434261</v>
      </c>
      <c r="C269" s="7">
        <v>0</v>
      </c>
      <c r="D269" s="13" t="s">
        <v>311</v>
      </c>
      <c r="E269" s="13" t="s">
        <v>359</v>
      </c>
      <c r="F269" s="14">
        <v>33000</v>
      </c>
      <c r="G269" s="14">
        <v>-7899.66</v>
      </c>
      <c r="H269" s="14">
        <v>25100.34</v>
      </c>
    </row>
    <row r="270" spans="1:8" x14ac:dyDescent="0.55000000000000004">
      <c r="A270" s="7">
        <v>205</v>
      </c>
      <c r="B270" s="12">
        <v>100000434262</v>
      </c>
      <c r="C270" s="7">
        <v>0</v>
      </c>
      <c r="D270" s="13" t="s">
        <v>311</v>
      </c>
      <c r="E270" s="13" t="s">
        <v>359</v>
      </c>
      <c r="F270" s="14">
        <v>33000</v>
      </c>
      <c r="G270" s="14">
        <v>-7899.66</v>
      </c>
      <c r="H270" s="14">
        <v>25100.34</v>
      </c>
    </row>
    <row r="271" spans="1:8" x14ac:dyDescent="0.55000000000000004">
      <c r="A271" s="7">
        <v>206</v>
      </c>
      <c r="B271" s="12">
        <v>100000434263</v>
      </c>
      <c r="C271" s="7">
        <v>0</v>
      </c>
      <c r="D271" s="13" t="s">
        <v>311</v>
      </c>
      <c r="E271" s="13" t="s">
        <v>359</v>
      </c>
      <c r="F271" s="14">
        <v>33000</v>
      </c>
      <c r="G271" s="14">
        <v>-7899.66</v>
      </c>
      <c r="H271" s="14">
        <v>25100.34</v>
      </c>
    </row>
    <row r="272" spans="1:8" x14ac:dyDescent="0.55000000000000004">
      <c r="A272" s="7">
        <v>207</v>
      </c>
      <c r="B272" s="12">
        <v>100000434264</v>
      </c>
      <c r="C272" s="7">
        <v>0</v>
      </c>
      <c r="D272" s="13" t="s">
        <v>311</v>
      </c>
      <c r="E272" s="13" t="s">
        <v>359</v>
      </c>
      <c r="F272" s="14">
        <v>33000</v>
      </c>
      <c r="G272" s="14">
        <v>-7899.66</v>
      </c>
      <c r="H272" s="14">
        <v>25100.34</v>
      </c>
    </row>
    <row r="273" spans="1:8" x14ac:dyDescent="0.55000000000000004">
      <c r="A273" s="7">
        <v>208</v>
      </c>
      <c r="B273" s="12">
        <v>100000450508</v>
      </c>
      <c r="C273" s="7">
        <v>0</v>
      </c>
      <c r="D273" s="13" t="s">
        <v>311</v>
      </c>
      <c r="E273" s="13" t="s">
        <v>360</v>
      </c>
      <c r="F273" s="14">
        <v>26516.34</v>
      </c>
      <c r="G273" s="14">
        <v>-6347.57</v>
      </c>
      <c r="H273" s="14">
        <v>20168.77</v>
      </c>
    </row>
    <row r="274" spans="1:8" x14ac:dyDescent="0.55000000000000004">
      <c r="A274" s="7">
        <v>209</v>
      </c>
      <c r="B274" s="12">
        <v>100000469180</v>
      </c>
      <c r="C274" s="7">
        <v>0</v>
      </c>
      <c r="D274" s="13" t="s">
        <v>361</v>
      </c>
      <c r="E274" s="13" t="s">
        <v>362</v>
      </c>
      <c r="F274" s="14">
        <v>17380</v>
      </c>
      <c r="G274" s="14">
        <v>-2255.83</v>
      </c>
      <c r="H274" s="14">
        <v>15124.17</v>
      </c>
    </row>
    <row r="275" spans="1:8" x14ac:dyDescent="0.55000000000000004">
      <c r="A275" s="7">
        <v>210</v>
      </c>
      <c r="B275" s="12">
        <v>100000469181</v>
      </c>
      <c r="C275" s="7">
        <v>0</v>
      </c>
      <c r="D275" s="13" t="s">
        <v>361</v>
      </c>
      <c r="E275" s="13" t="s">
        <v>363</v>
      </c>
      <c r="F275" s="14">
        <v>17380</v>
      </c>
      <c r="G275" s="14">
        <v>-2255.83</v>
      </c>
      <c r="H275" s="14">
        <v>15124.17</v>
      </c>
    </row>
    <row r="276" spans="1:8" x14ac:dyDescent="0.55000000000000004">
      <c r="A276" s="313" t="s">
        <v>23</v>
      </c>
      <c r="B276" s="314"/>
      <c r="C276" s="314"/>
      <c r="D276" s="314"/>
      <c r="E276" s="315"/>
      <c r="F276" s="17">
        <f>SUM(F66:F275)</f>
        <v>3040836.34</v>
      </c>
      <c r="G276" s="17">
        <f>SUM(G66:G275)</f>
        <v>-861840.62000000081</v>
      </c>
      <c r="H276" s="17">
        <f>SUM(H66:H275)</f>
        <v>2178995.7200000044</v>
      </c>
    </row>
    <row r="278" spans="1:8" x14ac:dyDescent="0.55000000000000004">
      <c r="A278" s="209" t="s">
        <v>34</v>
      </c>
      <c r="B278" s="70"/>
      <c r="C278" s="70"/>
      <c r="D278" s="81"/>
      <c r="E278" s="81"/>
      <c r="F278" s="81"/>
      <c r="G278" s="81"/>
      <c r="H278" s="81"/>
    </row>
    <row r="279" spans="1:8" x14ac:dyDescent="0.55000000000000004">
      <c r="A279" s="184" t="s">
        <v>1</v>
      </c>
      <c r="B279" s="184" t="s">
        <v>11</v>
      </c>
      <c r="C279" s="184" t="s">
        <v>12</v>
      </c>
      <c r="D279" s="184" t="s">
        <v>13</v>
      </c>
      <c r="E279" s="184" t="s">
        <v>14</v>
      </c>
      <c r="F279" s="184" t="s">
        <v>15</v>
      </c>
      <c r="G279" s="184" t="s">
        <v>16</v>
      </c>
      <c r="H279" s="184" t="s">
        <v>17</v>
      </c>
    </row>
    <row r="280" spans="1:8" x14ac:dyDescent="0.55000000000000004">
      <c r="A280" s="7">
        <v>1</v>
      </c>
      <c r="B280" s="12">
        <v>100000039841</v>
      </c>
      <c r="C280" s="7">
        <v>0</v>
      </c>
      <c r="D280" s="13" t="s">
        <v>364</v>
      </c>
      <c r="E280" s="13" t="s">
        <v>365</v>
      </c>
      <c r="F280" s="14">
        <v>10973.92</v>
      </c>
      <c r="G280" s="14">
        <v>-10972.92</v>
      </c>
      <c r="H280" s="16">
        <v>1</v>
      </c>
    </row>
    <row r="281" spans="1:8" x14ac:dyDescent="0.55000000000000004">
      <c r="A281" s="7">
        <v>2</v>
      </c>
      <c r="B281" s="12">
        <v>100000062321</v>
      </c>
      <c r="C281" s="7">
        <v>0</v>
      </c>
      <c r="D281" s="13" t="s">
        <v>366</v>
      </c>
      <c r="E281" s="13" t="s">
        <v>367</v>
      </c>
      <c r="F281" s="14">
        <v>10500</v>
      </c>
      <c r="G281" s="14">
        <v>-10499</v>
      </c>
      <c r="H281" s="16">
        <v>1</v>
      </c>
    </row>
    <row r="282" spans="1:8" x14ac:dyDescent="0.55000000000000004">
      <c r="A282" s="7">
        <v>3</v>
      </c>
      <c r="B282" s="12">
        <v>100000072706</v>
      </c>
      <c r="C282" s="7">
        <v>0</v>
      </c>
      <c r="D282" s="13" t="s">
        <v>368</v>
      </c>
      <c r="E282" s="13" t="s">
        <v>369</v>
      </c>
      <c r="F282" s="14">
        <v>7000</v>
      </c>
      <c r="G282" s="14">
        <v>-6999</v>
      </c>
      <c r="H282" s="16">
        <v>1</v>
      </c>
    </row>
    <row r="283" spans="1:8" x14ac:dyDescent="0.55000000000000004">
      <c r="A283" s="7">
        <v>4</v>
      </c>
      <c r="B283" s="12">
        <v>100000072707</v>
      </c>
      <c r="C283" s="7">
        <v>0</v>
      </c>
      <c r="D283" s="13" t="s">
        <v>368</v>
      </c>
      <c r="E283" s="13" t="s">
        <v>370</v>
      </c>
      <c r="F283" s="14">
        <v>9500</v>
      </c>
      <c r="G283" s="14">
        <v>-9499</v>
      </c>
      <c r="H283" s="16">
        <v>1</v>
      </c>
    </row>
    <row r="284" spans="1:8" x14ac:dyDescent="0.55000000000000004">
      <c r="A284" s="7">
        <v>5</v>
      </c>
      <c r="B284" s="12">
        <v>100000072708</v>
      </c>
      <c r="C284" s="7">
        <v>0</v>
      </c>
      <c r="D284" s="13" t="s">
        <v>368</v>
      </c>
      <c r="E284" s="13" t="s">
        <v>371</v>
      </c>
      <c r="F284" s="14">
        <v>11500</v>
      </c>
      <c r="G284" s="14">
        <v>-11499</v>
      </c>
      <c r="H284" s="16">
        <v>1</v>
      </c>
    </row>
    <row r="285" spans="1:8" x14ac:dyDescent="0.55000000000000004">
      <c r="A285" s="7">
        <v>6</v>
      </c>
      <c r="B285" s="12">
        <v>100000072717</v>
      </c>
      <c r="C285" s="7">
        <v>0</v>
      </c>
      <c r="D285" s="13" t="s">
        <v>368</v>
      </c>
      <c r="E285" s="13" t="s">
        <v>372</v>
      </c>
      <c r="F285" s="14">
        <v>10000</v>
      </c>
      <c r="G285" s="14">
        <v>-9999</v>
      </c>
      <c r="H285" s="16">
        <v>1</v>
      </c>
    </row>
    <row r="286" spans="1:8" x14ac:dyDescent="0.55000000000000004">
      <c r="A286" s="7">
        <v>7</v>
      </c>
      <c r="B286" s="12">
        <v>100000072718</v>
      </c>
      <c r="C286" s="7">
        <v>0</v>
      </c>
      <c r="D286" s="13" t="s">
        <v>368</v>
      </c>
      <c r="E286" s="13" t="s">
        <v>373</v>
      </c>
      <c r="F286" s="14">
        <v>14000</v>
      </c>
      <c r="G286" s="14">
        <v>-13999</v>
      </c>
      <c r="H286" s="16">
        <v>1</v>
      </c>
    </row>
    <row r="287" spans="1:8" x14ac:dyDescent="0.55000000000000004">
      <c r="A287" s="7">
        <v>8</v>
      </c>
      <c r="B287" s="12">
        <v>100000136919</v>
      </c>
      <c r="C287" s="7">
        <v>0</v>
      </c>
      <c r="D287" s="13" t="s">
        <v>374</v>
      </c>
      <c r="E287" s="13" t="s">
        <v>375</v>
      </c>
      <c r="F287" s="14">
        <v>190000</v>
      </c>
      <c r="G287" s="14">
        <v>-189999</v>
      </c>
      <c r="H287" s="16">
        <v>1</v>
      </c>
    </row>
    <row r="288" spans="1:8" x14ac:dyDescent="0.55000000000000004">
      <c r="A288" s="7">
        <v>9</v>
      </c>
      <c r="B288" s="12">
        <v>100000136920</v>
      </c>
      <c r="C288" s="7">
        <v>0</v>
      </c>
      <c r="D288" s="13" t="s">
        <v>374</v>
      </c>
      <c r="E288" s="13" t="s">
        <v>375</v>
      </c>
      <c r="F288" s="14">
        <v>190000</v>
      </c>
      <c r="G288" s="14">
        <v>-189999</v>
      </c>
      <c r="H288" s="16">
        <v>1</v>
      </c>
    </row>
    <row r="289" spans="1:11" x14ac:dyDescent="0.55000000000000004">
      <c r="A289" s="7">
        <v>10</v>
      </c>
      <c r="B289" s="12">
        <v>100000379054</v>
      </c>
      <c r="C289" s="7">
        <v>0</v>
      </c>
      <c r="D289" s="13" t="s">
        <v>182</v>
      </c>
      <c r="E289" s="13" t="s">
        <v>376</v>
      </c>
      <c r="F289" s="14">
        <v>180000</v>
      </c>
      <c r="G289" s="14">
        <v>-179999</v>
      </c>
      <c r="H289" s="16">
        <v>1</v>
      </c>
    </row>
    <row r="290" spans="1:11" x14ac:dyDescent="0.55000000000000004">
      <c r="A290" s="7">
        <v>11</v>
      </c>
      <c r="B290" s="12">
        <v>100000379055</v>
      </c>
      <c r="C290" s="7">
        <v>0</v>
      </c>
      <c r="D290" s="13" t="s">
        <v>182</v>
      </c>
      <c r="E290" s="13" t="s">
        <v>377</v>
      </c>
      <c r="F290" s="14">
        <v>85500</v>
      </c>
      <c r="G290" s="14">
        <v>-85499</v>
      </c>
      <c r="H290" s="16">
        <v>1</v>
      </c>
    </row>
    <row r="291" spans="1:11" x14ac:dyDescent="0.55000000000000004">
      <c r="A291" s="7">
        <v>12</v>
      </c>
      <c r="B291" s="12">
        <v>100000379056</v>
      </c>
      <c r="C291" s="7">
        <v>0</v>
      </c>
      <c r="D291" s="13" t="s">
        <v>182</v>
      </c>
      <c r="E291" s="13" t="s">
        <v>378</v>
      </c>
      <c r="F291" s="14">
        <v>66000</v>
      </c>
      <c r="G291" s="14">
        <v>-65999</v>
      </c>
      <c r="H291" s="16">
        <v>1</v>
      </c>
    </row>
    <row r="292" spans="1:11" x14ac:dyDescent="0.55000000000000004">
      <c r="A292" s="7">
        <v>13</v>
      </c>
      <c r="B292" s="12">
        <v>100000379058</v>
      </c>
      <c r="C292" s="7">
        <v>0</v>
      </c>
      <c r="D292" s="13" t="s">
        <v>182</v>
      </c>
      <c r="E292" s="13" t="s">
        <v>379</v>
      </c>
      <c r="F292" s="14">
        <v>136960</v>
      </c>
      <c r="G292" s="14">
        <v>-136959</v>
      </c>
      <c r="H292" s="16">
        <v>1</v>
      </c>
    </row>
    <row r="293" spans="1:11" x14ac:dyDescent="0.55000000000000004">
      <c r="A293" s="313" t="s">
        <v>34</v>
      </c>
      <c r="B293" s="314"/>
      <c r="C293" s="314"/>
      <c r="D293" s="314"/>
      <c r="E293" s="315"/>
      <c r="F293" s="17">
        <f>SUM(F280:F292)</f>
        <v>921933.91999999993</v>
      </c>
      <c r="G293" s="17">
        <f>SUM(G280:G292)</f>
        <v>-921920.91999999993</v>
      </c>
      <c r="H293" s="17">
        <f>SUM(H280:H292)</f>
        <v>13</v>
      </c>
    </row>
    <row r="294" spans="1:11" x14ac:dyDescent="0.55000000000000004">
      <c r="A294" s="310" t="s">
        <v>53</v>
      </c>
      <c r="B294" s="311"/>
      <c r="C294" s="311"/>
      <c r="D294" s="311"/>
      <c r="E294" s="312"/>
      <c r="F294" s="95">
        <f>F293+F276</f>
        <v>3962770.26</v>
      </c>
      <c r="G294" s="95">
        <f>G293+G276</f>
        <v>-1783761.5400000007</v>
      </c>
      <c r="H294" s="95">
        <f>H293+H276</f>
        <v>2179008.7200000044</v>
      </c>
      <c r="I294" s="1">
        <v>3962770.26</v>
      </c>
      <c r="J294" s="1">
        <v>-1783761.54</v>
      </c>
      <c r="K294" s="1">
        <v>2179008.7200000002</v>
      </c>
    </row>
    <row r="295" spans="1:11" x14ac:dyDescent="0.55000000000000004">
      <c r="A295" s="70"/>
      <c r="B295" s="70"/>
      <c r="C295" s="70"/>
      <c r="D295" s="81"/>
      <c r="E295" s="81"/>
      <c r="F295" s="81"/>
      <c r="G295" s="81"/>
      <c r="H295" s="81"/>
      <c r="I295" s="1">
        <f>I294-F294</f>
        <v>0</v>
      </c>
      <c r="J295" s="1">
        <f>J294-G294</f>
        <v>0</v>
      </c>
      <c r="K295" s="1">
        <f>K294-H294</f>
        <v>-4.1909515857696533E-9</v>
      </c>
    </row>
    <row r="298" spans="1:11" x14ac:dyDescent="0.55000000000000004">
      <c r="A298" s="9" t="s">
        <v>54</v>
      </c>
    </row>
    <row r="299" spans="1:11" x14ac:dyDescent="0.55000000000000004">
      <c r="A299" s="184" t="s">
        <v>1</v>
      </c>
      <c r="B299" s="184" t="s">
        <v>11</v>
      </c>
      <c r="C299" s="184" t="s">
        <v>12</v>
      </c>
      <c r="D299" s="184" t="s">
        <v>13</v>
      </c>
      <c r="E299" s="184" t="s">
        <v>14</v>
      </c>
      <c r="F299" s="184" t="s">
        <v>15</v>
      </c>
      <c r="G299" s="184" t="s">
        <v>16</v>
      </c>
      <c r="H299" s="184" t="s">
        <v>17</v>
      </c>
    </row>
    <row r="300" spans="1:11" x14ac:dyDescent="0.55000000000000004">
      <c r="A300" s="7">
        <v>1</v>
      </c>
      <c r="B300" s="12">
        <v>100000158603</v>
      </c>
      <c r="C300" s="7">
        <v>0</v>
      </c>
      <c r="D300" s="13" t="s">
        <v>380</v>
      </c>
      <c r="E300" s="13" t="s">
        <v>381</v>
      </c>
      <c r="F300" s="14">
        <v>828000</v>
      </c>
      <c r="G300" s="14">
        <v>-723365.69</v>
      </c>
      <c r="H300" s="14">
        <v>104634.31</v>
      </c>
    </row>
    <row r="301" spans="1:11" x14ac:dyDescent="0.55000000000000004">
      <c r="A301" s="7">
        <v>2</v>
      </c>
      <c r="B301" s="12">
        <v>100000158604</v>
      </c>
      <c r="C301" s="7">
        <v>0</v>
      </c>
      <c r="D301" s="13" t="s">
        <v>380</v>
      </c>
      <c r="E301" s="13" t="s">
        <v>382</v>
      </c>
      <c r="F301" s="14">
        <v>828000</v>
      </c>
      <c r="G301" s="14">
        <v>-202500.82</v>
      </c>
      <c r="H301" s="14">
        <v>625499.18000000005</v>
      </c>
    </row>
    <row r="302" spans="1:11" x14ac:dyDescent="0.55000000000000004">
      <c r="A302" s="7">
        <v>3</v>
      </c>
      <c r="B302" s="12">
        <v>100000161240</v>
      </c>
      <c r="C302" s="7">
        <v>0</v>
      </c>
      <c r="D302" s="13" t="s">
        <v>383</v>
      </c>
      <c r="E302" s="13" t="s">
        <v>384</v>
      </c>
      <c r="F302" s="14">
        <v>1228000</v>
      </c>
      <c r="G302" s="14">
        <v>-296850.75</v>
      </c>
      <c r="H302" s="14">
        <v>931149.25</v>
      </c>
    </row>
    <row r="303" spans="1:11" x14ac:dyDescent="0.55000000000000004">
      <c r="A303" s="7">
        <v>4</v>
      </c>
      <c r="B303" s="12">
        <v>100000161241</v>
      </c>
      <c r="C303" s="7">
        <v>0</v>
      </c>
      <c r="D303" s="13" t="s">
        <v>385</v>
      </c>
      <c r="E303" s="13" t="s">
        <v>386</v>
      </c>
      <c r="F303" s="14">
        <v>894000</v>
      </c>
      <c r="G303" s="14">
        <v>-217662.47</v>
      </c>
      <c r="H303" s="14">
        <v>676337.53</v>
      </c>
    </row>
    <row r="304" spans="1:11" x14ac:dyDescent="0.55000000000000004">
      <c r="A304" s="7">
        <v>5</v>
      </c>
      <c r="B304" s="12">
        <v>100000271623</v>
      </c>
      <c r="C304" s="7">
        <v>0</v>
      </c>
      <c r="D304" s="13" t="s">
        <v>387</v>
      </c>
      <c r="E304" s="13" t="s">
        <v>388</v>
      </c>
      <c r="F304" s="14">
        <v>1213000</v>
      </c>
      <c r="G304" s="14">
        <v>-573682.53</v>
      </c>
      <c r="H304" s="14">
        <v>639317.47</v>
      </c>
    </row>
    <row r="305" spans="1:8" x14ac:dyDescent="0.55000000000000004">
      <c r="A305" s="7">
        <v>6</v>
      </c>
      <c r="B305" s="12">
        <v>100000271624</v>
      </c>
      <c r="C305" s="7">
        <v>0</v>
      </c>
      <c r="D305" s="13" t="s">
        <v>389</v>
      </c>
      <c r="E305" s="13" t="s">
        <v>390</v>
      </c>
      <c r="F305" s="14">
        <v>891000</v>
      </c>
      <c r="G305" s="14">
        <v>-422614.73</v>
      </c>
      <c r="H305" s="14">
        <v>468385.27</v>
      </c>
    </row>
    <row r="306" spans="1:8" x14ac:dyDescent="0.55000000000000004">
      <c r="A306" s="7">
        <v>7</v>
      </c>
      <c r="B306" s="12">
        <v>100000271625</v>
      </c>
      <c r="C306" s="7">
        <v>0</v>
      </c>
      <c r="D306" s="13" t="s">
        <v>389</v>
      </c>
      <c r="E306" s="13" t="s">
        <v>390</v>
      </c>
      <c r="F306" s="14">
        <v>891000</v>
      </c>
      <c r="G306" s="14">
        <v>-422614.73</v>
      </c>
      <c r="H306" s="14">
        <v>468385.27</v>
      </c>
    </row>
    <row r="307" spans="1:8" x14ac:dyDescent="0.55000000000000004">
      <c r="A307" s="7">
        <v>8</v>
      </c>
      <c r="B307" s="12">
        <v>100000271629</v>
      </c>
      <c r="C307" s="7">
        <v>0</v>
      </c>
      <c r="D307" s="13" t="s">
        <v>391</v>
      </c>
      <c r="E307" s="13" t="s">
        <v>392</v>
      </c>
      <c r="F307" s="14">
        <v>787000</v>
      </c>
      <c r="G307" s="14">
        <v>-371399.32</v>
      </c>
      <c r="H307" s="14">
        <v>415600.68</v>
      </c>
    </row>
    <row r="308" spans="1:8" x14ac:dyDescent="0.55000000000000004">
      <c r="A308" s="7">
        <v>9</v>
      </c>
      <c r="B308" s="12">
        <v>100000271630</v>
      </c>
      <c r="C308" s="7">
        <v>0</v>
      </c>
      <c r="D308" s="13" t="s">
        <v>391</v>
      </c>
      <c r="E308" s="13" t="s">
        <v>393</v>
      </c>
      <c r="F308" s="14">
        <v>896000</v>
      </c>
      <c r="G308" s="14">
        <v>-422838.36</v>
      </c>
      <c r="H308" s="14">
        <v>473161.64</v>
      </c>
    </row>
    <row r="309" spans="1:8" x14ac:dyDescent="0.55000000000000004">
      <c r="A309" s="7">
        <v>10</v>
      </c>
      <c r="B309" s="12">
        <v>100000271631</v>
      </c>
      <c r="C309" s="7">
        <v>0</v>
      </c>
      <c r="D309" s="13" t="s">
        <v>394</v>
      </c>
      <c r="E309" s="13" t="s">
        <v>395</v>
      </c>
      <c r="F309" s="14">
        <v>864000</v>
      </c>
      <c r="G309" s="14">
        <v>-405665.75</v>
      </c>
      <c r="H309" s="14">
        <v>458334.25</v>
      </c>
    </row>
    <row r="310" spans="1:8" x14ac:dyDescent="0.55000000000000004">
      <c r="A310" s="7">
        <v>11</v>
      </c>
      <c r="B310" s="12">
        <v>100000312959</v>
      </c>
      <c r="C310" s="7">
        <v>0</v>
      </c>
      <c r="D310" s="13" t="s">
        <v>396</v>
      </c>
      <c r="E310" s="13" t="s">
        <v>397</v>
      </c>
      <c r="F310" s="14">
        <v>1213000</v>
      </c>
      <c r="G310" s="14">
        <v>-496416.1</v>
      </c>
      <c r="H310" s="14">
        <v>716583.9</v>
      </c>
    </row>
    <row r="311" spans="1:8" x14ac:dyDescent="0.55000000000000004">
      <c r="A311" s="7">
        <v>12</v>
      </c>
      <c r="B311" s="12">
        <v>100000462419</v>
      </c>
      <c r="C311" s="7">
        <v>0</v>
      </c>
      <c r="D311" s="13" t="s">
        <v>128</v>
      </c>
      <c r="E311" s="13" t="s">
        <v>398</v>
      </c>
      <c r="F311" s="14">
        <v>15189500</v>
      </c>
      <c r="G311" s="14">
        <v>-1348863.94</v>
      </c>
      <c r="H311" s="14">
        <v>13840636.060000001</v>
      </c>
    </row>
    <row r="312" spans="1:8" x14ac:dyDescent="0.55000000000000004">
      <c r="A312" s="7">
        <v>13</v>
      </c>
      <c r="B312" s="12">
        <v>100000523863</v>
      </c>
      <c r="C312" s="7">
        <v>0</v>
      </c>
      <c r="D312" s="13" t="s">
        <v>130</v>
      </c>
      <c r="E312" s="13" t="s">
        <v>399</v>
      </c>
      <c r="F312" s="14">
        <v>760000</v>
      </c>
      <c r="G312" s="14">
        <v>-607566.34</v>
      </c>
      <c r="H312" s="14">
        <v>152433.66</v>
      </c>
    </row>
    <row r="313" spans="1:8" x14ac:dyDescent="0.55000000000000004">
      <c r="A313" s="7">
        <v>14</v>
      </c>
      <c r="B313" s="12">
        <v>100000523864</v>
      </c>
      <c r="C313" s="7">
        <v>0</v>
      </c>
      <c r="D313" s="13" t="s">
        <v>130</v>
      </c>
      <c r="E313" s="13" t="s">
        <v>399</v>
      </c>
      <c r="F313" s="14">
        <v>760000</v>
      </c>
      <c r="G313" s="14">
        <v>-607566.34</v>
      </c>
      <c r="H313" s="14">
        <v>152433.66</v>
      </c>
    </row>
    <row r="314" spans="1:8" x14ac:dyDescent="0.55000000000000004">
      <c r="A314" s="7">
        <v>15</v>
      </c>
      <c r="B314" s="12">
        <v>100000523865</v>
      </c>
      <c r="C314" s="7">
        <v>0</v>
      </c>
      <c r="D314" s="13" t="s">
        <v>130</v>
      </c>
      <c r="E314" s="13" t="s">
        <v>400</v>
      </c>
      <c r="F314" s="14">
        <v>760000</v>
      </c>
      <c r="G314" s="14">
        <v>-607566.34</v>
      </c>
      <c r="H314" s="14">
        <v>152433.66</v>
      </c>
    </row>
    <row r="315" spans="1:8" x14ac:dyDescent="0.55000000000000004">
      <c r="A315" s="7">
        <v>16</v>
      </c>
      <c r="B315" s="12">
        <v>100000523866</v>
      </c>
      <c r="C315" s="7">
        <v>0</v>
      </c>
      <c r="D315" s="13" t="s">
        <v>130</v>
      </c>
      <c r="E315" s="13" t="s">
        <v>400</v>
      </c>
      <c r="F315" s="14">
        <v>760000</v>
      </c>
      <c r="G315" s="14">
        <v>-607566.34</v>
      </c>
      <c r="H315" s="14">
        <v>152433.66</v>
      </c>
    </row>
    <row r="316" spans="1:8" x14ac:dyDescent="0.55000000000000004">
      <c r="A316" s="7">
        <v>17</v>
      </c>
      <c r="B316" s="12">
        <v>100000523867</v>
      </c>
      <c r="C316" s="7">
        <v>0</v>
      </c>
      <c r="D316" s="13" t="s">
        <v>130</v>
      </c>
      <c r="E316" s="13" t="s">
        <v>401</v>
      </c>
      <c r="F316" s="14">
        <v>760000</v>
      </c>
      <c r="G316" s="14">
        <v>-607566.34</v>
      </c>
      <c r="H316" s="14">
        <v>152433.66</v>
      </c>
    </row>
    <row r="317" spans="1:8" x14ac:dyDescent="0.55000000000000004">
      <c r="A317" s="7">
        <v>18</v>
      </c>
      <c r="B317" s="12">
        <v>100000523868</v>
      </c>
      <c r="C317" s="7">
        <v>0</v>
      </c>
      <c r="D317" s="13" t="s">
        <v>130</v>
      </c>
      <c r="E317" s="13" t="s">
        <v>401</v>
      </c>
      <c r="F317" s="14">
        <v>760000</v>
      </c>
      <c r="G317" s="14">
        <v>-607566.35</v>
      </c>
      <c r="H317" s="14">
        <v>152433.65</v>
      </c>
    </row>
    <row r="318" spans="1:8" x14ac:dyDescent="0.55000000000000004">
      <c r="A318" s="7">
        <v>19</v>
      </c>
      <c r="B318" s="12">
        <v>100000523869</v>
      </c>
      <c r="C318" s="7">
        <v>0</v>
      </c>
      <c r="D318" s="13" t="s">
        <v>130</v>
      </c>
      <c r="E318" s="13" t="s">
        <v>402</v>
      </c>
      <c r="F318" s="14">
        <v>760000</v>
      </c>
      <c r="G318" s="14">
        <v>-607566.34</v>
      </c>
      <c r="H318" s="14">
        <v>152433.66</v>
      </c>
    </row>
    <row r="319" spans="1:8" x14ac:dyDescent="0.55000000000000004">
      <c r="A319" s="7">
        <v>20</v>
      </c>
      <c r="B319" s="12">
        <v>100000523870</v>
      </c>
      <c r="C319" s="7">
        <v>0</v>
      </c>
      <c r="D319" s="13" t="s">
        <v>130</v>
      </c>
      <c r="E319" s="13" t="s">
        <v>402</v>
      </c>
      <c r="F319" s="14">
        <v>760000</v>
      </c>
      <c r="G319" s="14">
        <v>-607566.35</v>
      </c>
      <c r="H319" s="14">
        <v>152433.65</v>
      </c>
    </row>
    <row r="320" spans="1:8" x14ac:dyDescent="0.55000000000000004">
      <c r="A320" s="7">
        <v>21</v>
      </c>
      <c r="B320" s="12">
        <v>100000530463</v>
      </c>
      <c r="C320" s="7">
        <v>0</v>
      </c>
      <c r="D320" s="13" t="s">
        <v>130</v>
      </c>
      <c r="E320" s="13" t="s">
        <v>403</v>
      </c>
      <c r="F320" s="14">
        <v>3286904.32</v>
      </c>
      <c r="G320" s="14">
        <v>-1218570.2</v>
      </c>
      <c r="H320" s="14">
        <v>2068334.12</v>
      </c>
    </row>
    <row r="321" spans="1:8" x14ac:dyDescent="0.55000000000000004">
      <c r="A321" s="7">
        <v>22</v>
      </c>
      <c r="B321" s="12">
        <v>100000530464</v>
      </c>
      <c r="C321" s="7">
        <v>0</v>
      </c>
      <c r="D321" s="13" t="s">
        <v>130</v>
      </c>
      <c r="E321" s="13" t="s">
        <v>403</v>
      </c>
      <c r="F321" s="14">
        <v>3286904.32</v>
      </c>
      <c r="G321" s="14">
        <v>-1218570.2</v>
      </c>
      <c r="H321" s="14">
        <v>2068334.12</v>
      </c>
    </row>
    <row r="322" spans="1:8" x14ac:dyDescent="0.55000000000000004">
      <c r="A322" s="7">
        <v>23</v>
      </c>
      <c r="B322" s="12">
        <v>100000530465</v>
      </c>
      <c r="C322" s="7">
        <v>0</v>
      </c>
      <c r="D322" s="13" t="s">
        <v>130</v>
      </c>
      <c r="E322" s="13" t="s">
        <v>403</v>
      </c>
      <c r="F322" s="14">
        <v>3286904.32</v>
      </c>
      <c r="G322" s="14">
        <v>-1218570.2</v>
      </c>
      <c r="H322" s="14">
        <v>2068334.12</v>
      </c>
    </row>
    <row r="323" spans="1:8" x14ac:dyDescent="0.55000000000000004">
      <c r="A323" s="7">
        <v>24</v>
      </c>
      <c r="B323" s="12">
        <v>100000530466</v>
      </c>
      <c r="C323" s="7">
        <v>0</v>
      </c>
      <c r="D323" s="13" t="s">
        <v>130</v>
      </c>
      <c r="E323" s="13" t="s">
        <v>404</v>
      </c>
      <c r="F323" s="14">
        <v>3286904.32</v>
      </c>
      <c r="G323" s="14">
        <v>-1218570.2</v>
      </c>
      <c r="H323" s="14">
        <v>2068334.12</v>
      </c>
    </row>
    <row r="324" spans="1:8" x14ac:dyDescent="0.55000000000000004">
      <c r="A324" s="7">
        <v>25</v>
      </c>
      <c r="B324" s="12">
        <v>100000530467</v>
      </c>
      <c r="C324" s="7">
        <v>0</v>
      </c>
      <c r="D324" s="13" t="s">
        <v>130</v>
      </c>
      <c r="E324" s="13" t="s">
        <v>404</v>
      </c>
      <c r="F324" s="14">
        <v>3286904.32</v>
      </c>
      <c r="G324" s="14">
        <v>-1218570.2</v>
      </c>
      <c r="H324" s="14">
        <v>2068334.12</v>
      </c>
    </row>
    <row r="325" spans="1:8" x14ac:dyDescent="0.55000000000000004">
      <c r="A325" s="7">
        <v>26</v>
      </c>
      <c r="B325" s="12">
        <v>100000530468</v>
      </c>
      <c r="C325" s="7">
        <v>0</v>
      </c>
      <c r="D325" s="13" t="s">
        <v>130</v>
      </c>
      <c r="E325" s="13" t="s">
        <v>404</v>
      </c>
      <c r="F325" s="14">
        <v>3286904.32</v>
      </c>
      <c r="G325" s="14">
        <v>-1218570.2</v>
      </c>
      <c r="H325" s="14">
        <v>2068334.12</v>
      </c>
    </row>
    <row r="326" spans="1:8" x14ac:dyDescent="0.55000000000000004">
      <c r="A326" s="7">
        <v>27</v>
      </c>
      <c r="B326" s="12">
        <v>100000530469</v>
      </c>
      <c r="C326" s="7">
        <v>0</v>
      </c>
      <c r="D326" s="13" t="s">
        <v>130</v>
      </c>
      <c r="E326" s="13" t="s">
        <v>405</v>
      </c>
      <c r="F326" s="14">
        <v>3286904.32</v>
      </c>
      <c r="G326" s="14">
        <v>-1218570.2</v>
      </c>
      <c r="H326" s="14">
        <v>2068334.12</v>
      </c>
    </row>
    <row r="327" spans="1:8" x14ac:dyDescent="0.55000000000000004">
      <c r="A327" s="7">
        <v>28</v>
      </c>
      <c r="B327" s="12">
        <v>100000530470</v>
      </c>
      <c r="C327" s="7">
        <v>0</v>
      </c>
      <c r="D327" s="13" t="s">
        <v>130</v>
      </c>
      <c r="E327" s="13" t="s">
        <v>405</v>
      </c>
      <c r="F327" s="14">
        <v>3286904.32</v>
      </c>
      <c r="G327" s="14">
        <v>-1218570.2</v>
      </c>
      <c r="H327" s="14">
        <v>2068334.12</v>
      </c>
    </row>
    <row r="328" spans="1:8" x14ac:dyDescent="0.55000000000000004">
      <c r="A328" s="7">
        <v>29</v>
      </c>
      <c r="B328" s="12">
        <v>100000530471</v>
      </c>
      <c r="C328" s="7">
        <v>0</v>
      </c>
      <c r="D328" s="13" t="s">
        <v>130</v>
      </c>
      <c r="E328" s="13" t="s">
        <v>405</v>
      </c>
      <c r="F328" s="14">
        <v>3286904.32</v>
      </c>
      <c r="G328" s="14">
        <v>-1218570.2</v>
      </c>
      <c r="H328" s="14">
        <v>2068334.12</v>
      </c>
    </row>
    <row r="329" spans="1:8" x14ac:dyDescent="0.55000000000000004">
      <c r="A329" s="7">
        <v>30</v>
      </c>
      <c r="B329" s="12">
        <v>100000530472</v>
      </c>
      <c r="C329" s="7">
        <v>0</v>
      </c>
      <c r="D329" s="13" t="s">
        <v>130</v>
      </c>
      <c r="E329" s="13" t="s">
        <v>406</v>
      </c>
      <c r="F329" s="14">
        <v>3286904.32</v>
      </c>
      <c r="G329" s="14">
        <v>-1218570.2</v>
      </c>
      <c r="H329" s="14">
        <v>2068334.12</v>
      </c>
    </row>
    <row r="330" spans="1:8" x14ac:dyDescent="0.55000000000000004">
      <c r="A330" s="7">
        <v>31</v>
      </c>
      <c r="B330" s="12">
        <v>100000530473</v>
      </c>
      <c r="C330" s="7">
        <v>0</v>
      </c>
      <c r="D330" s="13" t="s">
        <v>130</v>
      </c>
      <c r="E330" s="13" t="s">
        <v>406</v>
      </c>
      <c r="F330" s="14">
        <v>3286904.32</v>
      </c>
      <c r="G330" s="14">
        <v>-1218570.2</v>
      </c>
      <c r="H330" s="14">
        <v>2068334.12</v>
      </c>
    </row>
    <row r="331" spans="1:8" x14ac:dyDescent="0.55000000000000004">
      <c r="A331" s="7">
        <v>32</v>
      </c>
      <c r="B331" s="12">
        <v>100000530474</v>
      </c>
      <c r="C331" s="7">
        <v>0</v>
      </c>
      <c r="D331" s="13" t="s">
        <v>130</v>
      </c>
      <c r="E331" s="13" t="s">
        <v>406</v>
      </c>
      <c r="F331" s="14">
        <v>3286904.32</v>
      </c>
      <c r="G331" s="14">
        <v>-1218570.2</v>
      </c>
      <c r="H331" s="14">
        <v>2068334.12</v>
      </c>
    </row>
    <row r="332" spans="1:8" x14ac:dyDescent="0.55000000000000004">
      <c r="A332" s="7">
        <v>33</v>
      </c>
      <c r="B332" s="12">
        <v>100000530475</v>
      </c>
      <c r="C332" s="7">
        <v>0</v>
      </c>
      <c r="D332" s="13" t="s">
        <v>130</v>
      </c>
      <c r="E332" s="13" t="s">
        <v>407</v>
      </c>
      <c r="F332" s="14">
        <v>3286904.32</v>
      </c>
      <c r="G332" s="14">
        <v>-1218570.2</v>
      </c>
      <c r="H332" s="14">
        <v>2068334.12</v>
      </c>
    </row>
    <row r="333" spans="1:8" x14ac:dyDescent="0.55000000000000004">
      <c r="A333" s="7">
        <v>34</v>
      </c>
      <c r="B333" s="12">
        <v>100000530476</v>
      </c>
      <c r="C333" s="7">
        <v>0</v>
      </c>
      <c r="D333" s="13" t="s">
        <v>130</v>
      </c>
      <c r="E333" s="13" t="s">
        <v>407</v>
      </c>
      <c r="F333" s="14">
        <v>3286904.32</v>
      </c>
      <c r="G333" s="14">
        <v>-1218570.2</v>
      </c>
      <c r="H333" s="14">
        <v>2068334.12</v>
      </c>
    </row>
    <row r="334" spans="1:8" x14ac:dyDescent="0.55000000000000004">
      <c r="A334" s="7">
        <v>35</v>
      </c>
      <c r="B334" s="12">
        <v>100000530477</v>
      </c>
      <c r="C334" s="7">
        <v>0</v>
      </c>
      <c r="D334" s="13" t="s">
        <v>130</v>
      </c>
      <c r="E334" s="13" t="s">
        <v>407</v>
      </c>
      <c r="F334" s="14">
        <v>3286904.32</v>
      </c>
      <c r="G334" s="14">
        <v>-1218570.2</v>
      </c>
      <c r="H334" s="14">
        <v>2068334.12</v>
      </c>
    </row>
    <row r="335" spans="1:8" x14ac:dyDescent="0.55000000000000004">
      <c r="A335" s="7">
        <v>36</v>
      </c>
      <c r="B335" s="12">
        <v>100000530478</v>
      </c>
      <c r="C335" s="7">
        <v>0</v>
      </c>
      <c r="D335" s="13" t="s">
        <v>130</v>
      </c>
      <c r="E335" s="13" t="s">
        <v>408</v>
      </c>
      <c r="F335" s="14">
        <v>3286904.32</v>
      </c>
      <c r="G335" s="14">
        <v>-1218570.2</v>
      </c>
      <c r="H335" s="14">
        <v>2068334.12</v>
      </c>
    </row>
    <row r="336" spans="1:8" x14ac:dyDescent="0.55000000000000004">
      <c r="A336" s="7">
        <v>37</v>
      </c>
      <c r="B336" s="12">
        <v>100000530479</v>
      </c>
      <c r="C336" s="7">
        <v>0</v>
      </c>
      <c r="D336" s="13" t="s">
        <v>130</v>
      </c>
      <c r="E336" s="13" t="s">
        <v>408</v>
      </c>
      <c r="F336" s="14">
        <v>3286904.32</v>
      </c>
      <c r="G336" s="14">
        <v>-1218570.2</v>
      </c>
      <c r="H336" s="14">
        <v>2068334.12</v>
      </c>
    </row>
    <row r="337" spans="1:8" x14ac:dyDescent="0.55000000000000004">
      <c r="A337" s="7">
        <v>38</v>
      </c>
      <c r="B337" s="12">
        <v>100000530480</v>
      </c>
      <c r="C337" s="7">
        <v>0</v>
      </c>
      <c r="D337" s="13" t="s">
        <v>130</v>
      </c>
      <c r="E337" s="13" t="s">
        <v>409</v>
      </c>
      <c r="F337" s="14">
        <v>3286904.32</v>
      </c>
      <c r="G337" s="14">
        <v>-1218570.2</v>
      </c>
      <c r="H337" s="14">
        <v>2068334.12</v>
      </c>
    </row>
    <row r="338" spans="1:8" x14ac:dyDescent="0.55000000000000004">
      <c r="A338" s="7">
        <v>39</v>
      </c>
      <c r="B338" s="12">
        <v>100000530481</v>
      </c>
      <c r="C338" s="7">
        <v>0</v>
      </c>
      <c r="D338" s="13" t="s">
        <v>130</v>
      </c>
      <c r="E338" s="13" t="s">
        <v>409</v>
      </c>
      <c r="F338" s="14">
        <v>3286904.32</v>
      </c>
      <c r="G338" s="14">
        <v>-1218570.2</v>
      </c>
      <c r="H338" s="14">
        <v>2068334.12</v>
      </c>
    </row>
    <row r="339" spans="1:8" x14ac:dyDescent="0.55000000000000004">
      <c r="A339" s="7">
        <v>40</v>
      </c>
      <c r="B339" s="12">
        <v>100000530483</v>
      </c>
      <c r="C339" s="7">
        <v>0</v>
      </c>
      <c r="D339" s="13" t="s">
        <v>130</v>
      </c>
      <c r="E339" s="13" t="s">
        <v>410</v>
      </c>
      <c r="F339" s="14">
        <v>3319004.32</v>
      </c>
      <c r="G339" s="14">
        <v>-1230470.8</v>
      </c>
      <c r="H339" s="14">
        <v>2088533.52</v>
      </c>
    </row>
    <row r="340" spans="1:8" x14ac:dyDescent="0.55000000000000004">
      <c r="A340" s="7">
        <v>41</v>
      </c>
      <c r="B340" s="12">
        <v>100000530484</v>
      </c>
      <c r="C340" s="7">
        <v>0</v>
      </c>
      <c r="D340" s="13" t="s">
        <v>130</v>
      </c>
      <c r="E340" s="13" t="s">
        <v>411</v>
      </c>
      <c r="F340" s="14">
        <v>3319004.32</v>
      </c>
      <c r="G340" s="14">
        <v>-1230470.8</v>
      </c>
      <c r="H340" s="14">
        <v>2088533.52</v>
      </c>
    </row>
    <row r="341" spans="1:8" x14ac:dyDescent="0.55000000000000004">
      <c r="A341" s="7">
        <v>42</v>
      </c>
      <c r="B341" s="12">
        <v>100000571419</v>
      </c>
      <c r="C341" s="7">
        <v>0</v>
      </c>
      <c r="D341" s="13" t="s">
        <v>29</v>
      </c>
      <c r="E341" s="13" t="s">
        <v>412</v>
      </c>
      <c r="F341" s="14">
        <v>863918</v>
      </c>
      <c r="G341" s="14">
        <v>-560944.99</v>
      </c>
      <c r="H341" s="14">
        <v>302973.01</v>
      </c>
    </row>
    <row r="342" spans="1:8" x14ac:dyDescent="0.55000000000000004">
      <c r="A342" s="7">
        <v>43</v>
      </c>
      <c r="B342" s="12">
        <v>100000571829</v>
      </c>
      <c r="C342" s="7">
        <v>0</v>
      </c>
      <c r="D342" s="13" t="s">
        <v>29</v>
      </c>
      <c r="E342" s="13" t="s">
        <v>413</v>
      </c>
      <c r="F342" s="14">
        <v>45500</v>
      </c>
      <c r="G342" s="14">
        <v>-32349.06</v>
      </c>
      <c r="H342" s="14">
        <v>13150.94</v>
      </c>
    </row>
    <row r="343" spans="1:8" x14ac:dyDescent="0.55000000000000004">
      <c r="A343" s="7">
        <v>44</v>
      </c>
      <c r="B343" s="12">
        <v>100000571830</v>
      </c>
      <c r="C343" s="7">
        <v>0</v>
      </c>
      <c r="D343" s="13" t="s">
        <v>29</v>
      </c>
      <c r="E343" s="13" t="s">
        <v>414</v>
      </c>
      <c r="F343" s="14">
        <v>45500</v>
      </c>
      <c r="G343" s="14">
        <v>-32349.06</v>
      </c>
      <c r="H343" s="14">
        <v>13150.94</v>
      </c>
    </row>
    <row r="344" spans="1:8" x14ac:dyDescent="0.55000000000000004">
      <c r="A344" s="7">
        <v>45</v>
      </c>
      <c r="B344" s="12">
        <v>100000571831</v>
      </c>
      <c r="C344" s="7">
        <v>0</v>
      </c>
      <c r="D344" s="13" t="s">
        <v>29</v>
      </c>
      <c r="E344" s="13" t="s">
        <v>415</v>
      </c>
      <c r="F344" s="14">
        <v>45500</v>
      </c>
      <c r="G344" s="14">
        <v>-32349.06</v>
      </c>
      <c r="H344" s="14">
        <v>13150.94</v>
      </c>
    </row>
    <row r="345" spans="1:8" x14ac:dyDescent="0.55000000000000004">
      <c r="A345" s="7">
        <v>46</v>
      </c>
      <c r="B345" s="12">
        <v>100000571832</v>
      </c>
      <c r="C345" s="7">
        <v>0</v>
      </c>
      <c r="D345" s="13" t="s">
        <v>29</v>
      </c>
      <c r="E345" s="13" t="s">
        <v>416</v>
      </c>
      <c r="F345" s="14">
        <v>45500</v>
      </c>
      <c r="G345" s="14">
        <v>-32349.06</v>
      </c>
      <c r="H345" s="14">
        <v>13150.94</v>
      </c>
    </row>
    <row r="346" spans="1:8" x14ac:dyDescent="0.55000000000000004">
      <c r="A346" s="313" t="s">
        <v>54</v>
      </c>
      <c r="B346" s="314"/>
      <c r="C346" s="314"/>
      <c r="D346" s="314"/>
      <c r="E346" s="315"/>
      <c r="F346" s="17">
        <f>SUM(F300:F345)</f>
        <v>101937608.71999992</v>
      </c>
      <c r="G346" s="17">
        <f>SUM(G300:G345)</f>
        <v>-37069122.559999995</v>
      </c>
      <c r="H346" s="17">
        <f>SUM(H300:H345)</f>
        <v>64868486.159999967</v>
      </c>
    </row>
    <row r="348" spans="1:8" x14ac:dyDescent="0.55000000000000004">
      <c r="A348" s="209" t="s">
        <v>63</v>
      </c>
      <c r="B348" s="70"/>
      <c r="C348" s="70"/>
      <c r="D348" s="81"/>
      <c r="E348" s="81"/>
      <c r="F348" s="81"/>
      <c r="G348" s="81"/>
      <c r="H348" s="81"/>
    </row>
    <row r="349" spans="1:8" x14ac:dyDescent="0.55000000000000004">
      <c r="A349" s="184" t="s">
        <v>1</v>
      </c>
      <c r="B349" s="184" t="s">
        <v>11</v>
      </c>
      <c r="C349" s="184" t="s">
        <v>12</v>
      </c>
      <c r="D349" s="184" t="s">
        <v>13</v>
      </c>
      <c r="E349" s="184" t="s">
        <v>14</v>
      </c>
      <c r="F349" s="184" t="s">
        <v>15</v>
      </c>
      <c r="G349" s="184" t="s">
        <v>16</v>
      </c>
      <c r="H349" s="184" t="s">
        <v>17</v>
      </c>
    </row>
    <row r="350" spans="1:8" x14ac:dyDescent="0.55000000000000004">
      <c r="A350" s="7">
        <v>1</v>
      </c>
      <c r="B350" s="12">
        <v>100000062322</v>
      </c>
      <c r="C350" s="7">
        <v>0</v>
      </c>
      <c r="D350" s="13" t="s">
        <v>417</v>
      </c>
      <c r="E350" s="13" t="s">
        <v>418</v>
      </c>
      <c r="F350" s="14">
        <v>1350000</v>
      </c>
      <c r="G350" s="14">
        <v>-1349999</v>
      </c>
      <c r="H350" s="16">
        <v>1</v>
      </c>
    </row>
    <row r="351" spans="1:8" x14ac:dyDescent="0.55000000000000004">
      <c r="A351" s="7">
        <v>2</v>
      </c>
      <c r="B351" s="12">
        <v>100000063434</v>
      </c>
      <c r="C351" s="7">
        <v>0</v>
      </c>
      <c r="D351" s="13" t="s">
        <v>419</v>
      </c>
      <c r="E351" s="13" t="s">
        <v>420</v>
      </c>
      <c r="F351" s="14">
        <v>530000</v>
      </c>
      <c r="G351" s="14">
        <v>-529999</v>
      </c>
      <c r="H351" s="16">
        <v>1</v>
      </c>
    </row>
    <row r="352" spans="1:8" x14ac:dyDescent="0.55000000000000004">
      <c r="A352" s="7">
        <v>3</v>
      </c>
      <c r="B352" s="12">
        <v>100000174823</v>
      </c>
      <c r="C352" s="7">
        <v>0</v>
      </c>
      <c r="D352" s="13" t="s">
        <v>421</v>
      </c>
      <c r="E352" s="13" t="s">
        <v>422</v>
      </c>
      <c r="F352" s="14">
        <v>1265000</v>
      </c>
      <c r="G352" s="14">
        <v>-1264999</v>
      </c>
      <c r="H352" s="16">
        <v>1</v>
      </c>
    </row>
    <row r="353" spans="1:11" x14ac:dyDescent="0.55000000000000004">
      <c r="A353" s="7">
        <v>4</v>
      </c>
      <c r="B353" s="12">
        <v>100000571833</v>
      </c>
      <c r="C353" s="7">
        <v>0</v>
      </c>
      <c r="D353" s="13" t="s">
        <v>29</v>
      </c>
      <c r="E353" s="13" t="s">
        <v>423</v>
      </c>
      <c r="F353" s="14">
        <v>23490</v>
      </c>
      <c r="G353" s="14">
        <v>-23489</v>
      </c>
      <c r="H353" s="16">
        <v>1</v>
      </c>
    </row>
    <row r="354" spans="1:11" x14ac:dyDescent="0.55000000000000004">
      <c r="A354" s="7">
        <v>5</v>
      </c>
      <c r="B354" s="12">
        <v>100000571834</v>
      </c>
      <c r="C354" s="7">
        <v>0</v>
      </c>
      <c r="D354" s="13" t="s">
        <v>29</v>
      </c>
      <c r="E354" s="13" t="s">
        <v>424</v>
      </c>
      <c r="F354" s="14">
        <v>775000</v>
      </c>
      <c r="G354" s="14">
        <v>-774999</v>
      </c>
      <c r="H354" s="16">
        <v>1</v>
      </c>
    </row>
    <row r="355" spans="1:11" x14ac:dyDescent="0.55000000000000004">
      <c r="A355" s="7">
        <v>6</v>
      </c>
      <c r="B355" s="12">
        <v>100000571835</v>
      </c>
      <c r="C355" s="7">
        <v>0</v>
      </c>
      <c r="D355" s="13" t="s">
        <v>29</v>
      </c>
      <c r="E355" s="13" t="s">
        <v>425</v>
      </c>
      <c r="F355" s="14">
        <v>607000</v>
      </c>
      <c r="G355" s="14">
        <v>-606999</v>
      </c>
      <c r="H355" s="16">
        <v>1</v>
      </c>
    </row>
    <row r="356" spans="1:11" x14ac:dyDescent="0.55000000000000004">
      <c r="A356" s="7">
        <v>7</v>
      </c>
      <c r="B356" s="12">
        <v>100000571836</v>
      </c>
      <c r="C356" s="7">
        <v>0</v>
      </c>
      <c r="D356" s="13" t="s">
        <v>29</v>
      </c>
      <c r="E356" s="13" t="s">
        <v>425</v>
      </c>
      <c r="F356" s="14">
        <v>607000</v>
      </c>
      <c r="G356" s="14">
        <v>-606999</v>
      </c>
      <c r="H356" s="16">
        <v>1</v>
      </c>
    </row>
    <row r="357" spans="1:11" x14ac:dyDescent="0.55000000000000004">
      <c r="A357" s="7">
        <v>8</v>
      </c>
      <c r="B357" s="12">
        <v>100000571837</v>
      </c>
      <c r="C357" s="7">
        <v>0</v>
      </c>
      <c r="D357" s="13" t="s">
        <v>29</v>
      </c>
      <c r="E357" s="13" t="s">
        <v>426</v>
      </c>
      <c r="F357" s="14">
        <v>607000</v>
      </c>
      <c r="G357" s="14">
        <v>-606999</v>
      </c>
      <c r="H357" s="16">
        <v>1</v>
      </c>
    </row>
    <row r="358" spans="1:11" x14ac:dyDescent="0.55000000000000004">
      <c r="A358" s="7">
        <v>9</v>
      </c>
      <c r="B358" s="12">
        <v>100000571978</v>
      </c>
      <c r="C358" s="7">
        <v>0</v>
      </c>
      <c r="D358" s="13" t="s">
        <v>29</v>
      </c>
      <c r="E358" s="13" t="s">
        <v>427</v>
      </c>
      <c r="F358" s="14">
        <v>548910</v>
      </c>
      <c r="G358" s="14">
        <v>-548909</v>
      </c>
      <c r="H358" s="16">
        <v>1</v>
      </c>
    </row>
    <row r="359" spans="1:11" x14ac:dyDescent="0.55000000000000004">
      <c r="A359" s="7">
        <v>10</v>
      </c>
      <c r="B359" s="12">
        <v>100000572134</v>
      </c>
      <c r="C359" s="7">
        <v>0</v>
      </c>
      <c r="D359" s="13" t="s">
        <v>29</v>
      </c>
      <c r="E359" s="13" t="s">
        <v>428</v>
      </c>
      <c r="F359" s="14">
        <v>758800</v>
      </c>
      <c r="G359" s="14">
        <v>-758799</v>
      </c>
      <c r="H359" s="16">
        <v>1</v>
      </c>
    </row>
    <row r="360" spans="1:11" x14ac:dyDescent="0.55000000000000004">
      <c r="A360" s="7">
        <v>11</v>
      </c>
      <c r="B360" s="12">
        <v>100000572135</v>
      </c>
      <c r="C360" s="7">
        <v>0</v>
      </c>
      <c r="D360" s="13" t="s">
        <v>29</v>
      </c>
      <c r="E360" s="13" t="s">
        <v>429</v>
      </c>
      <c r="F360" s="14">
        <v>758800</v>
      </c>
      <c r="G360" s="14">
        <v>-758799</v>
      </c>
      <c r="H360" s="16">
        <v>1</v>
      </c>
    </row>
    <row r="361" spans="1:11" x14ac:dyDescent="0.55000000000000004">
      <c r="A361" s="7">
        <v>12</v>
      </c>
      <c r="B361" s="12">
        <v>100000572136</v>
      </c>
      <c r="C361" s="7">
        <v>0</v>
      </c>
      <c r="D361" s="13" t="s">
        <v>29</v>
      </c>
      <c r="E361" s="13" t="s">
        <v>430</v>
      </c>
      <c r="F361" s="14">
        <v>706200</v>
      </c>
      <c r="G361" s="14">
        <v>-706199</v>
      </c>
      <c r="H361" s="16">
        <v>1</v>
      </c>
    </row>
    <row r="362" spans="1:11" x14ac:dyDescent="0.55000000000000004">
      <c r="A362" s="313" t="s">
        <v>63</v>
      </c>
      <c r="B362" s="314"/>
      <c r="C362" s="314"/>
      <c r="D362" s="314"/>
      <c r="E362" s="315"/>
      <c r="F362" s="17">
        <f>SUM(F350:F361)</f>
        <v>8537200</v>
      </c>
      <c r="G362" s="17">
        <f>SUM(G350:G361)</f>
        <v>-8537188</v>
      </c>
      <c r="H362" s="17">
        <f>SUM(H350:H361)</f>
        <v>12</v>
      </c>
    </row>
    <row r="363" spans="1:11" x14ac:dyDescent="0.55000000000000004">
      <c r="A363" s="310" t="s">
        <v>53</v>
      </c>
      <c r="B363" s="311"/>
      <c r="C363" s="311"/>
      <c r="D363" s="311"/>
      <c r="E363" s="312"/>
      <c r="F363" s="95">
        <f>F362+F346</f>
        <v>110474808.71999992</v>
      </c>
      <c r="G363" s="95">
        <f>G362+G346</f>
        <v>-45606310.559999995</v>
      </c>
      <c r="H363" s="95">
        <f>H362+H346</f>
        <v>64868498.159999967</v>
      </c>
      <c r="I363" s="1">
        <v>110474808.72</v>
      </c>
      <c r="J363" s="1">
        <v>-45606310.560000002</v>
      </c>
      <c r="K363" s="1">
        <v>64868498.159999996</v>
      </c>
    </row>
    <row r="364" spans="1:11" x14ac:dyDescent="0.55000000000000004">
      <c r="A364" s="70"/>
      <c r="B364" s="70"/>
      <c r="C364" s="70"/>
      <c r="D364" s="81"/>
      <c r="E364" s="81"/>
      <c r="F364" s="81"/>
      <c r="G364" s="81"/>
      <c r="H364" s="81"/>
      <c r="I364" s="1">
        <f>I363-F363</f>
        <v>0</v>
      </c>
      <c r="J364" s="1">
        <f>J363-G363</f>
        <v>0</v>
      </c>
      <c r="K364" s="1">
        <f>K363-H363</f>
        <v>0</v>
      </c>
    </row>
    <row r="367" spans="1:11" x14ac:dyDescent="0.55000000000000004">
      <c r="A367" s="209" t="s">
        <v>84</v>
      </c>
      <c r="B367" s="70"/>
      <c r="C367" s="70"/>
      <c r="D367" s="81"/>
      <c r="E367" s="81"/>
      <c r="F367" s="81"/>
      <c r="G367" s="81"/>
      <c r="H367" s="81"/>
    </row>
    <row r="368" spans="1:11" x14ac:dyDescent="0.55000000000000004">
      <c r="A368" s="184" t="s">
        <v>1</v>
      </c>
      <c r="B368" s="184" t="s">
        <v>11</v>
      </c>
      <c r="C368" s="184" t="s">
        <v>12</v>
      </c>
      <c r="D368" s="184" t="s">
        <v>13</v>
      </c>
      <c r="E368" s="184" t="s">
        <v>14</v>
      </c>
      <c r="F368" s="184" t="s">
        <v>15</v>
      </c>
      <c r="G368" s="184" t="s">
        <v>16</v>
      </c>
      <c r="H368" s="184" t="s">
        <v>17</v>
      </c>
    </row>
    <row r="369" spans="1:8" x14ac:dyDescent="0.55000000000000004">
      <c r="A369" s="7">
        <v>1</v>
      </c>
      <c r="B369" s="12">
        <v>100000168254</v>
      </c>
      <c r="C369" s="7">
        <v>0</v>
      </c>
      <c r="D369" s="13" t="s">
        <v>431</v>
      </c>
      <c r="E369" s="13" t="s">
        <v>432</v>
      </c>
      <c r="F369" s="14">
        <v>21400</v>
      </c>
      <c r="G369" s="14">
        <v>-15454.9</v>
      </c>
      <c r="H369" s="14">
        <v>5945.1</v>
      </c>
    </row>
    <row r="370" spans="1:8" x14ac:dyDescent="0.55000000000000004">
      <c r="A370" s="7">
        <v>2</v>
      </c>
      <c r="B370" s="12">
        <v>100000168255</v>
      </c>
      <c r="C370" s="7">
        <v>0</v>
      </c>
      <c r="D370" s="13" t="s">
        <v>431</v>
      </c>
      <c r="E370" s="13" t="s">
        <v>432</v>
      </c>
      <c r="F370" s="14">
        <v>21400</v>
      </c>
      <c r="G370" s="14">
        <v>-15454.9</v>
      </c>
      <c r="H370" s="14">
        <v>5945.1</v>
      </c>
    </row>
    <row r="371" spans="1:8" x14ac:dyDescent="0.55000000000000004">
      <c r="A371" s="7">
        <v>3</v>
      </c>
      <c r="B371" s="12">
        <v>100000168256</v>
      </c>
      <c r="C371" s="7">
        <v>0</v>
      </c>
      <c r="D371" s="13" t="s">
        <v>431</v>
      </c>
      <c r="E371" s="13" t="s">
        <v>433</v>
      </c>
      <c r="F371" s="14">
        <v>13375</v>
      </c>
      <c r="G371" s="14">
        <v>-9659.32</v>
      </c>
      <c r="H371" s="14">
        <v>3715.68</v>
      </c>
    </row>
    <row r="372" spans="1:8" x14ac:dyDescent="0.55000000000000004">
      <c r="A372" s="7">
        <v>4</v>
      </c>
      <c r="B372" s="12">
        <v>100000168257</v>
      </c>
      <c r="C372" s="7">
        <v>0</v>
      </c>
      <c r="D372" s="13" t="s">
        <v>431</v>
      </c>
      <c r="E372" s="13" t="s">
        <v>433</v>
      </c>
      <c r="F372" s="14">
        <v>13375</v>
      </c>
      <c r="G372" s="14">
        <v>-9659.32</v>
      </c>
      <c r="H372" s="14">
        <v>3715.68</v>
      </c>
    </row>
    <row r="373" spans="1:8" x14ac:dyDescent="0.55000000000000004">
      <c r="A373" s="7">
        <v>5</v>
      </c>
      <c r="B373" s="12">
        <v>100000168258</v>
      </c>
      <c r="C373" s="7">
        <v>0</v>
      </c>
      <c r="D373" s="13" t="s">
        <v>431</v>
      </c>
      <c r="E373" s="13" t="s">
        <v>433</v>
      </c>
      <c r="F373" s="14">
        <v>13375</v>
      </c>
      <c r="G373" s="14">
        <v>-9659.32</v>
      </c>
      <c r="H373" s="14">
        <v>3715.68</v>
      </c>
    </row>
    <row r="374" spans="1:8" x14ac:dyDescent="0.55000000000000004">
      <c r="A374" s="7">
        <v>6</v>
      </c>
      <c r="B374" s="12">
        <v>100000168259</v>
      </c>
      <c r="C374" s="7">
        <v>0</v>
      </c>
      <c r="D374" s="13" t="s">
        <v>431</v>
      </c>
      <c r="E374" s="13" t="s">
        <v>434</v>
      </c>
      <c r="F374" s="14">
        <v>5885</v>
      </c>
      <c r="G374" s="14">
        <v>-4250.1000000000004</v>
      </c>
      <c r="H374" s="14">
        <v>1634.9</v>
      </c>
    </row>
    <row r="375" spans="1:8" x14ac:dyDescent="0.55000000000000004">
      <c r="A375" s="7">
        <v>7</v>
      </c>
      <c r="B375" s="12">
        <v>100000168260</v>
      </c>
      <c r="C375" s="7">
        <v>0</v>
      </c>
      <c r="D375" s="13" t="s">
        <v>431</v>
      </c>
      <c r="E375" s="13" t="s">
        <v>434</v>
      </c>
      <c r="F375" s="14">
        <v>5885</v>
      </c>
      <c r="G375" s="14">
        <v>-4250.1000000000004</v>
      </c>
      <c r="H375" s="14">
        <v>1634.9</v>
      </c>
    </row>
    <row r="376" spans="1:8" x14ac:dyDescent="0.55000000000000004">
      <c r="A376" s="7">
        <v>8</v>
      </c>
      <c r="B376" s="12">
        <v>100000168261</v>
      </c>
      <c r="C376" s="7">
        <v>0</v>
      </c>
      <c r="D376" s="13" t="s">
        <v>431</v>
      </c>
      <c r="E376" s="13" t="s">
        <v>435</v>
      </c>
      <c r="F376" s="14">
        <v>5885</v>
      </c>
      <c r="G376" s="14">
        <v>-4250.1000000000004</v>
      </c>
      <c r="H376" s="14">
        <v>1634.9</v>
      </c>
    </row>
    <row r="377" spans="1:8" x14ac:dyDescent="0.55000000000000004">
      <c r="A377" s="7">
        <v>9</v>
      </c>
      <c r="B377" s="12">
        <v>100000168262</v>
      </c>
      <c r="C377" s="7">
        <v>0</v>
      </c>
      <c r="D377" s="13" t="s">
        <v>431</v>
      </c>
      <c r="E377" s="13" t="s">
        <v>434</v>
      </c>
      <c r="F377" s="14">
        <v>5885</v>
      </c>
      <c r="G377" s="14">
        <v>-4250.1000000000004</v>
      </c>
      <c r="H377" s="14">
        <v>1634.9</v>
      </c>
    </row>
    <row r="378" spans="1:8" x14ac:dyDescent="0.55000000000000004">
      <c r="A378" s="7">
        <v>10</v>
      </c>
      <c r="B378" s="12">
        <v>100000168263</v>
      </c>
      <c r="C378" s="7">
        <v>0</v>
      </c>
      <c r="D378" s="13" t="s">
        <v>431</v>
      </c>
      <c r="E378" s="13" t="s">
        <v>434</v>
      </c>
      <c r="F378" s="14">
        <v>5885</v>
      </c>
      <c r="G378" s="14">
        <v>-4250.1000000000004</v>
      </c>
      <c r="H378" s="14">
        <v>1634.9</v>
      </c>
    </row>
    <row r="379" spans="1:8" x14ac:dyDescent="0.55000000000000004">
      <c r="A379" s="7">
        <v>11</v>
      </c>
      <c r="B379" s="12">
        <v>100000168264</v>
      </c>
      <c r="C379" s="7">
        <v>0</v>
      </c>
      <c r="D379" s="13" t="s">
        <v>431</v>
      </c>
      <c r="E379" s="13" t="s">
        <v>434</v>
      </c>
      <c r="F379" s="14">
        <v>5885</v>
      </c>
      <c r="G379" s="14">
        <v>-4250.1000000000004</v>
      </c>
      <c r="H379" s="14">
        <v>1634.9</v>
      </c>
    </row>
    <row r="380" spans="1:8" x14ac:dyDescent="0.55000000000000004">
      <c r="A380" s="7">
        <v>12</v>
      </c>
      <c r="B380" s="12">
        <v>100000271622</v>
      </c>
      <c r="C380" s="7">
        <v>0</v>
      </c>
      <c r="D380" s="13" t="s">
        <v>436</v>
      </c>
      <c r="E380" s="13" t="s">
        <v>437</v>
      </c>
      <c r="F380" s="14">
        <v>44940</v>
      </c>
      <c r="G380" s="14">
        <v>-11376.59</v>
      </c>
      <c r="H380" s="14">
        <v>33563.410000000003</v>
      </c>
    </row>
    <row r="381" spans="1:8" x14ac:dyDescent="0.55000000000000004">
      <c r="A381" s="7">
        <v>13</v>
      </c>
      <c r="B381" s="12">
        <v>100000381279</v>
      </c>
      <c r="C381" s="7">
        <v>0</v>
      </c>
      <c r="D381" s="13" t="s">
        <v>182</v>
      </c>
      <c r="E381" s="13" t="s">
        <v>438</v>
      </c>
      <c r="F381" s="14">
        <v>15900</v>
      </c>
      <c r="G381" s="14">
        <v>-10362.74</v>
      </c>
      <c r="H381" s="14">
        <v>5537.26</v>
      </c>
    </row>
    <row r="382" spans="1:8" x14ac:dyDescent="0.55000000000000004">
      <c r="A382" s="7">
        <v>14</v>
      </c>
      <c r="B382" s="12">
        <v>100000381280</v>
      </c>
      <c r="C382" s="7">
        <v>0</v>
      </c>
      <c r="D382" s="13" t="s">
        <v>182</v>
      </c>
      <c r="E382" s="13" t="s">
        <v>438</v>
      </c>
      <c r="F382" s="14">
        <v>15900</v>
      </c>
      <c r="G382" s="14">
        <v>-10362.74</v>
      </c>
      <c r="H382" s="14">
        <v>5537.26</v>
      </c>
    </row>
    <row r="383" spans="1:8" x14ac:dyDescent="0.55000000000000004">
      <c r="A383" s="7">
        <v>15</v>
      </c>
      <c r="B383" s="12">
        <v>100000430184</v>
      </c>
      <c r="C383" s="7">
        <v>0</v>
      </c>
      <c r="D383" s="13" t="s">
        <v>439</v>
      </c>
      <c r="E383" s="13" t="s">
        <v>440</v>
      </c>
      <c r="F383" s="14">
        <v>438700</v>
      </c>
      <c r="G383" s="14">
        <v>-141826.29999999999</v>
      </c>
      <c r="H383" s="14">
        <v>296873.7</v>
      </c>
    </row>
    <row r="384" spans="1:8" x14ac:dyDescent="0.55000000000000004">
      <c r="A384" s="7">
        <v>16</v>
      </c>
      <c r="B384" s="12">
        <v>100000434347</v>
      </c>
      <c r="C384" s="7">
        <v>0</v>
      </c>
      <c r="D384" s="13" t="s">
        <v>311</v>
      </c>
      <c r="E384" s="13" t="s">
        <v>441</v>
      </c>
      <c r="F384" s="14">
        <v>9500</v>
      </c>
      <c r="G384" s="14">
        <v>-3638.63</v>
      </c>
      <c r="H384" s="14">
        <v>5861.37</v>
      </c>
    </row>
    <row r="385" spans="1:8" x14ac:dyDescent="0.55000000000000004">
      <c r="A385" s="7">
        <v>17</v>
      </c>
      <c r="B385" s="12">
        <v>100000434348</v>
      </c>
      <c r="C385" s="7">
        <v>0</v>
      </c>
      <c r="D385" s="13" t="s">
        <v>311</v>
      </c>
      <c r="E385" s="13" t="s">
        <v>441</v>
      </c>
      <c r="F385" s="14">
        <v>9500</v>
      </c>
      <c r="G385" s="14">
        <v>-3638.63</v>
      </c>
      <c r="H385" s="14">
        <v>5861.37</v>
      </c>
    </row>
    <row r="386" spans="1:8" x14ac:dyDescent="0.55000000000000004">
      <c r="A386" s="7">
        <v>18</v>
      </c>
      <c r="B386" s="12">
        <v>100000434349</v>
      </c>
      <c r="C386" s="7">
        <v>0</v>
      </c>
      <c r="D386" s="13" t="s">
        <v>311</v>
      </c>
      <c r="E386" s="13" t="s">
        <v>441</v>
      </c>
      <c r="F386" s="14">
        <v>9500</v>
      </c>
      <c r="G386" s="14">
        <v>-3638.63</v>
      </c>
      <c r="H386" s="14">
        <v>5861.37</v>
      </c>
    </row>
    <row r="387" spans="1:8" x14ac:dyDescent="0.55000000000000004">
      <c r="A387" s="7">
        <v>19</v>
      </c>
      <c r="B387" s="12">
        <v>100000434464</v>
      </c>
      <c r="C387" s="7">
        <v>0</v>
      </c>
      <c r="D387" s="13" t="s">
        <v>311</v>
      </c>
      <c r="E387" s="13" t="s">
        <v>442</v>
      </c>
      <c r="F387" s="14">
        <v>8000</v>
      </c>
      <c r="G387" s="14">
        <v>-3064.11</v>
      </c>
      <c r="H387" s="14">
        <v>4935.8900000000003</v>
      </c>
    </row>
    <row r="388" spans="1:8" x14ac:dyDescent="0.55000000000000004">
      <c r="A388" s="7">
        <v>20</v>
      </c>
      <c r="B388" s="12">
        <v>100000434465</v>
      </c>
      <c r="C388" s="7">
        <v>0</v>
      </c>
      <c r="D388" s="13" t="s">
        <v>311</v>
      </c>
      <c r="E388" s="13" t="s">
        <v>443</v>
      </c>
      <c r="F388" s="14">
        <v>27000</v>
      </c>
      <c r="G388" s="14">
        <v>-10341.370000000001</v>
      </c>
      <c r="H388" s="14">
        <v>16658.63</v>
      </c>
    </row>
    <row r="389" spans="1:8" x14ac:dyDescent="0.55000000000000004">
      <c r="A389" s="7">
        <v>21</v>
      </c>
      <c r="B389" s="12">
        <v>100000434466</v>
      </c>
      <c r="C389" s="7">
        <v>0</v>
      </c>
      <c r="D389" s="13" t="s">
        <v>311</v>
      </c>
      <c r="E389" s="13" t="s">
        <v>444</v>
      </c>
      <c r="F389" s="14">
        <v>9000</v>
      </c>
      <c r="G389" s="14">
        <v>-3447.12</v>
      </c>
      <c r="H389" s="14">
        <v>5552.88</v>
      </c>
    </row>
    <row r="390" spans="1:8" x14ac:dyDescent="0.55000000000000004">
      <c r="A390" s="7">
        <v>22</v>
      </c>
      <c r="B390" s="12">
        <v>100000434467</v>
      </c>
      <c r="C390" s="7">
        <v>0</v>
      </c>
      <c r="D390" s="13" t="s">
        <v>311</v>
      </c>
      <c r="E390" s="13" t="s">
        <v>444</v>
      </c>
      <c r="F390" s="14">
        <v>9000</v>
      </c>
      <c r="G390" s="14">
        <v>-3447.12</v>
      </c>
      <c r="H390" s="14">
        <v>5552.88</v>
      </c>
    </row>
    <row r="391" spans="1:8" x14ac:dyDescent="0.55000000000000004">
      <c r="A391" s="7">
        <v>23</v>
      </c>
      <c r="B391" s="12">
        <v>100000434468</v>
      </c>
      <c r="C391" s="7">
        <v>0</v>
      </c>
      <c r="D391" s="13" t="s">
        <v>311</v>
      </c>
      <c r="E391" s="13" t="s">
        <v>444</v>
      </c>
      <c r="F391" s="14">
        <v>9000</v>
      </c>
      <c r="G391" s="14">
        <v>-3447.12</v>
      </c>
      <c r="H391" s="14">
        <v>5552.88</v>
      </c>
    </row>
    <row r="392" spans="1:8" x14ac:dyDescent="0.55000000000000004">
      <c r="A392" s="7">
        <v>24</v>
      </c>
      <c r="B392" s="12">
        <v>100000434469</v>
      </c>
      <c r="C392" s="7">
        <v>0</v>
      </c>
      <c r="D392" s="13" t="s">
        <v>311</v>
      </c>
      <c r="E392" s="13" t="s">
        <v>444</v>
      </c>
      <c r="F392" s="14">
        <v>9000</v>
      </c>
      <c r="G392" s="14">
        <v>-3447.12</v>
      </c>
      <c r="H392" s="14">
        <v>5552.88</v>
      </c>
    </row>
    <row r="393" spans="1:8" x14ac:dyDescent="0.55000000000000004">
      <c r="A393" s="7">
        <v>25</v>
      </c>
      <c r="B393" s="12">
        <v>100000434470</v>
      </c>
      <c r="C393" s="7">
        <v>0</v>
      </c>
      <c r="D393" s="13" t="s">
        <v>311</v>
      </c>
      <c r="E393" s="13" t="s">
        <v>445</v>
      </c>
      <c r="F393" s="14">
        <v>64000</v>
      </c>
      <c r="G393" s="14">
        <v>-24512.880000000001</v>
      </c>
      <c r="H393" s="14">
        <v>39487.120000000003</v>
      </c>
    </row>
    <row r="394" spans="1:8" x14ac:dyDescent="0.55000000000000004">
      <c r="A394" s="7">
        <v>26</v>
      </c>
      <c r="B394" s="12">
        <v>100000434471</v>
      </c>
      <c r="C394" s="7">
        <v>0</v>
      </c>
      <c r="D394" s="13" t="s">
        <v>311</v>
      </c>
      <c r="E394" s="13" t="s">
        <v>446</v>
      </c>
      <c r="F394" s="14">
        <v>55000</v>
      </c>
      <c r="G394" s="14">
        <v>-21065.75</v>
      </c>
      <c r="H394" s="14">
        <v>33934.25</v>
      </c>
    </row>
    <row r="395" spans="1:8" x14ac:dyDescent="0.55000000000000004">
      <c r="A395" s="7">
        <v>27</v>
      </c>
      <c r="B395" s="12">
        <v>100000450509</v>
      </c>
      <c r="C395" s="7">
        <v>0</v>
      </c>
      <c r="D395" s="13" t="s">
        <v>311</v>
      </c>
      <c r="E395" s="13" t="s">
        <v>447</v>
      </c>
      <c r="F395" s="14">
        <v>129348</v>
      </c>
      <c r="G395" s="14">
        <v>-49542.06</v>
      </c>
      <c r="H395" s="14">
        <v>79805.94</v>
      </c>
    </row>
    <row r="396" spans="1:8" x14ac:dyDescent="0.55000000000000004">
      <c r="A396" s="7">
        <v>28</v>
      </c>
      <c r="B396" s="12">
        <v>100000450510</v>
      </c>
      <c r="C396" s="7">
        <v>0</v>
      </c>
      <c r="D396" s="13" t="s">
        <v>311</v>
      </c>
      <c r="E396" s="13" t="s">
        <v>448</v>
      </c>
      <c r="F396" s="14">
        <v>16168.5</v>
      </c>
      <c r="G396" s="14">
        <v>-6192.76</v>
      </c>
      <c r="H396" s="14">
        <v>9975.74</v>
      </c>
    </row>
    <row r="397" spans="1:8" x14ac:dyDescent="0.55000000000000004">
      <c r="A397" s="7">
        <v>29</v>
      </c>
      <c r="B397" s="12">
        <v>100000450511</v>
      </c>
      <c r="C397" s="7">
        <v>0</v>
      </c>
      <c r="D397" s="13" t="s">
        <v>311</v>
      </c>
      <c r="E397" s="13" t="s">
        <v>448</v>
      </c>
      <c r="F397" s="14">
        <v>16168.5</v>
      </c>
      <c r="G397" s="14">
        <v>-6192.76</v>
      </c>
      <c r="H397" s="14">
        <v>9975.74</v>
      </c>
    </row>
    <row r="398" spans="1:8" x14ac:dyDescent="0.55000000000000004">
      <c r="A398" s="7">
        <v>30</v>
      </c>
      <c r="B398" s="12">
        <v>100000450512</v>
      </c>
      <c r="C398" s="7">
        <v>0</v>
      </c>
      <c r="D398" s="13" t="s">
        <v>311</v>
      </c>
      <c r="E398" s="13" t="s">
        <v>448</v>
      </c>
      <c r="F398" s="14">
        <v>16168.5</v>
      </c>
      <c r="G398" s="14">
        <v>-6192.76</v>
      </c>
      <c r="H398" s="14">
        <v>9975.74</v>
      </c>
    </row>
    <row r="399" spans="1:8" x14ac:dyDescent="0.55000000000000004">
      <c r="A399" s="7">
        <v>31</v>
      </c>
      <c r="B399" s="12">
        <v>100000450513</v>
      </c>
      <c r="C399" s="7">
        <v>0</v>
      </c>
      <c r="D399" s="13" t="s">
        <v>311</v>
      </c>
      <c r="E399" s="13" t="s">
        <v>448</v>
      </c>
      <c r="F399" s="14">
        <v>16168.5</v>
      </c>
      <c r="G399" s="14">
        <v>-6192.76</v>
      </c>
      <c r="H399" s="14">
        <v>9975.74</v>
      </c>
    </row>
    <row r="400" spans="1:8" x14ac:dyDescent="0.55000000000000004">
      <c r="A400" s="7">
        <v>32</v>
      </c>
      <c r="B400" s="12">
        <v>100000450514</v>
      </c>
      <c r="C400" s="7">
        <v>0</v>
      </c>
      <c r="D400" s="13" t="s">
        <v>311</v>
      </c>
      <c r="E400" s="13" t="s">
        <v>448</v>
      </c>
      <c r="F400" s="14">
        <v>16168.5</v>
      </c>
      <c r="G400" s="14">
        <v>-6192.76</v>
      </c>
      <c r="H400" s="14">
        <v>9975.74</v>
      </c>
    </row>
    <row r="401" spans="1:8" x14ac:dyDescent="0.55000000000000004">
      <c r="A401" s="7">
        <v>33</v>
      </c>
      <c r="B401" s="12">
        <v>100000450515</v>
      </c>
      <c r="C401" s="7">
        <v>0</v>
      </c>
      <c r="D401" s="13" t="s">
        <v>311</v>
      </c>
      <c r="E401" s="13" t="s">
        <v>448</v>
      </c>
      <c r="F401" s="14">
        <v>16168.5</v>
      </c>
      <c r="G401" s="14">
        <v>-6192.76</v>
      </c>
      <c r="H401" s="14">
        <v>9975.74</v>
      </c>
    </row>
    <row r="402" spans="1:8" x14ac:dyDescent="0.55000000000000004">
      <c r="A402" s="7">
        <v>34</v>
      </c>
      <c r="B402" s="12">
        <v>100000450516</v>
      </c>
      <c r="C402" s="7">
        <v>0</v>
      </c>
      <c r="D402" s="13" t="s">
        <v>311</v>
      </c>
      <c r="E402" s="13" t="s">
        <v>449</v>
      </c>
      <c r="F402" s="14">
        <v>485055</v>
      </c>
      <c r="G402" s="14">
        <v>-185782.71</v>
      </c>
      <c r="H402" s="14">
        <v>299272.28999999998</v>
      </c>
    </row>
    <row r="403" spans="1:8" x14ac:dyDescent="0.55000000000000004">
      <c r="A403" s="7">
        <v>35</v>
      </c>
      <c r="B403" s="12">
        <v>100000450518</v>
      </c>
      <c r="C403" s="7">
        <v>0</v>
      </c>
      <c r="D403" s="13" t="s">
        <v>311</v>
      </c>
      <c r="E403" s="13" t="s">
        <v>450</v>
      </c>
      <c r="F403" s="14">
        <v>49429.53</v>
      </c>
      <c r="G403" s="14">
        <v>-18932.189999999999</v>
      </c>
      <c r="H403" s="14">
        <v>30497.34</v>
      </c>
    </row>
    <row r="404" spans="1:8" x14ac:dyDescent="0.55000000000000004">
      <c r="A404" s="7"/>
      <c r="B404" s="12">
        <v>100000450518</v>
      </c>
      <c r="C404" s="15">
        <v>1</v>
      </c>
      <c r="D404" s="13" t="s">
        <v>311</v>
      </c>
      <c r="E404" s="13" t="s">
        <v>451</v>
      </c>
      <c r="F404" s="14">
        <v>31105.11</v>
      </c>
      <c r="G404" s="14">
        <v>-11913.68</v>
      </c>
      <c r="H404" s="14">
        <v>19191.43</v>
      </c>
    </row>
    <row r="405" spans="1:8" x14ac:dyDescent="0.55000000000000004">
      <c r="A405" s="7"/>
      <c r="B405" s="12">
        <v>100000450518</v>
      </c>
      <c r="C405" s="15">
        <v>2</v>
      </c>
      <c r="D405" s="13" t="s">
        <v>311</v>
      </c>
      <c r="E405" s="13" t="s">
        <v>452</v>
      </c>
      <c r="F405" s="18">
        <v>2335.96</v>
      </c>
      <c r="G405" s="13">
        <v>-894.7</v>
      </c>
      <c r="H405" s="14">
        <v>1441.26</v>
      </c>
    </row>
    <row r="406" spans="1:8" x14ac:dyDescent="0.55000000000000004">
      <c r="A406" s="7"/>
      <c r="B406" s="12">
        <v>100000450518</v>
      </c>
      <c r="C406" s="15">
        <v>3</v>
      </c>
      <c r="D406" s="13" t="s">
        <v>311</v>
      </c>
      <c r="E406" s="13" t="s">
        <v>452</v>
      </c>
      <c r="F406" s="18">
        <v>2335.96</v>
      </c>
      <c r="G406" s="13">
        <v>-894.7</v>
      </c>
      <c r="H406" s="14">
        <v>1441.26</v>
      </c>
    </row>
    <row r="407" spans="1:8" x14ac:dyDescent="0.55000000000000004">
      <c r="A407" s="7"/>
      <c r="B407" s="12">
        <v>100000450518</v>
      </c>
      <c r="C407" s="15">
        <v>4</v>
      </c>
      <c r="D407" s="13" t="s">
        <v>311</v>
      </c>
      <c r="E407" s="13" t="s">
        <v>452</v>
      </c>
      <c r="F407" s="18">
        <v>2335.96</v>
      </c>
      <c r="G407" s="13">
        <v>-894.7</v>
      </c>
      <c r="H407" s="14">
        <v>1441.26</v>
      </c>
    </row>
    <row r="408" spans="1:8" x14ac:dyDescent="0.55000000000000004">
      <c r="A408" s="7"/>
      <c r="B408" s="12">
        <v>100000450518</v>
      </c>
      <c r="C408" s="15">
        <v>5</v>
      </c>
      <c r="D408" s="13" t="s">
        <v>311</v>
      </c>
      <c r="E408" s="13" t="s">
        <v>452</v>
      </c>
      <c r="F408" s="18">
        <v>2335.96</v>
      </c>
      <c r="G408" s="13">
        <v>-894.7</v>
      </c>
      <c r="H408" s="14">
        <v>1441.26</v>
      </c>
    </row>
    <row r="409" spans="1:8" x14ac:dyDescent="0.55000000000000004">
      <c r="A409" s="7"/>
      <c r="B409" s="12">
        <v>100000450518</v>
      </c>
      <c r="C409" s="15">
        <v>6</v>
      </c>
      <c r="D409" s="13" t="s">
        <v>311</v>
      </c>
      <c r="E409" s="13" t="s">
        <v>453</v>
      </c>
      <c r="F409" s="18">
        <v>2335.96</v>
      </c>
      <c r="G409" s="13">
        <v>-894.7</v>
      </c>
      <c r="H409" s="14">
        <v>1441.26</v>
      </c>
    </row>
    <row r="410" spans="1:8" x14ac:dyDescent="0.55000000000000004">
      <c r="A410" s="7"/>
      <c r="B410" s="12">
        <v>100000450518</v>
      </c>
      <c r="C410" s="15">
        <v>7</v>
      </c>
      <c r="D410" s="13" t="s">
        <v>311</v>
      </c>
      <c r="E410" s="13" t="s">
        <v>453</v>
      </c>
      <c r="F410" s="18">
        <v>2335.96</v>
      </c>
      <c r="G410" s="13">
        <v>-894.7</v>
      </c>
      <c r="H410" s="14">
        <v>1441.26</v>
      </c>
    </row>
    <row r="411" spans="1:8" x14ac:dyDescent="0.55000000000000004">
      <c r="A411" s="7"/>
      <c r="B411" s="12">
        <v>100000450518</v>
      </c>
      <c r="C411" s="15">
        <v>8</v>
      </c>
      <c r="D411" s="13" t="s">
        <v>311</v>
      </c>
      <c r="E411" s="13" t="s">
        <v>453</v>
      </c>
      <c r="F411" s="18">
        <v>2335.96</v>
      </c>
      <c r="G411" s="13">
        <v>-894.7</v>
      </c>
      <c r="H411" s="14">
        <v>1441.26</v>
      </c>
    </row>
    <row r="412" spans="1:8" x14ac:dyDescent="0.55000000000000004">
      <c r="A412" s="7"/>
      <c r="B412" s="12">
        <v>100000450518</v>
      </c>
      <c r="C412" s="15">
        <v>9</v>
      </c>
      <c r="D412" s="13" t="s">
        <v>311</v>
      </c>
      <c r="E412" s="13" t="s">
        <v>453</v>
      </c>
      <c r="F412" s="18">
        <v>2335.96</v>
      </c>
      <c r="G412" s="13">
        <v>-894.7</v>
      </c>
      <c r="H412" s="14">
        <v>1441.26</v>
      </c>
    </row>
    <row r="413" spans="1:8" x14ac:dyDescent="0.55000000000000004">
      <c r="A413" s="7"/>
      <c r="B413" s="12">
        <v>100000450518</v>
      </c>
      <c r="C413" s="15">
        <v>10</v>
      </c>
      <c r="D413" s="13" t="s">
        <v>311</v>
      </c>
      <c r="E413" s="13" t="s">
        <v>453</v>
      </c>
      <c r="F413" s="18">
        <v>2335.96</v>
      </c>
      <c r="G413" s="13">
        <v>-894.7</v>
      </c>
      <c r="H413" s="14">
        <v>1441.26</v>
      </c>
    </row>
    <row r="414" spans="1:8" x14ac:dyDescent="0.55000000000000004">
      <c r="A414" s="7"/>
      <c r="B414" s="12">
        <v>100000450518</v>
      </c>
      <c r="C414" s="15">
        <v>11</v>
      </c>
      <c r="D414" s="13" t="s">
        <v>311</v>
      </c>
      <c r="E414" s="13" t="s">
        <v>453</v>
      </c>
      <c r="F414" s="18">
        <v>2335.96</v>
      </c>
      <c r="G414" s="13">
        <v>-894.7</v>
      </c>
      <c r="H414" s="14">
        <v>1441.26</v>
      </c>
    </row>
    <row r="415" spans="1:8" x14ac:dyDescent="0.55000000000000004">
      <c r="A415" s="7"/>
      <c r="B415" s="12">
        <v>100000450518</v>
      </c>
      <c r="C415" s="15">
        <v>12</v>
      </c>
      <c r="D415" s="13" t="s">
        <v>311</v>
      </c>
      <c r="E415" s="13" t="s">
        <v>453</v>
      </c>
      <c r="F415" s="18">
        <v>2335.96</v>
      </c>
      <c r="G415" s="13">
        <v>-894.7</v>
      </c>
      <c r="H415" s="14">
        <v>1441.26</v>
      </c>
    </row>
    <row r="416" spans="1:8" x14ac:dyDescent="0.55000000000000004">
      <c r="A416" s="7"/>
      <c r="B416" s="12">
        <v>100000450518</v>
      </c>
      <c r="C416" s="15">
        <v>13</v>
      </c>
      <c r="D416" s="13" t="s">
        <v>311</v>
      </c>
      <c r="E416" s="13" t="s">
        <v>453</v>
      </c>
      <c r="F416" s="18">
        <v>2335.96</v>
      </c>
      <c r="G416" s="13">
        <v>-894.7</v>
      </c>
      <c r="H416" s="14">
        <v>1441.26</v>
      </c>
    </row>
    <row r="417" spans="1:8" x14ac:dyDescent="0.55000000000000004">
      <c r="A417" s="7"/>
      <c r="B417" s="12">
        <v>100000450518</v>
      </c>
      <c r="C417" s="15">
        <v>14</v>
      </c>
      <c r="D417" s="13" t="s">
        <v>311</v>
      </c>
      <c r="E417" s="13" t="s">
        <v>453</v>
      </c>
      <c r="F417" s="18">
        <v>2335.96</v>
      </c>
      <c r="G417" s="13">
        <v>-894.7</v>
      </c>
      <c r="H417" s="14">
        <v>1441.26</v>
      </c>
    </row>
    <row r="418" spans="1:8" x14ac:dyDescent="0.55000000000000004">
      <c r="A418" s="7"/>
      <c r="B418" s="12">
        <v>100000450518</v>
      </c>
      <c r="C418" s="15">
        <v>15</v>
      </c>
      <c r="D418" s="13" t="s">
        <v>311</v>
      </c>
      <c r="E418" s="13" t="s">
        <v>453</v>
      </c>
      <c r="F418" s="18">
        <v>2335.96</v>
      </c>
      <c r="G418" s="13">
        <v>-894.7</v>
      </c>
      <c r="H418" s="14">
        <v>1441.26</v>
      </c>
    </row>
    <row r="419" spans="1:8" x14ac:dyDescent="0.55000000000000004">
      <c r="A419" s="7"/>
      <c r="B419" s="12">
        <v>100000450518</v>
      </c>
      <c r="C419" s="15">
        <v>16</v>
      </c>
      <c r="D419" s="13" t="s">
        <v>311</v>
      </c>
      <c r="E419" s="13" t="s">
        <v>453</v>
      </c>
      <c r="F419" s="18">
        <v>2335.96</v>
      </c>
      <c r="G419" s="13">
        <v>-894.7</v>
      </c>
      <c r="H419" s="14">
        <v>1441.26</v>
      </c>
    </row>
    <row r="420" spans="1:8" x14ac:dyDescent="0.55000000000000004">
      <c r="A420" s="7"/>
      <c r="B420" s="12">
        <v>100000450518</v>
      </c>
      <c r="C420" s="15">
        <v>17</v>
      </c>
      <c r="D420" s="13" t="s">
        <v>311</v>
      </c>
      <c r="E420" s="13" t="s">
        <v>453</v>
      </c>
      <c r="F420" s="18">
        <v>2335.96</v>
      </c>
      <c r="G420" s="13">
        <v>-894.7</v>
      </c>
      <c r="H420" s="14">
        <v>1441.26</v>
      </c>
    </row>
    <row r="421" spans="1:8" x14ac:dyDescent="0.55000000000000004">
      <c r="A421" s="7"/>
      <c r="B421" s="12">
        <v>100000450518</v>
      </c>
      <c r="C421" s="15">
        <v>18</v>
      </c>
      <c r="D421" s="13" t="s">
        <v>311</v>
      </c>
      <c r="E421" s="13" t="s">
        <v>453</v>
      </c>
      <c r="F421" s="18">
        <v>2335.96</v>
      </c>
      <c r="G421" s="13">
        <v>-894.7</v>
      </c>
      <c r="H421" s="14">
        <v>1441.26</v>
      </c>
    </row>
    <row r="422" spans="1:8" x14ac:dyDescent="0.55000000000000004">
      <c r="A422" s="7"/>
      <c r="B422" s="12">
        <v>100000450518</v>
      </c>
      <c r="C422" s="15">
        <v>19</v>
      </c>
      <c r="D422" s="13" t="s">
        <v>311</v>
      </c>
      <c r="E422" s="13" t="s">
        <v>453</v>
      </c>
      <c r="F422" s="18">
        <v>2335.96</v>
      </c>
      <c r="G422" s="13">
        <v>-894.7</v>
      </c>
      <c r="H422" s="14">
        <v>1441.26</v>
      </c>
    </row>
    <row r="423" spans="1:8" x14ac:dyDescent="0.55000000000000004">
      <c r="A423" s="7"/>
      <c r="B423" s="12">
        <v>100000450518</v>
      </c>
      <c r="C423" s="15">
        <v>20</v>
      </c>
      <c r="D423" s="13" t="s">
        <v>311</v>
      </c>
      <c r="E423" s="13" t="s">
        <v>453</v>
      </c>
      <c r="F423" s="18">
        <v>2335.96</v>
      </c>
      <c r="G423" s="13">
        <v>-894.7</v>
      </c>
      <c r="H423" s="14">
        <v>1441.26</v>
      </c>
    </row>
    <row r="424" spans="1:8" x14ac:dyDescent="0.55000000000000004">
      <c r="A424" s="7"/>
      <c r="B424" s="12">
        <v>100000450518</v>
      </c>
      <c r="C424" s="15">
        <v>21</v>
      </c>
      <c r="D424" s="13" t="s">
        <v>311</v>
      </c>
      <c r="E424" s="13" t="s">
        <v>453</v>
      </c>
      <c r="F424" s="18">
        <v>2335.96</v>
      </c>
      <c r="G424" s="13">
        <v>-894.7</v>
      </c>
      <c r="H424" s="14">
        <v>1441.26</v>
      </c>
    </row>
    <row r="425" spans="1:8" x14ac:dyDescent="0.55000000000000004">
      <c r="A425" s="7"/>
      <c r="B425" s="12">
        <v>100000450518</v>
      </c>
      <c r="C425" s="15">
        <v>22</v>
      </c>
      <c r="D425" s="13" t="s">
        <v>311</v>
      </c>
      <c r="E425" s="13" t="s">
        <v>453</v>
      </c>
      <c r="F425" s="18">
        <v>2335.96</v>
      </c>
      <c r="G425" s="13">
        <v>-894.7</v>
      </c>
      <c r="H425" s="14">
        <v>1441.26</v>
      </c>
    </row>
    <row r="426" spans="1:8" x14ac:dyDescent="0.55000000000000004">
      <c r="A426" s="7"/>
      <c r="B426" s="12">
        <v>100000450518</v>
      </c>
      <c r="C426" s="15">
        <v>23</v>
      </c>
      <c r="D426" s="13" t="s">
        <v>311</v>
      </c>
      <c r="E426" s="13" t="s">
        <v>453</v>
      </c>
      <c r="F426" s="18">
        <v>2335.96</v>
      </c>
      <c r="G426" s="13">
        <v>-894.7</v>
      </c>
      <c r="H426" s="14">
        <v>1441.26</v>
      </c>
    </row>
    <row r="427" spans="1:8" x14ac:dyDescent="0.55000000000000004">
      <c r="A427" s="7"/>
      <c r="B427" s="12">
        <v>100000450518</v>
      </c>
      <c r="C427" s="15">
        <v>24</v>
      </c>
      <c r="D427" s="13" t="s">
        <v>311</v>
      </c>
      <c r="E427" s="13" t="s">
        <v>453</v>
      </c>
      <c r="F427" s="18">
        <v>2335.96</v>
      </c>
      <c r="G427" s="13">
        <v>-894.7</v>
      </c>
      <c r="H427" s="14">
        <v>1441.26</v>
      </c>
    </row>
    <row r="428" spans="1:8" x14ac:dyDescent="0.55000000000000004">
      <c r="A428" s="7"/>
      <c r="B428" s="12">
        <v>100000450518</v>
      </c>
      <c r="C428" s="15">
        <v>25</v>
      </c>
      <c r="D428" s="13" t="s">
        <v>311</v>
      </c>
      <c r="E428" s="13" t="s">
        <v>453</v>
      </c>
      <c r="F428" s="18">
        <v>2335.96</v>
      </c>
      <c r="G428" s="13">
        <v>-894.7</v>
      </c>
      <c r="H428" s="14">
        <v>1441.26</v>
      </c>
    </row>
    <row r="429" spans="1:8" x14ac:dyDescent="0.55000000000000004">
      <c r="A429" s="7"/>
      <c r="B429" s="12">
        <v>100000450518</v>
      </c>
      <c r="C429" s="15">
        <v>26</v>
      </c>
      <c r="D429" s="13" t="s">
        <v>311</v>
      </c>
      <c r="E429" s="13" t="s">
        <v>454</v>
      </c>
      <c r="F429" s="18">
        <v>2335.96</v>
      </c>
      <c r="G429" s="13">
        <v>-894.7</v>
      </c>
      <c r="H429" s="14">
        <v>1441.26</v>
      </c>
    </row>
    <row r="430" spans="1:8" x14ac:dyDescent="0.55000000000000004">
      <c r="A430" s="7"/>
      <c r="B430" s="12">
        <v>100000450518</v>
      </c>
      <c r="C430" s="15">
        <v>27</v>
      </c>
      <c r="D430" s="13" t="s">
        <v>311</v>
      </c>
      <c r="E430" s="13" t="s">
        <v>454</v>
      </c>
      <c r="F430" s="18">
        <v>2335.96</v>
      </c>
      <c r="G430" s="13">
        <v>-894.7</v>
      </c>
      <c r="H430" s="14">
        <v>1441.26</v>
      </c>
    </row>
    <row r="431" spans="1:8" x14ac:dyDescent="0.55000000000000004">
      <c r="A431" s="7"/>
      <c r="B431" s="12">
        <v>100000450518</v>
      </c>
      <c r="C431" s="15">
        <v>28</v>
      </c>
      <c r="D431" s="13" t="s">
        <v>311</v>
      </c>
      <c r="E431" s="13" t="s">
        <v>454</v>
      </c>
      <c r="F431" s="18">
        <v>2335.96</v>
      </c>
      <c r="G431" s="13">
        <v>-894.7</v>
      </c>
      <c r="H431" s="14">
        <v>1441.26</v>
      </c>
    </row>
    <row r="432" spans="1:8" x14ac:dyDescent="0.55000000000000004">
      <c r="A432" s="7"/>
      <c r="B432" s="12">
        <v>100000450518</v>
      </c>
      <c r="C432" s="15">
        <v>29</v>
      </c>
      <c r="D432" s="13" t="s">
        <v>311</v>
      </c>
      <c r="E432" s="13" t="s">
        <v>454</v>
      </c>
      <c r="F432" s="18">
        <v>2335.96</v>
      </c>
      <c r="G432" s="13">
        <v>-894.7</v>
      </c>
      <c r="H432" s="14">
        <v>1441.26</v>
      </c>
    </row>
    <row r="433" spans="1:8" x14ac:dyDescent="0.55000000000000004">
      <c r="A433" s="7"/>
      <c r="B433" s="12">
        <v>100000450518</v>
      </c>
      <c r="C433" s="15">
        <v>30</v>
      </c>
      <c r="D433" s="13" t="s">
        <v>311</v>
      </c>
      <c r="E433" s="13" t="s">
        <v>454</v>
      </c>
      <c r="F433" s="18">
        <v>2335.96</v>
      </c>
      <c r="G433" s="13">
        <v>-894.7</v>
      </c>
      <c r="H433" s="14">
        <v>1441.26</v>
      </c>
    </row>
    <row r="434" spans="1:8" x14ac:dyDescent="0.55000000000000004">
      <c r="A434" s="7"/>
      <c r="B434" s="12">
        <v>100000450518</v>
      </c>
      <c r="C434" s="15">
        <v>31</v>
      </c>
      <c r="D434" s="13" t="s">
        <v>311</v>
      </c>
      <c r="E434" s="13" t="s">
        <v>454</v>
      </c>
      <c r="F434" s="18">
        <v>2335.96</v>
      </c>
      <c r="G434" s="13">
        <v>-894.7</v>
      </c>
      <c r="H434" s="14">
        <v>1441.26</v>
      </c>
    </row>
    <row r="435" spans="1:8" x14ac:dyDescent="0.55000000000000004">
      <c r="A435" s="7"/>
      <c r="B435" s="12">
        <v>100000450518</v>
      </c>
      <c r="C435" s="15">
        <v>32</v>
      </c>
      <c r="D435" s="13" t="s">
        <v>311</v>
      </c>
      <c r="E435" s="13" t="s">
        <v>454</v>
      </c>
      <c r="F435" s="18">
        <v>2335.96</v>
      </c>
      <c r="G435" s="13">
        <v>-894.7</v>
      </c>
      <c r="H435" s="14">
        <v>1441.26</v>
      </c>
    </row>
    <row r="436" spans="1:8" x14ac:dyDescent="0.55000000000000004">
      <c r="A436" s="7"/>
      <c r="B436" s="12">
        <v>100000450518</v>
      </c>
      <c r="C436" s="15">
        <v>33</v>
      </c>
      <c r="D436" s="13" t="s">
        <v>311</v>
      </c>
      <c r="E436" s="13" t="s">
        <v>454</v>
      </c>
      <c r="F436" s="18">
        <v>2335.96</v>
      </c>
      <c r="G436" s="13">
        <v>-894.7</v>
      </c>
      <c r="H436" s="14">
        <v>1441.26</v>
      </c>
    </row>
    <row r="437" spans="1:8" x14ac:dyDescent="0.55000000000000004">
      <c r="A437" s="7"/>
      <c r="B437" s="12">
        <v>100000450518</v>
      </c>
      <c r="C437" s="15">
        <v>34</v>
      </c>
      <c r="D437" s="13" t="s">
        <v>311</v>
      </c>
      <c r="E437" s="13" t="s">
        <v>454</v>
      </c>
      <c r="F437" s="18">
        <v>2335.96</v>
      </c>
      <c r="G437" s="13">
        <v>-894.7</v>
      </c>
      <c r="H437" s="14">
        <v>1441.26</v>
      </c>
    </row>
    <row r="438" spans="1:8" x14ac:dyDescent="0.55000000000000004">
      <c r="A438" s="7">
        <v>36</v>
      </c>
      <c r="B438" s="12">
        <v>100000477334</v>
      </c>
      <c r="C438" s="7">
        <v>0</v>
      </c>
      <c r="D438" s="13" t="s">
        <v>455</v>
      </c>
      <c r="E438" s="13" t="s">
        <v>456</v>
      </c>
      <c r="F438" s="14">
        <v>1148333</v>
      </c>
      <c r="G438" s="14">
        <v>-72225.929999999993</v>
      </c>
      <c r="H438" s="14">
        <v>1076107.07</v>
      </c>
    </row>
    <row r="439" spans="1:8" x14ac:dyDescent="0.55000000000000004">
      <c r="A439" s="7"/>
      <c r="B439" s="12">
        <v>100000477334</v>
      </c>
      <c r="C439" s="15">
        <v>1</v>
      </c>
      <c r="D439" s="13" t="s">
        <v>455</v>
      </c>
      <c r="E439" s="13" t="s">
        <v>456</v>
      </c>
      <c r="F439" s="14">
        <v>151667</v>
      </c>
      <c r="G439" s="14">
        <v>-151666</v>
      </c>
      <c r="H439" s="16">
        <v>1</v>
      </c>
    </row>
    <row r="440" spans="1:8" x14ac:dyDescent="0.55000000000000004">
      <c r="A440" s="7">
        <v>37</v>
      </c>
      <c r="B440" s="12">
        <v>100000477335</v>
      </c>
      <c r="C440" s="7">
        <v>0</v>
      </c>
      <c r="D440" s="13" t="s">
        <v>455</v>
      </c>
      <c r="E440" s="13" t="s">
        <v>457</v>
      </c>
      <c r="F440" s="14">
        <v>1148333</v>
      </c>
      <c r="G440" s="14">
        <v>-72225.929999999993</v>
      </c>
      <c r="H440" s="14">
        <v>1076107.07</v>
      </c>
    </row>
    <row r="441" spans="1:8" x14ac:dyDescent="0.55000000000000004">
      <c r="A441" s="7"/>
      <c r="B441" s="12">
        <v>100000477335</v>
      </c>
      <c r="C441" s="15">
        <v>1</v>
      </c>
      <c r="D441" s="13" t="s">
        <v>455</v>
      </c>
      <c r="E441" s="13" t="s">
        <v>457</v>
      </c>
      <c r="F441" s="14">
        <v>151667</v>
      </c>
      <c r="G441" s="14">
        <v>-151666</v>
      </c>
      <c r="H441" s="16">
        <v>1</v>
      </c>
    </row>
    <row r="442" spans="1:8" x14ac:dyDescent="0.55000000000000004">
      <c r="A442" s="313" t="s">
        <v>84</v>
      </c>
      <c r="B442" s="314"/>
      <c r="C442" s="314"/>
      <c r="D442" s="314"/>
      <c r="E442" s="315"/>
      <c r="F442" s="17">
        <f>SUM(F369:F441)</f>
        <v>4321210.3199999984</v>
      </c>
      <c r="G442" s="17">
        <f>SUM(G369:G441)</f>
        <v>-1123641.3699999985</v>
      </c>
      <c r="H442" s="17">
        <f>SUM(H369:H441)</f>
        <v>3197568.95</v>
      </c>
    </row>
    <row r="444" spans="1:8" x14ac:dyDescent="0.55000000000000004">
      <c r="A444" s="209" t="s">
        <v>94</v>
      </c>
      <c r="B444" s="70"/>
      <c r="C444" s="70"/>
      <c r="D444" s="81"/>
      <c r="E444" s="81"/>
      <c r="F444" s="81"/>
      <c r="G444" s="81"/>
      <c r="H444" s="81"/>
    </row>
    <row r="445" spans="1:8" x14ac:dyDescent="0.55000000000000004">
      <c r="A445" s="184" t="s">
        <v>1</v>
      </c>
      <c r="B445" s="184" t="s">
        <v>11</v>
      </c>
      <c r="C445" s="184" t="s">
        <v>12</v>
      </c>
      <c r="D445" s="184" t="s">
        <v>13</v>
      </c>
      <c r="E445" s="184" t="s">
        <v>14</v>
      </c>
      <c r="F445" s="184" t="s">
        <v>15</v>
      </c>
      <c r="G445" s="184" t="s">
        <v>16</v>
      </c>
      <c r="H445" s="184" t="s">
        <v>17</v>
      </c>
    </row>
    <row r="446" spans="1:8" x14ac:dyDescent="0.55000000000000004">
      <c r="A446" s="7">
        <v>1</v>
      </c>
      <c r="B446" s="12">
        <v>100000062319</v>
      </c>
      <c r="C446" s="7">
        <v>0</v>
      </c>
      <c r="D446" s="13" t="s">
        <v>458</v>
      </c>
      <c r="E446" s="13" t="s">
        <v>459</v>
      </c>
      <c r="F446" s="14">
        <v>540000</v>
      </c>
      <c r="G446" s="14">
        <v>-539999</v>
      </c>
      <c r="H446" s="16">
        <v>1</v>
      </c>
    </row>
    <row r="447" spans="1:8" x14ac:dyDescent="0.55000000000000004">
      <c r="A447" s="7">
        <v>2</v>
      </c>
      <c r="B447" s="12">
        <v>100000379637</v>
      </c>
      <c r="C447" s="7">
        <v>0</v>
      </c>
      <c r="D447" s="13" t="s">
        <v>182</v>
      </c>
      <c r="E447" s="13" t="s">
        <v>460</v>
      </c>
      <c r="F447" s="14">
        <v>19000</v>
      </c>
      <c r="G447" s="14">
        <v>-18999</v>
      </c>
      <c r="H447" s="16">
        <v>1</v>
      </c>
    </row>
    <row r="448" spans="1:8" x14ac:dyDescent="0.55000000000000004">
      <c r="A448" s="7">
        <v>3</v>
      </c>
      <c r="B448" s="12">
        <v>100000381277</v>
      </c>
      <c r="C448" s="7">
        <v>0</v>
      </c>
      <c r="D448" s="13" t="s">
        <v>182</v>
      </c>
      <c r="E448" s="13" t="s">
        <v>438</v>
      </c>
      <c r="F448" s="14">
        <v>14840</v>
      </c>
      <c r="G448" s="14">
        <v>-14839</v>
      </c>
      <c r="H448" s="16">
        <v>1</v>
      </c>
    </row>
    <row r="449" spans="1:11" x14ac:dyDescent="0.55000000000000004">
      <c r="A449" s="7">
        <v>4</v>
      </c>
      <c r="B449" s="12">
        <v>100000381278</v>
      </c>
      <c r="C449" s="7">
        <v>0</v>
      </c>
      <c r="D449" s="13" t="s">
        <v>182</v>
      </c>
      <c r="E449" s="13" t="s">
        <v>438</v>
      </c>
      <c r="F449" s="14">
        <v>14840</v>
      </c>
      <c r="G449" s="14">
        <v>-14839</v>
      </c>
      <c r="H449" s="16">
        <v>1</v>
      </c>
    </row>
    <row r="450" spans="1:11" x14ac:dyDescent="0.55000000000000004">
      <c r="A450" s="7">
        <v>5</v>
      </c>
      <c r="B450" s="12">
        <v>100000381281</v>
      </c>
      <c r="C450" s="7">
        <v>0</v>
      </c>
      <c r="D450" s="13" t="s">
        <v>182</v>
      </c>
      <c r="E450" s="13" t="s">
        <v>461</v>
      </c>
      <c r="F450" s="14">
        <v>9000</v>
      </c>
      <c r="G450" s="14">
        <v>-8999</v>
      </c>
      <c r="H450" s="16">
        <v>1</v>
      </c>
    </row>
    <row r="451" spans="1:11" x14ac:dyDescent="0.55000000000000004">
      <c r="A451" s="313" t="s">
        <v>94</v>
      </c>
      <c r="B451" s="314"/>
      <c r="C451" s="314"/>
      <c r="D451" s="314"/>
      <c r="E451" s="315"/>
      <c r="F451" s="17">
        <f>SUM(F446:F450)</f>
        <v>597680</v>
      </c>
      <c r="G451" s="17">
        <f>SUM(G446:G450)</f>
        <v>-597675</v>
      </c>
      <c r="H451" s="17">
        <f>SUM(H446:H450)</f>
        <v>5</v>
      </c>
    </row>
    <row r="452" spans="1:11" x14ac:dyDescent="0.55000000000000004">
      <c r="A452" s="310" t="s">
        <v>53</v>
      </c>
      <c r="B452" s="311"/>
      <c r="C452" s="311"/>
      <c r="D452" s="311"/>
      <c r="E452" s="312"/>
      <c r="F452" s="95">
        <f>F451+F442</f>
        <v>4918890.3199999984</v>
      </c>
      <c r="G452" s="95">
        <f>G451+G442</f>
        <v>-1721316.3699999985</v>
      </c>
      <c r="H452" s="95">
        <f>H451+H442</f>
        <v>3197573.95</v>
      </c>
      <c r="I452" s="1">
        <v>4918890.32</v>
      </c>
      <c r="J452" s="1">
        <v>-1721316.37</v>
      </c>
      <c r="K452" s="1">
        <v>3197573.95</v>
      </c>
    </row>
    <row r="453" spans="1:11" x14ac:dyDescent="0.55000000000000004">
      <c r="I453" s="1">
        <f>I452-F452</f>
        <v>0</v>
      </c>
      <c r="J453" s="1">
        <f>J452-G452</f>
        <v>0</v>
      </c>
      <c r="K453" s="1">
        <f>K452-H452</f>
        <v>0</v>
      </c>
    </row>
    <row r="456" spans="1:11" x14ac:dyDescent="0.55000000000000004">
      <c r="A456" s="9" t="s">
        <v>110</v>
      </c>
    </row>
    <row r="457" spans="1:11" x14ac:dyDescent="0.55000000000000004">
      <c r="A457" s="184" t="s">
        <v>1</v>
      </c>
      <c r="B457" s="184" t="s">
        <v>11</v>
      </c>
      <c r="C457" s="184" t="s">
        <v>12</v>
      </c>
      <c r="D457" s="184" t="s">
        <v>13</v>
      </c>
      <c r="E457" s="184" t="s">
        <v>14</v>
      </c>
      <c r="F457" s="184" t="s">
        <v>15</v>
      </c>
      <c r="G457" s="184" t="s">
        <v>16</v>
      </c>
      <c r="H457" s="184" t="s">
        <v>17</v>
      </c>
    </row>
    <row r="458" spans="1:11" x14ac:dyDescent="0.55000000000000004">
      <c r="A458" s="7">
        <v>1</v>
      </c>
      <c r="B458" s="12">
        <v>100000150351</v>
      </c>
      <c r="C458" s="7">
        <v>0</v>
      </c>
      <c r="D458" s="13" t="s">
        <v>462</v>
      </c>
      <c r="E458" s="13" t="s">
        <v>463</v>
      </c>
      <c r="F458" s="14">
        <v>550000</v>
      </c>
      <c r="G458" s="14">
        <v>-440753.02</v>
      </c>
      <c r="H458" s="14">
        <v>109246.98</v>
      </c>
    </row>
    <row r="459" spans="1:11" x14ac:dyDescent="0.55000000000000004">
      <c r="A459" s="7">
        <v>2</v>
      </c>
      <c r="B459" s="12">
        <v>100000157676</v>
      </c>
      <c r="C459" s="7">
        <v>0</v>
      </c>
      <c r="D459" s="13" t="s">
        <v>329</v>
      </c>
      <c r="E459" s="13" t="s">
        <v>464</v>
      </c>
      <c r="F459" s="14">
        <v>35310</v>
      </c>
      <c r="G459" s="14">
        <v>-26177.77</v>
      </c>
      <c r="H459" s="14">
        <v>9132.23</v>
      </c>
    </row>
    <row r="460" spans="1:11" x14ac:dyDescent="0.55000000000000004">
      <c r="A460" s="7">
        <v>3</v>
      </c>
      <c r="B460" s="12">
        <v>100000168242</v>
      </c>
      <c r="C460" s="7">
        <v>0</v>
      </c>
      <c r="D460" s="13" t="s">
        <v>332</v>
      </c>
      <c r="E460" s="13" t="s">
        <v>465</v>
      </c>
      <c r="F460" s="14">
        <v>21840</v>
      </c>
      <c r="G460" s="14">
        <v>-15862.42</v>
      </c>
      <c r="H460" s="14">
        <v>5977.58</v>
      </c>
    </row>
    <row r="461" spans="1:11" x14ac:dyDescent="0.55000000000000004">
      <c r="A461" s="7">
        <v>4</v>
      </c>
      <c r="B461" s="12">
        <v>100000258272</v>
      </c>
      <c r="C461" s="7">
        <v>0</v>
      </c>
      <c r="D461" s="13" t="s">
        <v>466</v>
      </c>
      <c r="E461" s="13" t="s">
        <v>467</v>
      </c>
      <c r="F461" s="14">
        <v>29248.45</v>
      </c>
      <c r="G461" s="14">
        <v>-11322.76</v>
      </c>
      <c r="H461" s="14">
        <v>17925.689999999999</v>
      </c>
    </row>
    <row r="462" spans="1:11" x14ac:dyDescent="0.55000000000000004">
      <c r="A462" s="7">
        <v>5</v>
      </c>
      <c r="B462" s="12">
        <v>100000258273</v>
      </c>
      <c r="C462" s="7">
        <v>0</v>
      </c>
      <c r="D462" s="13" t="s">
        <v>466</v>
      </c>
      <c r="E462" s="13" t="s">
        <v>467</v>
      </c>
      <c r="F462" s="14">
        <v>29248.45</v>
      </c>
      <c r="G462" s="14">
        <v>-11322.76</v>
      </c>
      <c r="H462" s="14">
        <v>17925.689999999999</v>
      </c>
    </row>
    <row r="463" spans="1:11" x14ac:dyDescent="0.55000000000000004">
      <c r="A463" s="7">
        <v>6</v>
      </c>
      <c r="B463" s="12">
        <v>100000305568</v>
      </c>
      <c r="C463" s="7">
        <v>0</v>
      </c>
      <c r="D463" s="13" t="s">
        <v>339</v>
      </c>
      <c r="E463" s="13" t="s">
        <v>468</v>
      </c>
      <c r="F463" s="14">
        <v>30700</v>
      </c>
      <c r="G463" s="14">
        <v>-10909.01</v>
      </c>
      <c r="H463" s="14">
        <v>19790.990000000002</v>
      </c>
    </row>
    <row r="464" spans="1:11" x14ac:dyDescent="0.55000000000000004">
      <c r="A464" s="7">
        <v>7</v>
      </c>
      <c r="B464" s="12">
        <v>100000305569</v>
      </c>
      <c r="C464" s="7">
        <v>0</v>
      </c>
      <c r="D464" s="13" t="s">
        <v>339</v>
      </c>
      <c r="E464" s="13" t="s">
        <v>469</v>
      </c>
      <c r="F464" s="14">
        <v>25900</v>
      </c>
      <c r="G464" s="14">
        <v>-9203.3700000000008</v>
      </c>
      <c r="H464" s="14">
        <v>16696.63</v>
      </c>
    </row>
    <row r="465" spans="1:8" x14ac:dyDescent="0.55000000000000004">
      <c r="A465" s="7">
        <v>8</v>
      </c>
      <c r="B465" s="12">
        <v>100000430100</v>
      </c>
      <c r="C465" s="7">
        <v>0</v>
      </c>
      <c r="D465" s="13" t="s">
        <v>439</v>
      </c>
      <c r="E465" s="13" t="s">
        <v>470</v>
      </c>
      <c r="F465" s="14">
        <v>24610</v>
      </c>
      <c r="G465" s="14">
        <v>-7956.11</v>
      </c>
      <c r="H465" s="14">
        <v>16653.89</v>
      </c>
    </row>
    <row r="466" spans="1:8" x14ac:dyDescent="0.55000000000000004">
      <c r="A466" s="7">
        <v>9</v>
      </c>
      <c r="B466" s="12">
        <v>100000430101</v>
      </c>
      <c r="C466" s="7">
        <v>0</v>
      </c>
      <c r="D466" s="13" t="s">
        <v>439</v>
      </c>
      <c r="E466" s="13" t="s">
        <v>470</v>
      </c>
      <c r="F466" s="14">
        <v>24610</v>
      </c>
      <c r="G466" s="14">
        <v>-7956.11</v>
      </c>
      <c r="H466" s="14">
        <v>16653.89</v>
      </c>
    </row>
    <row r="467" spans="1:8" x14ac:dyDescent="0.55000000000000004">
      <c r="A467" s="7">
        <v>10</v>
      </c>
      <c r="B467" s="12">
        <v>100000430102</v>
      </c>
      <c r="C467" s="7">
        <v>0</v>
      </c>
      <c r="D467" s="13" t="s">
        <v>439</v>
      </c>
      <c r="E467" s="13" t="s">
        <v>470</v>
      </c>
      <c r="F467" s="14">
        <v>24610</v>
      </c>
      <c r="G467" s="14">
        <v>-7956.11</v>
      </c>
      <c r="H467" s="14">
        <v>16653.89</v>
      </c>
    </row>
    <row r="468" spans="1:8" x14ac:dyDescent="0.55000000000000004">
      <c r="A468" s="7">
        <v>11</v>
      </c>
      <c r="B468" s="12">
        <v>100000430103</v>
      </c>
      <c r="C468" s="7">
        <v>0</v>
      </c>
      <c r="D468" s="13" t="s">
        <v>439</v>
      </c>
      <c r="E468" s="13" t="s">
        <v>470</v>
      </c>
      <c r="F468" s="14">
        <v>24610</v>
      </c>
      <c r="G468" s="14">
        <v>-7956.11</v>
      </c>
      <c r="H468" s="14">
        <v>16653.89</v>
      </c>
    </row>
    <row r="469" spans="1:8" x14ac:dyDescent="0.55000000000000004">
      <c r="A469" s="7">
        <v>12</v>
      </c>
      <c r="B469" s="12">
        <v>100000430230</v>
      </c>
      <c r="C469" s="7">
        <v>0</v>
      </c>
      <c r="D469" s="13" t="s">
        <v>439</v>
      </c>
      <c r="E469" s="13" t="s">
        <v>471</v>
      </c>
      <c r="F469" s="14">
        <v>155150</v>
      </c>
      <c r="G469" s="14">
        <v>-50158.080000000002</v>
      </c>
      <c r="H469" s="14">
        <v>104991.92</v>
      </c>
    </row>
    <row r="470" spans="1:8" x14ac:dyDescent="0.55000000000000004">
      <c r="A470" s="7">
        <v>13</v>
      </c>
      <c r="B470" s="12">
        <v>100000430231</v>
      </c>
      <c r="C470" s="7">
        <v>0</v>
      </c>
      <c r="D470" s="13" t="s">
        <v>439</v>
      </c>
      <c r="E470" s="13" t="s">
        <v>471</v>
      </c>
      <c r="F470" s="14">
        <v>155150</v>
      </c>
      <c r="G470" s="14">
        <v>-50158.080000000002</v>
      </c>
      <c r="H470" s="14">
        <v>104991.92</v>
      </c>
    </row>
    <row r="471" spans="1:8" x14ac:dyDescent="0.55000000000000004">
      <c r="A471" s="7">
        <v>14</v>
      </c>
      <c r="B471" s="12">
        <v>100000430254</v>
      </c>
      <c r="C471" s="7">
        <v>0</v>
      </c>
      <c r="D471" s="13" t="s">
        <v>439</v>
      </c>
      <c r="E471" s="13" t="s">
        <v>472</v>
      </c>
      <c r="F471" s="14">
        <v>69550</v>
      </c>
      <c r="G471" s="14">
        <v>-22484.66</v>
      </c>
      <c r="H471" s="14">
        <v>47065.34</v>
      </c>
    </row>
    <row r="472" spans="1:8" x14ac:dyDescent="0.55000000000000004">
      <c r="A472" s="7">
        <v>15</v>
      </c>
      <c r="B472" s="12">
        <v>100000430255</v>
      </c>
      <c r="C472" s="7">
        <v>0</v>
      </c>
      <c r="D472" s="13" t="s">
        <v>439</v>
      </c>
      <c r="E472" s="13" t="s">
        <v>472</v>
      </c>
      <c r="F472" s="14">
        <v>69550</v>
      </c>
      <c r="G472" s="14">
        <v>-22484.66</v>
      </c>
      <c r="H472" s="14">
        <v>47065.34</v>
      </c>
    </row>
    <row r="473" spans="1:8" x14ac:dyDescent="0.55000000000000004">
      <c r="A473" s="7">
        <v>16</v>
      </c>
      <c r="B473" s="12">
        <v>100000430256</v>
      </c>
      <c r="C473" s="7">
        <v>0</v>
      </c>
      <c r="D473" s="13" t="s">
        <v>439</v>
      </c>
      <c r="E473" s="13" t="s">
        <v>472</v>
      </c>
      <c r="F473" s="14">
        <v>69550</v>
      </c>
      <c r="G473" s="14">
        <v>-22484.66</v>
      </c>
      <c r="H473" s="14">
        <v>47065.34</v>
      </c>
    </row>
    <row r="474" spans="1:8" x14ac:dyDescent="0.55000000000000004">
      <c r="A474" s="7">
        <v>17</v>
      </c>
      <c r="B474" s="12">
        <v>100000430257</v>
      </c>
      <c r="C474" s="7">
        <v>0</v>
      </c>
      <c r="D474" s="13" t="s">
        <v>439</v>
      </c>
      <c r="E474" s="13" t="s">
        <v>472</v>
      </c>
      <c r="F474" s="14">
        <v>69550</v>
      </c>
      <c r="G474" s="14">
        <v>-22484.66</v>
      </c>
      <c r="H474" s="14">
        <v>47065.34</v>
      </c>
    </row>
    <row r="475" spans="1:8" x14ac:dyDescent="0.55000000000000004">
      <c r="A475" s="7">
        <v>18</v>
      </c>
      <c r="B475" s="12">
        <v>100000430258</v>
      </c>
      <c r="C475" s="7">
        <v>0</v>
      </c>
      <c r="D475" s="13" t="s">
        <v>439</v>
      </c>
      <c r="E475" s="13" t="s">
        <v>472</v>
      </c>
      <c r="F475" s="14">
        <v>69550</v>
      </c>
      <c r="G475" s="14">
        <v>-22484.66</v>
      </c>
      <c r="H475" s="14">
        <v>47065.34</v>
      </c>
    </row>
    <row r="476" spans="1:8" x14ac:dyDescent="0.55000000000000004">
      <c r="A476" s="7">
        <v>19</v>
      </c>
      <c r="B476" s="12">
        <v>100000430259</v>
      </c>
      <c r="C476" s="7">
        <v>0</v>
      </c>
      <c r="D476" s="13" t="s">
        <v>439</v>
      </c>
      <c r="E476" s="13" t="s">
        <v>472</v>
      </c>
      <c r="F476" s="14">
        <v>69550</v>
      </c>
      <c r="G476" s="14">
        <v>-22484.66</v>
      </c>
      <c r="H476" s="14">
        <v>47065.34</v>
      </c>
    </row>
    <row r="477" spans="1:8" x14ac:dyDescent="0.55000000000000004">
      <c r="A477" s="7">
        <v>20</v>
      </c>
      <c r="B477" s="12">
        <v>100000430260</v>
      </c>
      <c r="C477" s="7">
        <v>0</v>
      </c>
      <c r="D477" s="13" t="s">
        <v>439</v>
      </c>
      <c r="E477" s="13" t="s">
        <v>472</v>
      </c>
      <c r="F477" s="14">
        <v>69550</v>
      </c>
      <c r="G477" s="14">
        <v>-22484.66</v>
      </c>
      <c r="H477" s="14">
        <v>47065.34</v>
      </c>
    </row>
    <row r="478" spans="1:8" x14ac:dyDescent="0.55000000000000004">
      <c r="A478" s="7">
        <v>21</v>
      </c>
      <c r="B478" s="12">
        <v>100000430261</v>
      </c>
      <c r="C478" s="7">
        <v>0</v>
      </c>
      <c r="D478" s="13" t="s">
        <v>439</v>
      </c>
      <c r="E478" s="13" t="s">
        <v>472</v>
      </c>
      <c r="F478" s="14">
        <v>69550</v>
      </c>
      <c r="G478" s="14">
        <v>-22484.66</v>
      </c>
      <c r="H478" s="14">
        <v>47065.34</v>
      </c>
    </row>
    <row r="479" spans="1:8" x14ac:dyDescent="0.55000000000000004">
      <c r="A479" s="7">
        <v>22</v>
      </c>
      <c r="B479" s="12">
        <v>100000430262</v>
      </c>
      <c r="C479" s="7">
        <v>0</v>
      </c>
      <c r="D479" s="13" t="s">
        <v>439</v>
      </c>
      <c r="E479" s="13" t="s">
        <v>472</v>
      </c>
      <c r="F479" s="14">
        <v>69550</v>
      </c>
      <c r="G479" s="14">
        <v>-22484.66</v>
      </c>
      <c r="H479" s="14">
        <v>47065.34</v>
      </c>
    </row>
    <row r="480" spans="1:8" x14ac:dyDescent="0.55000000000000004">
      <c r="A480" s="7">
        <v>23</v>
      </c>
      <c r="B480" s="12">
        <v>100000430263</v>
      </c>
      <c r="C480" s="7">
        <v>0</v>
      </c>
      <c r="D480" s="13" t="s">
        <v>439</v>
      </c>
      <c r="E480" s="13" t="s">
        <v>472</v>
      </c>
      <c r="F480" s="14">
        <v>69550</v>
      </c>
      <c r="G480" s="14">
        <v>-22484.66</v>
      </c>
      <c r="H480" s="14">
        <v>47065.34</v>
      </c>
    </row>
    <row r="481" spans="1:8" x14ac:dyDescent="0.55000000000000004">
      <c r="A481" s="7">
        <v>24</v>
      </c>
      <c r="B481" s="12">
        <v>100000430264</v>
      </c>
      <c r="C481" s="7">
        <v>0</v>
      </c>
      <c r="D481" s="13" t="s">
        <v>439</v>
      </c>
      <c r="E481" s="13" t="s">
        <v>472</v>
      </c>
      <c r="F481" s="14">
        <v>69550</v>
      </c>
      <c r="G481" s="14">
        <v>-22484.66</v>
      </c>
      <c r="H481" s="14">
        <v>47065.34</v>
      </c>
    </row>
    <row r="482" spans="1:8" x14ac:dyDescent="0.55000000000000004">
      <c r="A482" s="7">
        <v>25</v>
      </c>
      <c r="B482" s="12">
        <v>100000430265</v>
      </c>
      <c r="C482" s="7">
        <v>0</v>
      </c>
      <c r="D482" s="13" t="s">
        <v>439</v>
      </c>
      <c r="E482" s="13" t="s">
        <v>472</v>
      </c>
      <c r="F482" s="14">
        <v>69550</v>
      </c>
      <c r="G482" s="14">
        <v>-22484.66</v>
      </c>
      <c r="H482" s="14">
        <v>47065.34</v>
      </c>
    </row>
    <row r="483" spans="1:8" x14ac:dyDescent="0.55000000000000004">
      <c r="A483" s="7">
        <v>26</v>
      </c>
      <c r="B483" s="12">
        <v>100000430266</v>
      </c>
      <c r="C483" s="7">
        <v>0</v>
      </c>
      <c r="D483" s="13" t="s">
        <v>439</v>
      </c>
      <c r="E483" s="13" t="s">
        <v>472</v>
      </c>
      <c r="F483" s="14">
        <v>69550</v>
      </c>
      <c r="G483" s="14">
        <v>-22484.66</v>
      </c>
      <c r="H483" s="14">
        <v>47065.34</v>
      </c>
    </row>
    <row r="484" spans="1:8" x14ac:dyDescent="0.55000000000000004">
      <c r="A484" s="7">
        <v>27</v>
      </c>
      <c r="B484" s="12">
        <v>100000430267</v>
      </c>
      <c r="C484" s="7">
        <v>0</v>
      </c>
      <c r="D484" s="13" t="s">
        <v>439</v>
      </c>
      <c r="E484" s="13" t="s">
        <v>472</v>
      </c>
      <c r="F484" s="14">
        <v>69550</v>
      </c>
      <c r="G484" s="14">
        <v>-22484.66</v>
      </c>
      <c r="H484" s="14">
        <v>47065.34</v>
      </c>
    </row>
    <row r="485" spans="1:8" x14ac:dyDescent="0.55000000000000004">
      <c r="A485" s="7">
        <v>28</v>
      </c>
      <c r="B485" s="12">
        <v>100000434302</v>
      </c>
      <c r="C485" s="7">
        <v>0</v>
      </c>
      <c r="D485" s="13" t="s">
        <v>311</v>
      </c>
      <c r="E485" s="13" t="s">
        <v>473</v>
      </c>
      <c r="F485" s="14">
        <v>115000</v>
      </c>
      <c r="G485" s="14">
        <v>-44046.58</v>
      </c>
      <c r="H485" s="14">
        <v>70953.42</v>
      </c>
    </row>
    <row r="486" spans="1:8" x14ac:dyDescent="0.55000000000000004">
      <c r="A486" s="7">
        <v>29</v>
      </c>
      <c r="B486" s="12">
        <v>100000434311</v>
      </c>
      <c r="C486" s="7">
        <v>0</v>
      </c>
      <c r="D486" s="13" t="s">
        <v>311</v>
      </c>
      <c r="E486" s="13" t="s">
        <v>474</v>
      </c>
      <c r="F486" s="14">
        <v>31000</v>
      </c>
      <c r="G486" s="14">
        <v>-11873.42</v>
      </c>
      <c r="H486" s="14">
        <v>19126.580000000002</v>
      </c>
    </row>
    <row r="487" spans="1:8" x14ac:dyDescent="0.55000000000000004">
      <c r="A487" s="7">
        <v>30</v>
      </c>
      <c r="B487" s="12">
        <v>100000434312</v>
      </c>
      <c r="C487" s="7">
        <v>0</v>
      </c>
      <c r="D487" s="13" t="s">
        <v>311</v>
      </c>
      <c r="E487" s="13" t="s">
        <v>475</v>
      </c>
      <c r="F487" s="14">
        <v>31000</v>
      </c>
      <c r="G487" s="14">
        <v>-11873.42</v>
      </c>
      <c r="H487" s="14">
        <v>19126.580000000002</v>
      </c>
    </row>
    <row r="488" spans="1:8" x14ac:dyDescent="0.55000000000000004">
      <c r="A488" s="7">
        <v>31</v>
      </c>
      <c r="B488" s="12">
        <v>100000434313</v>
      </c>
      <c r="C488" s="7">
        <v>0</v>
      </c>
      <c r="D488" s="13" t="s">
        <v>311</v>
      </c>
      <c r="E488" s="13" t="s">
        <v>475</v>
      </c>
      <c r="F488" s="14">
        <v>31000</v>
      </c>
      <c r="G488" s="14">
        <v>-11873.42</v>
      </c>
      <c r="H488" s="14">
        <v>19126.580000000002</v>
      </c>
    </row>
    <row r="489" spans="1:8" x14ac:dyDescent="0.55000000000000004">
      <c r="A489" s="7">
        <v>32</v>
      </c>
      <c r="B489" s="12">
        <v>100000434314</v>
      </c>
      <c r="C489" s="7">
        <v>0</v>
      </c>
      <c r="D489" s="13" t="s">
        <v>311</v>
      </c>
      <c r="E489" s="13" t="s">
        <v>475</v>
      </c>
      <c r="F489" s="14">
        <v>31000</v>
      </c>
      <c r="G489" s="14">
        <v>-11873.42</v>
      </c>
      <c r="H489" s="14">
        <v>19126.580000000002</v>
      </c>
    </row>
    <row r="490" spans="1:8" x14ac:dyDescent="0.55000000000000004">
      <c r="A490" s="7">
        <v>33</v>
      </c>
      <c r="B490" s="12">
        <v>100000434315</v>
      </c>
      <c r="C490" s="7">
        <v>0</v>
      </c>
      <c r="D490" s="13" t="s">
        <v>311</v>
      </c>
      <c r="E490" s="13" t="s">
        <v>475</v>
      </c>
      <c r="F490" s="14">
        <v>31000</v>
      </c>
      <c r="G490" s="14">
        <v>-11873.42</v>
      </c>
      <c r="H490" s="14">
        <v>19126.580000000002</v>
      </c>
    </row>
    <row r="491" spans="1:8" x14ac:dyDescent="0.55000000000000004">
      <c r="A491" s="7">
        <v>34</v>
      </c>
      <c r="B491" s="12">
        <v>100000434316</v>
      </c>
      <c r="C491" s="7">
        <v>0</v>
      </c>
      <c r="D491" s="13" t="s">
        <v>311</v>
      </c>
      <c r="E491" s="13" t="s">
        <v>475</v>
      </c>
      <c r="F491" s="14">
        <v>31000</v>
      </c>
      <c r="G491" s="14">
        <v>-11873.42</v>
      </c>
      <c r="H491" s="14">
        <v>19126.580000000002</v>
      </c>
    </row>
    <row r="492" spans="1:8" x14ac:dyDescent="0.55000000000000004">
      <c r="A492" s="7">
        <v>35</v>
      </c>
      <c r="B492" s="12">
        <v>100000434317</v>
      </c>
      <c r="C492" s="7">
        <v>0</v>
      </c>
      <c r="D492" s="13" t="s">
        <v>311</v>
      </c>
      <c r="E492" s="13" t="s">
        <v>475</v>
      </c>
      <c r="F492" s="14">
        <v>31000</v>
      </c>
      <c r="G492" s="14">
        <v>-11873.42</v>
      </c>
      <c r="H492" s="14">
        <v>19126.580000000002</v>
      </c>
    </row>
    <row r="493" spans="1:8" x14ac:dyDescent="0.55000000000000004">
      <c r="A493" s="7">
        <v>36</v>
      </c>
      <c r="B493" s="12">
        <v>100000434318</v>
      </c>
      <c r="C493" s="7">
        <v>0</v>
      </c>
      <c r="D493" s="13" t="s">
        <v>311</v>
      </c>
      <c r="E493" s="13" t="s">
        <v>475</v>
      </c>
      <c r="F493" s="14">
        <v>31000</v>
      </c>
      <c r="G493" s="14">
        <v>-11873.42</v>
      </c>
      <c r="H493" s="14">
        <v>19126.580000000002</v>
      </c>
    </row>
    <row r="494" spans="1:8" x14ac:dyDescent="0.55000000000000004">
      <c r="A494" s="7">
        <v>37</v>
      </c>
      <c r="B494" s="12">
        <v>100000434319</v>
      </c>
      <c r="C494" s="7">
        <v>0</v>
      </c>
      <c r="D494" s="13" t="s">
        <v>311</v>
      </c>
      <c r="E494" s="13" t="s">
        <v>475</v>
      </c>
      <c r="F494" s="14">
        <v>31000</v>
      </c>
      <c r="G494" s="14">
        <v>-11873.42</v>
      </c>
      <c r="H494" s="14">
        <v>19126.580000000002</v>
      </c>
    </row>
    <row r="495" spans="1:8" x14ac:dyDescent="0.55000000000000004">
      <c r="A495" s="7">
        <v>38</v>
      </c>
      <c r="B495" s="12">
        <v>100000434320</v>
      </c>
      <c r="C495" s="7">
        <v>0</v>
      </c>
      <c r="D495" s="13" t="s">
        <v>311</v>
      </c>
      <c r="E495" s="13" t="s">
        <v>475</v>
      </c>
      <c r="F495" s="14">
        <v>31000</v>
      </c>
      <c r="G495" s="14">
        <v>-11873.42</v>
      </c>
      <c r="H495" s="14">
        <v>19126.580000000002</v>
      </c>
    </row>
    <row r="496" spans="1:8" x14ac:dyDescent="0.55000000000000004">
      <c r="A496" s="7">
        <v>39</v>
      </c>
      <c r="B496" s="12">
        <v>100000434321</v>
      </c>
      <c r="C496" s="7">
        <v>0</v>
      </c>
      <c r="D496" s="13" t="s">
        <v>311</v>
      </c>
      <c r="E496" s="13" t="s">
        <v>475</v>
      </c>
      <c r="F496" s="14">
        <v>31000</v>
      </c>
      <c r="G496" s="14">
        <v>-11873.42</v>
      </c>
      <c r="H496" s="14">
        <v>19126.580000000002</v>
      </c>
    </row>
    <row r="497" spans="1:8" x14ac:dyDescent="0.55000000000000004">
      <c r="A497" s="7">
        <v>40</v>
      </c>
      <c r="B497" s="12">
        <v>100000434322</v>
      </c>
      <c r="C497" s="7">
        <v>0</v>
      </c>
      <c r="D497" s="13" t="s">
        <v>311</v>
      </c>
      <c r="E497" s="13" t="s">
        <v>475</v>
      </c>
      <c r="F497" s="14">
        <v>31000</v>
      </c>
      <c r="G497" s="14">
        <v>-11873.42</v>
      </c>
      <c r="H497" s="14">
        <v>19126.580000000002</v>
      </c>
    </row>
    <row r="498" spans="1:8" x14ac:dyDescent="0.55000000000000004">
      <c r="A498" s="7">
        <v>41</v>
      </c>
      <c r="B498" s="12">
        <v>100000434323</v>
      </c>
      <c r="C498" s="7">
        <v>0</v>
      </c>
      <c r="D498" s="13" t="s">
        <v>311</v>
      </c>
      <c r="E498" s="13" t="s">
        <v>475</v>
      </c>
      <c r="F498" s="14">
        <v>31000</v>
      </c>
      <c r="G498" s="14">
        <v>-11873.42</v>
      </c>
      <c r="H498" s="14">
        <v>19126.580000000002</v>
      </c>
    </row>
    <row r="499" spans="1:8" x14ac:dyDescent="0.55000000000000004">
      <c r="A499" s="7">
        <v>42</v>
      </c>
      <c r="B499" s="12">
        <v>100000434324</v>
      </c>
      <c r="C499" s="7">
        <v>0</v>
      </c>
      <c r="D499" s="13" t="s">
        <v>311</v>
      </c>
      <c r="E499" s="13" t="s">
        <v>475</v>
      </c>
      <c r="F499" s="14">
        <v>31000</v>
      </c>
      <c r="G499" s="14">
        <v>-11873.42</v>
      </c>
      <c r="H499" s="14">
        <v>19126.580000000002</v>
      </c>
    </row>
    <row r="500" spans="1:8" x14ac:dyDescent="0.55000000000000004">
      <c r="A500" s="7">
        <v>43</v>
      </c>
      <c r="B500" s="12">
        <v>100000434325</v>
      </c>
      <c r="C500" s="7">
        <v>0</v>
      </c>
      <c r="D500" s="13" t="s">
        <v>311</v>
      </c>
      <c r="E500" s="13" t="s">
        <v>475</v>
      </c>
      <c r="F500" s="14">
        <v>31000</v>
      </c>
      <c r="G500" s="14">
        <v>-11873.42</v>
      </c>
      <c r="H500" s="14">
        <v>19126.580000000002</v>
      </c>
    </row>
    <row r="501" spans="1:8" x14ac:dyDescent="0.55000000000000004">
      <c r="A501" s="7">
        <v>44</v>
      </c>
      <c r="B501" s="12">
        <v>100000434326</v>
      </c>
      <c r="C501" s="7">
        <v>0</v>
      </c>
      <c r="D501" s="13" t="s">
        <v>311</v>
      </c>
      <c r="E501" s="13" t="s">
        <v>475</v>
      </c>
      <c r="F501" s="14">
        <v>31000</v>
      </c>
      <c r="G501" s="14">
        <v>-11873.42</v>
      </c>
      <c r="H501" s="14">
        <v>19126.580000000002</v>
      </c>
    </row>
    <row r="502" spans="1:8" x14ac:dyDescent="0.55000000000000004">
      <c r="A502" s="7">
        <v>45</v>
      </c>
      <c r="B502" s="12">
        <v>100000434327</v>
      </c>
      <c r="C502" s="7">
        <v>0</v>
      </c>
      <c r="D502" s="13" t="s">
        <v>311</v>
      </c>
      <c r="E502" s="13" t="s">
        <v>475</v>
      </c>
      <c r="F502" s="14">
        <v>31000</v>
      </c>
      <c r="G502" s="14">
        <v>-11873.42</v>
      </c>
      <c r="H502" s="14">
        <v>19126.580000000002</v>
      </c>
    </row>
    <row r="503" spans="1:8" x14ac:dyDescent="0.55000000000000004">
      <c r="A503" s="7">
        <v>46</v>
      </c>
      <c r="B503" s="12">
        <v>100000434328</v>
      </c>
      <c r="C503" s="7">
        <v>0</v>
      </c>
      <c r="D503" s="13" t="s">
        <v>311</v>
      </c>
      <c r="E503" s="13" t="s">
        <v>475</v>
      </c>
      <c r="F503" s="14">
        <v>31000</v>
      </c>
      <c r="G503" s="14">
        <v>-11873.42</v>
      </c>
      <c r="H503" s="14">
        <v>19126.580000000002</v>
      </c>
    </row>
    <row r="504" spans="1:8" x14ac:dyDescent="0.55000000000000004">
      <c r="A504" s="7">
        <v>47</v>
      </c>
      <c r="B504" s="12">
        <v>100000434329</v>
      </c>
      <c r="C504" s="7">
        <v>0</v>
      </c>
      <c r="D504" s="13" t="s">
        <v>311</v>
      </c>
      <c r="E504" s="13" t="s">
        <v>475</v>
      </c>
      <c r="F504" s="14">
        <v>31000</v>
      </c>
      <c r="G504" s="14">
        <v>-11873.42</v>
      </c>
      <c r="H504" s="14">
        <v>19126.580000000002</v>
      </c>
    </row>
    <row r="505" spans="1:8" x14ac:dyDescent="0.55000000000000004">
      <c r="A505" s="7">
        <v>48</v>
      </c>
      <c r="B505" s="12">
        <v>100000434330</v>
      </c>
      <c r="C505" s="7">
        <v>0</v>
      </c>
      <c r="D505" s="13" t="s">
        <v>311</v>
      </c>
      <c r="E505" s="13" t="s">
        <v>475</v>
      </c>
      <c r="F505" s="14">
        <v>31000</v>
      </c>
      <c r="G505" s="14">
        <v>-11873.42</v>
      </c>
      <c r="H505" s="14">
        <v>19126.580000000002</v>
      </c>
    </row>
    <row r="506" spans="1:8" x14ac:dyDescent="0.55000000000000004">
      <c r="A506" s="7">
        <v>49</v>
      </c>
      <c r="B506" s="12">
        <v>100000434331</v>
      </c>
      <c r="C506" s="7">
        <v>0</v>
      </c>
      <c r="D506" s="13" t="s">
        <v>311</v>
      </c>
      <c r="E506" s="13" t="s">
        <v>475</v>
      </c>
      <c r="F506" s="14">
        <v>31000</v>
      </c>
      <c r="G506" s="14">
        <v>-11873.42</v>
      </c>
      <c r="H506" s="14">
        <v>19126.580000000002</v>
      </c>
    </row>
    <row r="507" spans="1:8" x14ac:dyDescent="0.55000000000000004">
      <c r="A507" s="7">
        <v>50</v>
      </c>
      <c r="B507" s="12">
        <v>100000434332</v>
      </c>
      <c r="C507" s="7">
        <v>0</v>
      </c>
      <c r="D507" s="13" t="s">
        <v>311</v>
      </c>
      <c r="E507" s="13" t="s">
        <v>475</v>
      </c>
      <c r="F507" s="14">
        <v>31000</v>
      </c>
      <c r="G507" s="14">
        <v>-11873.42</v>
      </c>
      <c r="H507" s="14">
        <v>19126.580000000002</v>
      </c>
    </row>
    <row r="508" spans="1:8" x14ac:dyDescent="0.55000000000000004">
      <c r="A508" s="7">
        <v>51</v>
      </c>
      <c r="B508" s="12">
        <v>100000434333</v>
      </c>
      <c r="C508" s="7">
        <v>0</v>
      </c>
      <c r="D508" s="13" t="s">
        <v>311</v>
      </c>
      <c r="E508" s="13" t="s">
        <v>475</v>
      </c>
      <c r="F508" s="14">
        <v>31000</v>
      </c>
      <c r="G508" s="14">
        <v>-11873.42</v>
      </c>
      <c r="H508" s="14">
        <v>19126.580000000002</v>
      </c>
    </row>
    <row r="509" spans="1:8" x14ac:dyDescent="0.55000000000000004">
      <c r="A509" s="7">
        <v>52</v>
      </c>
      <c r="B509" s="12">
        <v>100000434334</v>
      </c>
      <c r="C509" s="7">
        <v>0</v>
      </c>
      <c r="D509" s="13" t="s">
        <v>311</v>
      </c>
      <c r="E509" s="13" t="s">
        <v>475</v>
      </c>
      <c r="F509" s="14">
        <v>31000</v>
      </c>
      <c r="G509" s="14">
        <v>-11873.42</v>
      </c>
      <c r="H509" s="14">
        <v>19126.580000000002</v>
      </c>
    </row>
    <row r="510" spans="1:8" x14ac:dyDescent="0.55000000000000004">
      <c r="A510" s="7">
        <v>53</v>
      </c>
      <c r="B510" s="12">
        <v>100000434335</v>
      </c>
      <c r="C510" s="7">
        <v>0</v>
      </c>
      <c r="D510" s="13" t="s">
        <v>311</v>
      </c>
      <c r="E510" s="13" t="s">
        <v>475</v>
      </c>
      <c r="F510" s="14">
        <v>31000</v>
      </c>
      <c r="G510" s="14">
        <v>-11873.42</v>
      </c>
      <c r="H510" s="14">
        <v>19126.580000000002</v>
      </c>
    </row>
    <row r="511" spans="1:8" x14ac:dyDescent="0.55000000000000004">
      <c r="A511" s="7">
        <v>54</v>
      </c>
      <c r="B511" s="12">
        <v>100000434341</v>
      </c>
      <c r="C511" s="7">
        <v>0</v>
      </c>
      <c r="D511" s="13" t="s">
        <v>311</v>
      </c>
      <c r="E511" s="13" t="s">
        <v>476</v>
      </c>
      <c r="F511" s="14">
        <v>11000</v>
      </c>
      <c r="G511" s="14">
        <v>-4213.1499999999996</v>
      </c>
      <c r="H511" s="14">
        <v>6786.85</v>
      </c>
    </row>
    <row r="512" spans="1:8" x14ac:dyDescent="0.55000000000000004">
      <c r="A512" s="7">
        <v>55</v>
      </c>
      <c r="B512" s="12">
        <v>100000434342</v>
      </c>
      <c r="C512" s="7">
        <v>0</v>
      </c>
      <c r="D512" s="13" t="s">
        <v>311</v>
      </c>
      <c r="E512" s="13" t="s">
        <v>476</v>
      </c>
      <c r="F512" s="14">
        <v>11000</v>
      </c>
      <c r="G512" s="14">
        <v>-4213.1499999999996</v>
      </c>
      <c r="H512" s="14">
        <v>6786.85</v>
      </c>
    </row>
    <row r="513" spans="1:11" x14ac:dyDescent="0.55000000000000004">
      <c r="A513" s="7">
        <v>56</v>
      </c>
      <c r="B513" s="12">
        <v>100000434343</v>
      </c>
      <c r="C513" s="7">
        <v>0</v>
      </c>
      <c r="D513" s="13" t="s">
        <v>311</v>
      </c>
      <c r="E513" s="13" t="s">
        <v>476</v>
      </c>
      <c r="F513" s="14">
        <v>11000</v>
      </c>
      <c r="G513" s="14">
        <v>-4213.1499999999996</v>
      </c>
      <c r="H513" s="14">
        <v>6786.85</v>
      </c>
    </row>
    <row r="514" spans="1:11" x14ac:dyDescent="0.55000000000000004">
      <c r="A514" s="7">
        <v>57</v>
      </c>
      <c r="B514" s="12">
        <v>100000434344</v>
      </c>
      <c r="C514" s="7">
        <v>0</v>
      </c>
      <c r="D514" s="13" t="s">
        <v>311</v>
      </c>
      <c r="E514" s="13" t="s">
        <v>476</v>
      </c>
      <c r="F514" s="14">
        <v>11000</v>
      </c>
      <c r="G514" s="14">
        <v>-4213.1499999999996</v>
      </c>
      <c r="H514" s="14">
        <v>6786.85</v>
      </c>
    </row>
    <row r="515" spans="1:11" x14ac:dyDescent="0.55000000000000004">
      <c r="A515" s="7">
        <v>58</v>
      </c>
      <c r="B515" s="12">
        <v>100000434345</v>
      </c>
      <c r="C515" s="7">
        <v>0</v>
      </c>
      <c r="D515" s="13" t="s">
        <v>311</v>
      </c>
      <c r="E515" s="13" t="s">
        <v>476</v>
      </c>
      <c r="F515" s="14">
        <v>11000</v>
      </c>
      <c r="G515" s="14">
        <v>-4213.1499999999996</v>
      </c>
      <c r="H515" s="14">
        <v>6786.85</v>
      </c>
    </row>
    <row r="516" spans="1:11" x14ac:dyDescent="0.55000000000000004">
      <c r="A516" s="7">
        <v>59</v>
      </c>
      <c r="B516" s="12">
        <v>100000434346</v>
      </c>
      <c r="C516" s="7">
        <v>0</v>
      </c>
      <c r="D516" s="13" t="s">
        <v>311</v>
      </c>
      <c r="E516" s="13" t="s">
        <v>476</v>
      </c>
      <c r="F516" s="14">
        <v>11000</v>
      </c>
      <c r="G516" s="14">
        <v>-4213.1499999999996</v>
      </c>
      <c r="H516" s="14">
        <v>6786.85</v>
      </c>
    </row>
    <row r="517" spans="1:11" x14ac:dyDescent="0.55000000000000004">
      <c r="A517" s="7">
        <v>60</v>
      </c>
      <c r="B517" s="12">
        <v>100000434472</v>
      </c>
      <c r="C517" s="7">
        <v>0</v>
      </c>
      <c r="D517" s="13" t="s">
        <v>311</v>
      </c>
      <c r="E517" s="13" t="s">
        <v>477</v>
      </c>
      <c r="F517" s="14">
        <v>130000</v>
      </c>
      <c r="G517" s="14">
        <v>-49791.78</v>
      </c>
      <c r="H517" s="14">
        <v>80208.22</v>
      </c>
    </row>
    <row r="518" spans="1:11" x14ac:dyDescent="0.55000000000000004">
      <c r="A518" s="7">
        <v>61</v>
      </c>
      <c r="B518" s="12">
        <v>100000434473</v>
      </c>
      <c r="C518" s="7">
        <v>0</v>
      </c>
      <c r="D518" s="13" t="s">
        <v>311</v>
      </c>
      <c r="E518" s="13" t="s">
        <v>478</v>
      </c>
      <c r="F518" s="14">
        <v>120000</v>
      </c>
      <c r="G518" s="14">
        <v>-45961.64</v>
      </c>
      <c r="H518" s="14">
        <v>74038.36</v>
      </c>
    </row>
    <row r="519" spans="1:11" x14ac:dyDescent="0.55000000000000004">
      <c r="A519" s="310" t="s">
        <v>110</v>
      </c>
      <c r="B519" s="311"/>
      <c r="C519" s="311"/>
      <c r="D519" s="311"/>
      <c r="E519" s="312"/>
      <c r="F519" s="95">
        <f>SUM(F458:F518)</f>
        <v>3310686.9</v>
      </c>
      <c r="G519" s="95">
        <f>SUM(G458:G518)</f>
        <v>-1434391.3499999982</v>
      </c>
      <c r="H519" s="95">
        <f>SUM(H458:H518)</f>
        <v>1876295.5500000021</v>
      </c>
      <c r="I519" s="1">
        <v>3310686.9</v>
      </c>
      <c r="J519" s="1">
        <v>-1434391.35</v>
      </c>
      <c r="K519" s="1">
        <v>1876295.55</v>
      </c>
    </row>
    <row r="520" spans="1:11" x14ac:dyDescent="0.55000000000000004">
      <c r="A520" s="70"/>
      <c r="B520" s="70"/>
      <c r="C520" s="70"/>
      <c r="D520" s="81"/>
      <c r="E520" s="81"/>
      <c r="F520" s="81"/>
      <c r="G520" s="81"/>
      <c r="H520" s="81"/>
      <c r="I520" s="1">
        <f>I519-F519</f>
        <v>0</v>
      </c>
      <c r="J520" s="1">
        <f>J519-G519</f>
        <v>-1.862645149230957E-9</v>
      </c>
      <c r="K520" s="1">
        <f>K519-H519</f>
        <v>-2.0954757928848267E-9</v>
      </c>
    </row>
    <row r="523" spans="1:11" x14ac:dyDescent="0.55000000000000004">
      <c r="A523" s="209" t="s">
        <v>127</v>
      </c>
      <c r="B523" s="70"/>
      <c r="C523" s="70"/>
      <c r="D523" s="81"/>
      <c r="E523" s="81"/>
      <c r="F523" s="81"/>
      <c r="G523" s="81"/>
      <c r="H523" s="81"/>
    </row>
    <row r="524" spans="1:11" x14ac:dyDescent="0.55000000000000004">
      <c r="A524" s="184" t="s">
        <v>1</v>
      </c>
      <c r="B524" s="184" t="s">
        <v>11</v>
      </c>
      <c r="C524" s="184" t="s">
        <v>12</v>
      </c>
      <c r="D524" s="184" t="s">
        <v>13</v>
      </c>
      <c r="E524" s="184" t="s">
        <v>14</v>
      </c>
      <c r="F524" s="184" t="s">
        <v>15</v>
      </c>
      <c r="G524" s="184" t="s">
        <v>16</v>
      </c>
      <c r="H524" s="184" t="s">
        <v>17</v>
      </c>
    </row>
    <row r="525" spans="1:11" x14ac:dyDescent="0.55000000000000004">
      <c r="A525" s="7">
        <v>1</v>
      </c>
      <c r="B525" s="12">
        <v>100000329969</v>
      </c>
      <c r="C525" s="7">
        <v>0</v>
      </c>
      <c r="D525" s="13" t="s">
        <v>479</v>
      </c>
      <c r="E525" s="13" t="s">
        <v>480</v>
      </c>
      <c r="F525" s="14">
        <v>15943</v>
      </c>
      <c r="G525" s="14">
        <v>-15200.45</v>
      </c>
      <c r="H525" s="13">
        <v>742.55</v>
      </c>
    </row>
    <row r="526" spans="1:11" x14ac:dyDescent="0.55000000000000004">
      <c r="A526" s="7">
        <v>2</v>
      </c>
      <c r="B526" s="12">
        <v>100000329970</v>
      </c>
      <c r="C526" s="7">
        <v>0</v>
      </c>
      <c r="D526" s="13" t="s">
        <v>479</v>
      </c>
      <c r="E526" s="13" t="s">
        <v>480</v>
      </c>
      <c r="F526" s="14">
        <v>15943</v>
      </c>
      <c r="G526" s="14">
        <v>-15200.45</v>
      </c>
      <c r="H526" s="13">
        <v>742.55</v>
      </c>
    </row>
    <row r="527" spans="1:11" x14ac:dyDescent="0.55000000000000004">
      <c r="A527" s="7">
        <v>3</v>
      </c>
      <c r="B527" s="12">
        <v>100000329971</v>
      </c>
      <c r="C527" s="7">
        <v>0</v>
      </c>
      <c r="D527" s="13" t="s">
        <v>479</v>
      </c>
      <c r="E527" s="13" t="s">
        <v>481</v>
      </c>
      <c r="F527" s="14">
        <v>5671</v>
      </c>
      <c r="G527" s="14">
        <v>-5406.87</v>
      </c>
      <c r="H527" s="13">
        <v>264.13</v>
      </c>
    </row>
    <row r="528" spans="1:11" x14ac:dyDescent="0.55000000000000004">
      <c r="A528" s="7">
        <v>4</v>
      </c>
      <c r="B528" s="12">
        <v>100000329972</v>
      </c>
      <c r="C528" s="7">
        <v>0</v>
      </c>
      <c r="D528" s="13" t="s">
        <v>479</v>
      </c>
      <c r="E528" s="13" t="s">
        <v>481</v>
      </c>
      <c r="F528" s="14">
        <v>5671</v>
      </c>
      <c r="G528" s="14">
        <v>-5406.87</v>
      </c>
      <c r="H528" s="13">
        <v>264.13</v>
      </c>
    </row>
    <row r="529" spans="1:8" x14ac:dyDescent="0.55000000000000004">
      <c r="A529" s="7">
        <v>5</v>
      </c>
      <c r="B529" s="12">
        <v>100000329980</v>
      </c>
      <c r="C529" s="7">
        <v>0</v>
      </c>
      <c r="D529" s="13" t="s">
        <v>479</v>
      </c>
      <c r="E529" s="13" t="s">
        <v>482</v>
      </c>
      <c r="F529" s="14">
        <v>15943</v>
      </c>
      <c r="G529" s="14">
        <v>-15200.45</v>
      </c>
      <c r="H529" s="13">
        <v>742.55</v>
      </c>
    </row>
    <row r="530" spans="1:8" x14ac:dyDescent="0.55000000000000004">
      <c r="A530" s="7">
        <v>6</v>
      </c>
      <c r="B530" s="12">
        <v>100000329981</v>
      </c>
      <c r="C530" s="7">
        <v>0</v>
      </c>
      <c r="D530" s="13" t="s">
        <v>479</v>
      </c>
      <c r="E530" s="13" t="s">
        <v>482</v>
      </c>
      <c r="F530" s="14">
        <v>15943</v>
      </c>
      <c r="G530" s="14">
        <v>-15200.45</v>
      </c>
      <c r="H530" s="13">
        <v>742.55</v>
      </c>
    </row>
    <row r="531" spans="1:8" x14ac:dyDescent="0.55000000000000004">
      <c r="A531" s="7">
        <v>7</v>
      </c>
      <c r="B531" s="12">
        <v>100000329983</v>
      </c>
      <c r="C531" s="7">
        <v>0</v>
      </c>
      <c r="D531" s="13" t="s">
        <v>479</v>
      </c>
      <c r="E531" s="13" t="s">
        <v>483</v>
      </c>
      <c r="F531" s="14">
        <v>5671</v>
      </c>
      <c r="G531" s="14">
        <v>-5406.87</v>
      </c>
      <c r="H531" s="13">
        <v>264.13</v>
      </c>
    </row>
    <row r="532" spans="1:8" x14ac:dyDescent="0.55000000000000004">
      <c r="A532" s="7">
        <v>8</v>
      </c>
      <c r="B532" s="12">
        <v>100000329984</v>
      </c>
      <c r="C532" s="7">
        <v>0</v>
      </c>
      <c r="D532" s="13" t="s">
        <v>479</v>
      </c>
      <c r="E532" s="13" t="s">
        <v>484</v>
      </c>
      <c r="F532" s="14">
        <v>5671</v>
      </c>
      <c r="G532" s="14">
        <v>-5406.87</v>
      </c>
      <c r="H532" s="13">
        <v>264.13</v>
      </c>
    </row>
    <row r="533" spans="1:8" x14ac:dyDescent="0.55000000000000004">
      <c r="A533" s="7">
        <v>9</v>
      </c>
      <c r="B533" s="12">
        <v>100000361994</v>
      </c>
      <c r="C533" s="7">
        <v>0</v>
      </c>
      <c r="D533" s="13" t="s">
        <v>485</v>
      </c>
      <c r="E533" s="13" t="s">
        <v>486</v>
      </c>
      <c r="F533" s="14">
        <v>15943</v>
      </c>
      <c r="G533" s="14">
        <v>-15185.89</v>
      </c>
      <c r="H533" s="13">
        <v>757.11</v>
      </c>
    </row>
    <row r="534" spans="1:8" x14ac:dyDescent="0.55000000000000004">
      <c r="A534" s="7">
        <v>10</v>
      </c>
      <c r="B534" s="12">
        <v>100000361995</v>
      </c>
      <c r="C534" s="7">
        <v>0</v>
      </c>
      <c r="D534" s="13" t="s">
        <v>485</v>
      </c>
      <c r="E534" s="13" t="s">
        <v>486</v>
      </c>
      <c r="F534" s="14">
        <v>15943</v>
      </c>
      <c r="G534" s="14">
        <v>-15185.89</v>
      </c>
      <c r="H534" s="13">
        <v>757.11</v>
      </c>
    </row>
    <row r="535" spans="1:8" x14ac:dyDescent="0.55000000000000004">
      <c r="A535" s="7">
        <v>11</v>
      </c>
      <c r="B535" s="12">
        <v>100000361996</v>
      </c>
      <c r="C535" s="7">
        <v>0</v>
      </c>
      <c r="D535" s="13" t="s">
        <v>485</v>
      </c>
      <c r="E535" s="13" t="s">
        <v>487</v>
      </c>
      <c r="F535" s="14">
        <v>5671</v>
      </c>
      <c r="G535" s="14">
        <v>-5401.69</v>
      </c>
      <c r="H535" s="13">
        <v>269.31</v>
      </c>
    </row>
    <row r="536" spans="1:8" x14ac:dyDescent="0.55000000000000004">
      <c r="A536" s="7">
        <v>12</v>
      </c>
      <c r="B536" s="12">
        <v>100000361997</v>
      </c>
      <c r="C536" s="7">
        <v>0</v>
      </c>
      <c r="D536" s="13" t="s">
        <v>485</v>
      </c>
      <c r="E536" s="13" t="s">
        <v>487</v>
      </c>
      <c r="F536" s="14">
        <v>5671</v>
      </c>
      <c r="G536" s="14">
        <v>-5401.69</v>
      </c>
      <c r="H536" s="13">
        <v>269.31</v>
      </c>
    </row>
    <row r="537" spans="1:8" x14ac:dyDescent="0.55000000000000004">
      <c r="A537" s="7">
        <v>13</v>
      </c>
      <c r="B537" s="12">
        <v>100000430059</v>
      </c>
      <c r="C537" s="7">
        <v>0</v>
      </c>
      <c r="D537" s="13" t="s">
        <v>439</v>
      </c>
      <c r="E537" s="13" t="s">
        <v>488</v>
      </c>
      <c r="F537" s="14">
        <v>355240</v>
      </c>
      <c r="G537" s="14">
        <v>-191407.85</v>
      </c>
      <c r="H537" s="14">
        <v>163832.15</v>
      </c>
    </row>
    <row r="538" spans="1:8" x14ac:dyDescent="0.55000000000000004">
      <c r="A538" s="7">
        <v>14</v>
      </c>
      <c r="B538" s="12">
        <v>100000430060</v>
      </c>
      <c r="C538" s="7">
        <v>0</v>
      </c>
      <c r="D538" s="13" t="s">
        <v>439</v>
      </c>
      <c r="E538" s="13" t="s">
        <v>489</v>
      </c>
      <c r="F538" s="14">
        <v>418370</v>
      </c>
      <c r="G538" s="14">
        <v>-225423.11</v>
      </c>
      <c r="H538" s="14">
        <v>192946.89</v>
      </c>
    </row>
    <row r="539" spans="1:8" x14ac:dyDescent="0.55000000000000004">
      <c r="A539" s="7">
        <v>15</v>
      </c>
      <c r="B539" s="12">
        <v>100000430061</v>
      </c>
      <c r="C539" s="7">
        <v>0</v>
      </c>
      <c r="D539" s="13" t="s">
        <v>439</v>
      </c>
      <c r="E539" s="13" t="s">
        <v>489</v>
      </c>
      <c r="F539" s="14">
        <v>418370</v>
      </c>
      <c r="G539" s="14">
        <v>-225423.11</v>
      </c>
      <c r="H539" s="14">
        <v>192946.89</v>
      </c>
    </row>
    <row r="540" spans="1:8" x14ac:dyDescent="0.55000000000000004">
      <c r="A540" s="7">
        <v>16</v>
      </c>
      <c r="B540" s="12">
        <v>100000430063</v>
      </c>
      <c r="C540" s="7">
        <v>0</v>
      </c>
      <c r="D540" s="13" t="s">
        <v>439</v>
      </c>
      <c r="E540" s="13" t="s">
        <v>490</v>
      </c>
      <c r="F540" s="14">
        <v>23540</v>
      </c>
      <c r="G540" s="14">
        <v>-12683.66</v>
      </c>
      <c r="H540" s="14">
        <v>10856.34</v>
      </c>
    </row>
    <row r="541" spans="1:8" x14ac:dyDescent="0.55000000000000004">
      <c r="A541" s="7">
        <v>17</v>
      </c>
      <c r="B541" s="12">
        <v>100000430064</v>
      </c>
      <c r="C541" s="7">
        <v>0</v>
      </c>
      <c r="D541" s="13" t="s">
        <v>439</v>
      </c>
      <c r="E541" s="13" t="s">
        <v>490</v>
      </c>
      <c r="F541" s="14">
        <v>23540</v>
      </c>
      <c r="G541" s="14">
        <v>-12683.66</v>
      </c>
      <c r="H541" s="14">
        <v>10856.34</v>
      </c>
    </row>
    <row r="542" spans="1:8" x14ac:dyDescent="0.55000000000000004">
      <c r="A542" s="7">
        <v>18</v>
      </c>
      <c r="B542" s="12">
        <v>100000430065</v>
      </c>
      <c r="C542" s="7">
        <v>0</v>
      </c>
      <c r="D542" s="13" t="s">
        <v>439</v>
      </c>
      <c r="E542" s="13" t="s">
        <v>490</v>
      </c>
      <c r="F542" s="14">
        <v>23540</v>
      </c>
      <c r="G542" s="14">
        <v>-12683.66</v>
      </c>
      <c r="H542" s="14">
        <v>10856.34</v>
      </c>
    </row>
    <row r="543" spans="1:8" x14ac:dyDescent="0.55000000000000004">
      <c r="A543" s="7">
        <v>19</v>
      </c>
      <c r="B543" s="12">
        <v>100000430066</v>
      </c>
      <c r="C543" s="7">
        <v>0</v>
      </c>
      <c r="D543" s="13" t="s">
        <v>439</v>
      </c>
      <c r="E543" s="13" t="s">
        <v>490</v>
      </c>
      <c r="F543" s="14">
        <v>23540</v>
      </c>
      <c r="G543" s="14">
        <v>-12683.66</v>
      </c>
      <c r="H543" s="14">
        <v>10856.34</v>
      </c>
    </row>
    <row r="544" spans="1:8" x14ac:dyDescent="0.55000000000000004">
      <c r="A544" s="7">
        <v>20</v>
      </c>
      <c r="B544" s="12">
        <v>100000430067</v>
      </c>
      <c r="C544" s="7">
        <v>0</v>
      </c>
      <c r="D544" s="13" t="s">
        <v>439</v>
      </c>
      <c r="E544" s="13" t="s">
        <v>490</v>
      </c>
      <c r="F544" s="14">
        <v>23540</v>
      </c>
      <c r="G544" s="14">
        <v>-12683.66</v>
      </c>
      <c r="H544" s="14">
        <v>10856.34</v>
      </c>
    </row>
    <row r="545" spans="1:8" x14ac:dyDescent="0.55000000000000004">
      <c r="A545" s="7">
        <v>21</v>
      </c>
      <c r="B545" s="12">
        <v>100000430068</v>
      </c>
      <c r="C545" s="7">
        <v>0</v>
      </c>
      <c r="D545" s="13" t="s">
        <v>439</v>
      </c>
      <c r="E545" s="13" t="s">
        <v>490</v>
      </c>
      <c r="F545" s="14">
        <v>23540</v>
      </c>
      <c r="G545" s="14">
        <v>-12683.66</v>
      </c>
      <c r="H545" s="14">
        <v>10856.34</v>
      </c>
    </row>
    <row r="546" spans="1:8" x14ac:dyDescent="0.55000000000000004">
      <c r="A546" s="7">
        <v>22</v>
      </c>
      <c r="B546" s="12">
        <v>100000430069</v>
      </c>
      <c r="C546" s="7">
        <v>0</v>
      </c>
      <c r="D546" s="13" t="s">
        <v>439</v>
      </c>
      <c r="E546" s="13" t="s">
        <v>490</v>
      </c>
      <c r="F546" s="14">
        <v>23540</v>
      </c>
      <c r="G546" s="14">
        <v>-12683.66</v>
      </c>
      <c r="H546" s="14">
        <v>10856.34</v>
      </c>
    </row>
    <row r="547" spans="1:8" x14ac:dyDescent="0.55000000000000004">
      <c r="A547" s="7">
        <v>23</v>
      </c>
      <c r="B547" s="12">
        <v>100000430070</v>
      </c>
      <c r="C547" s="7">
        <v>0</v>
      </c>
      <c r="D547" s="13" t="s">
        <v>439</v>
      </c>
      <c r="E547" s="13" t="s">
        <v>490</v>
      </c>
      <c r="F547" s="14">
        <v>23540</v>
      </c>
      <c r="G547" s="14">
        <v>-12683.66</v>
      </c>
      <c r="H547" s="14">
        <v>10856.34</v>
      </c>
    </row>
    <row r="548" spans="1:8" x14ac:dyDescent="0.55000000000000004">
      <c r="A548" s="7">
        <v>24</v>
      </c>
      <c r="B548" s="12">
        <v>100000430071</v>
      </c>
      <c r="C548" s="7">
        <v>0</v>
      </c>
      <c r="D548" s="13" t="s">
        <v>439</v>
      </c>
      <c r="E548" s="13" t="s">
        <v>490</v>
      </c>
      <c r="F548" s="14">
        <v>23540</v>
      </c>
      <c r="G548" s="14">
        <v>-12683.66</v>
      </c>
      <c r="H548" s="14">
        <v>10856.34</v>
      </c>
    </row>
    <row r="549" spans="1:8" x14ac:dyDescent="0.55000000000000004">
      <c r="A549" s="7">
        <v>25</v>
      </c>
      <c r="B549" s="12">
        <v>100000430072</v>
      </c>
      <c r="C549" s="7">
        <v>0</v>
      </c>
      <c r="D549" s="13" t="s">
        <v>439</v>
      </c>
      <c r="E549" s="13" t="s">
        <v>490</v>
      </c>
      <c r="F549" s="14">
        <v>23540</v>
      </c>
      <c r="G549" s="14">
        <v>-12683.66</v>
      </c>
      <c r="H549" s="14">
        <v>10856.34</v>
      </c>
    </row>
    <row r="550" spans="1:8" x14ac:dyDescent="0.55000000000000004">
      <c r="A550" s="7">
        <v>26</v>
      </c>
      <c r="B550" s="12">
        <v>100000430073</v>
      </c>
      <c r="C550" s="7">
        <v>0</v>
      </c>
      <c r="D550" s="13" t="s">
        <v>439</v>
      </c>
      <c r="E550" s="13" t="s">
        <v>491</v>
      </c>
      <c r="F550" s="14">
        <v>40660</v>
      </c>
      <c r="G550" s="14">
        <v>-21908.13</v>
      </c>
      <c r="H550" s="14">
        <v>18751.87</v>
      </c>
    </row>
    <row r="551" spans="1:8" x14ac:dyDescent="0.55000000000000004">
      <c r="A551" s="7">
        <v>27</v>
      </c>
      <c r="B551" s="12">
        <v>100000430074</v>
      </c>
      <c r="C551" s="7">
        <v>0</v>
      </c>
      <c r="D551" s="13" t="s">
        <v>439</v>
      </c>
      <c r="E551" s="13" t="s">
        <v>491</v>
      </c>
      <c r="F551" s="14">
        <v>40660</v>
      </c>
      <c r="G551" s="14">
        <v>-21908.13</v>
      </c>
      <c r="H551" s="14">
        <v>18751.87</v>
      </c>
    </row>
    <row r="552" spans="1:8" x14ac:dyDescent="0.55000000000000004">
      <c r="A552" s="7">
        <v>28</v>
      </c>
      <c r="B552" s="12">
        <v>100000430075</v>
      </c>
      <c r="C552" s="7">
        <v>0</v>
      </c>
      <c r="D552" s="13" t="s">
        <v>439</v>
      </c>
      <c r="E552" s="13" t="s">
        <v>491</v>
      </c>
      <c r="F552" s="14">
        <v>40660</v>
      </c>
      <c r="G552" s="14">
        <v>-21908.13</v>
      </c>
      <c r="H552" s="14">
        <v>18751.87</v>
      </c>
    </row>
    <row r="553" spans="1:8" x14ac:dyDescent="0.55000000000000004">
      <c r="A553" s="7">
        <v>29</v>
      </c>
      <c r="B553" s="12">
        <v>100000430099</v>
      </c>
      <c r="C553" s="7">
        <v>0</v>
      </c>
      <c r="D553" s="13" t="s">
        <v>439</v>
      </c>
      <c r="E553" s="13" t="s">
        <v>492</v>
      </c>
      <c r="F553" s="14">
        <v>27820</v>
      </c>
      <c r="G553" s="14">
        <v>-14989.77</v>
      </c>
      <c r="H553" s="14">
        <v>12830.23</v>
      </c>
    </row>
    <row r="554" spans="1:8" x14ac:dyDescent="0.55000000000000004">
      <c r="A554" s="7">
        <v>30</v>
      </c>
      <c r="B554" s="12">
        <v>100000430104</v>
      </c>
      <c r="C554" s="7">
        <v>0</v>
      </c>
      <c r="D554" s="13" t="s">
        <v>439</v>
      </c>
      <c r="E554" s="13" t="s">
        <v>493</v>
      </c>
      <c r="F554" s="14">
        <v>71690</v>
      </c>
      <c r="G554" s="14">
        <v>-38627.49</v>
      </c>
      <c r="H554" s="14">
        <v>33062.51</v>
      </c>
    </row>
    <row r="555" spans="1:8" x14ac:dyDescent="0.55000000000000004">
      <c r="A555" s="7">
        <v>31</v>
      </c>
      <c r="B555" s="12">
        <v>100000430107</v>
      </c>
      <c r="C555" s="7">
        <v>0</v>
      </c>
      <c r="D555" s="13" t="s">
        <v>439</v>
      </c>
      <c r="E555" s="13" t="s">
        <v>494</v>
      </c>
      <c r="F555" s="14">
        <v>33170</v>
      </c>
      <c r="G555" s="14">
        <v>-17872.419999999998</v>
      </c>
      <c r="H555" s="14">
        <v>15297.58</v>
      </c>
    </row>
    <row r="556" spans="1:8" x14ac:dyDescent="0.55000000000000004">
      <c r="A556" s="7">
        <v>32</v>
      </c>
      <c r="B556" s="12">
        <v>100000430181</v>
      </c>
      <c r="C556" s="7">
        <v>0</v>
      </c>
      <c r="D556" s="13" t="s">
        <v>439</v>
      </c>
      <c r="E556" s="13" t="s">
        <v>495</v>
      </c>
      <c r="F556" s="14">
        <v>583150</v>
      </c>
      <c r="G556" s="14">
        <v>-314208.67</v>
      </c>
      <c r="H556" s="14">
        <v>268941.33</v>
      </c>
    </row>
    <row r="557" spans="1:8" x14ac:dyDescent="0.55000000000000004">
      <c r="A557" s="7">
        <v>33</v>
      </c>
      <c r="B557" s="12">
        <v>100000430185</v>
      </c>
      <c r="C557" s="7">
        <v>0</v>
      </c>
      <c r="D557" s="13" t="s">
        <v>439</v>
      </c>
      <c r="E557" s="13" t="s">
        <v>496</v>
      </c>
      <c r="F557" s="14">
        <v>32100</v>
      </c>
      <c r="G557" s="14">
        <v>-17295.89</v>
      </c>
      <c r="H557" s="14">
        <v>14804.11</v>
      </c>
    </row>
    <row r="558" spans="1:8" x14ac:dyDescent="0.55000000000000004">
      <c r="A558" s="7">
        <v>34</v>
      </c>
      <c r="B558" s="12">
        <v>100000430198</v>
      </c>
      <c r="C558" s="7">
        <v>0</v>
      </c>
      <c r="D558" s="13" t="s">
        <v>439</v>
      </c>
      <c r="E558" s="13" t="s">
        <v>497</v>
      </c>
      <c r="F558" s="14">
        <v>95230</v>
      </c>
      <c r="G558" s="14">
        <v>-51311.14</v>
      </c>
      <c r="H558" s="14">
        <v>43918.86</v>
      </c>
    </row>
    <row r="559" spans="1:8" x14ac:dyDescent="0.55000000000000004">
      <c r="A559" s="7">
        <v>35</v>
      </c>
      <c r="B559" s="12">
        <v>100000430199</v>
      </c>
      <c r="C559" s="7">
        <v>0</v>
      </c>
      <c r="D559" s="13" t="s">
        <v>439</v>
      </c>
      <c r="E559" s="13" t="s">
        <v>497</v>
      </c>
      <c r="F559" s="14">
        <v>95230</v>
      </c>
      <c r="G559" s="14">
        <v>-51311.14</v>
      </c>
      <c r="H559" s="14">
        <v>43918.86</v>
      </c>
    </row>
    <row r="560" spans="1:8" x14ac:dyDescent="0.55000000000000004">
      <c r="A560" s="7">
        <v>36</v>
      </c>
      <c r="B560" s="12">
        <v>100000430200</v>
      </c>
      <c r="C560" s="7">
        <v>0</v>
      </c>
      <c r="D560" s="13" t="s">
        <v>439</v>
      </c>
      <c r="E560" s="13" t="s">
        <v>497</v>
      </c>
      <c r="F560" s="14">
        <v>95230</v>
      </c>
      <c r="G560" s="14">
        <v>-51311.14</v>
      </c>
      <c r="H560" s="14">
        <v>43918.86</v>
      </c>
    </row>
    <row r="561" spans="1:8" x14ac:dyDescent="0.55000000000000004">
      <c r="A561" s="7">
        <v>37</v>
      </c>
      <c r="B561" s="12">
        <v>100000430201</v>
      </c>
      <c r="C561" s="7">
        <v>0</v>
      </c>
      <c r="D561" s="13" t="s">
        <v>439</v>
      </c>
      <c r="E561" s="13" t="s">
        <v>497</v>
      </c>
      <c r="F561" s="14">
        <v>95230</v>
      </c>
      <c r="G561" s="14">
        <v>-51311.14</v>
      </c>
      <c r="H561" s="14">
        <v>43918.86</v>
      </c>
    </row>
    <row r="562" spans="1:8" x14ac:dyDescent="0.55000000000000004">
      <c r="A562" s="7">
        <v>38</v>
      </c>
      <c r="B562" s="12">
        <v>100000430202</v>
      </c>
      <c r="C562" s="7">
        <v>0</v>
      </c>
      <c r="D562" s="13" t="s">
        <v>439</v>
      </c>
      <c r="E562" s="13" t="s">
        <v>497</v>
      </c>
      <c r="F562" s="14">
        <v>95230</v>
      </c>
      <c r="G562" s="14">
        <v>-51311.14</v>
      </c>
      <c r="H562" s="14">
        <v>43918.86</v>
      </c>
    </row>
    <row r="563" spans="1:8" x14ac:dyDescent="0.55000000000000004">
      <c r="A563" s="7">
        <v>39</v>
      </c>
      <c r="B563" s="12">
        <v>100000430203</v>
      </c>
      <c r="C563" s="7">
        <v>0</v>
      </c>
      <c r="D563" s="13" t="s">
        <v>439</v>
      </c>
      <c r="E563" s="13" t="s">
        <v>497</v>
      </c>
      <c r="F563" s="14">
        <v>95230</v>
      </c>
      <c r="G563" s="14">
        <v>-51311.14</v>
      </c>
      <c r="H563" s="14">
        <v>43918.86</v>
      </c>
    </row>
    <row r="564" spans="1:8" x14ac:dyDescent="0.55000000000000004">
      <c r="A564" s="7">
        <v>40</v>
      </c>
      <c r="B564" s="12">
        <v>100000430204</v>
      </c>
      <c r="C564" s="7">
        <v>0</v>
      </c>
      <c r="D564" s="13" t="s">
        <v>439</v>
      </c>
      <c r="E564" s="13" t="s">
        <v>497</v>
      </c>
      <c r="F564" s="14">
        <v>95230</v>
      </c>
      <c r="G564" s="14">
        <v>-51311.14</v>
      </c>
      <c r="H564" s="14">
        <v>43918.86</v>
      </c>
    </row>
    <row r="565" spans="1:8" x14ac:dyDescent="0.55000000000000004">
      <c r="A565" s="7">
        <v>41</v>
      </c>
      <c r="B565" s="12">
        <v>100000430205</v>
      </c>
      <c r="C565" s="7">
        <v>0</v>
      </c>
      <c r="D565" s="13" t="s">
        <v>439</v>
      </c>
      <c r="E565" s="13" t="s">
        <v>497</v>
      </c>
      <c r="F565" s="14">
        <v>95230</v>
      </c>
      <c r="G565" s="14">
        <v>-51311.14</v>
      </c>
      <c r="H565" s="14">
        <v>43918.86</v>
      </c>
    </row>
    <row r="566" spans="1:8" x14ac:dyDescent="0.55000000000000004">
      <c r="A566" s="7">
        <v>42</v>
      </c>
      <c r="B566" s="12">
        <v>100000430206</v>
      </c>
      <c r="C566" s="7">
        <v>0</v>
      </c>
      <c r="D566" s="13" t="s">
        <v>439</v>
      </c>
      <c r="E566" s="13" t="s">
        <v>497</v>
      </c>
      <c r="F566" s="14">
        <v>95230</v>
      </c>
      <c r="G566" s="14">
        <v>-51311.14</v>
      </c>
      <c r="H566" s="14">
        <v>43918.86</v>
      </c>
    </row>
    <row r="567" spans="1:8" x14ac:dyDescent="0.55000000000000004">
      <c r="A567" s="7">
        <v>43</v>
      </c>
      <c r="B567" s="12">
        <v>100000430207</v>
      </c>
      <c r="C567" s="7">
        <v>0</v>
      </c>
      <c r="D567" s="13" t="s">
        <v>439</v>
      </c>
      <c r="E567" s="13" t="s">
        <v>497</v>
      </c>
      <c r="F567" s="14">
        <v>95230</v>
      </c>
      <c r="G567" s="14">
        <v>-51311.14</v>
      </c>
      <c r="H567" s="14">
        <v>43918.86</v>
      </c>
    </row>
    <row r="568" spans="1:8" x14ac:dyDescent="0.55000000000000004">
      <c r="A568" s="7">
        <v>44</v>
      </c>
      <c r="B568" s="12">
        <v>100000430780</v>
      </c>
      <c r="C568" s="7">
        <v>0</v>
      </c>
      <c r="D568" s="13" t="s">
        <v>439</v>
      </c>
      <c r="E568" s="13" t="s">
        <v>498</v>
      </c>
      <c r="F568" s="14">
        <v>67410</v>
      </c>
      <c r="G568" s="14">
        <v>-36321.370000000003</v>
      </c>
      <c r="H568" s="14">
        <v>31088.63</v>
      </c>
    </row>
    <row r="569" spans="1:8" x14ac:dyDescent="0.55000000000000004">
      <c r="A569" s="7">
        <v>45</v>
      </c>
      <c r="B569" s="12">
        <v>100000480535</v>
      </c>
      <c r="C569" s="7">
        <v>0</v>
      </c>
      <c r="D569" s="13" t="s">
        <v>24</v>
      </c>
      <c r="E569" s="13" t="s">
        <v>499</v>
      </c>
      <c r="F569" s="14">
        <v>2592058.8199999998</v>
      </c>
      <c r="G569" s="14">
        <v>-705461.77</v>
      </c>
      <c r="H569" s="14">
        <v>1886597.05</v>
      </c>
    </row>
    <row r="570" spans="1:8" x14ac:dyDescent="0.55000000000000004">
      <c r="A570" s="7">
        <v>46</v>
      </c>
      <c r="B570" s="12">
        <v>100000480536</v>
      </c>
      <c r="C570" s="7">
        <v>0</v>
      </c>
      <c r="D570" s="13" t="s">
        <v>24</v>
      </c>
      <c r="E570" s="13" t="s">
        <v>500</v>
      </c>
      <c r="F570" s="14">
        <v>2592058.8199999998</v>
      </c>
      <c r="G570" s="14">
        <v>-705461.77</v>
      </c>
      <c r="H570" s="14">
        <v>1886597.05</v>
      </c>
    </row>
    <row r="571" spans="1:8" x14ac:dyDescent="0.55000000000000004">
      <c r="A571" s="7">
        <v>47</v>
      </c>
      <c r="B571" s="12">
        <v>100000490086</v>
      </c>
      <c r="C571" s="7">
        <v>0</v>
      </c>
      <c r="D571" s="13" t="s">
        <v>501</v>
      </c>
      <c r="E571" s="13" t="s">
        <v>502</v>
      </c>
      <c r="F571" s="14">
        <v>22000</v>
      </c>
      <c r="G571" s="14">
        <v>-8712.64</v>
      </c>
      <c r="H571" s="14">
        <v>13287.36</v>
      </c>
    </row>
    <row r="572" spans="1:8" x14ac:dyDescent="0.55000000000000004">
      <c r="A572" s="7">
        <v>48</v>
      </c>
      <c r="B572" s="12">
        <v>100000490087</v>
      </c>
      <c r="C572" s="7">
        <v>0</v>
      </c>
      <c r="D572" s="13" t="s">
        <v>501</v>
      </c>
      <c r="E572" s="13" t="s">
        <v>503</v>
      </c>
      <c r="F572" s="14">
        <v>160000</v>
      </c>
      <c r="G572" s="14">
        <v>-63364.41</v>
      </c>
      <c r="H572" s="14">
        <v>96635.59</v>
      </c>
    </row>
    <row r="573" spans="1:8" x14ac:dyDescent="0.55000000000000004">
      <c r="A573" s="7">
        <v>49</v>
      </c>
      <c r="B573" s="12">
        <v>100000490099</v>
      </c>
      <c r="C573" s="7">
        <v>0</v>
      </c>
      <c r="D573" s="13" t="s">
        <v>501</v>
      </c>
      <c r="E573" s="13" t="s">
        <v>504</v>
      </c>
      <c r="F573" s="14">
        <v>272340</v>
      </c>
      <c r="G573" s="14">
        <v>-107853.99</v>
      </c>
      <c r="H573" s="14">
        <v>164486.01</v>
      </c>
    </row>
    <row r="574" spans="1:8" x14ac:dyDescent="0.55000000000000004">
      <c r="A574" s="7">
        <v>50</v>
      </c>
      <c r="B574" s="12">
        <v>100000490100</v>
      </c>
      <c r="C574" s="7">
        <v>0</v>
      </c>
      <c r="D574" s="13" t="s">
        <v>501</v>
      </c>
      <c r="E574" s="13" t="s">
        <v>505</v>
      </c>
      <c r="F574" s="14">
        <v>24000</v>
      </c>
      <c r="G574" s="14">
        <v>-9504.65</v>
      </c>
      <c r="H574" s="14">
        <v>14495.35</v>
      </c>
    </row>
    <row r="575" spans="1:8" x14ac:dyDescent="0.55000000000000004">
      <c r="A575" s="7">
        <v>51</v>
      </c>
      <c r="B575" s="12">
        <v>100000517782</v>
      </c>
      <c r="C575" s="7">
        <v>0</v>
      </c>
      <c r="D575" s="13" t="s">
        <v>130</v>
      </c>
      <c r="E575" s="13" t="s">
        <v>506</v>
      </c>
      <c r="F575" s="18">
        <v>4511.17</v>
      </c>
      <c r="G575" s="13">
        <v>-807.88</v>
      </c>
      <c r="H575" s="14">
        <v>3703.29</v>
      </c>
    </row>
    <row r="576" spans="1:8" x14ac:dyDescent="0.55000000000000004">
      <c r="A576" s="7"/>
      <c r="B576" s="12">
        <v>100000517782</v>
      </c>
      <c r="C576" s="15">
        <v>1</v>
      </c>
      <c r="D576" s="13" t="s">
        <v>130</v>
      </c>
      <c r="E576" s="13" t="s">
        <v>506</v>
      </c>
      <c r="F576" s="18">
        <v>1288.83</v>
      </c>
      <c r="G576" s="14">
        <v>-1287.83</v>
      </c>
      <c r="H576" s="16">
        <v>1</v>
      </c>
    </row>
    <row r="577" spans="1:8" x14ac:dyDescent="0.55000000000000004">
      <c r="A577" s="7">
        <v>52</v>
      </c>
      <c r="B577" s="12">
        <v>100000519554</v>
      </c>
      <c r="C577" s="7">
        <v>0</v>
      </c>
      <c r="D577" s="13" t="s">
        <v>278</v>
      </c>
      <c r="E577" s="13" t="s">
        <v>507</v>
      </c>
      <c r="F577" s="14">
        <v>24000</v>
      </c>
      <c r="G577" s="14">
        <v>-9667.8799999999992</v>
      </c>
      <c r="H577" s="14">
        <v>14332.12</v>
      </c>
    </row>
    <row r="578" spans="1:8" x14ac:dyDescent="0.55000000000000004">
      <c r="A578" s="7">
        <v>53</v>
      </c>
      <c r="B578" s="12">
        <v>100000519555</v>
      </c>
      <c r="C578" s="7">
        <v>0</v>
      </c>
      <c r="D578" s="13" t="s">
        <v>278</v>
      </c>
      <c r="E578" s="13" t="s">
        <v>508</v>
      </c>
      <c r="F578" s="14">
        <v>24000</v>
      </c>
      <c r="G578" s="14">
        <v>-9667.8799999999992</v>
      </c>
      <c r="H578" s="14">
        <v>14332.12</v>
      </c>
    </row>
    <row r="579" spans="1:8" x14ac:dyDescent="0.55000000000000004">
      <c r="A579" s="7">
        <v>54</v>
      </c>
      <c r="B579" s="12">
        <v>100000519556</v>
      </c>
      <c r="C579" s="7">
        <v>0</v>
      </c>
      <c r="D579" s="13" t="s">
        <v>278</v>
      </c>
      <c r="E579" s="13" t="s">
        <v>509</v>
      </c>
      <c r="F579" s="14">
        <v>24000</v>
      </c>
      <c r="G579" s="14">
        <v>-9667.8799999999992</v>
      </c>
      <c r="H579" s="14">
        <v>14332.12</v>
      </c>
    </row>
    <row r="580" spans="1:8" x14ac:dyDescent="0.55000000000000004">
      <c r="A580" s="7">
        <v>55</v>
      </c>
      <c r="B580" s="12">
        <v>100000519557</v>
      </c>
      <c r="C580" s="7">
        <v>0</v>
      </c>
      <c r="D580" s="13" t="s">
        <v>278</v>
      </c>
      <c r="E580" s="13" t="s">
        <v>510</v>
      </c>
      <c r="F580" s="14">
        <v>24000</v>
      </c>
      <c r="G580" s="14">
        <v>-9667.89</v>
      </c>
      <c r="H580" s="14">
        <v>14332.11</v>
      </c>
    </row>
    <row r="581" spans="1:8" x14ac:dyDescent="0.55000000000000004">
      <c r="A581" s="7">
        <v>56</v>
      </c>
      <c r="B581" s="12">
        <v>100000519558</v>
      </c>
      <c r="C581" s="7">
        <v>0</v>
      </c>
      <c r="D581" s="13" t="s">
        <v>278</v>
      </c>
      <c r="E581" s="13" t="s">
        <v>511</v>
      </c>
      <c r="F581" s="14">
        <v>24000</v>
      </c>
      <c r="G581" s="14">
        <v>-9667.8799999999992</v>
      </c>
      <c r="H581" s="14">
        <v>14332.12</v>
      </c>
    </row>
    <row r="582" spans="1:8" x14ac:dyDescent="0.55000000000000004">
      <c r="A582" s="7">
        <v>57</v>
      </c>
      <c r="B582" s="12">
        <v>100000519559</v>
      </c>
      <c r="C582" s="7">
        <v>0</v>
      </c>
      <c r="D582" s="13" t="s">
        <v>278</v>
      </c>
      <c r="E582" s="13" t="s">
        <v>512</v>
      </c>
      <c r="F582" s="14">
        <v>24000</v>
      </c>
      <c r="G582" s="14">
        <v>-9667.89</v>
      </c>
      <c r="H582" s="14">
        <v>14332.11</v>
      </c>
    </row>
    <row r="583" spans="1:8" x14ac:dyDescent="0.55000000000000004">
      <c r="A583" s="7">
        <v>58</v>
      </c>
      <c r="B583" s="12">
        <v>100000522195</v>
      </c>
      <c r="C583" s="7">
        <v>0</v>
      </c>
      <c r="D583" s="13" t="s">
        <v>130</v>
      </c>
      <c r="E583" s="13" t="s">
        <v>513</v>
      </c>
      <c r="F583" s="14">
        <v>22000</v>
      </c>
      <c r="G583" s="14">
        <v>-8837.7000000000007</v>
      </c>
      <c r="H583" s="14">
        <v>13162.3</v>
      </c>
    </row>
    <row r="584" spans="1:8" x14ac:dyDescent="0.55000000000000004">
      <c r="A584" s="7">
        <v>59</v>
      </c>
      <c r="B584" s="12">
        <v>100000522196</v>
      </c>
      <c r="C584" s="7">
        <v>0</v>
      </c>
      <c r="D584" s="13" t="s">
        <v>130</v>
      </c>
      <c r="E584" s="13" t="s">
        <v>513</v>
      </c>
      <c r="F584" s="14">
        <v>22000</v>
      </c>
      <c r="G584" s="14">
        <v>-8837.7000000000007</v>
      </c>
      <c r="H584" s="14">
        <v>13162.3</v>
      </c>
    </row>
    <row r="585" spans="1:8" x14ac:dyDescent="0.55000000000000004">
      <c r="A585" s="7">
        <v>60</v>
      </c>
      <c r="B585" s="12">
        <v>100000522197</v>
      </c>
      <c r="C585" s="7">
        <v>0</v>
      </c>
      <c r="D585" s="13" t="s">
        <v>130</v>
      </c>
      <c r="E585" s="13" t="s">
        <v>513</v>
      </c>
      <c r="F585" s="14">
        <v>22000</v>
      </c>
      <c r="G585" s="14">
        <v>-8837.7000000000007</v>
      </c>
      <c r="H585" s="14">
        <v>13162.3</v>
      </c>
    </row>
    <row r="586" spans="1:8" x14ac:dyDescent="0.55000000000000004">
      <c r="A586" s="7">
        <v>61</v>
      </c>
      <c r="B586" s="12">
        <v>100000522198</v>
      </c>
      <c r="C586" s="7">
        <v>0</v>
      </c>
      <c r="D586" s="13" t="s">
        <v>130</v>
      </c>
      <c r="E586" s="13" t="s">
        <v>513</v>
      </c>
      <c r="F586" s="14">
        <v>22000</v>
      </c>
      <c r="G586" s="14">
        <v>-8837.7000000000007</v>
      </c>
      <c r="H586" s="14">
        <v>13162.3</v>
      </c>
    </row>
    <row r="587" spans="1:8" x14ac:dyDescent="0.55000000000000004">
      <c r="A587" s="7">
        <v>62</v>
      </c>
      <c r="B587" s="12">
        <v>100000522199</v>
      </c>
      <c r="C587" s="7">
        <v>0</v>
      </c>
      <c r="D587" s="13" t="s">
        <v>130</v>
      </c>
      <c r="E587" s="13" t="s">
        <v>513</v>
      </c>
      <c r="F587" s="14">
        <v>22000</v>
      </c>
      <c r="G587" s="14">
        <v>-8837.7000000000007</v>
      </c>
      <c r="H587" s="14">
        <v>13162.3</v>
      </c>
    </row>
    <row r="588" spans="1:8" x14ac:dyDescent="0.55000000000000004">
      <c r="A588" s="7">
        <v>63</v>
      </c>
      <c r="B588" s="12">
        <v>100000522200</v>
      </c>
      <c r="C588" s="7">
        <v>0</v>
      </c>
      <c r="D588" s="13" t="s">
        <v>130</v>
      </c>
      <c r="E588" s="13" t="s">
        <v>513</v>
      </c>
      <c r="F588" s="14">
        <v>22000</v>
      </c>
      <c r="G588" s="14">
        <v>-8837.7000000000007</v>
      </c>
      <c r="H588" s="14">
        <v>13162.3</v>
      </c>
    </row>
    <row r="589" spans="1:8" x14ac:dyDescent="0.55000000000000004">
      <c r="A589" s="7">
        <v>64</v>
      </c>
      <c r="B589" s="12">
        <v>100000522201</v>
      </c>
      <c r="C589" s="7">
        <v>0</v>
      </c>
      <c r="D589" s="13" t="s">
        <v>130</v>
      </c>
      <c r="E589" s="13" t="s">
        <v>513</v>
      </c>
      <c r="F589" s="14">
        <v>22000</v>
      </c>
      <c r="G589" s="14">
        <v>-8837.7000000000007</v>
      </c>
      <c r="H589" s="14">
        <v>13162.3</v>
      </c>
    </row>
    <row r="590" spans="1:8" x14ac:dyDescent="0.55000000000000004">
      <c r="A590" s="7">
        <v>65</v>
      </c>
      <c r="B590" s="12">
        <v>100000522202</v>
      </c>
      <c r="C590" s="7">
        <v>0</v>
      </c>
      <c r="D590" s="13" t="s">
        <v>130</v>
      </c>
      <c r="E590" s="13" t="s">
        <v>513</v>
      </c>
      <c r="F590" s="14">
        <v>22000</v>
      </c>
      <c r="G590" s="14">
        <v>-8837.7000000000007</v>
      </c>
      <c r="H590" s="14">
        <v>13162.3</v>
      </c>
    </row>
    <row r="591" spans="1:8" x14ac:dyDescent="0.55000000000000004">
      <c r="A591" s="7">
        <v>66</v>
      </c>
      <c r="B591" s="12">
        <v>100000522203</v>
      </c>
      <c r="C591" s="7">
        <v>0</v>
      </c>
      <c r="D591" s="13" t="s">
        <v>130</v>
      </c>
      <c r="E591" s="13" t="s">
        <v>513</v>
      </c>
      <c r="F591" s="14">
        <v>22000</v>
      </c>
      <c r="G591" s="14">
        <v>-8837.7000000000007</v>
      </c>
      <c r="H591" s="14">
        <v>13162.3</v>
      </c>
    </row>
    <row r="592" spans="1:8" x14ac:dyDescent="0.55000000000000004">
      <c r="A592" s="7">
        <v>67</v>
      </c>
      <c r="B592" s="12">
        <v>100000522204</v>
      </c>
      <c r="C592" s="7">
        <v>0</v>
      </c>
      <c r="D592" s="13" t="s">
        <v>130</v>
      </c>
      <c r="E592" s="13" t="s">
        <v>513</v>
      </c>
      <c r="F592" s="14">
        <v>22000</v>
      </c>
      <c r="G592" s="14">
        <v>-8837.7000000000007</v>
      </c>
      <c r="H592" s="14">
        <v>13162.3</v>
      </c>
    </row>
    <row r="593" spans="1:8" x14ac:dyDescent="0.55000000000000004">
      <c r="A593" s="7">
        <v>68</v>
      </c>
      <c r="B593" s="12">
        <v>100000522205</v>
      </c>
      <c r="C593" s="7">
        <v>0</v>
      </c>
      <c r="D593" s="13" t="s">
        <v>130</v>
      </c>
      <c r="E593" s="13" t="s">
        <v>513</v>
      </c>
      <c r="F593" s="14">
        <v>22000</v>
      </c>
      <c r="G593" s="14">
        <v>-8837.7000000000007</v>
      </c>
      <c r="H593" s="14">
        <v>13162.3</v>
      </c>
    </row>
    <row r="594" spans="1:8" x14ac:dyDescent="0.55000000000000004">
      <c r="A594" s="7">
        <v>69</v>
      </c>
      <c r="B594" s="12">
        <v>100000522206</v>
      </c>
      <c r="C594" s="7">
        <v>0</v>
      </c>
      <c r="D594" s="13" t="s">
        <v>130</v>
      </c>
      <c r="E594" s="13" t="s">
        <v>513</v>
      </c>
      <c r="F594" s="14">
        <v>22000</v>
      </c>
      <c r="G594" s="14">
        <v>-8837.7000000000007</v>
      </c>
      <c r="H594" s="14">
        <v>13162.3</v>
      </c>
    </row>
    <row r="595" spans="1:8" x14ac:dyDescent="0.55000000000000004">
      <c r="A595" s="7">
        <v>70</v>
      </c>
      <c r="B595" s="12">
        <v>100000522207</v>
      </c>
      <c r="C595" s="7">
        <v>0</v>
      </c>
      <c r="D595" s="13" t="s">
        <v>130</v>
      </c>
      <c r="E595" s="13" t="s">
        <v>513</v>
      </c>
      <c r="F595" s="14">
        <v>22000</v>
      </c>
      <c r="G595" s="14">
        <v>-8837.7000000000007</v>
      </c>
      <c r="H595" s="14">
        <v>13162.3</v>
      </c>
    </row>
    <row r="596" spans="1:8" x14ac:dyDescent="0.55000000000000004">
      <c r="A596" s="7">
        <v>71</v>
      </c>
      <c r="B596" s="12">
        <v>100000522208</v>
      </c>
      <c r="C596" s="7">
        <v>0</v>
      </c>
      <c r="D596" s="13" t="s">
        <v>130</v>
      </c>
      <c r="E596" s="13" t="s">
        <v>514</v>
      </c>
      <c r="F596" s="14">
        <v>22000</v>
      </c>
      <c r="G596" s="14">
        <v>-8837.7000000000007</v>
      </c>
      <c r="H596" s="14">
        <v>13162.3</v>
      </c>
    </row>
    <row r="597" spans="1:8" x14ac:dyDescent="0.55000000000000004">
      <c r="A597" s="7">
        <v>72</v>
      </c>
      <c r="B597" s="12">
        <v>100000522209</v>
      </c>
      <c r="C597" s="7">
        <v>0</v>
      </c>
      <c r="D597" s="13" t="s">
        <v>130</v>
      </c>
      <c r="E597" s="13" t="s">
        <v>514</v>
      </c>
      <c r="F597" s="14">
        <v>22000</v>
      </c>
      <c r="G597" s="14">
        <v>-8837.7000000000007</v>
      </c>
      <c r="H597" s="14">
        <v>13162.3</v>
      </c>
    </row>
    <row r="598" spans="1:8" x14ac:dyDescent="0.55000000000000004">
      <c r="A598" s="7">
        <v>73</v>
      </c>
      <c r="B598" s="12">
        <v>100000522210</v>
      </c>
      <c r="C598" s="7">
        <v>0</v>
      </c>
      <c r="D598" s="13" t="s">
        <v>130</v>
      </c>
      <c r="E598" s="13" t="s">
        <v>514</v>
      </c>
      <c r="F598" s="14">
        <v>22000</v>
      </c>
      <c r="G598" s="14">
        <v>-8837.7000000000007</v>
      </c>
      <c r="H598" s="14">
        <v>13162.3</v>
      </c>
    </row>
    <row r="599" spans="1:8" x14ac:dyDescent="0.55000000000000004">
      <c r="A599" s="7">
        <v>74</v>
      </c>
      <c r="B599" s="12">
        <v>100000522211</v>
      </c>
      <c r="C599" s="7">
        <v>0</v>
      </c>
      <c r="D599" s="13" t="s">
        <v>130</v>
      </c>
      <c r="E599" s="13" t="s">
        <v>514</v>
      </c>
      <c r="F599" s="14">
        <v>22000</v>
      </c>
      <c r="G599" s="14">
        <v>-8837.69</v>
      </c>
      <c r="H599" s="14">
        <v>13162.31</v>
      </c>
    </row>
    <row r="600" spans="1:8" x14ac:dyDescent="0.55000000000000004">
      <c r="A600" s="7">
        <v>75</v>
      </c>
      <c r="B600" s="12">
        <v>100000522212</v>
      </c>
      <c r="C600" s="7">
        <v>0</v>
      </c>
      <c r="D600" s="13" t="s">
        <v>130</v>
      </c>
      <c r="E600" s="13" t="s">
        <v>514</v>
      </c>
      <c r="F600" s="14">
        <v>22000</v>
      </c>
      <c r="G600" s="14">
        <v>-8837.7000000000007</v>
      </c>
      <c r="H600" s="14">
        <v>13162.3</v>
      </c>
    </row>
    <row r="601" spans="1:8" x14ac:dyDescent="0.55000000000000004">
      <c r="A601" s="7">
        <v>76</v>
      </c>
      <c r="B601" s="12">
        <v>100000522213</v>
      </c>
      <c r="C601" s="7">
        <v>0</v>
      </c>
      <c r="D601" s="13" t="s">
        <v>130</v>
      </c>
      <c r="E601" s="13" t="s">
        <v>514</v>
      </c>
      <c r="F601" s="14">
        <v>22000</v>
      </c>
      <c r="G601" s="14">
        <v>-8837.69</v>
      </c>
      <c r="H601" s="14">
        <v>13162.31</v>
      </c>
    </row>
    <row r="602" spans="1:8" x14ac:dyDescent="0.55000000000000004">
      <c r="A602" s="7">
        <v>77</v>
      </c>
      <c r="B602" s="12">
        <v>100000522214</v>
      </c>
      <c r="C602" s="7">
        <v>0</v>
      </c>
      <c r="D602" s="13" t="s">
        <v>130</v>
      </c>
      <c r="E602" s="13" t="s">
        <v>514</v>
      </c>
      <c r="F602" s="14">
        <v>22000</v>
      </c>
      <c r="G602" s="14">
        <v>-8837.69</v>
      </c>
      <c r="H602" s="14">
        <v>13162.31</v>
      </c>
    </row>
    <row r="603" spans="1:8" x14ac:dyDescent="0.55000000000000004">
      <c r="A603" s="7">
        <v>78</v>
      </c>
      <c r="B603" s="12">
        <v>100000522215</v>
      </c>
      <c r="C603" s="7">
        <v>0</v>
      </c>
      <c r="D603" s="13" t="s">
        <v>130</v>
      </c>
      <c r="E603" s="13" t="s">
        <v>514</v>
      </c>
      <c r="F603" s="14">
        <v>22000</v>
      </c>
      <c r="G603" s="14">
        <v>-8837.7000000000007</v>
      </c>
      <c r="H603" s="14">
        <v>13162.3</v>
      </c>
    </row>
    <row r="604" spans="1:8" x14ac:dyDescent="0.55000000000000004">
      <c r="A604" s="7">
        <v>79</v>
      </c>
      <c r="B604" s="12">
        <v>100000522216</v>
      </c>
      <c r="C604" s="7">
        <v>0</v>
      </c>
      <c r="D604" s="13" t="s">
        <v>130</v>
      </c>
      <c r="E604" s="13" t="s">
        <v>514</v>
      </c>
      <c r="F604" s="14">
        <v>22000</v>
      </c>
      <c r="G604" s="14">
        <v>-8837.7000000000007</v>
      </c>
      <c r="H604" s="14">
        <v>13162.3</v>
      </c>
    </row>
    <row r="605" spans="1:8" x14ac:dyDescent="0.55000000000000004">
      <c r="A605" s="7">
        <v>80</v>
      </c>
      <c r="B605" s="12">
        <v>100000522217</v>
      </c>
      <c r="C605" s="7">
        <v>0</v>
      </c>
      <c r="D605" s="13" t="s">
        <v>130</v>
      </c>
      <c r="E605" s="13" t="s">
        <v>514</v>
      </c>
      <c r="F605" s="14">
        <v>22000</v>
      </c>
      <c r="G605" s="14">
        <v>-8837.69</v>
      </c>
      <c r="H605" s="14">
        <v>13162.31</v>
      </c>
    </row>
    <row r="606" spans="1:8" x14ac:dyDescent="0.55000000000000004">
      <c r="A606" s="7">
        <v>81</v>
      </c>
      <c r="B606" s="12">
        <v>100000522218</v>
      </c>
      <c r="C606" s="7">
        <v>0</v>
      </c>
      <c r="D606" s="13" t="s">
        <v>130</v>
      </c>
      <c r="E606" s="13" t="s">
        <v>514</v>
      </c>
      <c r="F606" s="14">
        <v>22000</v>
      </c>
      <c r="G606" s="14">
        <v>-8837.69</v>
      </c>
      <c r="H606" s="14">
        <v>13162.31</v>
      </c>
    </row>
    <row r="607" spans="1:8" x14ac:dyDescent="0.55000000000000004">
      <c r="A607" s="7">
        <v>82</v>
      </c>
      <c r="B607" s="12">
        <v>100000522219</v>
      </c>
      <c r="C607" s="7">
        <v>0</v>
      </c>
      <c r="D607" s="13" t="s">
        <v>130</v>
      </c>
      <c r="E607" s="13" t="s">
        <v>514</v>
      </c>
      <c r="F607" s="14">
        <v>22000</v>
      </c>
      <c r="G607" s="14">
        <v>-8837.7000000000007</v>
      </c>
      <c r="H607" s="14">
        <v>13162.3</v>
      </c>
    </row>
    <row r="608" spans="1:8" x14ac:dyDescent="0.55000000000000004">
      <c r="A608" s="7">
        <v>83</v>
      </c>
      <c r="B608" s="12">
        <v>100000522220</v>
      </c>
      <c r="C608" s="7">
        <v>0</v>
      </c>
      <c r="D608" s="13" t="s">
        <v>130</v>
      </c>
      <c r="E608" s="13" t="s">
        <v>514</v>
      </c>
      <c r="F608" s="14">
        <v>22000</v>
      </c>
      <c r="G608" s="14">
        <v>-8837.7000000000007</v>
      </c>
      <c r="H608" s="14">
        <v>13162.3</v>
      </c>
    </row>
    <row r="609" spans="1:8" x14ac:dyDescent="0.55000000000000004">
      <c r="A609" s="7">
        <v>84</v>
      </c>
      <c r="B609" s="12">
        <v>100000522221</v>
      </c>
      <c r="C609" s="7">
        <v>0</v>
      </c>
      <c r="D609" s="13" t="s">
        <v>130</v>
      </c>
      <c r="E609" s="13" t="s">
        <v>514</v>
      </c>
      <c r="F609" s="14">
        <v>22000</v>
      </c>
      <c r="G609" s="14">
        <v>-8837.69</v>
      </c>
      <c r="H609" s="14">
        <v>13162.31</v>
      </c>
    </row>
    <row r="610" spans="1:8" x14ac:dyDescent="0.55000000000000004">
      <c r="A610" s="7">
        <v>85</v>
      </c>
      <c r="B610" s="12">
        <v>100000522222</v>
      </c>
      <c r="C610" s="7">
        <v>0</v>
      </c>
      <c r="D610" s="13" t="s">
        <v>130</v>
      </c>
      <c r="E610" s="13" t="s">
        <v>514</v>
      </c>
      <c r="F610" s="14">
        <v>22000</v>
      </c>
      <c r="G610" s="14">
        <v>-8837.69</v>
      </c>
      <c r="H610" s="14">
        <v>13162.31</v>
      </c>
    </row>
    <row r="611" spans="1:8" x14ac:dyDescent="0.55000000000000004">
      <c r="A611" s="7">
        <v>86</v>
      </c>
      <c r="B611" s="12">
        <v>100000522223</v>
      </c>
      <c r="C611" s="7">
        <v>0</v>
      </c>
      <c r="D611" s="13" t="s">
        <v>130</v>
      </c>
      <c r="E611" s="13" t="s">
        <v>514</v>
      </c>
      <c r="F611" s="14">
        <v>22000</v>
      </c>
      <c r="G611" s="14">
        <v>-8837.7000000000007</v>
      </c>
      <c r="H611" s="14">
        <v>13162.3</v>
      </c>
    </row>
    <row r="612" spans="1:8" x14ac:dyDescent="0.55000000000000004">
      <c r="A612" s="7">
        <v>87</v>
      </c>
      <c r="B612" s="12">
        <v>100000522224</v>
      </c>
      <c r="C612" s="7">
        <v>0</v>
      </c>
      <c r="D612" s="13" t="s">
        <v>130</v>
      </c>
      <c r="E612" s="13" t="s">
        <v>514</v>
      </c>
      <c r="F612" s="14">
        <v>22000</v>
      </c>
      <c r="G612" s="14">
        <v>-8837.7000000000007</v>
      </c>
      <c r="H612" s="14">
        <v>13162.3</v>
      </c>
    </row>
    <row r="613" spans="1:8" x14ac:dyDescent="0.55000000000000004">
      <c r="A613" s="7">
        <v>88</v>
      </c>
      <c r="B613" s="12">
        <v>100000522225</v>
      </c>
      <c r="C613" s="7">
        <v>0</v>
      </c>
      <c r="D613" s="13" t="s">
        <v>130</v>
      </c>
      <c r="E613" s="13" t="s">
        <v>514</v>
      </c>
      <c r="F613" s="14">
        <v>22000</v>
      </c>
      <c r="G613" s="14">
        <v>-8837.69</v>
      </c>
      <c r="H613" s="14">
        <v>13162.31</v>
      </c>
    </row>
    <row r="614" spans="1:8" x14ac:dyDescent="0.55000000000000004">
      <c r="A614" s="7">
        <v>89</v>
      </c>
      <c r="B614" s="12">
        <v>100000522226</v>
      </c>
      <c r="C614" s="7">
        <v>0</v>
      </c>
      <c r="D614" s="13" t="s">
        <v>130</v>
      </c>
      <c r="E614" s="13" t="s">
        <v>514</v>
      </c>
      <c r="F614" s="14">
        <v>22000</v>
      </c>
      <c r="G614" s="14">
        <v>-8837.69</v>
      </c>
      <c r="H614" s="14">
        <v>13162.31</v>
      </c>
    </row>
    <row r="615" spans="1:8" x14ac:dyDescent="0.55000000000000004">
      <c r="A615" s="7">
        <v>90</v>
      </c>
      <c r="B615" s="12">
        <v>100000522227</v>
      </c>
      <c r="C615" s="7">
        <v>0</v>
      </c>
      <c r="D615" s="13" t="s">
        <v>130</v>
      </c>
      <c r="E615" s="13" t="s">
        <v>514</v>
      </c>
      <c r="F615" s="14">
        <v>22000</v>
      </c>
      <c r="G615" s="14">
        <v>-8837.7000000000007</v>
      </c>
      <c r="H615" s="14">
        <v>13162.3</v>
      </c>
    </row>
    <row r="616" spans="1:8" x14ac:dyDescent="0.55000000000000004">
      <c r="A616" s="7">
        <v>91</v>
      </c>
      <c r="B616" s="12">
        <v>100000522228</v>
      </c>
      <c r="C616" s="7">
        <v>0</v>
      </c>
      <c r="D616" s="13" t="s">
        <v>130</v>
      </c>
      <c r="E616" s="13" t="s">
        <v>514</v>
      </c>
      <c r="F616" s="14">
        <v>22000</v>
      </c>
      <c r="G616" s="14">
        <v>-8837.7000000000007</v>
      </c>
      <c r="H616" s="14">
        <v>13162.3</v>
      </c>
    </row>
    <row r="617" spans="1:8" x14ac:dyDescent="0.55000000000000004">
      <c r="A617" s="7">
        <v>92</v>
      </c>
      <c r="B617" s="12">
        <v>100000522229</v>
      </c>
      <c r="C617" s="7">
        <v>0</v>
      </c>
      <c r="D617" s="13" t="s">
        <v>130</v>
      </c>
      <c r="E617" s="13" t="s">
        <v>515</v>
      </c>
      <c r="F617" s="14">
        <v>22000</v>
      </c>
      <c r="G617" s="14">
        <v>-8837.69</v>
      </c>
      <c r="H617" s="14">
        <v>13162.31</v>
      </c>
    </row>
    <row r="618" spans="1:8" x14ac:dyDescent="0.55000000000000004">
      <c r="A618" s="7">
        <v>93</v>
      </c>
      <c r="B618" s="12">
        <v>100000522230</v>
      </c>
      <c r="C618" s="7">
        <v>0</v>
      </c>
      <c r="D618" s="13" t="s">
        <v>130</v>
      </c>
      <c r="E618" s="13" t="s">
        <v>515</v>
      </c>
      <c r="F618" s="14">
        <v>22000</v>
      </c>
      <c r="G618" s="14">
        <v>-8837.69</v>
      </c>
      <c r="H618" s="14">
        <v>13162.31</v>
      </c>
    </row>
    <row r="619" spans="1:8" x14ac:dyDescent="0.55000000000000004">
      <c r="A619" s="7">
        <v>94</v>
      </c>
      <c r="B619" s="12">
        <v>100000522231</v>
      </c>
      <c r="C619" s="7">
        <v>0</v>
      </c>
      <c r="D619" s="13" t="s">
        <v>130</v>
      </c>
      <c r="E619" s="13" t="s">
        <v>515</v>
      </c>
      <c r="F619" s="14">
        <v>22000</v>
      </c>
      <c r="G619" s="14">
        <v>-8837.7000000000007</v>
      </c>
      <c r="H619" s="14">
        <v>13162.3</v>
      </c>
    </row>
    <row r="620" spans="1:8" x14ac:dyDescent="0.55000000000000004">
      <c r="A620" s="7">
        <v>95</v>
      </c>
      <c r="B620" s="12">
        <v>100000522232</v>
      </c>
      <c r="C620" s="7">
        <v>0</v>
      </c>
      <c r="D620" s="13" t="s">
        <v>130</v>
      </c>
      <c r="E620" s="13" t="s">
        <v>516</v>
      </c>
      <c r="F620" s="14">
        <v>22000</v>
      </c>
      <c r="G620" s="14">
        <v>-8837.7000000000007</v>
      </c>
      <c r="H620" s="14">
        <v>13162.3</v>
      </c>
    </row>
    <row r="621" spans="1:8" x14ac:dyDescent="0.55000000000000004">
      <c r="A621" s="7">
        <v>96</v>
      </c>
      <c r="B621" s="12">
        <v>100000522233</v>
      </c>
      <c r="C621" s="7">
        <v>0</v>
      </c>
      <c r="D621" s="13" t="s">
        <v>130</v>
      </c>
      <c r="E621" s="13" t="s">
        <v>516</v>
      </c>
      <c r="F621" s="14">
        <v>22000</v>
      </c>
      <c r="G621" s="14">
        <v>-8837.69</v>
      </c>
      <c r="H621" s="14">
        <v>13162.31</v>
      </c>
    </row>
    <row r="622" spans="1:8" x14ac:dyDescent="0.55000000000000004">
      <c r="A622" s="7">
        <v>97</v>
      </c>
      <c r="B622" s="12">
        <v>100000522234</v>
      </c>
      <c r="C622" s="7">
        <v>0</v>
      </c>
      <c r="D622" s="13" t="s">
        <v>130</v>
      </c>
      <c r="E622" s="13" t="s">
        <v>516</v>
      </c>
      <c r="F622" s="14">
        <v>22000</v>
      </c>
      <c r="G622" s="14">
        <v>-8837.7000000000007</v>
      </c>
      <c r="H622" s="14">
        <v>13162.3</v>
      </c>
    </row>
    <row r="623" spans="1:8" x14ac:dyDescent="0.55000000000000004">
      <c r="A623" s="7">
        <v>98</v>
      </c>
      <c r="B623" s="12">
        <v>100000522235</v>
      </c>
      <c r="C623" s="7">
        <v>0</v>
      </c>
      <c r="D623" s="13" t="s">
        <v>130</v>
      </c>
      <c r="E623" s="13" t="s">
        <v>517</v>
      </c>
      <c r="F623" s="14">
        <v>22000</v>
      </c>
      <c r="G623" s="14">
        <v>-8837.69</v>
      </c>
      <c r="H623" s="14">
        <v>13162.31</v>
      </c>
    </row>
    <row r="624" spans="1:8" x14ac:dyDescent="0.55000000000000004">
      <c r="A624" s="7">
        <v>99</v>
      </c>
      <c r="B624" s="12">
        <v>100000522236</v>
      </c>
      <c r="C624" s="7">
        <v>0</v>
      </c>
      <c r="D624" s="13" t="s">
        <v>130</v>
      </c>
      <c r="E624" s="13" t="s">
        <v>517</v>
      </c>
      <c r="F624" s="14">
        <v>22000</v>
      </c>
      <c r="G624" s="14">
        <v>-8837.7000000000007</v>
      </c>
      <c r="H624" s="14">
        <v>13162.3</v>
      </c>
    </row>
    <row r="625" spans="1:8" x14ac:dyDescent="0.55000000000000004">
      <c r="A625" s="7">
        <v>100</v>
      </c>
      <c r="B625" s="12">
        <v>100000522237</v>
      </c>
      <c r="C625" s="7">
        <v>0</v>
      </c>
      <c r="D625" s="13" t="s">
        <v>130</v>
      </c>
      <c r="E625" s="13" t="s">
        <v>517</v>
      </c>
      <c r="F625" s="14">
        <v>22000</v>
      </c>
      <c r="G625" s="14">
        <v>-8837.68</v>
      </c>
      <c r="H625" s="14">
        <v>13162.32</v>
      </c>
    </row>
    <row r="626" spans="1:8" x14ac:dyDescent="0.55000000000000004">
      <c r="A626" s="7">
        <v>101</v>
      </c>
      <c r="B626" s="12">
        <v>100000522238</v>
      </c>
      <c r="C626" s="7">
        <v>0</v>
      </c>
      <c r="D626" s="13" t="s">
        <v>130</v>
      </c>
      <c r="E626" s="13" t="s">
        <v>518</v>
      </c>
      <c r="F626" s="14">
        <v>22000</v>
      </c>
      <c r="G626" s="14">
        <v>-8837.68</v>
      </c>
      <c r="H626" s="14">
        <v>13162.32</v>
      </c>
    </row>
    <row r="627" spans="1:8" x14ac:dyDescent="0.55000000000000004">
      <c r="A627" s="7">
        <v>102</v>
      </c>
      <c r="B627" s="12">
        <v>100000522239</v>
      </c>
      <c r="C627" s="7">
        <v>0</v>
      </c>
      <c r="D627" s="13" t="s">
        <v>130</v>
      </c>
      <c r="E627" s="13" t="s">
        <v>518</v>
      </c>
      <c r="F627" s="14">
        <v>22000</v>
      </c>
      <c r="G627" s="14">
        <v>-8837.7000000000007</v>
      </c>
      <c r="H627" s="14">
        <v>13162.3</v>
      </c>
    </row>
    <row r="628" spans="1:8" x14ac:dyDescent="0.55000000000000004">
      <c r="A628" s="7">
        <v>103</v>
      </c>
      <c r="B628" s="12">
        <v>100000522240</v>
      </c>
      <c r="C628" s="7">
        <v>0</v>
      </c>
      <c r="D628" s="13" t="s">
        <v>130</v>
      </c>
      <c r="E628" s="13" t="s">
        <v>518</v>
      </c>
      <c r="F628" s="14">
        <v>22000</v>
      </c>
      <c r="G628" s="14">
        <v>-8837.68</v>
      </c>
      <c r="H628" s="14">
        <v>13162.32</v>
      </c>
    </row>
    <row r="629" spans="1:8" x14ac:dyDescent="0.55000000000000004">
      <c r="A629" s="7">
        <v>104</v>
      </c>
      <c r="B629" s="12">
        <v>100000522241</v>
      </c>
      <c r="C629" s="7">
        <v>0</v>
      </c>
      <c r="D629" s="13" t="s">
        <v>130</v>
      </c>
      <c r="E629" s="13" t="s">
        <v>518</v>
      </c>
      <c r="F629" s="14">
        <v>22000</v>
      </c>
      <c r="G629" s="14">
        <v>-8837.7000000000007</v>
      </c>
      <c r="H629" s="14">
        <v>13162.3</v>
      </c>
    </row>
    <row r="630" spans="1:8" x14ac:dyDescent="0.55000000000000004">
      <c r="A630" s="7">
        <v>105</v>
      </c>
      <c r="B630" s="12">
        <v>100000522242</v>
      </c>
      <c r="C630" s="7">
        <v>0</v>
      </c>
      <c r="D630" s="13" t="s">
        <v>130</v>
      </c>
      <c r="E630" s="13" t="s">
        <v>518</v>
      </c>
      <c r="F630" s="14">
        <v>22000</v>
      </c>
      <c r="G630" s="14">
        <v>-8837.7000000000007</v>
      </c>
      <c r="H630" s="14">
        <v>13162.3</v>
      </c>
    </row>
    <row r="631" spans="1:8" x14ac:dyDescent="0.55000000000000004">
      <c r="A631" s="7">
        <v>106</v>
      </c>
      <c r="B631" s="12">
        <v>100000522243</v>
      </c>
      <c r="C631" s="7">
        <v>0</v>
      </c>
      <c r="D631" s="13" t="s">
        <v>130</v>
      </c>
      <c r="E631" s="13" t="s">
        <v>518</v>
      </c>
      <c r="F631" s="14">
        <v>22000</v>
      </c>
      <c r="G631" s="14">
        <v>-8837.68</v>
      </c>
      <c r="H631" s="14">
        <v>13162.32</v>
      </c>
    </row>
    <row r="632" spans="1:8" x14ac:dyDescent="0.55000000000000004">
      <c r="A632" s="7">
        <v>107</v>
      </c>
      <c r="B632" s="12">
        <v>100000522244</v>
      </c>
      <c r="C632" s="7">
        <v>0</v>
      </c>
      <c r="D632" s="13" t="s">
        <v>130</v>
      </c>
      <c r="E632" s="13" t="s">
        <v>518</v>
      </c>
      <c r="F632" s="14">
        <v>22000</v>
      </c>
      <c r="G632" s="14">
        <v>-8837.7000000000007</v>
      </c>
      <c r="H632" s="14">
        <v>13162.3</v>
      </c>
    </row>
    <row r="633" spans="1:8" x14ac:dyDescent="0.55000000000000004">
      <c r="A633" s="7">
        <v>108</v>
      </c>
      <c r="B633" s="12">
        <v>100000522245</v>
      </c>
      <c r="C633" s="7">
        <v>0</v>
      </c>
      <c r="D633" s="13" t="s">
        <v>130</v>
      </c>
      <c r="E633" s="13" t="s">
        <v>518</v>
      </c>
      <c r="F633" s="14">
        <v>22000</v>
      </c>
      <c r="G633" s="14">
        <v>-8837.68</v>
      </c>
      <c r="H633" s="14">
        <v>13162.32</v>
      </c>
    </row>
    <row r="634" spans="1:8" x14ac:dyDescent="0.55000000000000004">
      <c r="A634" s="7">
        <v>109</v>
      </c>
      <c r="B634" s="12">
        <v>100000522246</v>
      </c>
      <c r="C634" s="7">
        <v>0</v>
      </c>
      <c r="D634" s="13" t="s">
        <v>130</v>
      </c>
      <c r="E634" s="13" t="s">
        <v>518</v>
      </c>
      <c r="F634" s="14">
        <v>22000</v>
      </c>
      <c r="G634" s="14">
        <v>-8837.7000000000007</v>
      </c>
      <c r="H634" s="14">
        <v>13162.3</v>
      </c>
    </row>
    <row r="635" spans="1:8" x14ac:dyDescent="0.55000000000000004">
      <c r="A635" s="7">
        <v>110</v>
      </c>
      <c r="B635" s="12">
        <v>100000522247</v>
      </c>
      <c r="C635" s="7">
        <v>0</v>
      </c>
      <c r="D635" s="13" t="s">
        <v>130</v>
      </c>
      <c r="E635" s="13" t="s">
        <v>518</v>
      </c>
      <c r="F635" s="14">
        <v>22000</v>
      </c>
      <c r="G635" s="14">
        <v>-8837.68</v>
      </c>
      <c r="H635" s="14">
        <v>13162.32</v>
      </c>
    </row>
    <row r="636" spans="1:8" x14ac:dyDescent="0.55000000000000004">
      <c r="A636" s="7">
        <v>111</v>
      </c>
      <c r="B636" s="12">
        <v>100000522248</v>
      </c>
      <c r="C636" s="7">
        <v>0</v>
      </c>
      <c r="D636" s="13" t="s">
        <v>130</v>
      </c>
      <c r="E636" s="13" t="s">
        <v>519</v>
      </c>
      <c r="F636" s="14">
        <v>22000</v>
      </c>
      <c r="G636" s="14">
        <v>-8837.7000000000007</v>
      </c>
      <c r="H636" s="14">
        <v>13162.3</v>
      </c>
    </row>
    <row r="637" spans="1:8" x14ac:dyDescent="0.55000000000000004">
      <c r="A637" s="7">
        <v>112</v>
      </c>
      <c r="B637" s="12">
        <v>100000522249</v>
      </c>
      <c r="C637" s="7">
        <v>0</v>
      </c>
      <c r="D637" s="13" t="s">
        <v>130</v>
      </c>
      <c r="E637" s="13" t="s">
        <v>519</v>
      </c>
      <c r="F637" s="14">
        <v>22000</v>
      </c>
      <c r="G637" s="14">
        <v>-8837.68</v>
      </c>
      <c r="H637" s="14">
        <v>13162.32</v>
      </c>
    </row>
    <row r="638" spans="1:8" x14ac:dyDescent="0.55000000000000004">
      <c r="A638" s="7">
        <v>113</v>
      </c>
      <c r="B638" s="12">
        <v>100000522250</v>
      </c>
      <c r="C638" s="7">
        <v>0</v>
      </c>
      <c r="D638" s="13" t="s">
        <v>130</v>
      </c>
      <c r="E638" s="13" t="s">
        <v>519</v>
      </c>
      <c r="F638" s="14">
        <v>22000</v>
      </c>
      <c r="G638" s="14">
        <v>-8837.7000000000007</v>
      </c>
      <c r="H638" s="14">
        <v>13162.3</v>
      </c>
    </row>
    <row r="639" spans="1:8" x14ac:dyDescent="0.55000000000000004">
      <c r="A639" s="7">
        <v>114</v>
      </c>
      <c r="B639" s="12">
        <v>100000522252</v>
      </c>
      <c r="C639" s="7">
        <v>0</v>
      </c>
      <c r="D639" s="13" t="s">
        <v>130</v>
      </c>
      <c r="E639" s="13" t="s">
        <v>520</v>
      </c>
      <c r="F639" s="14">
        <v>160000</v>
      </c>
      <c r="G639" s="14">
        <v>-64274.14</v>
      </c>
      <c r="H639" s="14">
        <v>95725.86</v>
      </c>
    </row>
    <row r="640" spans="1:8" x14ac:dyDescent="0.55000000000000004">
      <c r="A640" s="7">
        <v>115</v>
      </c>
      <c r="B640" s="12">
        <v>100000522253</v>
      </c>
      <c r="C640" s="7">
        <v>0</v>
      </c>
      <c r="D640" s="13" t="s">
        <v>130</v>
      </c>
      <c r="E640" s="13" t="s">
        <v>520</v>
      </c>
      <c r="F640" s="14">
        <v>160000</v>
      </c>
      <c r="G640" s="14">
        <v>-64274.14</v>
      </c>
      <c r="H640" s="14">
        <v>95725.86</v>
      </c>
    </row>
    <row r="641" spans="1:8" x14ac:dyDescent="0.55000000000000004">
      <c r="A641" s="7">
        <v>116</v>
      </c>
      <c r="B641" s="12">
        <v>100000522254</v>
      </c>
      <c r="C641" s="7">
        <v>0</v>
      </c>
      <c r="D641" s="13" t="s">
        <v>130</v>
      </c>
      <c r="E641" s="13" t="s">
        <v>520</v>
      </c>
      <c r="F641" s="14">
        <v>160000</v>
      </c>
      <c r="G641" s="14">
        <v>-64274.14</v>
      </c>
      <c r="H641" s="14">
        <v>95725.86</v>
      </c>
    </row>
    <row r="642" spans="1:8" x14ac:dyDescent="0.55000000000000004">
      <c r="A642" s="7">
        <v>117</v>
      </c>
      <c r="B642" s="12">
        <v>100000522255</v>
      </c>
      <c r="C642" s="7">
        <v>0</v>
      </c>
      <c r="D642" s="13" t="s">
        <v>130</v>
      </c>
      <c r="E642" s="13" t="s">
        <v>520</v>
      </c>
      <c r="F642" s="14">
        <v>160000</v>
      </c>
      <c r="G642" s="14">
        <v>-64274.14</v>
      </c>
      <c r="H642" s="14">
        <v>95725.86</v>
      </c>
    </row>
    <row r="643" spans="1:8" x14ac:dyDescent="0.55000000000000004">
      <c r="A643" s="7">
        <v>118</v>
      </c>
      <c r="B643" s="12">
        <v>100000522256</v>
      </c>
      <c r="C643" s="7">
        <v>0</v>
      </c>
      <c r="D643" s="13" t="s">
        <v>130</v>
      </c>
      <c r="E643" s="13" t="s">
        <v>520</v>
      </c>
      <c r="F643" s="14">
        <v>160000</v>
      </c>
      <c r="G643" s="14">
        <v>-64274.13</v>
      </c>
      <c r="H643" s="14">
        <v>95725.87</v>
      </c>
    </row>
    <row r="644" spans="1:8" x14ac:dyDescent="0.55000000000000004">
      <c r="A644" s="7">
        <v>119</v>
      </c>
      <c r="B644" s="12">
        <v>100000522257</v>
      </c>
      <c r="C644" s="7">
        <v>0</v>
      </c>
      <c r="D644" s="13" t="s">
        <v>130</v>
      </c>
      <c r="E644" s="13" t="s">
        <v>520</v>
      </c>
      <c r="F644" s="14">
        <v>160000</v>
      </c>
      <c r="G644" s="14">
        <v>-64274.13</v>
      </c>
      <c r="H644" s="14">
        <v>95725.87</v>
      </c>
    </row>
    <row r="645" spans="1:8" x14ac:dyDescent="0.55000000000000004">
      <c r="A645" s="7">
        <v>120</v>
      </c>
      <c r="B645" s="12">
        <v>100000522258</v>
      </c>
      <c r="C645" s="7">
        <v>0</v>
      </c>
      <c r="D645" s="13" t="s">
        <v>130</v>
      </c>
      <c r="E645" s="13" t="s">
        <v>520</v>
      </c>
      <c r="F645" s="14">
        <v>160000</v>
      </c>
      <c r="G645" s="14">
        <v>-64274.14</v>
      </c>
      <c r="H645" s="14">
        <v>95725.86</v>
      </c>
    </row>
    <row r="646" spans="1:8" x14ac:dyDescent="0.55000000000000004">
      <c r="A646" s="7">
        <v>121</v>
      </c>
      <c r="B646" s="12">
        <v>100000522259</v>
      </c>
      <c r="C646" s="7">
        <v>0</v>
      </c>
      <c r="D646" s="13" t="s">
        <v>130</v>
      </c>
      <c r="E646" s="13" t="s">
        <v>520</v>
      </c>
      <c r="F646" s="14">
        <v>160000</v>
      </c>
      <c r="G646" s="14">
        <v>-64274.14</v>
      </c>
      <c r="H646" s="14">
        <v>95725.86</v>
      </c>
    </row>
    <row r="647" spans="1:8" x14ac:dyDescent="0.55000000000000004">
      <c r="A647" s="7">
        <v>122</v>
      </c>
      <c r="B647" s="12">
        <v>100000522260</v>
      </c>
      <c r="C647" s="7">
        <v>0</v>
      </c>
      <c r="D647" s="13" t="s">
        <v>130</v>
      </c>
      <c r="E647" s="13" t="s">
        <v>520</v>
      </c>
      <c r="F647" s="14">
        <v>160000</v>
      </c>
      <c r="G647" s="14">
        <v>-64274.13</v>
      </c>
      <c r="H647" s="14">
        <v>95725.87</v>
      </c>
    </row>
    <row r="648" spans="1:8" x14ac:dyDescent="0.55000000000000004">
      <c r="A648" s="7">
        <v>123</v>
      </c>
      <c r="B648" s="12">
        <v>100000522261</v>
      </c>
      <c r="C648" s="7">
        <v>0</v>
      </c>
      <c r="D648" s="13" t="s">
        <v>130</v>
      </c>
      <c r="E648" s="13" t="s">
        <v>520</v>
      </c>
      <c r="F648" s="14">
        <v>160000</v>
      </c>
      <c r="G648" s="14">
        <v>-64274.13</v>
      </c>
      <c r="H648" s="14">
        <v>95725.87</v>
      </c>
    </row>
    <row r="649" spans="1:8" x14ac:dyDescent="0.55000000000000004">
      <c r="A649" s="7">
        <v>124</v>
      </c>
      <c r="B649" s="12">
        <v>100000522262</v>
      </c>
      <c r="C649" s="7">
        <v>0</v>
      </c>
      <c r="D649" s="13" t="s">
        <v>130</v>
      </c>
      <c r="E649" s="13" t="s">
        <v>520</v>
      </c>
      <c r="F649" s="14">
        <v>160000</v>
      </c>
      <c r="G649" s="14">
        <v>-64274.14</v>
      </c>
      <c r="H649" s="14">
        <v>95725.86</v>
      </c>
    </row>
    <row r="650" spans="1:8" x14ac:dyDescent="0.55000000000000004">
      <c r="A650" s="7">
        <v>125</v>
      </c>
      <c r="B650" s="12">
        <v>100000522263</v>
      </c>
      <c r="C650" s="7">
        <v>0</v>
      </c>
      <c r="D650" s="13" t="s">
        <v>130</v>
      </c>
      <c r="E650" s="13" t="s">
        <v>520</v>
      </c>
      <c r="F650" s="14">
        <v>160000</v>
      </c>
      <c r="G650" s="14">
        <v>-64274.14</v>
      </c>
      <c r="H650" s="14">
        <v>95725.86</v>
      </c>
    </row>
    <row r="651" spans="1:8" x14ac:dyDescent="0.55000000000000004">
      <c r="A651" s="7">
        <v>126</v>
      </c>
      <c r="B651" s="12">
        <v>100000522264</v>
      </c>
      <c r="C651" s="7">
        <v>0</v>
      </c>
      <c r="D651" s="13" t="s">
        <v>130</v>
      </c>
      <c r="E651" s="13" t="s">
        <v>520</v>
      </c>
      <c r="F651" s="14">
        <v>160000</v>
      </c>
      <c r="G651" s="14">
        <v>-64274.13</v>
      </c>
      <c r="H651" s="14">
        <v>95725.87</v>
      </c>
    </row>
    <row r="652" spans="1:8" x14ac:dyDescent="0.55000000000000004">
      <c r="A652" s="7">
        <v>127</v>
      </c>
      <c r="B652" s="12">
        <v>100000522265</v>
      </c>
      <c r="C652" s="7">
        <v>0</v>
      </c>
      <c r="D652" s="13" t="s">
        <v>130</v>
      </c>
      <c r="E652" s="13" t="s">
        <v>520</v>
      </c>
      <c r="F652" s="14">
        <v>160000</v>
      </c>
      <c r="G652" s="14">
        <v>-64274.14</v>
      </c>
      <c r="H652" s="14">
        <v>95725.86</v>
      </c>
    </row>
    <row r="653" spans="1:8" x14ac:dyDescent="0.55000000000000004">
      <c r="A653" s="7">
        <v>128</v>
      </c>
      <c r="B653" s="12">
        <v>100000522266</v>
      </c>
      <c r="C653" s="7">
        <v>0</v>
      </c>
      <c r="D653" s="13" t="s">
        <v>130</v>
      </c>
      <c r="E653" s="13" t="s">
        <v>520</v>
      </c>
      <c r="F653" s="14">
        <v>160000</v>
      </c>
      <c r="G653" s="14">
        <v>-64274.13</v>
      </c>
      <c r="H653" s="14">
        <v>95725.87</v>
      </c>
    </row>
    <row r="654" spans="1:8" x14ac:dyDescent="0.55000000000000004">
      <c r="A654" s="7">
        <v>129</v>
      </c>
      <c r="B654" s="12">
        <v>100000522267</v>
      </c>
      <c r="C654" s="7">
        <v>0</v>
      </c>
      <c r="D654" s="13" t="s">
        <v>130</v>
      </c>
      <c r="E654" s="13" t="s">
        <v>520</v>
      </c>
      <c r="F654" s="14">
        <v>160000</v>
      </c>
      <c r="G654" s="14">
        <v>-64274.14</v>
      </c>
      <c r="H654" s="14">
        <v>95725.86</v>
      </c>
    </row>
    <row r="655" spans="1:8" x14ac:dyDescent="0.55000000000000004">
      <c r="A655" s="7">
        <v>130</v>
      </c>
      <c r="B655" s="12">
        <v>100000522268</v>
      </c>
      <c r="C655" s="7">
        <v>0</v>
      </c>
      <c r="D655" s="13" t="s">
        <v>130</v>
      </c>
      <c r="E655" s="13" t="s">
        <v>520</v>
      </c>
      <c r="F655" s="14">
        <v>160000</v>
      </c>
      <c r="G655" s="14">
        <v>-64274.13</v>
      </c>
      <c r="H655" s="14">
        <v>95725.87</v>
      </c>
    </row>
    <row r="656" spans="1:8" x14ac:dyDescent="0.55000000000000004">
      <c r="A656" s="7">
        <v>131</v>
      </c>
      <c r="B656" s="12">
        <v>100000522269</v>
      </c>
      <c r="C656" s="7">
        <v>0</v>
      </c>
      <c r="D656" s="13" t="s">
        <v>130</v>
      </c>
      <c r="E656" s="13" t="s">
        <v>520</v>
      </c>
      <c r="F656" s="14">
        <v>160000</v>
      </c>
      <c r="G656" s="14">
        <v>-64274.14</v>
      </c>
      <c r="H656" s="14">
        <v>95725.86</v>
      </c>
    </row>
    <row r="657" spans="1:8" x14ac:dyDescent="0.55000000000000004">
      <c r="A657" s="7">
        <v>132</v>
      </c>
      <c r="B657" s="12">
        <v>100000522270</v>
      </c>
      <c r="C657" s="7">
        <v>0</v>
      </c>
      <c r="D657" s="13" t="s">
        <v>130</v>
      </c>
      <c r="E657" s="13" t="s">
        <v>520</v>
      </c>
      <c r="F657" s="14">
        <v>160000</v>
      </c>
      <c r="G657" s="14">
        <v>-64274.13</v>
      </c>
      <c r="H657" s="14">
        <v>95725.87</v>
      </c>
    </row>
    <row r="658" spans="1:8" x14ac:dyDescent="0.55000000000000004">
      <c r="A658" s="7">
        <v>133</v>
      </c>
      <c r="B658" s="12">
        <v>100000522271</v>
      </c>
      <c r="C658" s="7">
        <v>0</v>
      </c>
      <c r="D658" s="13" t="s">
        <v>130</v>
      </c>
      <c r="E658" s="13" t="s">
        <v>520</v>
      </c>
      <c r="F658" s="14">
        <v>160000</v>
      </c>
      <c r="G658" s="14">
        <v>-64274.13</v>
      </c>
      <c r="H658" s="14">
        <v>95725.87</v>
      </c>
    </row>
    <row r="659" spans="1:8" x14ac:dyDescent="0.55000000000000004">
      <c r="A659" s="7">
        <v>134</v>
      </c>
      <c r="B659" s="12">
        <v>100000522272</v>
      </c>
      <c r="C659" s="7">
        <v>0</v>
      </c>
      <c r="D659" s="13" t="s">
        <v>130</v>
      </c>
      <c r="E659" s="13" t="s">
        <v>520</v>
      </c>
      <c r="F659" s="14">
        <v>160000</v>
      </c>
      <c r="G659" s="14">
        <v>-64274.14</v>
      </c>
      <c r="H659" s="14">
        <v>95725.86</v>
      </c>
    </row>
    <row r="660" spans="1:8" x14ac:dyDescent="0.55000000000000004">
      <c r="A660" s="7">
        <v>135</v>
      </c>
      <c r="B660" s="12">
        <v>100000522273</v>
      </c>
      <c r="C660" s="7">
        <v>0</v>
      </c>
      <c r="D660" s="13" t="s">
        <v>130</v>
      </c>
      <c r="E660" s="13" t="s">
        <v>520</v>
      </c>
      <c r="F660" s="14">
        <v>160000</v>
      </c>
      <c r="G660" s="14">
        <v>-64274.15</v>
      </c>
      <c r="H660" s="14">
        <v>95725.85</v>
      </c>
    </row>
    <row r="661" spans="1:8" x14ac:dyDescent="0.55000000000000004">
      <c r="A661" s="7">
        <v>136</v>
      </c>
      <c r="B661" s="12">
        <v>100000522274</v>
      </c>
      <c r="C661" s="7">
        <v>0</v>
      </c>
      <c r="D661" s="13" t="s">
        <v>130</v>
      </c>
      <c r="E661" s="13" t="s">
        <v>520</v>
      </c>
      <c r="F661" s="14">
        <v>160000</v>
      </c>
      <c r="G661" s="14">
        <v>-64274.13</v>
      </c>
      <c r="H661" s="14">
        <v>95725.87</v>
      </c>
    </row>
    <row r="662" spans="1:8" x14ac:dyDescent="0.55000000000000004">
      <c r="A662" s="7">
        <v>137</v>
      </c>
      <c r="B662" s="12">
        <v>100000522275</v>
      </c>
      <c r="C662" s="7">
        <v>0</v>
      </c>
      <c r="D662" s="13" t="s">
        <v>130</v>
      </c>
      <c r="E662" s="13" t="s">
        <v>520</v>
      </c>
      <c r="F662" s="14">
        <v>160000</v>
      </c>
      <c r="G662" s="14">
        <v>-64274.13</v>
      </c>
      <c r="H662" s="14">
        <v>95725.87</v>
      </c>
    </row>
    <row r="663" spans="1:8" x14ac:dyDescent="0.55000000000000004">
      <c r="A663" s="7">
        <v>138</v>
      </c>
      <c r="B663" s="12">
        <v>100000522276</v>
      </c>
      <c r="C663" s="7">
        <v>0</v>
      </c>
      <c r="D663" s="13" t="s">
        <v>130</v>
      </c>
      <c r="E663" s="13" t="s">
        <v>520</v>
      </c>
      <c r="F663" s="14">
        <v>160000</v>
      </c>
      <c r="G663" s="14">
        <v>-64274.15</v>
      </c>
      <c r="H663" s="14">
        <v>95725.85</v>
      </c>
    </row>
    <row r="664" spans="1:8" x14ac:dyDescent="0.55000000000000004">
      <c r="A664" s="7">
        <v>139</v>
      </c>
      <c r="B664" s="12">
        <v>100000522277</v>
      </c>
      <c r="C664" s="7">
        <v>0</v>
      </c>
      <c r="D664" s="13" t="s">
        <v>130</v>
      </c>
      <c r="E664" s="13" t="s">
        <v>520</v>
      </c>
      <c r="F664" s="14">
        <v>160000</v>
      </c>
      <c r="G664" s="14">
        <v>-64274.15</v>
      </c>
      <c r="H664" s="14">
        <v>95725.85</v>
      </c>
    </row>
    <row r="665" spans="1:8" x14ac:dyDescent="0.55000000000000004">
      <c r="A665" s="7">
        <v>140</v>
      </c>
      <c r="B665" s="12">
        <v>100000522278</v>
      </c>
      <c r="C665" s="7">
        <v>0</v>
      </c>
      <c r="D665" s="13" t="s">
        <v>130</v>
      </c>
      <c r="E665" s="13" t="s">
        <v>520</v>
      </c>
      <c r="F665" s="14">
        <v>160000</v>
      </c>
      <c r="G665" s="14">
        <v>-64274.13</v>
      </c>
      <c r="H665" s="14">
        <v>95725.87</v>
      </c>
    </row>
    <row r="666" spans="1:8" x14ac:dyDescent="0.55000000000000004">
      <c r="A666" s="7">
        <v>141</v>
      </c>
      <c r="B666" s="12">
        <v>100000522279</v>
      </c>
      <c r="C666" s="7">
        <v>0</v>
      </c>
      <c r="D666" s="13" t="s">
        <v>130</v>
      </c>
      <c r="E666" s="13" t="s">
        <v>520</v>
      </c>
      <c r="F666" s="14">
        <v>160000</v>
      </c>
      <c r="G666" s="14">
        <v>-64274.13</v>
      </c>
      <c r="H666" s="14">
        <v>95725.87</v>
      </c>
    </row>
    <row r="667" spans="1:8" x14ac:dyDescent="0.55000000000000004">
      <c r="A667" s="7">
        <v>142</v>
      </c>
      <c r="B667" s="12">
        <v>100000522280</v>
      </c>
      <c r="C667" s="7">
        <v>0</v>
      </c>
      <c r="D667" s="13" t="s">
        <v>130</v>
      </c>
      <c r="E667" s="13" t="s">
        <v>520</v>
      </c>
      <c r="F667" s="14">
        <v>160000</v>
      </c>
      <c r="G667" s="14">
        <v>-64274.15</v>
      </c>
      <c r="H667" s="14">
        <v>95725.85</v>
      </c>
    </row>
    <row r="668" spans="1:8" x14ac:dyDescent="0.55000000000000004">
      <c r="A668" s="7">
        <v>143</v>
      </c>
      <c r="B668" s="12">
        <v>100000522281</v>
      </c>
      <c r="C668" s="7">
        <v>0</v>
      </c>
      <c r="D668" s="13" t="s">
        <v>130</v>
      </c>
      <c r="E668" s="13" t="s">
        <v>520</v>
      </c>
      <c r="F668" s="14">
        <v>160000</v>
      </c>
      <c r="G668" s="14">
        <v>-64274.15</v>
      </c>
      <c r="H668" s="14">
        <v>95725.85</v>
      </c>
    </row>
    <row r="669" spans="1:8" x14ac:dyDescent="0.55000000000000004">
      <c r="A669" s="7">
        <v>144</v>
      </c>
      <c r="B669" s="12">
        <v>100000522282</v>
      </c>
      <c r="C669" s="7">
        <v>0</v>
      </c>
      <c r="D669" s="13" t="s">
        <v>130</v>
      </c>
      <c r="E669" s="13" t="s">
        <v>520</v>
      </c>
      <c r="F669" s="14">
        <v>160000</v>
      </c>
      <c r="G669" s="14">
        <v>-64274.13</v>
      </c>
      <c r="H669" s="14">
        <v>95725.87</v>
      </c>
    </row>
    <row r="670" spans="1:8" x14ac:dyDescent="0.55000000000000004">
      <c r="A670" s="7">
        <v>145</v>
      </c>
      <c r="B670" s="12">
        <v>100000522283</v>
      </c>
      <c r="C670" s="7">
        <v>0</v>
      </c>
      <c r="D670" s="13" t="s">
        <v>130</v>
      </c>
      <c r="E670" s="13" t="s">
        <v>520</v>
      </c>
      <c r="F670" s="14">
        <v>160000</v>
      </c>
      <c r="G670" s="14">
        <v>-64274.13</v>
      </c>
      <c r="H670" s="14">
        <v>95725.87</v>
      </c>
    </row>
    <row r="671" spans="1:8" x14ac:dyDescent="0.55000000000000004">
      <c r="A671" s="7">
        <v>146</v>
      </c>
      <c r="B671" s="12">
        <v>100000522284</v>
      </c>
      <c r="C671" s="7">
        <v>0</v>
      </c>
      <c r="D671" s="13" t="s">
        <v>130</v>
      </c>
      <c r="E671" s="13" t="s">
        <v>520</v>
      </c>
      <c r="F671" s="14">
        <v>160000</v>
      </c>
      <c r="G671" s="14">
        <v>-64274.15</v>
      </c>
      <c r="H671" s="14">
        <v>95725.85</v>
      </c>
    </row>
    <row r="672" spans="1:8" x14ac:dyDescent="0.55000000000000004">
      <c r="A672" s="7">
        <v>147</v>
      </c>
      <c r="B672" s="12">
        <v>100000522285</v>
      </c>
      <c r="C672" s="7">
        <v>0</v>
      </c>
      <c r="D672" s="13" t="s">
        <v>130</v>
      </c>
      <c r="E672" s="13" t="s">
        <v>520</v>
      </c>
      <c r="F672" s="14">
        <v>160000</v>
      </c>
      <c r="G672" s="14">
        <v>-64274.15</v>
      </c>
      <c r="H672" s="14">
        <v>95725.85</v>
      </c>
    </row>
    <row r="673" spans="1:8" x14ac:dyDescent="0.55000000000000004">
      <c r="A673" s="7">
        <v>148</v>
      </c>
      <c r="B673" s="12">
        <v>100000522286</v>
      </c>
      <c r="C673" s="7">
        <v>0</v>
      </c>
      <c r="D673" s="13" t="s">
        <v>130</v>
      </c>
      <c r="E673" s="13" t="s">
        <v>520</v>
      </c>
      <c r="F673" s="14">
        <v>160000</v>
      </c>
      <c r="G673" s="14">
        <v>-64274.13</v>
      </c>
      <c r="H673" s="14">
        <v>95725.87</v>
      </c>
    </row>
    <row r="674" spans="1:8" x14ac:dyDescent="0.55000000000000004">
      <c r="A674" s="7">
        <v>149</v>
      </c>
      <c r="B674" s="12">
        <v>100000522287</v>
      </c>
      <c r="C674" s="7">
        <v>0</v>
      </c>
      <c r="D674" s="13" t="s">
        <v>130</v>
      </c>
      <c r="E674" s="13" t="s">
        <v>520</v>
      </c>
      <c r="F674" s="14">
        <v>160000</v>
      </c>
      <c r="G674" s="14">
        <v>-64274.13</v>
      </c>
      <c r="H674" s="14">
        <v>95725.87</v>
      </c>
    </row>
    <row r="675" spans="1:8" x14ac:dyDescent="0.55000000000000004">
      <c r="A675" s="7">
        <v>150</v>
      </c>
      <c r="B675" s="12">
        <v>100000522288</v>
      </c>
      <c r="C675" s="7">
        <v>0</v>
      </c>
      <c r="D675" s="13" t="s">
        <v>130</v>
      </c>
      <c r="E675" s="13" t="s">
        <v>520</v>
      </c>
      <c r="F675" s="14">
        <v>160000</v>
      </c>
      <c r="G675" s="14">
        <v>-64274.15</v>
      </c>
      <c r="H675" s="14">
        <v>95725.85</v>
      </c>
    </row>
    <row r="676" spans="1:8" x14ac:dyDescent="0.55000000000000004">
      <c r="A676" s="7">
        <v>151</v>
      </c>
      <c r="B676" s="12">
        <v>100000522289</v>
      </c>
      <c r="C676" s="7">
        <v>0</v>
      </c>
      <c r="D676" s="13" t="s">
        <v>130</v>
      </c>
      <c r="E676" s="13" t="s">
        <v>520</v>
      </c>
      <c r="F676" s="14">
        <v>160000</v>
      </c>
      <c r="G676" s="14">
        <v>-64274.15</v>
      </c>
      <c r="H676" s="14">
        <v>95725.85</v>
      </c>
    </row>
    <row r="677" spans="1:8" x14ac:dyDescent="0.55000000000000004">
      <c r="A677" s="7">
        <v>152</v>
      </c>
      <c r="B677" s="12">
        <v>100000522290</v>
      </c>
      <c r="C677" s="7">
        <v>0</v>
      </c>
      <c r="D677" s="13" t="s">
        <v>130</v>
      </c>
      <c r="E677" s="13" t="s">
        <v>520</v>
      </c>
      <c r="F677" s="14">
        <v>160000</v>
      </c>
      <c r="G677" s="14">
        <v>-64274.13</v>
      </c>
      <c r="H677" s="14">
        <v>95725.87</v>
      </c>
    </row>
    <row r="678" spans="1:8" x14ac:dyDescent="0.55000000000000004">
      <c r="A678" s="7">
        <v>153</v>
      </c>
      <c r="B678" s="12">
        <v>100000522291</v>
      </c>
      <c r="C678" s="7">
        <v>0</v>
      </c>
      <c r="D678" s="13" t="s">
        <v>130</v>
      </c>
      <c r="E678" s="13" t="s">
        <v>520</v>
      </c>
      <c r="F678" s="14">
        <v>160000</v>
      </c>
      <c r="G678" s="14">
        <v>-64274.15</v>
      </c>
      <c r="H678" s="14">
        <v>95725.85</v>
      </c>
    </row>
    <row r="679" spans="1:8" x14ac:dyDescent="0.55000000000000004">
      <c r="A679" s="7">
        <v>154</v>
      </c>
      <c r="B679" s="12">
        <v>100000522292</v>
      </c>
      <c r="C679" s="7">
        <v>0</v>
      </c>
      <c r="D679" s="13" t="s">
        <v>130</v>
      </c>
      <c r="E679" s="13" t="s">
        <v>520</v>
      </c>
      <c r="F679" s="14">
        <v>160000</v>
      </c>
      <c r="G679" s="14">
        <v>-64274.13</v>
      </c>
      <c r="H679" s="14">
        <v>95725.87</v>
      </c>
    </row>
    <row r="680" spans="1:8" x14ac:dyDescent="0.55000000000000004">
      <c r="A680" s="7">
        <v>155</v>
      </c>
      <c r="B680" s="12">
        <v>100000522293</v>
      </c>
      <c r="C680" s="7">
        <v>0</v>
      </c>
      <c r="D680" s="13" t="s">
        <v>130</v>
      </c>
      <c r="E680" s="13" t="s">
        <v>520</v>
      </c>
      <c r="F680" s="14">
        <v>160000</v>
      </c>
      <c r="G680" s="14">
        <v>-64274.15</v>
      </c>
      <c r="H680" s="14">
        <v>95725.85</v>
      </c>
    </row>
    <row r="681" spans="1:8" x14ac:dyDescent="0.55000000000000004">
      <c r="A681" s="7">
        <v>156</v>
      </c>
      <c r="B681" s="12">
        <v>100000522294</v>
      </c>
      <c r="C681" s="7">
        <v>0</v>
      </c>
      <c r="D681" s="13" t="s">
        <v>130</v>
      </c>
      <c r="E681" s="13" t="s">
        <v>520</v>
      </c>
      <c r="F681" s="14">
        <v>160000</v>
      </c>
      <c r="G681" s="14">
        <v>-64274.13</v>
      </c>
      <c r="H681" s="14">
        <v>95725.87</v>
      </c>
    </row>
    <row r="682" spans="1:8" x14ac:dyDescent="0.55000000000000004">
      <c r="A682" s="7">
        <v>157</v>
      </c>
      <c r="B682" s="12">
        <v>100000522295</v>
      </c>
      <c r="C682" s="7">
        <v>0</v>
      </c>
      <c r="D682" s="13" t="s">
        <v>130</v>
      </c>
      <c r="E682" s="13" t="s">
        <v>520</v>
      </c>
      <c r="F682" s="14">
        <v>160000</v>
      </c>
      <c r="G682" s="14">
        <v>-64274.13</v>
      </c>
      <c r="H682" s="14">
        <v>95725.87</v>
      </c>
    </row>
    <row r="683" spans="1:8" x14ac:dyDescent="0.55000000000000004">
      <c r="A683" s="7">
        <v>158</v>
      </c>
      <c r="B683" s="12">
        <v>100000522296</v>
      </c>
      <c r="C683" s="7">
        <v>0</v>
      </c>
      <c r="D683" s="13" t="s">
        <v>130</v>
      </c>
      <c r="E683" s="13" t="s">
        <v>520</v>
      </c>
      <c r="F683" s="14">
        <v>160000</v>
      </c>
      <c r="G683" s="14">
        <v>-64274.15</v>
      </c>
      <c r="H683" s="14">
        <v>95725.85</v>
      </c>
    </row>
    <row r="684" spans="1:8" x14ac:dyDescent="0.55000000000000004">
      <c r="A684" s="7">
        <v>159</v>
      </c>
      <c r="B684" s="12">
        <v>100000522297</v>
      </c>
      <c r="C684" s="7">
        <v>0</v>
      </c>
      <c r="D684" s="13" t="s">
        <v>130</v>
      </c>
      <c r="E684" s="13" t="s">
        <v>520</v>
      </c>
      <c r="F684" s="14">
        <v>160000</v>
      </c>
      <c r="G684" s="14">
        <v>-64274.13</v>
      </c>
      <c r="H684" s="14">
        <v>95725.87</v>
      </c>
    </row>
    <row r="685" spans="1:8" x14ac:dyDescent="0.55000000000000004">
      <c r="A685" s="7">
        <v>160</v>
      </c>
      <c r="B685" s="12">
        <v>100000522298</v>
      </c>
      <c r="C685" s="7">
        <v>0</v>
      </c>
      <c r="D685" s="13" t="s">
        <v>130</v>
      </c>
      <c r="E685" s="13" t="s">
        <v>520</v>
      </c>
      <c r="F685" s="14">
        <v>160000</v>
      </c>
      <c r="G685" s="14">
        <v>-64274.15</v>
      </c>
      <c r="H685" s="14">
        <v>95725.85</v>
      </c>
    </row>
    <row r="686" spans="1:8" x14ac:dyDescent="0.55000000000000004">
      <c r="A686" s="7">
        <v>161</v>
      </c>
      <c r="B686" s="12">
        <v>100000522299</v>
      </c>
      <c r="C686" s="7">
        <v>0</v>
      </c>
      <c r="D686" s="13" t="s">
        <v>130</v>
      </c>
      <c r="E686" s="13" t="s">
        <v>520</v>
      </c>
      <c r="F686" s="14">
        <v>160000</v>
      </c>
      <c r="G686" s="14">
        <v>-64274.15</v>
      </c>
      <c r="H686" s="14">
        <v>95725.85</v>
      </c>
    </row>
    <row r="687" spans="1:8" x14ac:dyDescent="0.55000000000000004">
      <c r="A687" s="7">
        <v>162</v>
      </c>
      <c r="B687" s="12">
        <v>100000522300</v>
      </c>
      <c r="C687" s="7">
        <v>0</v>
      </c>
      <c r="D687" s="13" t="s">
        <v>130</v>
      </c>
      <c r="E687" s="13" t="s">
        <v>520</v>
      </c>
      <c r="F687" s="14">
        <v>160000</v>
      </c>
      <c r="G687" s="14">
        <v>-64274.13</v>
      </c>
      <c r="H687" s="14">
        <v>95725.87</v>
      </c>
    </row>
    <row r="688" spans="1:8" x14ac:dyDescent="0.55000000000000004">
      <c r="A688" s="7">
        <v>163</v>
      </c>
      <c r="B688" s="12">
        <v>100000522301</v>
      </c>
      <c r="C688" s="7">
        <v>0</v>
      </c>
      <c r="D688" s="13" t="s">
        <v>130</v>
      </c>
      <c r="E688" s="13" t="s">
        <v>520</v>
      </c>
      <c r="F688" s="14">
        <v>160000</v>
      </c>
      <c r="G688" s="14">
        <v>-64274.15</v>
      </c>
      <c r="H688" s="14">
        <v>95725.85</v>
      </c>
    </row>
    <row r="689" spans="1:8" x14ac:dyDescent="0.55000000000000004">
      <c r="A689" s="7">
        <v>164</v>
      </c>
      <c r="B689" s="12">
        <v>100000522302</v>
      </c>
      <c r="C689" s="7">
        <v>0</v>
      </c>
      <c r="D689" s="13" t="s">
        <v>130</v>
      </c>
      <c r="E689" s="13" t="s">
        <v>520</v>
      </c>
      <c r="F689" s="14">
        <v>160000</v>
      </c>
      <c r="G689" s="14">
        <v>-64274.13</v>
      </c>
      <c r="H689" s="14">
        <v>95725.87</v>
      </c>
    </row>
    <row r="690" spans="1:8" x14ac:dyDescent="0.55000000000000004">
      <c r="A690" s="7">
        <v>165</v>
      </c>
      <c r="B690" s="12">
        <v>100000522303</v>
      </c>
      <c r="C690" s="7">
        <v>0</v>
      </c>
      <c r="D690" s="13" t="s">
        <v>130</v>
      </c>
      <c r="E690" s="13" t="s">
        <v>520</v>
      </c>
      <c r="F690" s="14">
        <v>160000</v>
      </c>
      <c r="G690" s="14">
        <v>-64274.15</v>
      </c>
      <c r="H690" s="14">
        <v>95725.85</v>
      </c>
    </row>
    <row r="691" spans="1:8" x14ac:dyDescent="0.55000000000000004">
      <c r="A691" s="7">
        <v>166</v>
      </c>
      <c r="B691" s="12">
        <v>100000522304</v>
      </c>
      <c r="C691" s="7">
        <v>0</v>
      </c>
      <c r="D691" s="13" t="s">
        <v>130</v>
      </c>
      <c r="E691" s="13" t="s">
        <v>520</v>
      </c>
      <c r="F691" s="14">
        <v>160000</v>
      </c>
      <c r="G691" s="14">
        <v>-64274.13</v>
      </c>
      <c r="H691" s="14">
        <v>95725.87</v>
      </c>
    </row>
    <row r="692" spans="1:8" x14ac:dyDescent="0.55000000000000004">
      <c r="A692" s="7">
        <v>167</v>
      </c>
      <c r="B692" s="12">
        <v>100000522305</v>
      </c>
      <c r="C692" s="7">
        <v>0</v>
      </c>
      <c r="D692" s="13" t="s">
        <v>130</v>
      </c>
      <c r="E692" s="13" t="s">
        <v>520</v>
      </c>
      <c r="F692" s="14">
        <v>160000</v>
      </c>
      <c r="G692" s="14">
        <v>-64274.15</v>
      </c>
      <c r="H692" s="14">
        <v>95725.85</v>
      </c>
    </row>
    <row r="693" spans="1:8" x14ac:dyDescent="0.55000000000000004">
      <c r="A693" s="7">
        <v>168</v>
      </c>
      <c r="B693" s="12">
        <v>100000522306</v>
      </c>
      <c r="C693" s="7">
        <v>0</v>
      </c>
      <c r="D693" s="13" t="s">
        <v>130</v>
      </c>
      <c r="E693" s="13" t="s">
        <v>520</v>
      </c>
      <c r="F693" s="14">
        <v>160000</v>
      </c>
      <c r="G693" s="14">
        <v>-64274.13</v>
      </c>
      <c r="H693" s="14">
        <v>95725.87</v>
      </c>
    </row>
    <row r="694" spans="1:8" x14ac:dyDescent="0.55000000000000004">
      <c r="A694" s="7">
        <v>169</v>
      </c>
      <c r="B694" s="12">
        <v>100000522307</v>
      </c>
      <c r="C694" s="7">
        <v>0</v>
      </c>
      <c r="D694" s="13" t="s">
        <v>130</v>
      </c>
      <c r="E694" s="13" t="s">
        <v>520</v>
      </c>
      <c r="F694" s="14">
        <v>160000</v>
      </c>
      <c r="G694" s="14">
        <v>-64274.15</v>
      </c>
      <c r="H694" s="14">
        <v>95725.85</v>
      </c>
    </row>
    <row r="695" spans="1:8" x14ac:dyDescent="0.55000000000000004">
      <c r="A695" s="7">
        <v>170</v>
      </c>
      <c r="B695" s="12">
        <v>100000522309</v>
      </c>
      <c r="C695" s="7">
        <v>0</v>
      </c>
      <c r="D695" s="13" t="s">
        <v>130</v>
      </c>
      <c r="E695" s="13" t="s">
        <v>521</v>
      </c>
      <c r="F695" s="14">
        <v>272340</v>
      </c>
      <c r="G695" s="14">
        <v>-109402.62</v>
      </c>
      <c r="H695" s="14">
        <v>162937.38</v>
      </c>
    </row>
    <row r="696" spans="1:8" x14ac:dyDescent="0.55000000000000004">
      <c r="A696" s="7">
        <v>171</v>
      </c>
      <c r="B696" s="12">
        <v>100000522310</v>
      </c>
      <c r="C696" s="7">
        <v>0</v>
      </c>
      <c r="D696" s="13" t="s">
        <v>130</v>
      </c>
      <c r="E696" s="13" t="s">
        <v>521</v>
      </c>
      <c r="F696" s="14">
        <v>272340</v>
      </c>
      <c r="G696" s="14">
        <v>-109402.62</v>
      </c>
      <c r="H696" s="14">
        <v>162937.38</v>
      </c>
    </row>
    <row r="697" spans="1:8" x14ac:dyDescent="0.55000000000000004">
      <c r="A697" s="7">
        <v>172</v>
      </c>
      <c r="B697" s="12">
        <v>100000522311</v>
      </c>
      <c r="C697" s="7">
        <v>0</v>
      </c>
      <c r="D697" s="13" t="s">
        <v>130</v>
      </c>
      <c r="E697" s="13" t="s">
        <v>521</v>
      </c>
      <c r="F697" s="14">
        <v>272340</v>
      </c>
      <c r="G697" s="14">
        <v>-109402.62</v>
      </c>
      <c r="H697" s="14">
        <v>162937.38</v>
      </c>
    </row>
    <row r="698" spans="1:8" x14ac:dyDescent="0.55000000000000004">
      <c r="A698" s="7">
        <v>173</v>
      </c>
      <c r="B698" s="12">
        <v>100000522312</v>
      </c>
      <c r="C698" s="7">
        <v>0</v>
      </c>
      <c r="D698" s="13" t="s">
        <v>130</v>
      </c>
      <c r="E698" s="13" t="s">
        <v>521</v>
      </c>
      <c r="F698" s="14">
        <v>272340</v>
      </c>
      <c r="G698" s="14">
        <v>-109402.62</v>
      </c>
      <c r="H698" s="14">
        <v>162937.38</v>
      </c>
    </row>
    <row r="699" spans="1:8" x14ac:dyDescent="0.55000000000000004">
      <c r="A699" s="7">
        <v>174</v>
      </c>
      <c r="B699" s="12">
        <v>100000522313</v>
      </c>
      <c r="C699" s="7">
        <v>0</v>
      </c>
      <c r="D699" s="13" t="s">
        <v>130</v>
      </c>
      <c r="E699" s="13" t="s">
        <v>521</v>
      </c>
      <c r="F699" s="14">
        <v>272340</v>
      </c>
      <c r="G699" s="14">
        <v>-109402.62</v>
      </c>
      <c r="H699" s="14">
        <v>162937.38</v>
      </c>
    </row>
    <row r="700" spans="1:8" x14ac:dyDescent="0.55000000000000004">
      <c r="A700" s="7">
        <v>175</v>
      </c>
      <c r="B700" s="12">
        <v>100000522314</v>
      </c>
      <c r="C700" s="7">
        <v>0</v>
      </c>
      <c r="D700" s="13" t="s">
        <v>130</v>
      </c>
      <c r="E700" s="13" t="s">
        <v>521</v>
      </c>
      <c r="F700" s="14">
        <v>272340</v>
      </c>
      <c r="G700" s="14">
        <v>-109402.62</v>
      </c>
      <c r="H700" s="14">
        <v>162937.38</v>
      </c>
    </row>
    <row r="701" spans="1:8" x14ac:dyDescent="0.55000000000000004">
      <c r="A701" s="7">
        <v>176</v>
      </c>
      <c r="B701" s="12">
        <v>100000522315</v>
      </c>
      <c r="C701" s="7">
        <v>0</v>
      </c>
      <c r="D701" s="13" t="s">
        <v>130</v>
      </c>
      <c r="E701" s="13" t="s">
        <v>521</v>
      </c>
      <c r="F701" s="14">
        <v>272340</v>
      </c>
      <c r="G701" s="14">
        <v>-109402.62</v>
      </c>
      <c r="H701" s="14">
        <v>162937.38</v>
      </c>
    </row>
    <row r="702" spans="1:8" x14ac:dyDescent="0.55000000000000004">
      <c r="A702" s="7">
        <v>177</v>
      </c>
      <c r="B702" s="12">
        <v>100000522316</v>
      </c>
      <c r="C702" s="7">
        <v>0</v>
      </c>
      <c r="D702" s="13" t="s">
        <v>130</v>
      </c>
      <c r="E702" s="13" t="s">
        <v>521</v>
      </c>
      <c r="F702" s="14">
        <v>272340</v>
      </c>
      <c r="G702" s="14">
        <v>-109402.62</v>
      </c>
      <c r="H702" s="14">
        <v>162937.38</v>
      </c>
    </row>
    <row r="703" spans="1:8" x14ac:dyDescent="0.55000000000000004">
      <c r="A703" s="7">
        <v>178</v>
      </c>
      <c r="B703" s="12">
        <v>100000522317</v>
      </c>
      <c r="C703" s="7">
        <v>0</v>
      </c>
      <c r="D703" s="13" t="s">
        <v>130</v>
      </c>
      <c r="E703" s="13" t="s">
        <v>521</v>
      </c>
      <c r="F703" s="14">
        <v>272340</v>
      </c>
      <c r="G703" s="14">
        <v>-109402.62</v>
      </c>
      <c r="H703" s="14">
        <v>162937.38</v>
      </c>
    </row>
    <row r="704" spans="1:8" x14ac:dyDescent="0.55000000000000004">
      <c r="A704" s="7">
        <v>179</v>
      </c>
      <c r="B704" s="12">
        <v>100000522318</v>
      </c>
      <c r="C704" s="7">
        <v>0</v>
      </c>
      <c r="D704" s="13" t="s">
        <v>130</v>
      </c>
      <c r="E704" s="13" t="s">
        <v>521</v>
      </c>
      <c r="F704" s="14">
        <v>272340</v>
      </c>
      <c r="G704" s="14">
        <v>-109402.62</v>
      </c>
      <c r="H704" s="14">
        <v>162937.38</v>
      </c>
    </row>
    <row r="705" spans="1:8" x14ac:dyDescent="0.55000000000000004">
      <c r="A705" s="7">
        <v>180</v>
      </c>
      <c r="B705" s="12">
        <v>100000522319</v>
      </c>
      <c r="C705" s="7">
        <v>0</v>
      </c>
      <c r="D705" s="13" t="s">
        <v>130</v>
      </c>
      <c r="E705" s="13" t="s">
        <v>521</v>
      </c>
      <c r="F705" s="14">
        <v>272340</v>
      </c>
      <c r="G705" s="14">
        <v>-109402.62</v>
      </c>
      <c r="H705" s="14">
        <v>162937.38</v>
      </c>
    </row>
    <row r="706" spans="1:8" x14ac:dyDescent="0.55000000000000004">
      <c r="A706" s="7">
        <v>181</v>
      </c>
      <c r="B706" s="12">
        <v>100000522320</v>
      </c>
      <c r="C706" s="7">
        <v>0</v>
      </c>
      <c r="D706" s="13" t="s">
        <v>130</v>
      </c>
      <c r="E706" s="13" t="s">
        <v>521</v>
      </c>
      <c r="F706" s="14">
        <v>272340</v>
      </c>
      <c r="G706" s="14">
        <v>-109402.62</v>
      </c>
      <c r="H706" s="14">
        <v>162937.38</v>
      </c>
    </row>
    <row r="707" spans="1:8" x14ac:dyDescent="0.55000000000000004">
      <c r="A707" s="7">
        <v>182</v>
      </c>
      <c r="B707" s="12">
        <v>100000522321</v>
      </c>
      <c r="C707" s="7">
        <v>0</v>
      </c>
      <c r="D707" s="13" t="s">
        <v>130</v>
      </c>
      <c r="E707" s="13" t="s">
        <v>521</v>
      </c>
      <c r="F707" s="14">
        <v>272340</v>
      </c>
      <c r="G707" s="14">
        <v>-109402.62</v>
      </c>
      <c r="H707" s="14">
        <v>162937.38</v>
      </c>
    </row>
    <row r="708" spans="1:8" x14ac:dyDescent="0.55000000000000004">
      <c r="A708" s="7">
        <v>183</v>
      </c>
      <c r="B708" s="12">
        <v>100000522322</v>
      </c>
      <c r="C708" s="7">
        <v>0</v>
      </c>
      <c r="D708" s="13" t="s">
        <v>130</v>
      </c>
      <c r="E708" s="13" t="s">
        <v>521</v>
      </c>
      <c r="F708" s="14">
        <v>272340</v>
      </c>
      <c r="G708" s="14">
        <v>-109402.62</v>
      </c>
      <c r="H708" s="14">
        <v>162937.38</v>
      </c>
    </row>
    <row r="709" spans="1:8" x14ac:dyDescent="0.55000000000000004">
      <c r="A709" s="7">
        <v>184</v>
      </c>
      <c r="B709" s="12">
        <v>100000522323</v>
      </c>
      <c r="C709" s="7">
        <v>0</v>
      </c>
      <c r="D709" s="13" t="s">
        <v>130</v>
      </c>
      <c r="E709" s="13" t="s">
        <v>521</v>
      </c>
      <c r="F709" s="14">
        <v>272340</v>
      </c>
      <c r="G709" s="14">
        <v>-109402.62</v>
      </c>
      <c r="H709" s="14">
        <v>162937.38</v>
      </c>
    </row>
    <row r="710" spans="1:8" x14ac:dyDescent="0.55000000000000004">
      <c r="A710" s="7">
        <v>185</v>
      </c>
      <c r="B710" s="12">
        <v>100000522324</v>
      </c>
      <c r="C710" s="7">
        <v>0</v>
      </c>
      <c r="D710" s="13" t="s">
        <v>130</v>
      </c>
      <c r="E710" s="13" t="s">
        <v>521</v>
      </c>
      <c r="F710" s="14">
        <v>272340</v>
      </c>
      <c r="G710" s="14">
        <v>-109402.62</v>
      </c>
      <c r="H710" s="14">
        <v>162937.38</v>
      </c>
    </row>
    <row r="711" spans="1:8" x14ac:dyDescent="0.55000000000000004">
      <c r="A711" s="7">
        <v>186</v>
      </c>
      <c r="B711" s="12">
        <v>100000522325</v>
      </c>
      <c r="C711" s="7">
        <v>0</v>
      </c>
      <c r="D711" s="13" t="s">
        <v>130</v>
      </c>
      <c r="E711" s="13" t="s">
        <v>521</v>
      </c>
      <c r="F711" s="14">
        <v>272340</v>
      </c>
      <c r="G711" s="14">
        <v>-109402.62</v>
      </c>
      <c r="H711" s="14">
        <v>162937.38</v>
      </c>
    </row>
    <row r="712" spans="1:8" x14ac:dyDescent="0.55000000000000004">
      <c r="A712" s="7">
        <v>187</v>
      </c>
      <c r="B712" s="12">
        <v>100000522326</v>
      </c>
      <c r="C712" s="7">
        <v>0</v>
      </c>
      <c r="D712" s="13" t="s">
        <v>130</v>
      </c>
      <c r="E712" s="13" t="s">
        <v>521</v>
      </c>
      <c r="F712" s="14">
        <v>272340</v>
      </c>
      <c r="G712" s="14">
        <v>-109402.62</v>
      </c>
      <c r="H712" s="14">
        <v>162937.38</v>
      </c>
    </row>
    <row r="713" spans="1:8" x14ac:dyDescent="0.55000000000000004">
      <c r="A713" s="7">
        <v>188</v>
      </c>
      <c r="B713" s="12">
        <v>100000522327</v>
      </c>
      <c r="C713" s="7">
        <v>0</v>
      </c>
      <c r="D713" s="13" t="s">
        <v>130</v>
      </c>
      <c r="E713" s="13" t="s">
        <v>521</v>
      </c>
      <c r="F713" s="14">
        <v>272340</v>
      </c>
      <c r="G713" s="14">
        <v>-109402.62</v>
      </c>
      <c r="H713" s="14">
        <v>162937.38</v>
      </c>
    </row>
    <row r="714" spans="1:8" x14ac:dyDescent="0.55000000000000004">
      <c r="A714" s="7">
        <v>189</v>
      </c>
      <c r="B714" s="12">
        <v>100000522328</v>
      </c>
      <c r="C714" s="7">
        <v>0</v>
      </c>
      <c r="D714" s="13" t="s">
        <v>130</v>
      </c>
      <c r="E714" s="13" t="s">
        <v>521</v>
      </c>
      <c r="F714" s="14">
        <v>272340</v>
      </c>
      <c r="G714" s="14">
        <v>-109402.62</v>
      </c>
      <c r="H714" s="14">
        <v>162937.38</v>
      </c>
    </row>
    <row r="715" spans="1:8" x14ac:dyDescent="0.55000000000000004">
      <c r="A715" s="7">
        <v>190</v>
      </c>
      <c r="B715" s="12">
        <v>100000522329</v>
      </c>
      <c r="C715" s="7">
        <v>0</v>
      </c>
      <c r="D715" s="13" t="s">
        <v>130</v>
      </c>
      <c r="E715" s="13" t="s">
        <v>521</v>
      </c>
      <c r="F715" s="14">
        <v>272340</v>
      </c>
      <c r="G715" s="14">
        <v>-109402.62</v>
      </c>
      <c r="H715" s="14">
        <v>162937.38</v>
      </c>
    </row>
    <row r="716" spans="1:8" x14ac:dyDescent="0.55000000000000004">
      <c r="A716" s="7">
        <v>191</v>
      </c>
      <c r="B716" s="12">
        <v>100000522330</v>
      </c>
      <c r="C716" s="7">
        <v>0</v>
      </c>
      <c r="D716" s="13" t="s">
        <v>130</v>
      </c>
      <c r="E716" s="13" t="s">
        <v>521</v>
      </c>
      <c r="F716" s="14">
        <v>272340</v>
      </c>
      <c r="G716" s="14">
        <v>-109402.62</v>
      </c>
      <c r="H716" s="14">
        <v>162937.38</v>
      </c>
    </row>
    <row r="717" spans="1:8" x14ac:dyDescent="0.55000000000000004">
      <c r="A717" s="7">
        <v>192</v>
      </c>
      <c r="B717" s="12">
        <v>100000522331</v>
      </c>
      <c r="C717" s="7">
        <v>0</v>
      </c>
      <c r="D717" s="13" t="s">
        <v>130</v>
      </c>
      <c r="E717" s="13" t="s">
        <v>521</v>
      </c>
      <c r="F717" s="14">
        <v>272340</v>
      </c>
      <c r="G717" s="14">
        <v>-109402.62</v>
      </c>
      <c r="H717" s="14">
        <v>162937.38</v>
      </c>
    </row>
    <row r="718" spans="1:8" x14ac:dyDescent="0.55000000000000004">
      <c r="A718" s="7">
        <v>193</v>
      </c>
      <c r="B718" s="12">
        <v>100000522332</v>
      </c>
      <c r="C718" s="7">
        <v>0</v>
      </c>
      <c r="D718" s="13" t="s">
        <v>130</v>
      </c>
      <c r="E718" s="13" t="s">
        <v>521</v>
      </c>
      <c r="F718" s="14">
        <v>272340</v>
      </c>
      <c r="G718" s="14">
        <v>-109402.62</v>
      </c>
      <c r="H718" s="14">
        <v>162937.38</v>
      </c>
    </row>
    <row r="719" spans="1:8" x14ac:dyDescent="0.55000000000000004">
      <c r="A719" s="7">
        <v>194</v>
      </c>
      <c r="B719" s="12">
        <v>100000522333</v>
      </c>
      <c r="C719" s="7">
        <v>0</v>
      </c>
      <c r="D719" s="13" t="s">
        <v>130</v>
      </c>
      <c r="E719" s="13" t="s">
        <v>521</v>
      </c>
      <c r="F719" s="14">
        <v>272340</v>
      </c>
      <c r="G719" s="14">
        <v>-109402.62</v>
      </c>
      <c r="H719" s="14">
        <v>162937.38</v>
      </c>
    </row>
    <row r="720" spans="1:8" x14ac:dyDescent="0.55000000000000004">
      <c r="A720" s="7">
        <v>195</v>
      </c>
      <c r="B720" s="12">
        <v>100000522334</v>
      </c>
      <c r="C720" s="7">
        <v>0</v>
      </c>
      <c r="D720" s="13" t="s">
        <v>130</v>
      </c>
      <c r="E720" s="13" t="s">
        <v>521</v>
      </c>
      <c r="F720" s="14">
        <v>272340</v>
      </c>
      <c r="G720" s="14">
        <v>-109402.62</v>
      </c>
      <c r="H720" s="14">
        <v>162937.38</v>
      </c>
    </row>
    <row r="721" spans="1:8" x14ac:dyDescent="0.55000000000000004">
      <c r="A721" s="7">
        <v>196</v>
      </c>
      <c r="B721" s="12">
        <v>100000522335</v>
      </c>
      <c r="C721" s="7">
        <v>0</v>
      </c>
      <c r="D721" s="13" t="s">
        <v>130</v>
      </c>
      <c r="E721" s="13" t="s">
        <v>521</v>
      </c>
      <c r="F721" s="14">
        <v>272340</v>
      </c>
      <c r="G721" s="14">
        <v>-109402.62</v>
      </c>
      <c r="H721" s="14">
        <v>162937.38</v>
      </c>
    </row>
    <row r="722" spans="1:8" x14ac:dyDescent="0.55000000000000004">
      <c r="A722" s="7">
        <v>197</v>
      </c>
      <c r="B722" s="12">
        <v>100000522336</v>
      </c>
      <c r="C722" s="7">
        <v>0</v>
      </c>
      <c r="D722" s="13" t="s">
        <v>130</v>
      </c>
      <c r="E722" s="13" t="s">
        <v>521</v>
      </c>
      <c r="F722" s="14">
        <v>272340</v>
      </c>
      <c r="G722" s="14">
        <v>-109402.62</v>
      </c>
      <c r="H722" s="14">
        <v>162937.38</v>
      </c>
    </row>
    <row r="723" spans="1:8" x14ac:dyDescent="0.55000000000000004">
      <c r="A723" s="7">
        <v>198</v>
      </c>
      <c r="B723" s="12">
        <v>100000522337</v>
      </c>
      <c r="C723" s="7">
        <v>0</v>
      </c>
      <c r="D723" s="13" t="s">
        <v>130</v>
      </c>
      <c r="E723" s="13" t="s">
        <v>521</v>
      </c>
      <c r="F723" s="14">
        <v>272340</v>
      </c>
      <c r="G723" s="14">
        <v>-109402.62</v>
      </c>
      <c r="H723" s="14">
        <v>162937.38</v>
      </c>
    </row>
    <row r="724" spans="1:8" x14ac:dyDescent="0.55000000000000004">
      <c r="A724" s="7">
        <v>199</v>
      </c>
      <c r="B724" s="12">
        <v>100000522338</v>
      </c>
      <c r="C724" s="7">
        <v>0</v>
      </c>
      <c r="D724" s="13" t="s">
        <v>130</v>
      </c>
      <c r="E724" s="13" t="s">
        <v>521</v>
      </c>
      <c r="F724" s="14">
        <v>272340</v>
      </c>
      <c r="G724" s="14">
        <v>-109402.62</v>
      </c>
      <c r="H724" s="14">
        <v>162937.38</v>
      </c>
    </row>
    <row r="725" spans="1:8" x14ac:dyDescent="0.55000000000000004">
      <c r="A725" s="7">
        <v>200</v>
      </c>
      <c r="B725" s="12">
        <v>100000522339</v>
      </c>
      <c r="C725" s="7">
        <v>0</v>
      </c>
      <c r="D725" s="13" t="s">
        <v>130</v>
      </c>
      <c r="E725" s="13" t="s">
        <v>521</v>
      </c>
      <c r="F725" s="14">
        <v>272340</v>
      </c>
      <c r="G725" s="14">
        <v>-109402.62</v>
      </c>
      <c r="H725" s="14">
        <v>162937.38</v>
      </c>
    </row>
    <row r="726" spans="1:8" x14ac:dyDescent="0.55000000000000004">
      <c r="A726" s="7">
        <v>201</v>
      </c>
      <c r="B726" s="12">
        <v>100000522340</v>
      </c>
      <c r="C726" s="7">
        <v>0</v>
      </c>
      <c r="D726" s="13" t="s">
        <v>130</v>
      </c>
      <c r="E726" s="13" t="s">
        <v>521</v>
      </c>
      <c r="F726" s="14">
        <v>272340</v>
      </c>
      <c r="G726" s="14">
        <v>-109402.62</v>
      </c>
      <c r="H726" s="14">
        <v>162937.38</v>
      </c>
    </row>
    <row r="727" spans="1:8" x14ac:dyDescent="0.55000000000000004">
      <c r="A727" s="7">
        <v>202</v>
      </c>
      <c r="B727" s="12">
        <v>100000522341</v>
      </c>
      <c r="C727" s="7">
        <v>0</v>
      </c>
      <c r="D727" s="13" t="s">
        <v>130</v>
      </c>
      <c r="E727" s="13" t="s">
        <v>521</v>
      </c>
      <c r="F727" s="14">
        <v>272340</v>
      </c>
      <c r="G727" s="14">
        <v>-109402.62</v>
      </c>
      <c r="H727" s="14">
        <v>162937.38</v>
      </c>
    </row>
    <row r="728" spans="1:8" x14ac:dyDescent="0.55000000000000004">
      <c r="A728" s="7">
        <v>203</v>
      </c>
      <c r="B728" s="12">
        <v>100000522342</v>
      </c>
      <c r="C728" s="7">
        <v>0</v>
      </c>
      <c r="D728" s="13" t="s">
        <v>130</v>
      </c>
      <c r="E728" s="13" t="s">
        <v>521</v>
      </c>
      <c r="F728" s="14">
        <v>272340</v>
      </c>
      <c r="G728" s="14">
        <v>-109402.62</v>
      </c>
      <c r="H728" s="14">
        <v>162937.38</v>
      </c>
    </row>
    <row r="729" spans="1:8" x14ac:dyDescent="0.55000000000000004">
      <c r="A729" s="7">
        <v>204</v>
      </c>
      <c r="B729" s="12">
        <v>100000522343</v>
      </c>
      <c r="C729" s="7">
        <v>0</v>
      </c>
      <c r="D729" s="13" t="s">
        <v>130</v>
      </c>
      <c r="E729" s="13" t="s">
        <v>521</v>
      </c>
      <c r="F729" s="14">
        <v>272340</v>
      </c>
      <c r="G729" s="14">
        <v>-109402.62</v>
      </c>
      <c r="H729" s="14">
        <v>162937.38</v>
      </c>
    </row>
    <row r="730" spans="1:8" x14ac:dyDescent="0.55000000000000004">
      <c r="A730" s="7">
        <v>205</v>
      </c>
      <c r="B730" s="12">
        <v>100000522344</v>
      </c>
      <c r="C730" s="7">
        <v>0</v>
      </c>
      <c r="D730" s="13" t="s">
        <v>130</v>
      </c>
      <c r="E730" s="13" t="s">
        <v>521</v>
      </c>
      <c r="F730" s="14">
        <v>272340</v>
      </c>
      <c r="G730" s="14">
        <v>-109402.62</v>
      </c>
      <c r="H730" s="14">
        <v>162937.38</v>
      </c>
    </row>
    <row r="731" spans="1:8" x14ac:dyDescent="0.55000000000000004">
      <c r="A731" s="7">
        <v>206</v>
      </c>
      <c r="B731" s="12">
        <v>100000522345</v>
      </c>
      <c r="C731" s="7">
        <v>0</v>
      </c>
      <c r="D731" s="13" t="s">
        <v>130</v>
      </c>
      <c r="E731" s="13" t="s">
        <v>521</v>
      </c>
      <c r="F731" s="14">
        <v>272340</v>
      </c>
      <c r="G731" s="14">
        <v>-109402.62</v>
      </c>
      <c r="H731" s="14">
        <v>162937.38</v>
      </c>
    </row>
    <row r="732" spans="1:8" x14ac:dyDescent="0.55000000000000004">
      <c r="A732" s="7">
        <v>207</v>
      </c>
      <c r="B732" s="12">
        <v>100000522346</v>
      </c>
      <c r="C732" s="7">
        <v>0</v>
      </c>
      <c r="D732" s="13" t="s">
        <v>130</v>
      </c>
      <c r="E732" s="13" t="s">
        <v>521</v>
      </c>
      <c r="F732" s="14">
        <v>272340</v>
      </c>
      <c r="G732" s="14">
        <v>-109402.62</v>
      </c>
      <c r="H732" s="14">
        <v>162937.38</v>
      </c>
    </row>
    <row r="733" spans="1:8" x14ac:dyDescent="0.55000000000000004">
      <c r="A733" s="7">
        <v>208</v>
      </c>
      <c r="B733" s="12">
        <v>100000522347</v>
      </c>
      <c r="C733" s="7">
        <v>0</v>
      </c>
      <c r="D733" s="13" t="s">
        <v>130</v>
      </c>
      <c r="E733" s="13" t="s">
        <v>521</v>
      </c>
      <c r="F733" s="14">
        <v>272340</v>
      </c>
      <c r="G733" s="14">
        <v>-109402.62</v>
      </c>
      <c r="H733" s="14">
        <v>162937.38</v>
      </c>
    </row>
    <row r="734" spans="1:8" x14ac:dyDescent="0.55000000000000004">
      <c r="A734" s="7">
        <v>209</v>
      </c>
      <c r="B734" s="12">
        <v>100000522348</v>
      </c>
      <c r="C734" s="7">
        <v>0</v>
      </c>
      <c r="D734" s="13" t="s">
        <v>130</v>
      </c>
      <c r="E734" s="13" t="s">
        <v>521</v>
      </c>
      <c r="F734" s="14">
        <v>272340</v>
      </c>
      <c r="G734" s="14">
        <v>-109402.63</v>
      </c>
      <c r="H734" s="14">
        <v>162937.37</v>
      </c>
    </row>
    <row r="735" spans="1:8" x14ac:dyDescent="0.55000000000000004">
      <c r="A735" s="7">
        <v>210</v>
      </c>
      <c r="B735" s="12">
        <v>100000522349</v>
      </c>
      <c r="C735" s="7">
        <v>0</v>
      </c>
      <c r="D735" s="13" t="s">
        <v>130</v>
      </c>
      <c r="E735" s="13" t="s">
        <v>521</v>
      </c>
      <c r="F735" s="14">
        <v>272340</v>
      </c>
      <c r="G735" s="14">
        <v>-109402.62</v>
      </c>
      <c r="H735" s="14">
        <v>162937.38</v>
      </c>
    </row>
    <row r="736" spans="1:8" x14ac:dyDescent="0.55000000000000004">
      <c r="A736" s="7">
        <v>211</v>
      </c>
      <c r="B736" s="12">
        <v>100000522350</v>
      </c>
      <c r="C736" s="7">
        <v>0</v>
      </c>
      <c r="D736" s="13" t="s">
        <v>130</v>
      </c>
      <c r="E736" s="13" t="s">
        <v>521</v>
      </c>
      <c r="F736" s="14">
        <v>272340</v>
      </c>
      <c r="G736" s="14">
        <v>-109402.63</v>
      </c>
      <c r="H736" s="14">
        <v>162937.37</v>
      </c>
    </row>
    <row r="737" spans="1:8" x14ac:dyDescent="0.55000000000000004">
      <c r="A737" s="7">
        <v>212</v>
      </c>
      <c r="B737" s="12">
        <v>100000522351</v>
      </c>
      <c r="C737" s="7">
        <v>0</v>
      </c>
      <c r="D737" s="13" t="s">
        <v>130</v>
      </c>
      <c r="E737" s="13" t="s">
        <v>521</v>
      </c>
      <c r="F737" s="14">
        <v>272340</v>
      </c>
      <c r="G737" s="14">
        <v>-109402.62</v>
      </c>
      <c r="H737" s="14">
        <v>162937.38</v>
      </c>
    </row>
    <row r="738" spans="1:8" x14ac:dyDescent="0.55000000000000004">
      <c r="A738" s="7">
        <v>213</v>
      </c>
      <c r="B738" s="12">
        <v>100000522352</v>
      </c>
      <c r="C738" s="7">
        <v>0</v>
      </c>
      <c r="D738" s="13" t="s">
        <v>130</v>
      </c>
      <c r="E738" s="13" t="s">
        <v>521</v>
      </c>
      <c r="F738" s="14">
        <v>272340</v>
      </c>
      <c r="G738" s="14">
        <v>-109402.62</v>
      </c>
      <c r="H738" s="14">
        <v>162937.38</v>
      </c>
    </row>
    <row r="739" spans="1:8" x14ac:dyDescent="0.55000000000000004">
      <c r="A739" s="7">
        <v>214</v>
      </c>
      <c r="B739" s="12">
        <v>100000522353</v>
      </c>
      <c r="C739" s="7">
        <v>0</v>
      </c>
      <c r="D739" s="13" t="s">
        <v>130</v>
      </c>
      <c r="E739" s="13" t="s">
        <v>521</v>
      </c>
      <c r="F739" s="14">
        <v>272340</v>
      </c>
      <c r="G739" s="14">
        <v>-109402.63</v>
      </c>
      <c r="H739" s="14">
        <v>162937.37</v>
      </c>
    </row>
    <row r="740" spans="1:8" x14ac:dyDescent="0.55000000000000004">
      <c r="A740" s="7">
        <v>215</v>
      </c>
      <c r="B740" s="12">
        <v>100000522354</v>
      </c>
      <c r="C740" s="7">
        <v>0</v>
      </c>
      <c r="D740" s="13" t="s">
        <v>130</v>
      </c>
      <c r="E740" s="13" t="s">
        <v>521</v>
      </c>
      <c r="F740" s="14">
        <v>272340</v>
      </c>
      <c r="G740" s="14">
        <v>-109402.62</v>
      </c>
      <c r="H740" s="14">
        <v>162937.38</v>
      </c>
    </row>
    <row r="741" spans="1:8" x14ac:dyDescent="0.55000000000000004">
      <c r="A741" s="7">
        <v>216</v>
      </c>
      <c r="B741" s="12">
        <v>100000522355</v>
      </c>
      <c r="C741" s="7">
        <v>0</v>
      </c>
      <c r="D741" s="13" t="s">
        <v>130</v>
      </c>
      <c r="E741" s="13" t="s">
        <v>521</v>
      </c>
      <c r="F741" s="14">
        <v>272340</v>
      </c>
      <c r="G741" s="14">
        <v>-109402.63</v>
      </c>
      <c r="H741" s="14">
        <v>162937.37</v>
      </c>
    </row>
    <row r="742" spans="1:8" x14ac:dyDescent="0.55000000000000004">
      <c r="A742" s="7">
        <v>217</v>
      </c>
      <c r="B742" s="12">
        <v>100000522356</v>
      </c>
      <c r="C742" s="7">
        <v>0</v>
      </c>
      <c r="D742" s="13" t="s">
        <v>130</v>
      </c>
      <c r="E742" s="13" t="s">
        <v>521</v>
      </c>
      <c r="F742" s="14">
        <v>272340</v>
      </c>
      <c r="G742" s="14">
        <v>-109402.63</v>
      </c>
      <c r="H742" s="14">
        <v>162937.37</v>
      </c>
    </row>
    <row r="743" spans="1:8" x14ac:dyDescent="0.55000000000000004">
      <c r="A743" s="7">
        <v>218</v>
      </c>
      <c r="B743" s="12">
        <v>100000522357</v>
      </c>
      <c r="C743" s="7">
        <v>0</v>
      </c>
      <c r="D743" s="13" t="s">
        <v>130</v>
      </c>
      <c r="E743" s="13" t="s">
        <v>521</v>
      </c>
      <c r="F743" s="14">
        <v>272340</v>
      </c>
      <c r="G743" s="14">
        <v>-109402.62</v>
      </c>
      <c r="H743" s="14">
        <v>162937.38</v>
      </c>
    </row>
    <row r="744" spans="1:8" x14ac:dyDescent="0.55000000000000004">
      <c r="A744" s="7">
        <v>219</v>
      </c>
      <c r="B744" s="12">
        <v>100000522358</v>
      </c>
      <c r="C744" s="7">
        <v>0</v>
      </c>
      <c r="D744" s="13" t="s">
        <v>130</v>
      </c>
      <c r="E744" s="13" t="s">
        <v>521</v>
      </c>
      <c r="F744" s="14">
        <v>272340</v>
      </c>
      <c r="G744" s="14">
        <v>-109402.63</v>
      </c>
      <c r="H744" s="14">
        <v>162937.37</v>
      </c>
    </row>
    <row r="745" spans="1:8" x14ac:dyDescent="0.55000000000000004">
      <c r="A745" s="7">
        <v>220</v>
      </c>
      <c r="B745" s="12">
        <v>100000522359</v>
      </c>
      <c r="C745" s="7">
        <v>0</v>
      </c>
      <c r="D745" s="13" t="s">
        <v>130</v>
      </c>
      <c r="E745" s="13" t="s">
        <v>521</v>
      </c>
      <c r="F745" s="14">
        <v>272340</v>
      </c>
      <c r="G745" s="14">
        <v>-109402.62</v>
      </c>
      <c r="H745" s="14">
        <v>162937.38</v>
      </c>
    </row>
    <row r="746" spans="1:8" x14ac:dyDescent="0.55000000000000004">
      <c r="A746" s="7">
        <v>221</v>
      </c>
      <c r="B746" s="12">
        <v>100000522360</v>
      </c>
      <c r="C746" s="7">
        <v>0</v>
      </c>
      <c r="D746" s="13" t="s">
        <v>130</v>
      </c>
      <c r="E746" s="13" t="s">
        <v>521</v>
      </c>
      <c r="F746" s="14">
        <v>272340</v>
      </c>
      <c r="G746" s="14">
        <v>-109402.63</v>
      </c>
      <c r="H746" s="14">
        <v>162937.37</v>
      </c>
    </row>
    <row r="747" spans="1:8" x14ac:dyDescent="0.55000000000000004">
      <c r="A747" s="7">
        <v>222</v>
      </c>
      <c r="B747" s="12">
        <v>100000522361</v>
      </c>
      <c r="C747" s="7">
        <v>0</v>
      </c>
      <c r="D747" s="13" t="s">
        <v>130</v>
      </c>
      <c r="E747" s="13" t="s">
        <v>521</v>
      </c>
      <c r="F747" s="14">
        <v>272340</v>
      </c>
      <c r="G747" s="14">
        <v>-109402.62</v>
      </c>
      <c r="H747" s="14">
        <v>162937.38</v>
      </c>
    </row>
    <row r="748" spans="1:8" x14ac:dyDescent="0.55000000000000004">
      <c r="A748" s="7">
        <v>223</v>
      </c>
      <c r="B748" s="12">
        <v>100000522362</v>
      </c>
      <c r="C748" s="7">
        <v>0</v>
      </c>
      <c r="D748" s="13" t="s">
        <v>130</v>
      </c>
      <c r="E748" s="13" t="s">
        <v>521</v>
      </c>
      <c r="F748" s="14">
        <v>272340</v>
      </c>
      <c r="G748" s="14">
        <v>-109402.63</v>
      </c>
      <c r="H748" s="14">
        <v>162937.37</v>
      </c>
    </row>
    <row r="749" spans="1:8" x14ac:dyDescent="0.55000000000000004">
      <c r="A749" s="7">
        <v>224</v>
      </c>
      <c r="B749" s="12">
        <v>100000522363</v>
      </c>
      <c r="C749" s="7">
        <v>0</v>
      </c>
      <c r="D749" s="13" t="s">
        <v>130</v>
      </c>
      <c r="E749" s="13" t="s">
        <v>521</v>
      </c>
      <c r="F749" s="14">
        <v>272340</v>
      </c>
      <c r="G749" s="14">
        <v>-109402.61</v>
      </c>
      <c r="H749" s="14">
        <v>162937.39000000001</v>
      </c>
    </row>
    <row r="750" spans="1:8" x14ac:dyDescent="0.55000000000000004">
      <c r="A750" s="7">
        <v>225</v>
      </c>
      <c r="B750" s="12">
        <v>100000522364</v>
      </c>
      <c r="C750" s="7">
        <v>0</v>
      </c>
      <c r="D750" s="13" t="s">
        <v>130</v>
      </c>
      <c r="E750" s="13" t="s">
        <v>521</v>
      </c>
      <c r="F750" s="14">
        <v>272340</v>
      </c>
      <c r="G750" s="14">
        <v>-109402.63</v>
      </c>
      <c r="H750" s="14">
        <v>162937.37</v>
      </c>
    </row>
    <row r="751" spans="1:8" x14ac:dyDescent="0.55000000000000004">
      <c r="A751" s="7">
        <v>226</v>
      </c>
      <c r="B751" s="12">
        <v>100000531622</v>
      </c>
      <c r="C751" s="7">
        <v>0</v>
      </c>
      <c r="D751" s="13" t="s">
        <v>130</v>
      </c>
      <c r="E751" s="13" t="s">
        <v>522</v>
      </c>
      <c r="F751" s="18">
        <v>4511.1099999999997</v>
      </c>
      <c r="G751" s="13">
        <v>-807.88</v>
      </c>
      <c r="H751" s="14">
        <v>3703.23</v>
      </c>
    </row>
    <row r="752" spans="1:8" x14ac:dyDescent="0.55000000000000004">
      <c r="A752" s="7"/>
      <c r="B752" s="12">
        <v>100000531622</v>
      </c>
      <c r="C752" s="15">
        <v>1</v>
      </c>
      <c r="D752" s="13" t="s">
        <v>130</v>
      </c>
      <c r="E752" s="13" t="s">
        <v>522</v>
      </c>
      <c r="F752" s="18">
        <v>1288.8900000000001</v>
      </c>
      <c r="G752" s="14">
        <v>-1287.8900000000001</v>
      </c>
      <c r="H752" s="16">
        <v>1</v>
      </c>
    </row>
    <row r="753" spans="1:8" x14ac:dyDescent="0.55000000000000004">
      <c r="A753" s="7">
        <v>227</v>
      </c>
      <c r="B753" s="12">
        <v>100000531623</v>
      </c>
      <c r="C753" s="7">
        <v>0</v>
      </c>
      <c r="D753" s="13" t="s">
        <v>130</v>
      </c>
      <c r="E753" s="13" t="s">
        <v>522</v>
      </c>
      <c r="F753" s="18">
        <v>4511.1099999999997</v>
      </c>
      <c r="G753" s="13">
        <v>-807.88</v>
      </c>
      <c r="H753" s="14">
        <v>3703.23</v>
      </c>
    </row>
    <row r="754" spans="1:8" x14ac:dyDescent="0.55000000000000004">
      <c r="A754" s="7"/>
      <c r="B754" s="12">
        <v>100000531623</v>
      </c>
      <c r="C754" s="15">
        <v>1</v>
      </c>
      <c r="D754" s="13" t="s">
        <v>130</v>
      </c>
      <c r="E754" s="13" t="s">
        <v>522</v>
      </c>
      <c r="F754" s="18">
        <v>1288.8900000000001</v>
      </c>
      <c r="G754" s="14">
        <v>-1287.8900000000001</v>
      </c>
      <c r="H754" s="16">
        <v>1</v>
      </c>
    </row>
    <row r="755" spans="1:8" x14ac:dyDescent="0.55000000000000004">
      <c r="A755" s="7">
        <v>228</v>
      </c>
      <c r="B755" s="12">
        <v>100000531624</v>
      </c>
      <c r="C755" s="7">
        <v>0</v>
      </c>
      <c r="D755" s="13" t="s">
        <v>130</v>
      </c>
      <c r="E755" s="13" t="s">
        <v>522</v>
      </c>
      <c r="F755" s="18">
        <v>4511.1099999999997</v>
      </c>
      <c r="G755" s="13">
        <v>-807.88</v>
      </c>
      <c r="H755" s="14">
        <v>3703.23</v>
      </c>
    </row>
    <row r="756" spans="1:8" x14ac:dyDescent="0.55000000000000004">
      <c r="A756" s="7"/>
      <c r="B756" s="12">
        <v>100000531624</v>
      </c>
      <c r="C756" s="15">
        <v>1</v>
      </c>
      <c r="D756" s="13" t="s">
        <v>130</v>
      </c>
      <c r="E756" s="13" t="s">
        <v>522</v>
      </c>
      <c r="F756" s="18">
        <v>1288.8900000000001</v>
      </c>
      <c r="G756" s="14">
        <v>-1287.8900000000001</v>
      </c>
      <c r="H756" s="16">
        <v>1</v>
      </c>
    </row>
    <row r="757" spans="1:8" x14ac:dyDescent="0.55000000000000004">
      <c r="A757" s="7">
        <v>229</v>
      </c>
      <c r="B757" s="12">
        <v>100000531625</v>
      </c>
      <c r="C757" s="7">
        <v>0</v>
      </c>
      <c r="D757" s="13" t="s">
        <v>130</v>
      </c>
      <c r="E757" s="13" t="s">
        <v>522</v>
      </c>
      <c r="F757" s="18">
        <v>4511.1099999999997</v>
      </c>
      <c r="G757" s="13">
        <v>-807.88</v>
      </c>
      <c r="H757" s="14">
        <v>3703.23</v>
      </c>
    </row>
    <row r="758" spans="1:8" x14ac:dyDescent="0.55000000000000004">
      <c r="A758" s="7"/>
      <c r="B758" s="12">
        <v>100000531625</v>
      </c>
      <c r="C758" s="15">
        <v>1</v>
      </c>
      <c r="D758" s="13" t="s">
        <v>130</v>
      </c>
      <c r="E758" s="13" t="s">
        <v>522</v>
      </c>
      <c r="F758" s="18">
        <v>1288.8900000000001</v>
      </c>
      <c r="G758" s="14">
        <v>-1287.8900000000001</v>
      </c>
      <c r="H758" s="16">
        <v>1</v>
      </c>
    </row>
    <row r="759" spans="1:8" x14ac:dyDescent="0.55000000000000004">
      <c r="A759" s="7">
        <v>230</v>
      </c>
      <c r="B759" s="12">
        <v>100000531626</v>
      </c>
      <c r="C759" s="7">
        <v>0</v>
      </c>
      <c r="D759" s="13" t="s">
        <v>130</v>
      </c>
      <c r="E759" s="13" t="s">
        <v>522</v>
      </c>
      <c r="F759" s="18">
        <v>4511.1099999999997</v>
      </c>
      <c r="G759" s="13">
        <v>-807.88</v>
      </c>
      <c r="H759" s="14">
        <v>3703.23</v>
      </c>
    </row>
    <row r="760" spans="1:8" x14ac:dyDescent="0.55000000000000004">
      <c r="A760" s="7"/>
      <c r="B760" s="12">
        <v>100000531626</v>
      </c>
      <c r="C760" s="15">
        <v>1</v>
      </c>
      <c r="D760" s="13" t="s">
        <v>130</v>
      </c>
      <c r="E760" s="13" t="s">
        <v>522</v>
      </c>
      <c r="F760" s="18">
        <v>1288.8900000000001</v>
      </c>
      <c r="G760" s="14">
        <v>-1287.8900000000001</v>
      </c>
      <c r="H760" s="16">
        <v>1</v>
      </c>
    </row>
    <row r="761" spans="1:8" x14ac:dyDescent="0.55000000000000004">
      <c r="A761" s="7">
        <v>231</v>
      </c>
      <c r="B761" s="12">
        <v>100000531627</v>
      </c>
      <c r="C761" s="7">
        <v>0</v>
      </c>
      <c r="D761" s="13" t="s">
        <v>130</v>
      </c>
      <c r="E761" s="13" t="s">
        <v>522</v>
      </c>
      <c r="F761" s="18">
        <v>4511.1099999999997</v>
      </c>
      <c r="G761" s="13">
        <v>-807.88</v>
      </c>
      <c r="H761" s="14">
        <v>3703.23</v>
      </c>
    </row>
    <row r="762" spans="1:8" x14ac:dyDescent="0.55000000000000004">
      <c r="A762" s="7"/>
      <c r="B762" s="12">
        <v>100000531627</v>
      </c>
      <c r="C762" s="15">
        <v>1</v>
      </c>
      <c r="D762" s="13" t="s">
        <v>130</v>
      </c>
      <c r="E762" s="13" t="s">
        <v>522</v>
      </c>
      <c r="F762" s="18">
        <v>1288.8900000000001</v>
      </c>
      <c r="G762" s="14">
        <v>-1287.8900000000001</v>
      </c>
      <c r="H762" s="16">
        <v>1</v>
      </c>
    </row>
    <row r="763" spans="1:8" x14ac:dyDescent="0.55000000000000004">
      <c r="A763" s="7">
        <v>232</v>
      </c>
      <c r="B763" s="12">
        <v>100000531628</v>
      </c>
      <c r="C763" s="7">
        <v>0</v>
      </c>
      <c r="D763" s="13" t="s">
        <v>130</v>
      </c>
      <c r="E763" s="13" t="s">
        <v>522</v>
      </c>
      <c r="F763" s="18">
        <v>4511.1099999999997</v>
      </c>
      <c r="G763" s="13">
        <v>-807.88</v>
      </c>
      <c r="H763" s="14">
        <v>3703.23</v>
      </c>
    </row>
    <row r="764" spans="1:8" x14ac:dyDescent="0.55000000000000004">
      <c r="A764" s="7"/>
      <c r="B764" s="12">
        <v>100000531628</v>
      </c>
      <c r="C764" s="15">
        <v>1</v>
      </c>
      <c r="D764" s="13" t="s">
        <v>130</v>
      </c>
      <c r="E764" s="13" t="s">
        <v>522</v>
      </c>
      <c r="F764" s="18">
        <v>1288.8900000000001</v>
      </c>
      <c r="G764" s="14">
        <v>-1287.8900000000001</v>
      </c>
      <c r="H764" s="16">
        <v>1</v>
      </c>
    </row>
    <row r="765" spans="1:8" x14ac:dyDescent="0.55000000000000004">
      <c r="A765" s="7">
        <v>233</v>
      </c>
      <c r="B765" s="12">
        <v>100000531629</v>
      </c>
      <c r="C765" s="7">
        <v>0</v>
      </c>
      <c r="D765" s="13" t="s">
        <v>130</v>
      </c>
      <c r="E765" s="13" t="s">
        <v>522</v>
      </c>
      <c r="F765" s="18">
        <v>4511.1099999999997</v>
      </c>
      <c r="G765" s="13">
        <v>-807.88</v>
      </c>
      <c r="H765" s="14">
        <v>3703.23</v>
      </c>
    </row>
    <row r="766" spans="1:8" x14ac:dyDescent="0.55000000000000004">
      <c r="A766" s="7"/>
      <c r="B766" s="12">
        <v>100000531629</v>
      </c>
      <c r="C766" s="15">
        <v>1</v>
      </c>
      <c r="D766" s="13" t="s">
        <v>130</v>
      </c>
      <c r="E766" s="13" t="s">
        <v>522</v>
      </c>
      <c r="F766" s="18">
        <v>1288.8900000000001</v>
      </c>
      <c r="G766" s="14">
        <v>-1287.8900000000001</v>
      </c>
      <c r="H766" s="16">
        <v>1</v>
      </c>
    </row>
    <row r="767" spans="1:8" x14ac:dyDescent="0.55000000000000004">
      <c r="A767" s="7">
        <v>234</v>
      </c>
      <c r="B767" s="12">
        <v>100000531630</v>
      </c>
      <c r="C767" s="7">
        <v>0</v>
      </c>
      <c r="D767" s="13" t="s">
        <v>130</v>
      </c>
      <c r="E767" s="13" t="s">
        <v>522</v>
      </c>
      <c r="F767" s="18">
        <v>4511.1099999999997</v>
      </c>
      <c r="G767" s="13">
        <v>-807.88</v>
      </c>
      <c r="H767" s="14">
        <v>3703.23</v>
      </c>
    </row>
    <row r="768" spans="1:8" x14ac:dyDescent="0.55000000000000004">
      <c r="A768" s="7"/>
      <c r="B768" s="12">
        <v>100000531630</v>
      </c>
      <c r="C768" s="15">
        <v>1</v>
      </c>
      <c r="D768" s="13" t="s">
        <v>130</v>
      </c>
      <c r="E768" s="13" t="s">
        <v>522</v>
      </c>
      <c r="F768" s="18">
        <v>1288.8900000000001</v>
      </c>
      <c r="G768" s="14">
        <v>-1287.8900000000001</v>
      </c>
      <c r="H768" s="16">
        <v>1</v>
      </c>
    </row>
    <row r="769" spans="1:8" x14ac:dyDescent="0.55000000000000004">
      <c r="A769" s="7">
        <v>235</v>
      </c>
      <c r="B769" s="12">
        <v>100000531631</v>
      </c>
      <c r="C769" s="7">
        <v>0</v>
      </c>
      <c r="D769" s="13" t="s">
        <v>130</v>
      </c>
      <c r="E769" s="13" t="s">
        <v>522</v>
      </c>
      <c r="F769" s="18">
        <v>4511.1099999999997</v>
      </c>
      <c r="G769" s="13">
        <v>-807.88</v>
      </c>
      <c r="H769" s="14">
        <v>3703.23</v>
      </c>
    </row>
    <row r="770" spans="1:8" x14ac:dyDescent="0.55000000000000004">
      <c r="A770" s="7"/>
      <c r="B770" s="12">
        <v>100000531631</v>
      </c>
      <c r="C770" s="15">
        <v>1</v>
      </c>
      <c r="D770" s="13" t="s">
        <v>130</v>
      </c>
      <c r="E770" s="13" t="s">
        <v>522</v>
      </c>
      <c r="F770" s="18">
        <v>1288.8900000000001</v>
      </c>
      <c r="G770" s="14">
        <v>-1287.8900000000001</v>
      </c>
      <c r="H770" s="16">
        <v>1</v>
      </c>
    </row>
    <row r="771" spans="1:8" x14ac:dyDescent="0.55000000000000004">
      <c r="A771" s="7">
        <v>236</v>
      </c>
      <c r="B771" s="12">
        <v>100000531632</v>
      </c>
      <c r="C771" s="7">
        <v>0</v>
      </c>
      <c r="D771" s="13" t="s">
        <v>130</v>
      </c>
      <c r="E771" s="13" t="s">
        <v>522</v>
      </c>
      <c r="F771" s="18">
        <v>4511.1099999999997</v>
      </c>
      <c r="G771" s="13">
        <v>-807.88</v>
      </c>
      <c r="H771" s="14">
        <v>3703.23</v>
      </c>
    </row>
    <row r="772" spans="1:8" x14ac:dyDescent="0.55000000000000004">
      <c r="A772" s="7"/>
      <c r="B772" s="12">
        <v>100000531632</v>
      </c>
      <c r="C772" s="15">
        <v>1</v>
      </c>
      <c r="D772" s="13" t="s">
        <v>130</v>
      </c>
      <c r="E772" s="13" t="s">
        <v>522</v>
      </c>
      <c r="F772" s="18">
        <v>1288.8900000000001</v>
      </c>
      <c r="G772" s="14">
        <v>-1287.8900000000001</v>
      </c>
      <c r="H772" s="16">
        <v>1</v>
      </c>
    </row>
    <row r="773" spans="1:8" x14ac:dyDescent="0.55000000000000004">
      <c r="A773" s="7">
        <v>237</v>
      </c>
      <c r="B773" s="12">
        <v>100000531633</v>
      </c>
      <c r="C773" s="7">
        <v>0</v>
      </c>
      <c r="D773" s="13" t="s">
        <v>130</v>
      </c>
      <c r="E773" s="13" t="s">
        <v>522</v>
      </c>
      <c r="F773" s="18">
        <v>4511.1099999999997</v>
      </c>
      <c r="G773" s="13">
        <v>-807.88</v>
      </c>
      <c r="H773" s="14">
        <v>3703.23</v>
      </c>
    </row>
    <row r="774" spans="1:8" x14ac:dyDescent="0.55000000000000004">
      <c r="A774" s="7"/>
      <c r="B774" s="12">
        <v>100000531633</v>
      </c>
      <c r="C774" s="15">
        <v>1</v>
      </c>
      <c r="D774" s="13" t="s">
        <v>130</v>
      </c>
      <c r="E774" s="13" t="s">
        <v>522</v>
      </c>
      <c r="F774" s="18">
        <v>1288.8900000000001</v>
      </c>
      <c r="G774" s="14">
        <v>-1287.8900000000001</v>
      </c>
      <c r="H774" s="16">
        <v>1</v>
      </c>
    </row>
    <row r="775" spans="1:8" x14ac:dyDescent="0.55000000000000004">
      <c r="A775" s="7">
        <v>238</v>
      </c>
      <c r="B775" s="12">
        <v>100000531634</v>
      </c>
      <c r="C775" s="7">
        <v>0</v>
      </c>
      <c r="D775" s="13" t="s">
        <v>130</v>
      </c>
      <c r="E775" s="13" t="s">
        <v>522</v>
      </c>
      <c r="F775" s="18">
        <v>4511.1099999999997</v>
      </c>
      <c r="G775" s="13">
        <v>-807.88</v>
      </c>
      <c r="H775" s="14">
        <v>3703.23</v>
      </c>
    </row>
    <row r="776" spans="1:8" x14ac:dyDescent="0.55000000000000004">
      <c r="A776" s="7"/>
      <c r="B776" s="12">
        <v>100000531634</v>
      </c>
      <c r="C776" s="15">
        <v>1</v>
      </c>
      <c r="D776" s="13" t="s">
        <v>130</v>
      </c>
      <c r="E776" s="13" t="s">
        <v>522</v>
      </c>
      <c r="F776" s="18">
        <v>1288.8900000000001</v>
      </c>
      <c r="G776" s="14">
        <v>-1287.8900000000001</v>
      </c>
      <c r="H776" s="16">
        <v>1</v>
      </c>
    </row>
    <row r="777" spans="1:8" x14ac:dyDescent="0.55000000000000004">
      <c r="A777" s="7">
        <v>239</v>
      </c>
      <c r="B777" s="12">
        <v>100000531635</v>
      </c>
      <c r="C777" s="7">
        <v>0</v>
      </c>
      <c r="D777" s="13" t="s">
        <v>130</v>
      </c>
      <c r="E777" s="13" t="s">
        <v>523</v>
      </c>
      <c r="F777" s="18">
        <v>4511.1099999999997</v>
      </c>
      <c r="G777" s="13">
        <v>-807.88</v>
      </c>
      <c r="H777" s="14">
        <v>3703.23</v>
      </c>
    </row>
    <row r="778" spans="1:8" x14ac:dyDescent="0.55000000000000004">
      <c r="A778" s="7"/>
      <c r="B778" s="12">
        <v>100000531635</v>
      </c>
      <c r="C778" s="15">
        <v>1</v>
      </c>
      <c r="D778" s="13" t="s">
        <v>130</v>
      </c>
      <c r="E778" s="13" t="s">
        <v>523</v>
      </c>
      <c r="F778" s="18">
        <v>1288.8900000000001</v>
      </c>
      <c r="G778" s="14">
        <v>-1287.8900000000001</v>
      </c>
      <c r="H778" s="16">
        <v>1</v>
      </c>
    </row>
    <row r="779" spans="1:8" x14ac:dyDescent="0.55000000000000004">
      <c r="A779" s="7">
        <v>240</v>
      </c>
      <c r="B779" s="12">
        <v>100000531636</v>
      </c>
      <c r="C779" s="7">
        <v>0</v>
      </c>
      <c r="D779" s="13" t="s">
        <v>130</v>
      </c>
      <c r="E779" s="13" t="s">
        <v>523</v>
      </c>
      <c r="F779" s="18">
        <v>4511.1099999999997</v>
      </c>
      <c r="G779" s="13">
        <v>-807.88</v>
      </c>
      <c r="H779" s="14">
        <v>3703.23</v>
      </c>
    </row>
    <row r="780" spans="1:8" x14ac:dyDescent="0.55000000000000004">
      <c r="A780" s="7"/>
      <c r="B780" s="12">
        <v>100000531636</v>
      </c>
      <c r="C780" s="15">
        <v>1</v>
      </c>
      <c r="D780" s="13" t="s">
        <v>130</v>
      </c>
      <c r="E780" s="13" t="s">
        <v>523</v>
      </c>
      <c r="F780" s="18">
        <v>1288.8900000000001</v>
      </c>
      <c r="G780" s="14">
        <v>-1287.8900000000001</v>
      </c>
      <c r="H780" s="16">
        <v>1</v>
      </c>
    </row>
    <row r="781" spans="1:8" x14ac:dyDescent="0.55000000000000004">
      <c r="A781" s="7">
        <v>241</v>
      </c>
      <c r="B781" s="12">
        <v>100000531637</v>
      </c>
      <c r="C781" s="7">
        <v>0</v>
      </c>
      <c r="D781" s="13" t="s">
        <v>130</v>
      </c>
      <c r="E781" s="13" t="s">
        <v>523</v>
      </c>
      <c r="F781" s="18">
        <v>4511.1099999999997</v>
      </c>
      <c r="G781" s="13">
        <v>-807.88</v>
      </c>
      <c r="H781" s="14">
        <v>3703.23</v>
      </c>
    </row>
    <row r="782" spans="1:8" x14ac:dyDescent="0.55000000000000004">
      <c r="A782" s="7"/>
      <c r="B782" s="12">
        <v>100000531637</v>
      </c>
      <c r="C782" s="15">
        <v>1</v>
      </c>
      <c r="D782" s="13" t="s">
        <v>130</v>
      </c>
      <c r="E782" s="13" t="s">
        <v>523</v>
      </c>
      <c r="F782" s="18">
        <v>1288.8900000000001</v>
      </c>
      <c r="G782" s="14">
        <v>-1287.8900000000001</v>
      </c>
      <c r="H782" s="16">
        <v>1</v>
      </c>
    </row>
    <row r="783" spans="1:8" x14ac:dyDescent="0.55000000000000004">
      <c r="A783" s="7">
        <v>242</v>
      </c>
      <c r="B783" s="12">
        <v>100000531638</v>
      </c>
      <c r="C783" s="7">
        <v>0</v>
      </c>
      <c r="D783" s="13" t="s">
        <v>130</v>
      </c>
      <c r="E783" s="13" t="s">
        <v>523</v>
      </c>
      <c r="F783" s="18">
        <v>4511.1099999999997</v>
      </c>
      <c r="G783" s="13">
        <v>-807.88</v>
      </c>
      <c r="H783" s="14">
        <v>3703.23</v>
      </c>
    </row>
    <row r="784" spans="1:8" x14ac:dyDescent="0.55000000000000004">
      <c r="A784" s="7"/>
      <c r="B784" s="12">
        <v>100000531638</v>
      </c>
      <c r="C784" s="15">
        <v>1</v>
      </c>
      <c r="D784" s="13" t="s">
        <v>130</v>
      </c>
      <c r="E784" s="13" t="s">
        <v>523</v>
      </c>
      <c r="F784" s="18">
        <v>1288.8900000000001</v>
      </c>
      <c r="G784" s="14">
        <v>-1287.8900000000001</v>
      </c>
      <c r="H784" s="16">
        <v>1</v>
      </c>
    </row>
    <row r="785" spans="1:8" x14ac:dyDescent="0.55000000000000004">
      <c r="A785" s="7">
        <v>243</v>
      </c>
      <c r="B785" s="12">
        <v>100000531639</v>
      </c>
      <c r="C785" s="7">
        <v>0</v>
      </c>
      <c r="D785" s="13" t="s">
        <v>130</v>
      </c>
      <c r="E785" s="13" t="s">
        <v>523</v>
      </c>
      <c r="F785" s="18">
        <v>4511.1099999999997</v>
      </c>
      <c r="G785" s="13">
        <v>-807.88</v>
      </c>
      <c r="H785" s="14">
        <v>3703.23</v>
      </c>
    </row>
    <row r="786" spans="1:8" x14ac:dyDescent="0.55000000000000004">
      <c r="A786" s="7"/>
      <c r="B786" s="12">
        <v>100000531639</v>
      </c>
      <c r="C786" s="15">
        <v>1</v>
      </c>
      <c r="D786" s="13" t="s">
        <v>130</v>
      </c>
      <c r="E786" s="13" t="s">
        <v>523</v>
      </c>
      <c r="F786" s="18">
        <v>1288.8900000000001</v>
      </c>
      <c r="G786" s="14">
        <v>-1287.8900000000001</v>
      </c>
      <c r="H786" s="16">
        <v>1</v>
      </c>
    </row>
    <row r="787" spans="1:8" x14ac:dyDescent="0.55000000000000004">
      <c r="A787" s="7">
        <v>244</v>
      </c>
      <c r="B787" s="12">
        <v>100000531640</v>
      </c>
      <c r="C787" s="7">
        <v>0</v>
      </c>
      <c r="D787" s="13" t="s">
        <v>130</v>
      </c>
      <c r="E787" s="13" t="s">
        <v>523</v>
      </c>
      <c r="F787" s="18">
        <v>4511.1099999999997</v>
      </c>
      <c r="G787" s="13">
        <v>-807.88</v>
      </c>
      <c r="H787" s="14">
        <v>3703.23</v>
      </c>
    </row>
    <row r="788" spans="1:8" x14ac:dyDescent="0.55000000000000004">
      <c r="A788" s="7"/>
      <c r="B788" s="12">
        <v>100000531640</v>
      </c>
      <c r="C788" s="15">
        <v>1</v>
      </c>
      <c r="D788" s="13" t="s">
        <v>130</v>
      </c>
      <c r="E788" s="13" t="s">
        <v>523</v>
      </c>
      <c r="F788" s="18">
        <v>1288.8900000000001</v>
      </c>
      <c r="G788" s="14">
        <v>-1287.8900000000001</v>
      </c>
      <c r="H788" s="16">
        <v>1</v>
      </c>
    </row>
    <row r="789" spans="1:8" x14ac:dyDescent="0.55000000000000004">
      <c r="A789" s="7">
        <v>245</v>
      </c>
      <c r="B789" s="12">
        <v>100000531641</v>
      </c>
      <c r="C789" s="7">
        <v>0</v>
      </c>
      <c r="D789" s="13" t="s">
        <v>130</v>
      </c>
      <c r="E789" s="13" t="s">
        <v>523</v>
      </c>
      <c r="F789" s="18">
        <v>4511.1099999999997</v>
      </c>
      <c r="G789" s="13">
        <v>-807.88</v>
      </c>
      <c r="H789" s="14">
        <v>3703.23</v>
      </c>
    </row>
    <row r="790" spans="1:8" x14ac:dyDescent="0.55000000000000004">
      <c r="A790" s="7"/>
      <c r="B790" s="12">
        <v>100000531641</v>
      </c>
      <c r="C790" s="15">
        <v>1</v>
      </c>
      <c r="D790" s="13" t="s">
        <v>130</v>
      </c>
      <c r="E790" s="13" t="s">
        <v>523</v>
      </c>
      <c r="F790" s="18">
        <v>1288.8900000000001</v>
      </c>
      <c r="G790" s="14">
        <v>-1287.8900000000001</v>
      </c>
      <c r="H790" s="16">
        <v>1</v>
      </c>
    </row>
    <row r="791" spans="1:8" x14ac:dyDescent="0.55000000000000004">
      <c r="A791" s="7">
        <v>246</v>
      </c>
      <c r="B791" s="12">
        <v>100000531642</v>
      </c>
      <c r="C791" s="7">
        <v>0</v>
      </c>
      <c r="D791" s="13" t="s">
        <v>130</v>
      </c>
      <c r="E791" s="13" t="s">
        <v>523</v>
      </c>
      <c r="F791" s="18">
        <v>4511.1099999999997</v>
      </c>
      <c r="G791" s="13">
        <v>-807.88</v>
      </c>
      <c r="H791" s="14">
        <v>3703.23</v>
      </c>
    </row>
    <row r="792" spans="1:8" x14ac:dyDescent="0.55000000000000004">
      <c r="A792" s="7"/>
      <c r="B792" s="12">
        <v>100000531642</v>
      </c>
      <c r="C792" s="15">
        <v>1</v>
      </c>
      <c r="D792" s="13" t="s">
        <v>130</v>
      </c>
      <c r="E792" s="13" t="s">
        <v>523</v>
      </c>
      <c r="F792" s="18">
        <v>1288.8900000000001</v>
      </c>
      <c r="G792" s="14">
        <v>-1287.8900000000001</v>
      </c>
      <c r="H792" s="16">
        <v>1</v>
      </c>
    </row>
    <row r="793" spans="1:8" x14ac:dyDescent="0.55000000000000004">
      <c r="A793" s="7">
        <v>247</v>
      </c>
      <c r="B793" s="12">
        <v>100000531643</v>
      </c>
      <c r="C793" s="7">
        <v>0</v>
      </c>
      <c r="D793" s="13" t="s">
        <v>130</v>
      </c>
      <c r="E793" s="13" t="s">
        <v>523</v>
      </c>
      <c r="F793" s="18">
        <v>4511.1099999999997</v>
      </c>
      <c r="G793" s="13">
        <v>-807.88</v>
      </c>
      <c r="H793" s="14">
        <v>3703.23</v>
      </c>
    </row>
    <row r="794" spans="1:8" x14ac:dyDescent="0.55000000000000004">
      <c r="A794" s="7"/>
      <c r="B794" s="12">
        <v>100000531643</v>
      </c>
      <c r="C794" s="15">
        <v>1</v>
      </c>
      <c r="D794" s="13" t="s">
        <v>130</v>
      </c>
      <c r="E794" s="13" t="s">
        <v>523</v>
      </c>
      <c r="F794" s="18">
        <v>1288.8900000000001</v>
      </c>
      <c r="G794" s="14">
        <v>-1287.8900000000001</v>
      </c>
      <c r="H794" s="16">
        <v>1</v>
      </c>
    </row>
    <row r="795" spans="1:8" x14ac:dyDescent="0.55000000000000004">
      <c r="A795" s="7">
        <v>248</v>
      </c>
      <c r="B795" s="12">
        <v>100000531644</v>
      </c>
      <c r="C795" s="7">
        <v>0</v>
      </c>
      <c r="D795" s="13" t="s">
        <v>130</v>
      </c>
      <c r="E795" s="13" t="s">
        <v>523</v>
      </c>
      <c r="F795" s="18">
        <v>4511.1099999999997</v>
      </c>
      <c r="G795" s="13">
        <v>-807.88</v>
      </c>
      <c r="H795" s="14">
        <v>3703.23</v>
      </c>
    </row>
    <row r="796" spans="1:8" x14ac:dyDescent="0.55000000000000004">
      <c r="A796" s="7"/>
      <c r="B796" s="12">
        <v>100000531644</v>
      </c>
      <c r="C796" s="15">
        <v>1</v>
      </c>
      <c r="D796" s="13" t="s">
        <v>130</v>
      </c>
      <c r="E796" s="13" t="s">
        <v>523</v>
      </c>
      <c r="F796" s="18">
        <v>1288.8900000000001</v>
      </c>
      <c r="G796" s="14">
        <v>-1287.8900000000001</v>
      </c>
      <c r="H796" s="16">
        <v>1</v>
      </c>
    </row>
    <row r="797" spans="1:8" x14ac:dyDescent="0.55000000000000004">
      <c r="A797" s="7">
        <v>249</v>
      </c>
      <c r="B797" s="12">
        <v>100000531645</v>
      </c>
      <c r="C797" s="7">
        <v>0</v>
      </c>
      <c r="D797" s="13" t="s">
        <v>130</v>
      </c>
      <c r="E797" s="13" t="s">
        <v>523</v>
      </c>
      <c r="F797" s="18">
        <v>4511.1099999999997</v>
      </c>
      <c r="G797" s="13">
        <v>-807.88</v>
      </c>
      <c r="H797" s="14">
        <v>3703.23</v>
      </c>
    </row>
    <row r="798" spans="1:8" x14ac:dyDescent="0.55000000000000004">
      <c r="A798" s="7"/>
      <c r="B798" s="12">
        <v>100000531645</v>
      </c>
      <c r="C798" s="15">
        <v>1</v>
      </c>
      <c r="D798" s="13" t="s">
        <v>130</v>
      </c>
      <c r="E798" s="13" t="s">
        <v>523</v>
      </c>
      <c r="F798" s="18">
        <v>1288.8900000000001</v>
      </c>
      <c r="G798" s="14">
        <v>-1287.8900000000001</v>
      </c>
      <c r="H798" s="16">
        <v>1</v>
      </c>
    </row>
    <row r="799" spans="1:8" x14ac:dyDescent="0.55000000000000004">
      <c r="A799" s="7">
        <v>250</v>
      </c>
      <c r="B799" s="12">
        <v>100000531646</v>
      </c>
      <c r="C799" s="7">
        <v>0</v>
      </c>
      <c r="D799" s="13" t="s">
        <v>130</v>
      </c>
      <c r="E799" s="13" t="s">
        <v>523</v>
      </c>
      <c r="F799" s="18">
        <v>4511.1099999999997</v>
      </c>
      <c r="G799" s="13">
        <v>-807.88</v>
      </c>
      <c r="H799" s="14">
        <v>3703.23</v>
      </c>
    </row>
    <row r="800" spans="1:8" x14ac:dyDescent="0.55000000000000004">
      <c r="A800" s="7"/>
      <c r="B800" s="12">
        <v>100000531646</v>
      </c>
      <c r="C800" s="15">
        <v>1</v>
      </c>
      <c r="D800" s="13" t="s">
        <v>130</v>
      </c>
      <c r="E800" s="13" t="s">
        <v>523</v>
      </c>
      <c r="F800" s="18">
        <v>1288.8900000000001</v>
      </c>
      <c r="G800" s="14">
        <v>-1287.8900000000001</v>
      </c>
      <c r="H800" s="16">
        <v>1</v>
      </c>
    </row>
    <row r="801" spans="1:8" x14ac:dyDescent="0.55000000000000004">
      <c r="A801" s="7">
        <v>251</v>
      </c>
      <c r="B801" s="12">
        <v>100000531647</v>
      </c>
      <c r="C801" s="7">
        <v>0</v>
      </c>
      <c r="D801" s="13" t="s">
        <v>130</v>
      </c>
      <c r="E801" s="13" t="s">
        <v>523</v>
      </c>
      <c r="F801" s="18">
        <v>4511.1099999999997</v>
      </c>
      <c r="G801" s="13">
        <v>-807.88</v>
      </c>
      <c r="H801" s="14">
        <v>3703.23</v>
      </c>
    </row>
    <row r="802" spans="1:8" x14ac:dyDescent="0.55000000000000004">
      <c r="A802" s="7"/>
      <c r="B802" s="12">
        <v>100000531647</v>
      </c>
      <c r="C802" s="15">
        <v>1</v>
      </c>
      <c r="D802" s="13" t="s">
        <v>130</v>
      </c>
      <c r="E802" s="13" t="s">
        <v>523</v>
      </c>
      <c r="F802" s="18">
        <v>1288.8900000000001</v>
      </c>
      <c r="G802" s="14">
        <v>-1287.8900000000001</v>
      </c>
      <c r="H802" s="16">
        <v>1</v>
      </c>
    </row>
    <row r="803" spans="1:8" x14ac:dyDescent="0.55000000000000004">
      <c r="A803" s="7">
        <v>252</v>
      </c>
      <c r="B803" s="12">
        <v>100000531648</v>
      </c>
      <c r="C803" s="7">
        <v>0</v>
      </c>
      <c r="D803" s="13" t="s">
        <v>130</v>
      </c>
      <c r="E803" s="13" t="s">
        <v>523</v>
      </c>
      <c r="F803" s="18">
        <v>4511.1099999999997</v>
      </c>
      <c r="G803" s="13">
        <v>-807.88</v>
      </c>
      <c r="H803" s="14">
        <v>3703.23</v>
      </c>
    </row>
    <row r="804" spans="1:8" x14ac:dyDescent="0.55000000000000004">
      <c r="A804" s="7"/>
      <c r="B804" s="12">
        <v>100000531648</v>
      </c>
      <c r="C804" s="15">
        <v>1</v>
      </c>
      <c r="D804" s="13" t="s">
        <v>130</v>
      </c>
      <c r="E804" s="13" t="s">
        <v>523</v>
      </c>
      <c r="F804" s="18">
        <v>1288.8900000000001</v>
      </c>
      <c r="G804" s="14">
        <v>-1287.8900000000001</v>
      </c>
      <c r="H804" s="16">
        <v>1</v>
      </c>
    </row>
    <row r="805" spans="1:8" x14ac:dyDescent="0.55000000000000004">
      <c r="A805" s="7">
        <v>253</v>
      </c>
      <c r="B805" s="12">
        <v>100000531649</v>
      </c>
      <c r="C805" s="7">
        <v>0</v>
      </c>
      <c r="D805" s="13" t="s">
        <v>130</v>
      </c>
      <c r="E805" s="13" t="s">
        <v>523</v>
      </c>
      <c r="F805" s="18">
        <v>4511.1099999999997</v>
      </c>
      <c r="G805" s="13">
        <v>-807.88</v>
      </c>
      <c r="H805" s="14">
        <v>3703.23</v>
      </c>
    </row>
    <row r="806" spans="1:8" x14ac:dyDescent="0.55000000000000004">
      <c r="A806" s="7"/>
      <c r="B806" s="12">
        <v>100000531649</v>
      </c>
      <c r="C806" s="15">
        <v>1</v>
      </c>
      <c r="D806" s="13" t="s">
        <v>130</v>
      </c>
      <c r="E806" s="13" t="s">
        <v>523</v>
      </c>
      <c r="F806" s="18">
        <v>1288.8900000000001</v>
      </c>
      <c r="G806" s="14">
        <v>-1287.8900000000001</v>
      </c>
      <c r="H806" s="16">
        <v>1</v>
      </c>
    </row>
    <row r="807" spans="1:8" x14ac:dyDescent="0.55000000000000004">
      <c r="A807" s="7">
        <v>254</v>
      </c>
      <c r="B807" s="12">
        <v>100000531650</v>
      </c>
      <c r="C807" s="7">
        <v>0</v>
      </c>
      <c r="D807" s="13" t="s">
        <v>130</v>
      </c>
      <c r="E807" s="13" t="s">
        <v>523</v>
      </c>
      <c r="F807" s="18">
        <v>4511.1099999999997</v>
      </c>
      <c r="G807" s="13">
        <v>-807.88</v>
      </c>
      <c r="H807" s="14">
        <v>3703.23</v>
      </c>
    </row>
    <row r="808" spans="1:8" x14ac:dyDescent="0.55000000000000004">
      <c r="A808" s="7"/>
      <c r="B808" s="12">
        <v>100000531650</v>
      </c>
      <c r="C808" s="15">
        <v>1</v>
      </c>
      <c r="D808" s="13" t="s">
        <v>130</v>
      </c>
      <c r="E808" s="13" t="s">
        <v>523</v>
      </c>
      <c r="F808" s="18">
        <v>1288.8900000000001</v>
      </c>
      <c r="G808" s="14">
        <v>-1287.8900000000001</v>
      </c>
      <c r="H808" s="16">
        <v>1</v>
      </c>
    </row>
    <row r="809" spans="1:8" x14ac:dyDescent="0.55000000000000004">
      <c r="A809" s="7">
        <v>255</v>
      </c>
      <c r="B809" s="12">
        <v>100000531651</v>
      </c>
      <c r="C809" s="7">
        <v>0</v>
      </c>
      <c r="D809" s="13" t="s">
        <v>130</v>
      </c>
      <c r="E809" s="13" t="s">
        <v>523</v>
      </c>
      <c r="F809" s="18">
        <v>4511.1099999999997</v>
      </c>
      <c r="G809" s="13">
        <v>-807.88</v>
      </c>
      <c r="H809" s="14">
        <v>3703.23</v>
      </c>
    </row>
    <row r="810" spans="1:8" x14ac:dyDescent="0.55000000000000004">
      <c r="A810" s="7"/>
      <c r="B810" s="12">
        <v>100000531651</v>
      </c>
      <c r="C810" s="15">
        <v>1</v>
      </c>
      <c r="D810" s="13" t="s">
        <v>130</v>
      </c>
      <c r="E810" s="13" t="s">
        <v>523</v>
      </c>
      <c r="F810" s="18">
        <v>1288.8900000000001</v>
      </c>
      <c r="G810" s="14">
        <v>-1287.8900000000001</v>
      </c>
      <c r="H810" s="16">
        <v>1</v>
      </c>
    </row>
    <row r="811" spans="1:8" x14ac:dyDescent="0.55000000000000004">
      <c r="A811" s="7">
        <v>256</v>
      </c>
      <c r="B811" s="12">
        <v>100000531652</v>
      </c>
      <c r="C811" s="7">
        <v>0</v>
      </c>
      <c r="D811" s="13" t="s">
        <v>130</v>
      </c>
      <c r="E811" s="13" t="s">
        <v>523</v>
      </c>
      <c r="F811" s="18">
        <v>4511.1099999999997</v>
      </c>
      <c r="G811" s="13">
        <v>-807.88</v>
      </c>
      <c r="H811" s="14">
        <v>3703.23</v>
      </c>
    </row>
    <row r="812" spans="1:8" x14ac:dyDescent="0.55000000000000004">
      <c r="A812" s="7"/>
      <c r="B812" s="12">
        <v>100000531652</v>
      </c>
      <c r="C812" s="15">
        <v>1</v>
      </c>
      <c r="D812" s="13" t="s">
        <v>130</v>
      </c>
      <c r="E812" s="13" t="s">
        <v>523</v>
      </c>
      <c r="F812" s="18">
        <v>1288.8900000000001</v>
      </c>
      <c r="G812" s="14">
        <v>-1287.8900000000001</v>
      </c>
      <c r="H812" s="16">
        <v>1</v>
      </c>
    </row>
    <row r="813" spans="1:8" x14ac:dyDescent="0.55000000000000004">
      <c r="A813" s="7">
        <v>257</v>
      </c>
      <c r="B813" s="12">
        <v>100000531653</v>
      </c>
      <c r="C813" s="7">
        <v>0</v>
      </c>
      <c r="D813" s="13" t="s">
        <v>130</v>
      </c>
      <c r="E813" s="13" t="s">
        <v>523</v>
      </c>
      <c r="F813" s="18">
        <v>4511.1099999999997</v>
      </c>
      <c r="G813" s="13">
        <v>-807.88</v>
      </c>
      <c r="H813" s="14">
        <v>3703.23</v>
      </c>
    </row>
    <row r="814" spans="1:8" x14ac:dyDescent="0.55000000000000004">
      <c r="A814" s="7"/>
      <c r="B814" s="12">
        <v>100000531653</v>
      </c>
      <c r="C814" s="15">
        <v>1</v>
      </c>
      <c r="D814" s="13" t="s">
        <v>130</v>
      </c>
      <c r="E814" s="13" t="s">
        <v>523</v>
      </c>
      <c r="F814" s="18">
        <v>1288.8900000000001</v>
      </c>
      <c r="G814" s="14">
        <v>-1287.8900000000001</v>
      </c>
      <c r="H814" s="16">
        <v>1</v>
      </c>
    </row>
    <row r="815" spans="1:8" x14ac:dyDescent="0.55000000000000004">
      <c r="A815" s="7">
        <v>258</v>
      </c>
      <c r="B815" s="12">
        <v>100000531654</v>
      </c>
      <c r="C815" s="7">
        <v>0</v>
      </c>
      <c r="D815" s="13" t="s">
        <v>130</v>
      </c>
      <c r="E815" s="13" t="s">
        <v>523</v>
      </c>
      <c r="F815" s="18">
        <v>4511.1099999999997</v>
      </c>
      <c r="G815" s="13">
        <v>-807.88</v>
      </c>
      <c r="H815" s="14">
        <v>3703.23</v>
      </c>
    </row>
    <row r="816" spans="1:8" x14ac:dyDescent="0.55000000000000004">
      <c r="A816" s="7"/>
      <c r="B816" s="12">
        <v>100000531654</v>
      </c>
      <c r="C816" s="15">
        <v>1</v>
      </c>
      <c r="D816" s="13" t="s">
        <v>130</v>
      </c>
      <c r="E816" s="13" t="s">
        <v>523</v>
      </c>
      <c r="F816" s="18">
        <v>1288.8900000000001</v>
      </c>
      <c r="G816" s="14">
        <v>-1287.8900000000001</v>
      </c>
      <c r="H816" s="16">
        <v>1</v>
      </c>
    </row>
    <row r="817" spans="1:8" x14ac:dyDescent="0.55000000000000004">
      <c r="A817" s="7">
        <v>259</v>
      </c>
      <c r="B817" s="12">
        <v>100000531655</v>
      </c>
      <c r="C817" s="7">
        <v>0</v>
      </c>
      <c r="D817" s="13" t="s">
        <v>130</v>
      </c>
      <c r="E817" s="13" t="s">
        <v>523</v>
      </c>
      <c r="F817" s="18">
        <v>4511.1099999999997</v>
      </c>
      <c r="G817" s="13">
        <v>-807.88</v>
      </c>
      <c r="H817" s="14">
        <v>3703.23</v>
      </c>
    </row>
    <row r="818" spans="1:8" x14ac:dyDescent="0.55000000000000004">
      <c r="A818" s="7"/>
      <c r="B818" s="12">
        <v>100000531655</v>
      </c>
      <c r="C818" s="15">
        <v>1</v>
      </c>
      <c r="D818" s="13" t="s">
        <v>130</v>
      </c>
      <c r="E818" s="13" t="s">
        <v>523</v>
      </c>
      <c r="F818" s="18">
        <v>1288.8900000000001</v>
      </c>
      <c r="G818" s="14">
        <v>-1287.8900000000001</v>
      </c>
      <c r="H818" s="16">
        <v>1</v>
      </c>
    </row>
    <row r="819" spans="1:8" x14ac:dyDescent="0.55000000000000004">
      <c r="A819" s="7">
        <v>260</v>
      </c>
      <c r="B819" s="12">
        <v>100000531656</v>
      </c>
      <c r="C819" s="7">
        <v>0</v>
      </c>
      <c r="D819" s="13" t="s">
        <v>130</v>
      </c>
      <c r="E819" s="13" t="s">
        <v>524</v>
      </c>
      <c r="F819" s="18">
        <v>4511.1099999999997</v>
      </c>
      <c r="G819" s="13">
        <v>-807.88</v>
      </c>
      <c r="H819" s="14">
        <v>3703.23</v>
      </c>
    </row>
    <row r="820" spans="1:8" x14ac:dyDescent="0.55000000000000004">
      <c r="A820" s="7"/>
      <c r="B820" s="12">
        <v>100000531656</v>
      </c>
      <c r="C820" s="15">
        <v>1</v>
      </c>
      <c r="D820" s="13" t="s">
        <v>130</v>
      </c>
      <c r="E820" s="13" t="s">
        <v>524</v>
      </c>
      <c r="F820" s="18">
        <v>1288.8900000000001</v>
      </c>
      <c r="G820" s="14">
        <v>-1287.8900000000001</v>
      </c>
      <c r="H820" s="16">
        <v>1</v>
      </c>
    </row>
    <row r="821" spans="1:8" x14ac:dyDescent="0.55000000000000004">
      <c r="A821" s="7">
        <v>261</v>
      </c>
      <c r="B821" s="12">
        <v>100000531657</v>
      </c>
      <c r="C821" s="7">
        <v>0</v>
      </c>
      <c r="D821" s="13" t="s">
        <v>130</v>
      </c>
      <c r="E821" s="13" t="s">
        <v>524</v>
      </c>
      <c r="F821" s="18">
        <v>4511.1099999999997</v>
      </c>
      <c r="G821" s="13">
        <v>-807.88</v>
      </c>
      <c r="H821" s="14">
        <v>3703.23</v>
      </c>
    </row>
    <row r="822" spans="1:8" x14ac:dyDescent="0.55000000000000004">
      <c r="A822" s="7"/>
      <c r="B822" s="12">
        <v>100000531657</v>
      </c>
      <c r="C822" s="15">
        <v>1</v>
      </c>
      <c r="D822" s="13" t="s">
        <v>130</v>
      </c>
      <c r="E822" s="13" t="s">
        <v>524</v>
      </c>
      <c r="F822" s="18">
        <v>1288.8900000000001</v>
      </c>
      <c r="G822" s="14">
        <v>-1287.8900000000001</v>
      </c>
      <c r="H822" s="16">
        <v>1</v>
      </c>
    </row>
    <row r="823" spans="1:8" x14ac:dyDescent="0.55000000000000004">
      <c r="A823" s="7">
        <v>262</v>
      </c>
      <c r="B823" s="12">
        <v>100000531658</v>
      </c>
      <c r="C823" s="7">
        <v>0</v>
      </c>
      <c r="D823" s="13" t="s">
        <v>130</v>
      </c>
      <c r="E823" s="13" t="s">
        <v>524</v>
      </c>
      <c r="F823" s="18">
        <v>4511.1099999999997</v>
      </c>
      <c r="G823" s="13">
        <v>-807.88</v>
      </c>
      <c r="H823" s="14">
        <v>3703.23</v>
      </c>
    </row>
    <row r="824" spans="1:8" x14ac:dyDescent="0.55000000000000004">
      <c r="A824" s="7"/>
      <c r="B824" s="12">
        <v>100000531658</v>
      </c>
      <c r="C824" s="15">
        <v>1</v>
      </c>
      <c r="D824" s="13" t="s">
        <v>130</v>
      </c>
      <c r="E824" s="13" t="s">
        <v>524</v>
      </c>
      <c r="F824" s="18">
        <v>1288.8900000000001</v>
      </c>
      <c r="G824" s="14">
        <v>-1287.8900000000001</v>
      </c>
      <c r="H824" s="16">
        <v>1</v>
      </c>
    </row>
    <row r="825" spans="1:8" x14ac:dyDescent="0.55000000000000004">
      <c r="A825" s="7">
        <v>263</v>
      </c>
      <c r="B825" s="12">
        <v>100000531659</v>
      </c>
      <c r="C825" s="7">
        <v>0</v>
      </c>
      <c r="D825" s="13" t="s">
        <v>130</v>
      </c>
      <c r="E825" s="13" t="s">
        <v>525</v>
      </c>
      <c r="F825" s="18">
        <v>4511.1099999999997</v>
      </c>
      <c r="G825" s="13">
        <v>-807.88</v>
      </c>
      <c r="H825" s="14">
        <v>3703.23</v>
      </c>
    </row>
    <row r="826" spans="1:8" x14ac:dyDescent="0.55000000000000004">
      <c r="A826" s="7"/>
      <c r="B826" s="12">
        <v>100000531659</v>
      </c>
      <c r="C826" s="15">
        <v>1</v>
      </c>
      <c r="D826" s="13" t="s">
        <v>130</v>
      </c>
      <c r="E826" s="13" t="s">
        <v>525</v>
      </c>
      <c r="F826" s="18">
        <v>1288.8900000000001</v>
      </c>
      <c r="G826" s="14">
        <v>-1287.8900000000001</v>
      </c>
      <c r="H826" s="16">
        <v>1</v>
      </c>
    </row>
    <row r="827" spans="1:8" x14ac:dyDescent="0.55000000000000004">
      <c r="A827" s="7">
        <v>264</v>
      </c>
      <c r="B827" s="12">
        <v>100000531660</v>
      </c>
      <c r="C827" s="7">
        <v>0</v>
      </c>
      <c r="D827" s="13" t="s">
        <v>130</v>
      </c>
      <c r="E827" s="13" t="s">
        <v>525</v>
      </c>
      <c r="F827" s="18">
        <v>4511.1099999999997</v>
      </c>
      <c r="G827" s="13">
        <v>-807.88</v>
      </c>
      <c r="H827" s="14">
        <v>3703.23</v>
      </c>
    </row>
    <row r="828" spans="1:8" x14ac:dyDescent="0.55000000000000004">
      <c r="A828" s="7"/>
      <c r="B828" s="12">
        <v>100000531660</v>
      </c>
      <c r="C828" s="15">
        <v>1</v>
      </c>
      <c r="D828" s="13" t="s">
        <v>130</v>
      </c>
      <c r="E828" s="13" t="s">
        <v>525</v>
      </c>
      <c r="F828" s="18">
        <v>1288.8900000000001</v>
      </c>
      <c r="G828" s="14">
        <v>-1287.8900000000001</v>
      </c>
      <c r="H828" s="16">
        <v>1</v>
      </c>
    </row>
    <row r="829" spans="1:8" x14ac:dyDescent="0.55000000000000004">
      <c r="A829" s="7">
        <v>265</v>
      </c>
      <c r="B829" s="12">
        <v>100000531661</v>
      </c>
      <c r="C829" s="7">
        <v>0</v>
      </c>
      <c r="D829" s="13" t="s">
        <v>130</v>
      </c>
      <c r="E829" s="13" t="s">
        <v>525</v>
      </c>
      <c r="F829" s="18">
        <v>4511.1099999999997</v>
      </c>
      <c r="G829" s="13">
        <v>-807.88</v>
      </c>
      <c r="H829" s="14">
        <v>3703.23</v>
      </c>
    </row>
    <row r="830" spans="1:8" x14ac:dyDescent="0.55000000000000004">
      <c r="A830" s="7"/>
      <c r="B830" s="12">
        <v>100000531661</v>
      </c>
      <c r="C830" s="15">
        <v>1</v>
      </c>
      <c r="D830" s="13" t="s">
        <v>130</v>
      </c>
      <c r="E830" s="13" t="s">
        <v>525</v>
      </c>
      <c r="F830" s="18">
        <v>1288.8900000000001</v>
      </c>
      <c r="G830" s="14">
        <v>-1287.8900000000001</v>
      </c>
      <c r="H830" s="16">
        <v>1</v>
      </c>
    </row>
    <row r="831" spans="1:8" x14ac:dyDescent="0.55000000000000004">
      <c r="A831" s="7">
        <v>266</v>
      </c>
      <c r="B831" s="12">
        <v>100000531662</v>
      </c>
      <c r="C831" s="7">
        <v>0</v>
      </c>
      <c r="D831" s="13" t="s">
        <v>130</v>
      </c>
      <c r="E831" s="13" t="s">
        <v>526</v>
      </c>
      <c r="F831" s="18">
        <v>4511.1099999999997</v>
      </c>
      <c r="G831" s="13">
        <v>-807.88</v>
      </c>
      <c r="H831" s="14">
        <v>3703.23</v>
      </c>
    </row>
    <row r="832" spans="1:8" x14ac:dyDescent="0.55000000000000004">
      <c r="A832" s="7"/>
      <c r="B832" s="12">
        <v>100000531662</v>
      </c>
      <c r="C832" s="15">
        <v>1</v>
      </c>
      <c r="D832" s="13" t="s">
        <v>130</v>
      </c>
      <c r="E832" s="13" t="s">
        <v>526</v>
      </c>
      <c r="F832" s="18">
        <v>1288.8900000000001</v>
      </c>
      <c r="G832" s="14">
        <v>-1287.8900000000001</v>
      </c>
      <c r="H832" s="16">
        <v>1</v>
      </c>
    </row>
    <row r="833" spans="1:8" x14ac:dyDescent="0.55000000000000004">
      <c r="A833" s="7">
        <v>267</v>
      </c>
      <c r="B833" s="12">
        <v>100000531663</v>
      </c>
      <c r="C833" s="7">
        <v>0</v>
      </c>
      <c r="D833" s="13" t="s">
        <v>130</v>
      </c>
      <c r="E833" s="13" t="s">
        <v>526</v>
      </c>
      <c r="F833" s="18">
        <v>4511.1099999999997</v>
      </c>
      <c r="G833" s="13">
        <v>-807.88</v>
      </c>
      <c r="H833" s="14">
        <v>3703.23</v>
      </c>
    </row>
    <row r="834" spans="1:8" x14ac:dyDescent="0.55000000000000004">
      <c r="A834" s="7"/>
      <c r="B834" s="12">
        <v>100000531663</v>
      </c>
      <c r="C834" s="15">
        <v>1</v>
      </c>
      <c r="D834" s="13" t="s">
        <v>130</v>
      </c>
      <c r="E834" s="13" t="s">
        <v>526</v>
      </c>
      <c r="F834" s="18">
        <v>1288.8900000000001</v>
      </c>
      <c r="G834" s="14">
        <v>-1287.8900000000001</v>
      </c>
      <c r="H834" s="16">
        <v>1</v>
      </c>
    </row>
    <row r="835" spans="1:8" x14ac:dyDescent="0.55000000000000004">
      <c r="A835" s="7">
        <v>268</v>
      </c>
      <c r="B835" s="12">
        <v>100000531664</v>
      </c>
      <c r="C835" s="7">
        <v>0</v>
      </c>
      <c r="D835" s="13" t="s">
        <v>130</v>
      </c>
      <c r="E835" s="13" t="s">
        <v>526</v>
      </c>
      <c r="F835" s="18">
        <v>4511.1099999999997</v>
      </c>
      <c r="G835" s="13">
        <v>-807.88</v>
      </c>
      <c r="H835" s="14">
        <v>3703.23</v>
      </c>
    </row>
    <row r="836" spans="1:8" x14ac:dyDescent="0.55000000000000004">
      <c r="A836" s="7"/>
      <c r="B836" s="12">
        <v>100000531664</v>
      </c>
      <c r="C836" s="15">
        <v>1</v>
      </c>
      <c r="D836" s="13" t="s">
        <v>130</v>
      </c>
      <c r="E836" s="13" t="s">
        <v>526</v>
      </c>
      <c r="F836" s="18">
        <v>1288.8900000000001</v>
      </c>
      <c r="G836" s="14">
        <v>-1287.8900000000001</v>
      </c>
      <c r="H836" s="16">
        <v>1</v>
      </c>
    </row>
    <row r="837" spans="1:8" x14ac:dyDescent="0.55000000000000004">
      <c r="A837" s="7">
        <v>269</v>
      </c>
      <c r="B837" s="12">
        <v>100000531665</v>
      </c>
      <c r="C837" s="7">
        <v>0</v>
      </c>
      <c r="D837" s="13" t="s">
        <v>130</v>
      </c>
      <c r="E837" s="13" t="s">
        <v>527</v>
      </c>
      <c r="F837" s="18">
        <v>4511.1099999999997</v>
      </c>
      <c r="G837" s="13">
        <v>-807.88</v>
      </c>
      <c r="H837" s="14">
        <v>3703.23</v>
      </c>
    </row>
    <row r="838" spans="1:8" x14ac:dyDescent="0.55000000000000004">
      <c r="A838" s="7"/>
      <c r="B838" s="12">
        <v>100000531665</v>
      </c>
      <c r="C838" s="15">
        <v>1</v>
      </c>
      <c r="D838" s="13" t="s">
        <v>130</v>
      </c>
      <c r="E838" s="13" t="s">
        <v>527</v>
      </c>
      <c r="F838" s="18">
        <v>1288.8900000000001</v>
      </c>
      <c r="G838" s="14">
        <v>-1287.8900000000001</v>
      </c>
      <c r="H838" s="16">
        <v>1</v>
      </c>
    </row>
    <row r="839" spans="1:8" x14ac:dyDescent="0.55000000000000004">
      <c r="A839" s="7">
        <v>270</v>
      </c>
      <c r="B839" s="12">
        <v>100000531666</v>
      </c>
      <c r="C839" s="7">
        <v>0</v>
      </c>
      <c r="D839" s="13" t="s">
        <v>130</v>
      </c>
      <c r="E839" s="13" t="s">
        <v>527</v>
      </c>
      <c r="F839" s="18">
        <v>4511.1099999999997</v>
      </c>
      <c r="G839" s="13">
        <v>-807.88</v>
      </c>
      <c r="H839" s="14">
        <v>3703.23</v>
      </c>
    </row>
    <row r="840" spans="1:8" x14ac:dyDescent="0.55000000000000004">
      <c r="A840" s="7"/>
      <c r="B840" s="12">
        <v>100000531666</v>
      </c>
      <c r="C840" s="15">
        <v>1</v>
      </c>
      <c r="D840" s="13" t="s">
        <v>130</v>
      </c>
      <c r="E840" s="13" t="s">
        <v>527</v>
      </c>
      <c r="F840" s="18">
        <v>1288.8900000000001</v>
      </c>
      <c r="G840" s="14">
        <v>-1287.8900000000001</v>
      </c>
      <c r="H840" s="16">
        <v>1</v>
      </c>
    </row>
    <row r="841" spans="1:8" x14ac:dyDescent="0.55000000000000004">
      <c r="A841" s="7">
        <v>271</v>
      </c>
      <c r="B841" s="12">
        <v>100000531667</v>
      </c>
      <c r="C841" s="7">
        <v>0</v>
      </c>
      <c r="D841" s="13" t="s">
        <v>130</v>
      </c>
      <c r="E841" s="13" t="s">
        <v>527</v>
      </c>
      <c r="F841" s="18">
        <v>4511.1099999999997</v>
      </c>
      <c r="G841" s="13">
        <v>-807.88</v>
      </c>
      <c r="H841" s="14">
        <v>3703.23</v>
      </c>
    </row>
    <row r="842" spans="1:8" x14ac:dyDescent="0.55000000000000004">
      <c r="A842" s="7"/>
      <c r="B842" s="12">
        <v>100000531667</v>
      </c>
      <c r="C842" s="15">
        <v>1</v>
      </c>
      <c r="D842" s="13" t="s">
        <v>130</v>
      </c>
      <c r="E842" s="13" t="s">
        <v>527</v>
      </c>
      <c r="F842" s="18">
        <v>1288.8900000000001</v>
      </c>
      <c r="G842" s="14">
        <v>-1287.8900000000001</v>
      </c>
      <c r="H842" s="16">
        <v>1</v>
      </c>
    </row>
    <row r="843" spans="1:8" x14ac:dyDescent="0.55000000000000004">
      <c r="A843" s="7">
        <v>272</v>
      </c>
      <c r="B843" s="12">
        <v>100000531668</v>
      </c>
      <c r="C843" s="7">
        <v>0</v>
      </c>
      <c r="D843" s="13" t="s">
        <v>130</v>
      </c>
      <c r="E843" s="13" t="s">
        <v>527</v>
      </c>
      <c r="F843" s="18">
        <v>4511.1099999999997</v>
      </c>
      <c r="G843" s="13">
        <v>-807.88</v>
      </c>
      <c r="H843" s="14">
        <v>3703.23</v>
      </c>
    </row>
    <row r="844" spans="1:8" x14ac:dyDescent="0.55000000000000004">
      <c r="A844" s="7"/>
      <c r="B844" s="12">
        <v>100000531668</v>
      </c>
      <c r="C844" s="15">
        <v>1</v>
      </c>
      <c r="D844" s="13" t="s">
        <v>130</v>
      </c>
      <c r="E844" s="13" t="s">
        <v>527</v>
      </c>
      <c r="F844" s="18">
        <v>1288.8900000000001</v>
      </c>
      <c r="G844" s="14">
        <v>-1287.8900000000001</v>
      </c>
      <c r="H844" s="16">
        <v>1</v>
      </c>
    </row>
    <row r="845" spans="1:8" x14ac:dyDescent="0.55000000000000004">
      <c r="A845" s="7">
        <v>273</v>
      </c>
      <c r="B845" s="12">
        <v>100000531669</v>
      </c>
      <c r="C845" s="7">
        <v>0</v>
      </c>
      <c r="D845" s="13" t="s">
        <v>130</v>
      </c>
      <c r="E845" s="13" t="s">
        <v>527</v>
      </c>
      <c r="F845" s="18">
        <v>4511.1099999999997</v>
      </c>
      <c r="G845" s="13">
        <v>-807.88</v>
      </c>
      <c r="H845" s="14">
        <v>3703.23</v>
      </c>
    </row>
    <row r="846" spans="1:8" x14ac:dyDescent="0.55000000000000004">
      <c r="A846" s="7"/>
      <c r="B846" s="12">
        <v>100000531669</v>
      </c>
      <c r="C846" s="15">
        <v>1</v>
      </c>
      <c r="D846" s="13" t="s">
        <v>130</v>
      </c>
      <c r="E846" s="13" t="s">
        <v>527</v>
      </c>
      <c r="F846" s="18">
        <v>1288.8900000000001</v>
      </c>
      <c r="G846" s="14">
        <v>-1287.8900000000001</v>
      </c>
      <c r="H846" s="16">
        <v>1</v>
      </c>
    </row>
    <row r="847" spans="1:8" x14ac:dyDescent="0.55000000000000004">
      <c r="A847" s="7">
        <v>274</v>
      </c>
      <c r="B847" s="12">
        <v>100000531670</v>
      </c>
      <c r="C847" s="7">
        <v>0</v>
      </c>
      <c r="D847" s="13" t="s">
        <v>130</v>
      </c>
      <c r="E847" s="13" t="s">
        <v>527</v>
      </c>
      <c r="F847" s="18">
        <v>4511.1099999999997</v>
      </c>
      <c r="G847" s="13">
        <v>-807.88</v>
      </c>
      <c r="H847" s="14">
        <v>3703.23</v>
      </c>
    </row>
    <row r="848" spans="1:8" x14ac:dyDescent="0.55000000000000004">
      <c r="A848" s="7"/>
      <c r="B848" s="12">
        <v>100000531670</v>
      </c>
      <c r="C848" s="15">
        <v>1</v>
      </c>
      <c r="D848" s="13" t="s">
        <v>130</v>
      </c>
      <c r="E848" s="13" t="s">
        <v>527</v>
      </c>
      <c r="F848" s="18">
        <v>1288.8900000000001</v>
      </c>
      <c r="G848" s="14">
        <v>-1287.8900000000001</v>
      </c>
      <c r="H848" s="16">
        <v>1</v>
      </c>
    </row>
    <row r="849" spans="1:8" x14ac:dyDescent="0.55000000000000004">
      <c r="A849" s="7">
        <v>275</v>
      </c>
      <c r="B849" s="12">
        <v>100000531671</v>
      </c>
      <c r="C849" s="7">
        <v>0</v>
      </c>
      <c r="D849" s="13" t="s">
        <v>130</v>
      </c>
      <c r="E849" s="13" t="s">
        <v>527</v>
      </c>
      <c r="F849" s="18">
        <v>4511.1099999999997</v>
      </c>
      <c r="G849" s="13">
        <v>-807.88</v>
      </c>
      <c r="H849" s="14">
        <v>3703.23</v>
      </c>
    </row>
    <row r="850" spans="1:8" x14ac:dyDescent="0.55000000000000004">
      <c r="A850" s="7"/>
      <c r="B850" s="12">
        <v>100000531671</v>
      </c>
      <c r="C850" s="15">
        <v>1</v>
      </c>
      <c r="D850" s="13" t="s">
        <v>130</v>
      </c>
      <c r="E850" s="13" t="s">
        <v>527</v>
      </c>
      <c r="F850" s="18">
        <v>1288.8900000000001</v>
      </c>
      <c r="G850" s="14">
        <v>-1287.8900000000001</v>
      </c>
      <c r="H850" s="16">
        <v>1</v>
      </c>
    </row>
    <row r="851" spans="1:8" x14ac:dyDescent="0.55000000000000004">
      <c r="A851" s="7">
        <v>276</v>
      </c>
      <c r="B851" s="12">
        <v>100000531672</v>
      </c>
      <c r="C851" s="7">
        <v>0</v>
      </c>
      <c r="D851" s="13" t="s">
        <v>130</v>
      </c>
      <c r="E851" s="13" t="s">
        <v>527</v>
      </c>
      <c r="F851" s="18">
        <v>4511.1099999999997</v>
      </c>
      <c r="G851" s="13">
        <v>-807.88</v>
      </c>
      <c r="H851" s="14">
        <v>3703.23</v>
      </c>
    </row>
    <row r="852" spans="1:8" x14ac:dyDescent="0.55000000000000004">
      <c r="A852" s="7"/>
      <c r="B852" s="12">
        <v>100000531672</v>
      </c>
      <c r="C852" s="15">
        <v>1</v>
      </c>
      <c r="D852" s="13" t="s">
        <v>130</v>
      </c>
      <c r="E852" s="13" t="s">
        <v>527</v>
      </c>
      <c r="F852" s="18">
        <v>1288.8900000000001</v>
      </c>
      <c r="G852" s="14">
        <v>-1287.8900000000001</v>
      </c>
      <c r="H852" s="16">
        <v>1</v>
      </c>
    </row>
    <row r="853" spans="1:8" x14ac:dyDescent="0.55000000000000004">
      <c r="A853" s="7">
        <v>277</v>
      </c>
      <c r="B853" s="12">
        <v>100000531673</v>
      </c>
      <c r="C853" s="7">
        <v>0</v>
      </c>
      <c r="D853" s="13" t="s">
        <v>130</v>
      </c>
      <c r="E853" s="13" t="s">
        <v>527</v>
      </c>
      <c r="F853" s="18">
        <v>4511.1099999999997</v>
      </c>
      <c r="G853" s="13">
        <v>-807.88</v>
      </c>
      <c r="H853" s="14">
        <v>3703.23</v>
      </c>
    </row>
    <row r="854" spans="1:8" x14ac:dyDescent="0.55000000000000004">
      <c r="A854" s="7"/>
      <c r="B854" s="12">
        <v>100000531673</v>
      </c>
      <c r="C854" s="15">
        <v>1</v>
      </c>
      <c r="D854" s="13" t="s">
        <v>130</v>
      </c>
      <c r="E854" s="13" t="s">
        <v>527</v>
      </c>
      <c r="F854" s="18">
        <v>1288.8900000000001</v>
      </c>
      <c r="G854" s="14">
        <v>-1287.8900000000001</v>
      </c>
      <c r="H854" s="16">
        <v>1</v>
      </c>
    </row>
    <row r="855" spans="1:8" x14ac:dyDescent="0.55000000000000004">
      <c r="A855" s="7">
        <v>278</v>
      </c>
      <c r="B855" s="12">
        <v>100000531674</v>
      </c>
      <c r="C855" s="7">
        <v>0</v>
      </c>
      <c r="D855" s="13" t="s">
        <v>130</v>
      </c>
      <c r="E855" s="13" t="s">
        <v>527</v>
      </c>
      <c r="F855" s="18">
        <v>4511.1099999999997</v>
      </c>
      <c r="G855" s="13">
        <v>-807.88</v>
      </c>
      <c r="H855" s="14">
        <v>3703.23</v>
      </c>
    </row>
    <row r="856" spans="1:8" x14ac:dyDescent="0.55000000000000004">
      <c r="A856" s="7"/>
      <c r="B856" s="12">
        <v>100000531674</v>
      </c>
      <c r="C856" s="15">
        <v>1</v>
      </c>
      <c r="D856" s="13" t="s">
        <v>130</v>
      </c>
      <c r="E856" s="13" t="s">
        <v>527</v>
      </c>
      <c r="F856" s="18">
        <v>1288.8900000000001</v>
      </c>
      <c r="G856" s="14">
        <v>-1287.8900000000001</v>
      </c>
      <c r="H856" s="16">
        <v>1</v>
      </c>
    </row>
    <row r="857" spans="1:8" x14ac:dyDescent="0.55000000000000004">
      <c r="A857" s="7">
        <v>279</v>
      </c>
      <c r="B857" s="12">
        <v>100000531675</v>
      </c>
      <c r="C857" s="7">
        <v>0</v>
      </c>
      <c r="D857" s="13" t="s">
        <v>130</v>
      </c>
      <c r="E857" s="13" t="s">
        <v>528</v>
      </c>
      <c r="F857" s="18">
        <v>4511.1099999999997</v>
      </c>
      <c r="G857" s="13">
        <v>-807.88</v>
      </c>
      <c r="H857" s="14">
        <v>3703.23</v>
      </c>
    </row>
    <row r="858" spans="1:8" x14ac:dyDescent="0.55000000000000004">
      <c r="A858" s="7"/>
      <c r="B858" s="12">
        <v>100000531675</v>
      </c>
      <c r="C858" s="15">
        <v>1</v>
      </c>
      <c r="D858" s="13" t="s">
        <v>130</v>
      </c>
      <c r="E858" s="13" t="s">
        <v>528</v>
      </c>
      <c r="F858" s="18">
        <v>1288.8900000000001</v>
      </c>
      <c r="G858" s="14">
        <v>-1287.8900000000001</v>
      </c>
      <c r="H858" s="16">
        <v>1</v>
      </c>
    </row>
    <row r="859" spans="1:8" x14ac:dyDescent="0.55000000000000004">
      <c r="A859" s="7">
        <v>280</v>
      </c>
      <c r="B859" s="12">
        <v>100000531676</v>
      </c>
      <c r="C859" s="7">
        <v>0</v>
      </c>
      <c r="D859" s="13" t="s">
        <v>130</v>
      </c>
      <c r="E859" s="13" t="s">
        <v>528</v>
      </c>
      <c r="F859" s="18">
        <v>4511.1099999999997</v>
      </c>
      <c r="G859" s="13">
        <v>-807.88</v>
      </c>
      <c r="H859" s="14">
        <v>3703.23</v>
      </c>
    </row>
    <row r="860" spans="1:8" x14ac:dyDescent="0.55000000000000004">
      <c r="A860" s="7"/>
      <c r="B860" s="12">
        <v>100000531676</v>
      </c>
      <c r="C860" s="15">
        <v>1</v>
      </c>
      <c r="D860" s="13" t="s">
        <v>130</v>
      </c>
      <c r="E860" s="13" t="s">
        <v>528</v>
      </c>
      <c r="F860" s="18">
        <v>1288.8900000000001</v>
      </c>
      <c r="G860" s="14">
        <v>-1287.8900000000001</v>
      </c>
      <c r="H860" s="16">
        <v>1</v>
      </c>
    </row>
    <row r="861" spans="1:8" x14ac:dyDescent="0.55000000000000004">
      <c r="A861" s="7">
        <v>281</v>
      </c>
      <c r="B861" s="12">
        <v>100000531677</v>
      </c>
      <c r="C861" s="7">
        <v>0</v>
      </c>
      <c r="D861" s="13" t="s">
        <v>130</v>
      </c>
      <c r="E861" s="13" t="s">
        <v>528</v>
      </c>
      <c r="F861" s="18">
        <v>4511.1099999999997</v>
      </c>
      <c r="G861" s="13">
        <v>-807.88</v>
      </c>
      <c r="H861" s="14">
        <v>3703.23</v>
      </c>
    </row>
    <row r="862" spans="1:8" x14ac:dyDescent="0.55000000000000004">
      <c r="A862" s="7"/>
      <c r="B862" s="12">
        <v>100000531677</v>
      </c>
      <c r="C862" s="15">
        <v>1</v>
      </c>
      <c r="D862" s="13" t="s">
        <v>130</v>
      </c>
      <c r="E862" s="13" t="s">
        <v>528</v>
      </c>
      <c r="F862" s="18">
        <v>1288.8900000000001</v>
      </c>
      <c r="G862" s="14">
        <v>-1287.8900000000001</v>
      </c>
      <c r="H862" s="16">
        <v>1</v>
      </c>
    </row>
    <row r="863" spans="1:8" x14ac:dyDescent="0.55000000000000004">
      <c r="A863" s="7">
        <v>282</v>
      </c>
      <c r="B863" s="12">
        <v>100000576820</v>
      </c>
      <c r="C863" s="7">
        <v>0</v>
      </c>
      <c r="D863" s="13" t="s">
        <v>529</v>
      </c>
      <c r="E863" s="13" t="s">
        <v>530</v>
      </c>
      <c r="F863" s="14">
        <v>17000</v>
      </c>
      <c r="G863" s="13">
        <v>-92.9</v>
      </c>
      <c r="H863" s="14">
        <v>16907.099999999999</v>
      </c>
    </row>
    <row r="864" spans="1:8" x14ac:dyDescent="0.55000000000000004">
      <c r="A864" s="7">
        <v>283</v>
      </c>
      <c r="B864" s="12">
        <v>100000576821</v>
      </c>
      <c r="C864" s="7">
        <v>0</v>
      </c>
      <c r="D864" s="13" t="s">
        <v>529</v>
      </c>
      <c r="E864" s="13" t="s">
        <v>530</v>
      </c>
      <c r="F864" s="14">
        <v>17000</v>
      </c>
      <c r="G864" s="13">
        <v>-92.9</v>
      </c>
      <c r="H864" s="14">
        <v>16907.099999999999</v>
      </c>
    </row>
    <row r="865" spans="1:8" x14ac:dyDescent="0.55000000000000004">
      <c r="A865" s="313" t="s">
        <v>127</v>
      </c>
      <c r="B865" s="314"/>
      <c r="C865" s="314"/>
      <c r="D865" s="314"/>
      <c r="E865" s="315"/>
      <c r="F865" s="17">
        <f>SUM(F525:F864)</f>
        <v>35060781.640000001</v>
      </c>
      <c r="G865" s="17">
        <f>SUM(G525:G864)</f>
        <v>-13909667.160000062</v>
      </c>
      <c r="H865" s="17">
        <f>SUM(H525:H864)</f>
        <v>21151114.480000023</v>
      </c>
    </row>
    <row r="867" spans="1:8" x14ac:dyDescent="0.55000000000000004">
      <c r="A867" s="209" t="s">
        <v>134</v>
      </c>
      <c r="B867" s="70"/>
      <c r="C867" s="70"/>
      <c r="D867" s="81"/>
      <c r="E867" s="81"/>
      <c r="F867" s="81"/>
      <c r="G867" s="81"/>
      <c r="H867" s="81"/>
    </row>
    <row r="868" spans="1:8" x14ac:dyDescent="0.55000000000000004">
      <c r="A868" s="184" t="s">
        <v>1</v>
      </c>
      <c r="B868" s="184" t="s">
        <v>11</v>
      </c>
      <c r="C868" s="184" t="s">
        <v>12</v>
      </c>
      <c r="D868" s="184" t="s">
        <v>13</v>
      </c>
      <c r="E868" s="184" t="s">
        <v>14</v>
      </c>
      <c r="F868" s="184" t="s">
        <v>15</v>
      </c>
      <c r="G868" s="184" t="s">
        <v>16</v>
      </c>
      <c r="H868" s="184" t="s">
        <v>17</v>
      </c>
    </row>
    <row r="869" spans="1:8" x14ac:dyDescent="0.55000000000000004">
      <c r="A869" s="7">
        <v>1</v>
      </c>
      <c r="B869" s="12">
        <v>100000039781</v>
      </c>
      <c r="C869" s="7">
        <v>0</v>
      </c>
      <c r="D869" s="13" t="s">
        <v>364</v>
      </c>
      <c r="E869" s="13" t="s">
        <v>531</v>
      </c>
      <c r="F869" s="14">
        <v>19980.61</v>
      </c>
      <c r="G869" s="14">
        <v>-19979.61</v>
      </c>
      <c r="H869" s="16">
        <v>1</v>
      </c>
    </row>
    <row r="870" spans="1:8" x14ac:dyDescent="0.55000000000000004">
      <c r="A870" s="7">
        <v>2</v>
      </c>
      <c r="B870" s="12">
        <v>100000136921</v>
      </c>
      <c r="C870" s="7">
        <v>0</v>
      </c>
      <c r="D870" s="13" t="s">
        <v>374</v>
      </c>
      <c r="E870" s="13" t="s">
        <v>532</v>
      </c>
      <c r="F870" s="14">
        <v>36808</v>
      </c>
      <c r="G870" s="14">
        <v>-36807</v>
      </c>
      <c r="H870" s="16">
        <v>1</v>
      </c>
    </row>
    <row r="871" spans="1:8" x14ac:dyDescent="0.55000000000000004">
      <c r="A871" s="7">
        <v>3</v>
      </c>
      <c r="B871" s="12">
        <v>100000150350</v>
      </c>
      <c r="C871" s="7">
        <v>0</v>
      </c>
      <c r="D871" s="13" t="s">
        <v>533</v>
      </c>
      <c r="E871" s="13" t="s">
        <v>534</v>
      </c>
      <c r="F871" s="14">
        <v>96200</v>
      </c>
      <c r="G871" s="14">
        <v>-96199</v>
      </c>
      <c r="H871" s="16">
        <v>1</v>
      </c>
    </row>
    <row r="872" spans="1:8" x14ac:dyDescent="0.55000000000000004">
      <c r="A872" s="7">
        <v>4</v>
      </c>
      <c r="B872" s="12">
        <v>100000157666</v>
      </c>
      <c r="C872" s="7">
        <v>0</v>
      </c>
      <c r="D872" s="13" t="s">
        <v>329</v>
      </c>
      <c r="E872" s="13" t="s">
        <v>535</v>
      </c>
      <c r="F872" s="14">
        <v>19000</v>
      </c>
      <c r="G872" s="14">
        <v>-18999</v>
      </c>
      <c r="H872" s="16">
        <v>1</v>
      </c>
    </row>
    <row r="873" spans="1:8" x14ac:dyDescent="0.55000000000000004">
      <c r="A873" s="7">
        <v>5</v>
      </c>
      <c r="B873" s="12">
        <v>100000157667</v>
      </c>
      <c r="C873" s="7">
        <v>0</v>
      </c>
      <c r="D873" s="13" t="s">
        <v>329</v>
      </c>
      <c r="E873" s="13" t="s">
        <v>536</v>
      </c>
      <c r="F873" s="14">
        <v>14445</v>
      </c>
      <c r="G873" s="14">
        <v>-14444</v>
      </c>
      <c r="H873" s="16">
        <v>1</v>
      </c>
    </row>
    <row r="874" spans="1:8" x14ac:dyDescent="0.55000000000000004">
      <c r="A874" s="7">
        <v>6</v>
      </c>
      <c r="B874" s="12">
        <v>100000157668</v>
      </c>
      <c r="C874" s="7">
        <v>0</v>
      </c>
      <c r="D874" s="13" t="s">
        <v>329</v>
      </c>
      <c r="E874" s="13" t="s">
        <v>536</v>
      </c>
      <c r="F874" s="14">
        <v>14445</v>
      </c>
      <c r="G874" s="14">
        <v>-14444</v>
      </c>
      <c r="H874" s="16">
        <v>1</v>
      </c>
    </row>
    <row r="875" spans="1:8" x14ac:dyDescent="0.55000000000000004">
      <c r="A875" s="7">
        <v>7</v>
      </c>
      <c r="B875" s="12">
        <v>100000157669</v>
      </c>
      <c r="C875" s="7">
        <v>0</v>
      </c>
      <c r="D875" s="13" t="s">
        <v>329</v>
      </c>
      <c r="E875" s="13" t="s">
        <v>536</v>
      </c>
      <c r="F875" s="14">
        <v>14445</v>
      </c>
      <c r="G875" s="14">
        <v>-14444</v>
      </c>
      <c r="H875" s="16">
        <v>1</v>
      </c>
    </row>
    <row r="876" spans="1:8" x14ac:dyDescent="0.55000000000000004">
      <c r="A876" s="7">
        <v>8</v>
      </c>
      <c r="B876" s="12">
        <v>100000157670</v>
      </c>
      <c r="C876" s="7">
        <v>0</v>
      </c>
      <c r="D876" s="13" t="s">
        <v>329</v>
      </c>
      <c r="E876" s="13" t="s">
        <v>536</v>
      </c>
      <c r="F876" s="14">
        <v>14445</v>
      </c>
      <c r="G876" s="14">
        <v>-14444</v>
      </c>
      <c r="H876" s="16">
        <v>1</v>
      </c>
    </row>
    <row r="877" spans="1:8" x14ac:dyDescent="0.55000000000000004">
      <c r="A877" s="7">
        <v>9</v>
      </c>
      <c r="B877" s="12">
        <v>100000157671</v>
      </c>
      <c r="C877" s="7">
        <v>0</v>
      </c>
      <c r="D877" s="13" t="s">
        <v>329</v>
      </c>
      <c r="E877" s="13" t="s">
        <v>536</v>
      </c>
      <c r="F877" s="14">
        <v>14445</v>
      </c>
      <c r="G877" s="14">
        <v>-14444</v>
      </c>
      <c r="H877" s="16">
        <v>1</v>
      </c>
    </row>
    <row r="878" spans="1:8" x14ac:dyDescent="0.55000000000000004">
      <c r="A878" s="7">
        <v>10</v>
      </c>
      <c r="B878" s="12">
        <v>100000157672</v>
      </c>
      <c r="C878" s="7">
        <v>0</v>
      </c>
      <c r="D878" s="13" t="s">
        <v>329</v>
      </c>
      <c r="E878" s="13" t="s">
        <v>536</v>
      </c>
      <c r="F878" s="14">
        <v>14445</v>
      </c>
      <c r="G878" s="14">
        <v>-14444</v>
      </c>
      <c r="H878" s="16">
        <v>1</v>
      </c>
    </row>
    <row r="879" spans="1:8" x14ac:dyDescent="0.55000000000000004">
      <c r="A879" s="7">
        <v>11</v>
      </c>
      <c r="B879" s="12">
        <v>100000157673</v>
      </c>
      <c r="C879" s="7">
        <v>0</v>
      </c>
      <c r="D879" s="13" t="s">
        <v>329</v>
      </c>
      <c r="E879" s="13" t="s">
        <v>536</v>
      </c>
      <c r="F879" s="14">
        <v>14445</v>
      </c>
      <c r="G879" s="14">
        <v>-14444</v>
      </c>
      <c r="H879" s="16">
        <v>1</v>
      </c>
    </row>
    <row r="880" spans="1:8" x14ac:dyDescent="0.55000000000000004">
      <c r="A880" s="7">
        <v>12</v>
      </c>
      <c r="B880" s="12">
        <v>100000157674</v>
      </c>
      <c r="C880" s="7">
        <v>0</v>
      </c>
      <c r="D880" s="13" t="s">
        <v>329</v>
      </c>
      <c r="E880" s="13" t="s">
        <v>537</v>
      </c>
      <c r="F880" s="14">
        <v>11342</v>
      </c>
      <c r="G880" s="14">
        <v>-11341</v>
      </c>
      <c r="H880" s="16">
        <v>1</v>
      </c>
    </row>
    <row r="881" spans="1:8" x14ac:dyDescent="0.55000000000000004">
      <c r="A881" s="7">
        <v>13</v>
      </c>
      <c r="B881" s="12">
        <v>100000157675</v>
      </c>
      <c r="C881" s="7">
        <v>0</v>
      </c>
      <c r="D881" s="13" t="s">
        <v>329</v>
      </c>
      <c r="E881" s="13" t="s">
        <v>537</v>
      </c>
      <c r="F881" s="14">
        <v>11342</v>
      </c>
      <c r="G881" s="14">
        <v>-11341</v>
      </c>
      <c r="H881" s="16">
        <v>1</v>
      </c>
    </row>
    <row r="882" spans="1:8" x14ac:dyDescent="0.55000000000000004">
      <c r="A882" s="7">
        <v>14</v>
      </c>
      <c r="B882" s="12">
        <v>100000161493</v>
      </c>
      <c r="C882" s="7">
        <v>0</v>
      </c>
      <c r="D882" s="13" t="s">
        <v>538</v>
      </c>
      <c r="E882" s="13" t="s">
        <v>539</v>
      </c>
      <c r="F882" s="14">
        <v>11700</v>
      </c>
      <c r="G882" s="14">
        <v>-11699</v>
      </c>
      <c r="H882" s="16">
        <v>1</v>
      </c>
    </row>
    <row r="883" spans="1:8" x14ac:dyDescent="0.55000000000000004">
      <c r="A883" s="7">
        <v>15</v>
      </c>
      <c r="B883" s="12">
        <v>100000161494</v>
      </c>
      <c r="C883" s="7">
        <v>0</v>
      </c>
      <c r="D883" s="13" t="s">
        <v>538</v>
      </c>
      <c r="E883" s="13" t="s">
        <v>540</v>
      </c>
      <c r="F883" s="14">
        <v>11700</v>
      </c>
      <c r="G883" s="14">
        <v>-11699</v>
      </c>
      <c r="H883" s="16">
        <v>1</v>
      </c>
    </row>
    <row r="884" spans="1:8" x14ac:dyDescent="0.55000000000000004">
      <c r="A884" s="7">
        <v>16</v>
      </c>
      <c r="B884" s="12">
        <v>100000161495</v>
      </c>
      <c r="C884" s="7">
        <v>0</v>
      </c>
      <c r="D884" s="13" t="s">
        <v>538</v>
      </c>
      <c r="E884" s="13" t="s">
        <v>540</v>
      </c>
      <c r="F884" s="14">
        <v>11700</v>
      </c>
      <c r="G884" s="14">
        <v>-11699</v>
      </c>
      <c r="H884" s="16">
        <v>1</v>
      </c>
    </row>
    <row r="885" spans="1:8" x14ac:dyDescent="0.55000000000000004">
      <c r="A885" s="7">
        <v>17</v>
      </c>
      <c r="B885" s="12">
        <v>100000161496</v>
      </c>
      <c r="C885" s="7">
        <v>0</v>
      </c>
      <c r="D885" s="13" t="s">
        <v>538</v>
      </c>
      <c r="E885" s="13" t="s">
        <v>540</v>
      </c>
      <c r="F885" s="14">
        <v>11700</v>
      </c>
      <c r="G885" s="14">
        <v>-11699</v>
      </c>
      <c r="H885" s="16">
        <v>1</v>
      </c>
    </row>
    <row r="886" spans="1:8" x14ac:dyDescent="0.55000000000000004">
      <c r="A886" s="7">
        <v>18</v>
      </c>
      <c r="B886" s="12">
        <v>100000161497</v>
      </c>
      <c r="C886" s="7">
        <v>0</v>
      </c>
      <c r="D886" s="13" t="s">
        <v>538</v>
      </c>
      <c r="E886" s="13" t="s">
        <v>540</v>
      </c>
      <c r="F886" s="14">
        <v>11700</v>
      </c>
      <c r="G886" s="14">
        <v>-11699</v>
      </c>
      <c r="H886" s="16">
        <v>1</v>
      </c>
    </row>
    <row r="887" spans="1:8" x14ac:dyDescent="0.55000000000000004">
      <c r="A887" s="7">
        <v>19</v>
      </c>
      <c r="B887" s="12">
        <v>100000161498</v>
      </c>
      <c r="C887" s="7">
        <v>0</v>
      </c>
      <c r="D887" s="13" t="s">
        <v>538</v>
      </c>
      <c r="E887" s="13" t="s">
        <v>540</v>
      </c>
      <c r="F887" s="14">
        <v>11700</v>
      </c>
      <c r="G887" s="14">
        <v>-11699</v>
      </c>
      <c r="H887" s="16">
        <v>1</v>
      </c>
    </row>
    <row r="888" spans="1:8" x14ac:dyDescent="0.55000000000000004">
      <c r="A888" s="7">
        <v>20</v>
      </c>
      <c r="B888" s="12">
        <v>100000161505</v>
      </c>
      <c r="C888" s="7">
        <v>0</v>
      </c>
      <c r="D888" s="13" t="s">
        <v>541</v>
      </c>
      <c r="E888" s="13" t="s">
        <v>542</v>
      </c>
      <c r="F888" s="14">
        <v>18900</v>
      </c>
      <c r="G888" s="14">
        <v>-18899</v>
      </c>
      <c r="H888" s="16">
        <v>1</v>
      </c>
    </row>
    <row r="889" spans="1:8" x14ac:dyDescent="0.55000000000000004">
      <c r="A889" s="7">
        <v>21</v>
      </c>
      <c r="B889" s="12">
        <v>100000161506</v>
      </c>
      <c r="C889" s="7">
        <v>0</v>
      </c>
      <c r="D889" s="13" t="s">
        <v>541</v>
      </c>
      <c r="E889" s="13" t="s">
        <v>543</v>
      </c>
      <c r="F889" s="14">
        <v>18900</v>
      </c>
      <c r="G889" s="14">
        <v>-18899</v>
      </c>
      <c r="H889" s="16">
        <v>1</v>
      </c>
    </row>
    <row r="890" spans="1:8" x14ac:dyDescent="0.55000000000000004">
      <c r="A890" s="7">
        <v>22</v>
      </c>
      <c r="B890" s="12">
        <v>100000161507</v>
      </c>
      <c r="C890" s="7">
        <v>0</v>
      </c>
      <c r="D890" s="13" t="s">
        <v>541</v>
      </c>
      <c r="E890" s="13" t="s">
        <v>544</v>
      </c>
      <c r="F890" s="14">
        <v>18900</v>
      </c>
      <c r="G890" s="14">
        <v>-18899</v>
      </c>
      <c r="H890" s="16">
        <v>1</v>
      </c>
    </row>
    <row r="891" spans="1:8" x14ac:dyDescent="0.55000000000000004">
      <c r="A891" s="7">
        <v>23</v>
      </c>
      <c r="B891" s="12">
        <v>100000161508</v>
      </c>
      <c r="C891" s="7">
        <v>0</v>
      </c>
      <c r="D891" s="13" t="s">
        <v>541</v>
      </c>
      <c r="E891" s="13" t="s">
        <v>544</v>
      </c>
      <c r="F891" s="14">
        <v>18900</v>
      </c>
      <c r="G891" s="14">
        <v>-18899</v>
      </c>
      <c r="H891" s="16">
        <v>1</v>
      </c>
    </row>
    <row r="892" spans="1:8" x14ac:dyDescent="0.55000000000000004">
      <c r="A892" s="7">
        <v>24</v>
      </c>
      <c r="B892" s="12">
        <v>100000161509</v>
      </c>
      <c r="C892" s="7">
        <v>0</v>
      </c>
      <c r="D892" s="13" t="s">
        <v>541</v>
      </c>
      <c r="E892" s="13" t="s">
        <v>544</v>
      </c>
      <c r="F892" s="14">
        <v>18900</v>
      </c>
      <c r="G892" s="14">
        <v>-18899</v>
      </c>
      <c r="H892" s="16">
        <v>1</v>
      </c>
    </row>
    <row r="893" spans="1:8" x14ac:dyDescent="0.55000000000000004">
      <c r="A893" s="7">
        <v>25</v>
      </c>
      <c r="B893" s="12">
        <v>100000161510</v>
      </c>
      <c r="C893" s="7">
        <v>0</v>
      </c>
      <c r="D893" s="13" t="s">
        <v>541</v>
      </c>
      <c r="E893" s="13" t="s">
        <v>544</v>
      </c>
      <c r="F893" s="14">
        <v>18900</v>
      </c>
      <c r="G893" s="14">
        <v>-18899</v>
      </c>
      <c r="H893" s="16">
        <v>1</v>
      </c>
    </row>
    <row r="894" spans="1:8" x14ac:dyDescent="0.55000000000000004">
      <c r="A894" s="7">
        <v>26</v>
      </c>
      <c r="B894" s="12">
        <v>100000161511</v>
      </c>
      <c r="C894" s="7">
        <v>0</v>
      </c>
      <c r="D894" s="13" t="s">
        <v>541</v>
      </c>
      <c r="E894" s="13" t="s">
        <v>545</v>
      </c>
      <c r="F894" s="14">
        <v>24500</v>
      </c>
      <c r="G894" s="14">
        <v>-24499</v>
      </c>
      <c r="H894" s="16">
        <v>1</v>
      </c>
    </row>
    <row r="895" spans="1:8" x14ac:dyDescent="0.55000000000000004">
      <c r="A895" s="7">
        <v>27</v>
      </c>
      <c r="B895" s="12">
        <v>100000161512</v>
      </c>
      <c r="C895" s="7">
        <v>0</v>
      </c>
      <c r="D895" s="13" t="s">
        <v>541</v>
      </c>
      <c r="E895" s="13" t="s">
        <v>545</v>
      </c>
      <c r="F895" s="14">
        <v>24500</v>
      </c>
      <c r="G895" s="14">
        <v>-24499</v>
      </c>
      <c r="H895" s="16">
        <v>1</v>
      </c>
    </row>
    <row r="896" spans="1:8" x14ac:dyDescent="0.55000000000000004">
      <c r="A896" s="7">
        <v>28</v>
      </c>
      <c r="B896" s="12">
        <v>100000161513</v>
      </c>
      <c r="C896" s="7">
        <v>0</v>
      </c>
      <c r="D896" s="13" t="s">
        <v>541</v>
      </c>
      <c r="E896" s="13" t="s">
        <v>545</v>
      </c>
      <c r="F896" s="14">
        <v>24500</v>
      </c>
      <c r="G896" s="14">
        <v>-24499</v>
      </c>
      <c r="H896" s="16">
        <v>1</v>
      </c>
    </row>
    <row r="897" spans="1:8" x14ac:dyDescent="0.55000000000000004">
      <c r="A897" s="7">
        <v>29</v>
      </c>
      <c r="B897" s="12">
        <v>100000161514</v>
      </c>
      <c r="C897" s="7">
        <v>0</v>
      </c>
      <c r="D897" s="13" t="s">
        <v>541</v>
      </c>
      <c r="E897" s="13" t="s">
        <v>545</v>
      </c>
      <c r="F897" s="14">
        <v>24500</v>
      </c>
      <c r="G897" s="14">
        <v>-24499</v>
      </c>
      <c r="H897" s="16">
        <v>1</v>
      </c>
    </row>
    <row r="898" spans="1:8" x14ac:dyDescent="0.55000000000000004">
      <c r="A898" s="7">
        <v>30</v>
      </c>
      <c r="B898" s="12">
        <v>100000161515</v>
      </c>
      <c r="C898" s="7">
        <v>0</v>
      </c>
      <c r="D898" s="13" t="s">
        <v>541</v>
      </c>
      <c r="E898" s="13" t="s">
        <v>545</v>
      </c>
      <c r="F898" s="14">
        <v>24500</v>
      </c>
      <c r="G898" s="14">
        <v>-24499</v>
      </c>
      <c r="H898" s="16">
        <v>1</v>
      </c>
    </row>
    <row r="899" spans="1:8" x14ac:dyDescent="0.55000000000000004">
      <c r="A899" s="7">
        <v>31</v>
      </c>
      <c r="B899" s="12">
        <v>100000161516</v>
      </c>
      <c r="C899" s="7">
        <v>0</v>
      </c>
      <c r="D899" s="13" t="s">
        <v>541</v>
      </c>
      <c r="E899" s="13" t="s">
        <v>545</v>
      </c>
      <c r="F899" s="14">
        <v>24500</v>
      </c>
      <c r="G899" s="14">
        <v>-24499</v>
      </c>
      <c r="H899" s="16">
        <v>1</v>
      </c>
    </row>
    <row r="900" spans="1:8" x14ac:dyDescent="0.55000000000000004">
      <c r="A900" s="7">
        <v>32</v>
      </c>
      <c r="B900" s="12">
        <v>100000168246</v>
      </c>
      <c r="C900" s="7">
        <v>0</v>
      </c>
      <c r="D900" s="13" t="s">
        <v>332</v>
      </c>
      <c r="E900" s="13" t="s">
        <v>546</v>
      </c>
      <c r="F900" s="14">
        <v>5840</v>
      </c>
      <c r="G900" s="14">
        <v>-5839</v>
      </c>
      <c r="H900" s="16">
        <v>1</v>
      </c>
    </row>
    <row r="901" spans="1:8" x14ac:dyDescent="0.55000000000000004">
      <c r="A901" s="7">
        <v>33</v>
      </c>
      <c r="B901" s="12">
        <v>100000168249</v>
      </c>
      <c r="C901" s="7">
        <v>0</v>
      </c>
      <c r="D901" s="13" t="s">
        <v>332</v>
      </c>
      <c r="E901" s="13" t="s">
        <v>547</v>
      </c>
      <c r="F901" s="14">
        <v>5840</v>
      </c>
      <c r="G901" s="14">
        <v>-5839</v>
      </c>
      <c r="H901" s="16">
        <v>1</v>
      </c>
    </row>
    <row r="902" spans="1:8" x14ac:dyDescent="0.55000000000000004">
      <c r="A902" s="7">
        <v>34</v>
      </c>
      <c r="B902" s="12">
        <v>100000168250</v>
      </c>
      <c r="C902" s="7">
        <v>0</v>
      </c>
      <c r="D902" s="13" t="s">
        <v>332</v>
      </c>
      <c r="E902" s="13" t="s">
        <v>548</v>
      </c>
      <c r="F902" s="14">
        <v>5840</v>
      </c>
      <c r="G902" s="14">
        <v>-5839</v>
      </c>
      <c r="H902" s="16">
        <v>1</v>
      </c>
    </row>
    <row r="903" spans="1:8" x14ac:dyDescent="0.55000000000000004">
      <c r="A903" s="7">
        <v>35</v>
      </c>
      <c r="B903" s="12">
        <v>100000168251</v>
      </c>
      <c r="C903" s="7">
        <v>0</v>
      </c>
      <c r="D903" s="13" t="s">
        <v>332</v>
      </c>
      <c r="E903" s="13" t="s">
        <v>548</v>
      </c>
      <c r="F903" s="14">
        <v>5840</v>
      </c>
      <c r="G903" s="14">
        <v>-5839</v>
      </c>
      <c r="H903" s="16">
        <v>1</v>
      </c>
    </row>
    <row r="904" spans="1:8" x14ac:dyDescent="0.55000000000000004">
      <c r="A904" s="7">
        <v>36</v>
      </c>
      <c r="B904" s="12">
        <v>100000168252</v>
      </c>
      <c r="C904" s="7">
        <v>0</v>
      </c>
      <c r="D904" s="13" t="s">
        <v>332</v>
      </c>
      <c r="E904" s="13" t="s">
        <v>548</v>
      </c>
      <c r="F904" s="14">
        <v>5840</v>
      </c>
      <c r="G904" s="14">
        <v>-5839</v>
      </c>
      <c r="H904" s="16">
        <v>1</v>
      </c>
    </row>
    <row r="905" spans="1:8" x14ac:dyDescent="0.55000000000000004">
      <c r="A905" s="7">
        <v>37</v>
      </c>
      <c r="B905" s="12">
        <v>100000168253</v>
      </c>
      <c r="C905" s="7">
        <v>0</v>
      </c>
      <c r="D905" s="13" t="s">
        <v>332</v>
      </c>
      <c r="E905" s="13" t="s">
        <v>548</v>
      </c>
      <c r="F905" s="14">
        <v>5840</v>
      </c>
      <c r="G905" s="14">
        <v>-5839</v>
      </c>
      <c r="H905" s="16">
        <v>1</v>
      </c>
    </row>
    <row r="906" spans="1:8" x14ac:dyDescent="0.55000000000000004">
      <c r="A906" s="7">
        <v>38</v>
      </c>
      <c r="B906" s="12">
        <v>100000376297</v>
      </c>
      <c r="C906" s="7">
        <v>0</v>
      </c>
      <c r="D906" s="13" t="s">
        <v>549</v>
      </c>
      <c r="E906" s="13" t="s">
        <v>550</v>
      </c>
      <c r="F906" s="14">
        <v>21721</v>
      </c>
      <c r="G906" s="14">
        <v>-21720</v>
      </c>
      <c r="H906" s="16">
        <v>1</v>
      </c>
    </row>
    <row r="907" spans="1:8" x14ac:dyDescent="0.55000000000000004">
      <c r="A907" s="7">
        <v>39</v>
      </c>
      <c r="B907" s="12">
        <v>100000394113</v>
      </c>
      <c r="C907" s="7">
        <v>0</v>
      </c>
      <c r="D907" s="13" t="s">
        <v>162</v>
      </c>
      <c r="E907" s="13" t="s">
        <v>551</v>
      </c>
      <c r="F907" s="14">
        <v>11413.33</v>
      </c>
      <c r="G907" s="14">
        <v>-11412.33</v>
      </c>
      <c r="H907" s="16">
        <v>1</v>
      </c>
    </row>
    <row r="908" spans="1:8" x14ac:dyDescent="0.55000000000000004">
      <c r="A908" s="7"/>
      <c r="B908" s="12">
        <v>100000394113</v>
      </c>
      <c r="C908" s="15">
        <v>1</v>
      </c>
      <c r="D908" s="13" t="s">
        <v>162</v>
      </c>
      <c r="E908" s="13" t="s">
        <v>552</v>
      </c>
      <c r="F908" s="14">
        <v>15978.67</v>
      </c>
      <c r="G908" s="14">
        <v>-15977.67</v>
      </c>
      <c r="H908" s="16">
        <v>1</v>
      </c>
    </row>
    <row r="909" spans="1:8" x14ac:dyDescent="0.55000000000000004">
      <c r="A909" s="7">
        <v>40</v>
      </c>
      <c r="B909" s="12">
        <v>100000394155</v>
      </c>
      <c r="C909" s="7">
        <v>0</v>
      </c>
      <c r="D909" s="13" t="s">
        <v>162</v>
      </c>
      <c r="E909" s="13" t="s">
        <v>551</v>
      </c>
      <c r="F909" s="14">
        <v>11413.33</v>
      </c>
      <c r="G909" s="14">
        <v>-11412.33</v>
      </c>
      <c r="H909" s="16">
        <v>1</v>
      </c>
    </row>
    <row r="910" spans="1:8" x14ac:dyDescent="0.55000000000000004">
      <c r="A910" s="7"/>
      <c r="B910" s="12">
        <v>100000394155</v>
      </c>
      <c r="C910" s="15">
        <v>1</v>
      </c>
      <c r="D910" s="13" t="s">
        <v>162</v>
      </c>
      <c r="E910" s="13" t="s">
        <v>553</v>
      </c>
      <c r="F910" s="14">
        <v>15978.67</v>
      </c>
      <c r="G910" s="14">
        <v>-15977.67</v>
      </c>
      <c r="H910" s="16">
        <v>1</v>
      </c>
    </row>
    <row r="911" spans="1:8" x14ac:dyDescent="0.55000000000000004">
      <c r="A911" s="7">
        <v>41</v>
      </c>
      <c r="B911" s="12">
        <v>100000394156</v>
      </c>
      <c r="C911" s="7">
        <v>0</v>
      </c>
      <c r="D911" s="13" t="s">
        <v>162</v>
      </c>
      <c r="E911" s="13" t="s">
        <v>551</v>
      </c>
      <c r="F911" s="14">
        <v>11413.33</v>
      </c>
      <c r="G911" s="14">
        <v>-11412.33</v>
      </c>
      <c r="H911" s="16">
        <v>1</v>
      </c>
    </row>
    <row r="912" spans="1:8" x14ac:dyDescent="0.55000000000000004">
      <c r="A912" s="7"/>
      <c r="B912" s="12">
        <v>100000394156</v>
      </c>
      <c r="C912" s="15">
        <v>1</v>
      </c>
      <c r="D912" s="13" t="s">
        <v>162</v>
      </c>
      <c r="E912" s="13" t="s">
        <v>551</v>
      </c>
      <c r="F912" s="14">
        <v>15978.67</v>
      </c>
      <c r="G912" s="14">
        <v>-15977.67</v>
      </c>
      <c r="H912" s="16">
        <v>1</v>
      </c>
    </row>
    <row r="913" spans="1:8" x14ac:dyDescent="0.55000000000000004">
      <c r="A913" s="7">
        <v>42</v>
      </c>
      <c r="B913" s="12">
        <v>100000394235</v>
      </c>
      <c r="C913" s="7">
        <v>0</v>
      </c>
      <c r="D913" s="13" t="s">
        <v>162</v>
      </c>
      <c r="E913" s="13" t="s">
        <v>554</v>
      </c>
      <c r="F913" s="14">
        <v>8500</v>
      </c>
      <c r="G913" s="14">
        <v>-8499</v>
      </c>
      <c r="H913" s="16">
        <v>1</v>
      </c>
    </row>
    <row r="914" spans="1:8" x14ac:dyDescent="0.55000000000000004">
      <c r="A914" s="7"/>
      <c r="B914" s="12">
        <v>100000394235</v>
      </c>
      <c r="C914" s="15">
        <v>1</v>
      </c>
      <c r="D914" s="13" t="s">
        <v>162</v>
      </c>
      <c r="E914" s="13" t="s">
        <v>554</v>
      </c>
      <c r="F914" s="14">
        <v>8500</v>
      </c>
      <c r="G914" s="14">
        <v>-8499</v>
      </c>
      <c r="H914" s="16">
        <v>1</v>
      </c>
    </row>
    <row r="915" spans="1:8" x14ac:dyDescent="0.55000000000000004">
      <c r="A915" s="7">
        <v>43</v>
      </c>
      <c r="B915" s="12">
        <v>100000394236</v>
      </c>
      <c r="C915" s="7">
        <v>0</v>
      </c>
      <c r="D915" s="13" t="s">
        <v>162</v>
      </c>
      <c r="E915" s="13" t="s">
        <v>554</v>
      </c>
      <c r="F915" s="14">
        <v>8500</v>
      </c>
      <c r="G915" s="14">
        <v>-8499</v>
      </c>
      <c r="H915" s="16">
        <v>1</v>
      </c>
    </row>
    <row r="916" spans="1:8" x14ac:dyDescent="0.55000000000000004">
      <c r="A916" s="7"/>
      <c r="B916" s="12">
        <v>100000394236</v>
      </c>
      <c r="C916" s="15">
        <v>1</v>
      </c>
      <c r="D916" s="13" t="s">
        <v>162</v>
      </c>
      <c r="E916" s="13" t="s">
        <v>554</v>
      </c>
      <c r="F916" s="14">
        <v>8500</v>
      </c>
      <c r="G916" s="14">
        <v>-8499</v>
      </c>
      <c r="H916" s="16">
        <v>1</v>
      </c>
    </row>
    <row r="917" spans="1:8" x14ac:dyDescent="0.55000000000000004">
      <c r="A917" s="7">
        <v>44</v>
      </c>
      <c r="B917" s="12">
        <v>100000394237</v>
      </c>
      <c r="C917" s="7">
        <v>0</v>
      </c>
      <c r="D917" s="13" t="s">
        <v>162</v>
      </c>
      <c r="E917" s="13" t="s">
        <v>555</v>
      </c>
      <c r="F917" s="14">
        <v>11000</v>
      </c>
      <c r="G917" s="14">
        <v>-10999</v>
      </c>
      <c r="H917" s="16">
        <v>1</v>
      </c>
    </row>
    <row r="918" spans="1:8" x14ac:dyDescent="0.55000000000000004">
      <c r="A918" s="7"/>
      <c r="B918" s="12">
        <v>100000394237</v>
      </c>
      <c r="C918" s="15">
        <v>1</v>
      </c>
      <c r="D918" s="13" t="s">
        <v>162</v>
      </c>
      <c r="E918" s="13" t="s">
        <v>555</v>
      </c>
      <c r="F918" s="14">
        <v>11000</v>
      </c>
      <c r="G918" s="14">
        <v>-10999</v>
      </c>
      <c r="H918" s="16">
        <v>1</v>
      </c>
    </row>
    <row r="919" spans="1:8" x14ac:dyDescent="0.55000000000000004">
      <c r="A919" s="7">
        <v>45</v>
      </c>
      <c r="B919" s="12">
        <v>100000394238</v>
      </c>
      <c r="C919" s="7">
        <v>0</v>
      </c>
      <c r="D919" s="13" t="s">
        <v>162</v>
      </c>
      <c r="E919" s="13" t="s">
        <v>555</v>
      </c>
      <c r="F919" s="14">
        <v>11000</v>
      </c>
      <c r="G919" s="14">
        <v>-10999</v>
      </c>
      <c r="H919" s="16">
        <v>1</v>
      </c>
    </row>
    <row r="920" spans="1:8" x14ac:dyDescent="0.55000000000000004">
      <c r="A920" s="7"/>
      <c r="B920" s="12">
        <v>100000394238</v>
      </c>
      <c r="C920" s="15">
        <v>1</v>
      </c>
      <c r="D920" s="13" t="s">
        <v>162</v>
      </c>
      <c r="E920" s="13" t="s">
        <v>555</v>
      </c>
      <c r="F920" s="14">
        <v>11000</v>
      </c>
      <c r="G920" s="14">
        <v>-10999</v>
      </c>
      <c r="H920" s="16">
        <v>1</v>
      </c>
    </row>
    <row r="921" spans="1:8" x14ac:dyDescent="0.55000000000000004">
      <c r="A921" s="7">
        <v>46</v>
      </c>
      <c r="B921" s="12">
        <v>100000394239</v>
      </c>
      <c r="C921" s="7">
        <v>0</v>
      </c>
      <c r="D921" s="13" t="s">
        <v>162</v>
      </c>
      <c r="E921" s="13" t="s">
        <v>555</v>
      </c>
      <c r="F921" s="14">
        <v>11000</v>
      </c>
      <c r="G921" s="14">
        <v>-10999</v>
      </c>
      <c r="H921" s="16">
        <v>1</v>
      </c>
    </row>
    <row r="922" spans="1:8" x14ac:dyDescent="0.55000000000000004">
      <c r="A922" s="7"/>
      <c r="B922" s="12">
        <v>100000394239</v>
      </c>
      <c r="C922" s="15">
        <v>1</v>
      </c>
      <c r="D922" s="13" t="s">
        <v>162</v>
      </c>
      <c r="E922" s="13" t="s">
        <v>555</v>
      </c>
      <c r="F922" s="14">
        <v>11000</v>
      </c>
      <c r="G922" s="14">
        <v>-10999</v>
      </c>
      <c r="H922" s="16">
        <v>1</v>
      </c>
    </row>
    <row r="923" spans="1:8" x14ac:dyDescent="0.55000000000000004">
      <c r="A923" s="7">
        <v>47</v>
      </c>
      <c r="B923" s="12">
        <v>100000394240</v>
      </c>
      <c r="C923" s="7">
        <v>0</v>
      </c>
      <c r="D923" s="13" t="s">
        <v>162</v>
      </c>
      <c r="E923" s="13" t="s">
        <v>555</v>
      </c>
      <c r="F923" s="14">
        <v>11000</v>
      </c>
      <c r="G923" s="14">
        <v>-10999</v>
      </c>
      <c r="H923" s="16">
        <v>1</v>
      </c>
    </row>
    <row r="924" spans="1:8" x14ac:dyDescent="0.55000000000000004">
      <c r="A924" s="7"/>
      <c r="B924" s="12">
        <v>100000394240</v>
      </c>
      <c r="C924" s="15">
        <v>1</v>
      </c>
      <c r="D924" s="13" t="s">
        <v>162</v>
      </c>
      <c r="E924" s="13" t="s">
        <v>555</v>
      </c>
      <c r="F924" s="14">
        <v>11000</v>
      </c>
      <c r="G924" s="14">
        <v>-10999</v>
      </c>
      <c r="H924" s="16">
        <v>1</v>
      </c>
    </row>
    <row r="925" spans="1:8" x14ac:dyDescent="0.55000000000000004">
      <c r="A925" s="7">
        <v>48</v>
      </c>
      <c r="B925" s="12">
        <v>100000394241</v>
      </c>
      <c r="C925" s="7">
        <v>0</v>
      </c>
      <c r="D925" s="13" t="s">
        <v>162</v>
      </c>
      <c r="E925" s="13" t="s">
        <v>555</v>
      </c>
      <c r="F925" s="14">
        <v>11000</v>
      </c>
      <c r="G925" s="14">
        <v>-10999</v>
      </c>
      <c r="H925" s="16">
        <v>1</v>
      </c>
    </row>
    <row r="926" spans="1:8" x14ac:dyDescent="0.55000000000000004">
      <c r="A926" s="7"/>
      <c r="B926" s="12">
        <v>100000394241</v>
      </c>
      <c r="C926" s="15">
        <v>1</v>
      </c>
      <c r="D926" s="13" t="s">
        <v>162</v>
      </c>
      <c r="E926" s="13" t="s">
        <v>555</v>
      </c>
      <c r="F926" s="14">
        <v>11000</v>
      </c>
      <c r="G926" s="14">
        <v>-10999</v>
      </c>
      <c r="H926" s="16">
        <v>1</v>
      </c>
    </row>
    <row r="927" spans="1:8" x14ac:dyDescent="0.55000000000000004">
      <c r="A927" s="7">
        <v>49</v>
      </c>
      <c r="B927" s="12">
        <v>100000394242</v>
      </c>
      <c r="C927" s="7">
        <v>0</v>
      </c>
      <c r="D927" s="13" t="s">
        <v>162</v>
      </c>
      <c r="E927" s="13" t="s">
        <v>555</v>
      </c>
      <c r="F927" s="14">
        <v>11000</v>
      </c>
      <c r="G927" s="14">
        <v>-10999</v>
      </c>
      <c r="H927" s="16">
        <v>1</v>
      </c>
    </row>
    <row r="928" spans="1:8" x14ac:dyDescent="0.55000000000000004">
      <c r="A928" s="7"/>
      <c r="B928" s="12">
        <v>100000394242</v>
      </c>
      <c r="C928" s="15">
        <v>1</v>
      </c>
      <c r="D928" s="13" t="s">
        <v>162</v>
      </c>
      <c r="E928" s="13" t="s">
        <v>555</v>
      </c>
      <c r="F928" s="14">
        <v>11000</v>
      </c>
      <c r="G928" s="14">
        <v>-10999</v>
      </c>
      <c r="H928" s="16">
        <v>1</v>
      </c>
    </row>
    <row r="929" spans="1:8" x14ac:dyDescent="0.55000000000000004">
      <c r="A929" s="7">
        <v>50</v>
      </c>
      <c r="B929" s="12">
        <v>100000394243</v>
      </c>
      <c r="C929" s="7">
        <v>0</v>
      </c>
      <c r="D929" s="13" t="s">
        <v>162</v>
      </c>
      <c r="E929" s="13" t="s">
        <v>555</v>
      </c>
      <c r="F929" s="14">
        <v>11000</v>
      </c>
      <c r="G929" s="14">
        <v>-10999</v>
      </c>
      <c r="H929" s="16">
        <v>1</v>
      </c>
    </row>
    <row r="930" spans="1:8" x14ac:dyDescent="0.55000000000000004">
      <c r="A930" s="7"/>
      <c r="B930" s="12">
        <v>100000394243</v>
      </c>
      <c r="C930" s="15">
        <v>1</v>
      </c>
      <c r="D930" s="13" t="s">
        <v>162</v>
      </c>
      <c r="E930" s="13" t="s">
        <v>555</v>
      </c>
      <c r="F930" s="14">
        <v>11000</v>
      </c>
      <c r="G930" s="14">
        <v>-10999</v>
      </c>
      <c r="H930" s="16">
        <v>1</v>
      </c>
    </row>
    <row r="931" spans="1:8" x14ac:dyDescent="0.55000000000000004">
      <c r="A931" s="7">
        <v>51</v>
      </c>
      <c r="B931" s="12">
        <v>100000394244</v>
      </c>
      <c r="C931" s="7">
        <v>0</v>
      </c>
      <c r="D931" s="13" t="s">
        <v>162</v>
      </c>
      <c r="E931" s="13" t="s">
        <v>555</v>
      </c>
      <c r="F931" s="14">
        <v>11000</v>
      </c>
      <c r="G931" s="14">
        <v>-10999</v>
      </c>
      <c r="H931" s="16">
        <v>1</v>
      </c>
    </row>
    <row r="932" spans="1:8" x14ac:dyDescent="0.55000000000000004">
      <c r="A932" s="7"/>
      <c r="B932" s="12">
        <v>100000394244</v>
      </c>
      <c r="C932" s="15">
        <v>1</v>
      </c>
      <c r="D932" s="13" t="s">
        <v>162</v>
      </c>
      <c r="E932" s="13" t="s">
        <v>555</v>
      </c>
      <c r="F932" s="14">
        <v>11000</v>
      </c>
      <c r="G932" s="14">
        <v>-10999</v>
      </c>
      <c r="H932" s="16">
        <v>1</v>
      </c>
    </row>
    <row r="933" spans="1:8" x14ac:dyDescent="0.55000000000000004">
      <c r="A933" s="7">
        <v>52</v>
      </c>
      <c r="B933" s="12">
        <v>100000394245</v>
      </c>
      <c r="C933" s="7">
        <v>0</v>
      </c>
      <c r="D933" s="13" t="s">
        <v>162</v>
      </c>
      <c r="E933" s="13" t="s">
        <v>555</v>
      </c>
      <c r="F933" s="14">
        <v>11000</v>
      </c>
      <c r="G933" s="14">
        <v>-10999</v>
      </c>
      <c r="H933" s="16">
        <v>1</v>
      </c>
    </row>
    <row r="934" spans="1:8" x14ac:dyDescent="0.55000000000000004">
      <c r="A934" s="7"/>
      <c r="B934" s="12">
        <v>100000394245</v>
      </c>
      <c r="C934" s="15">
        <v>1</v>
      </c>
      <c r="D934" s="13" t="s">
        <v>162</v>
      </c>
      <c r="E934" s="13" t="s">
        <v>555</v>
      </c>
      <c r="F934" s="14">
        <v>11000</v>
      </c>
      <c r="G934" s="14">
        <v>-10999</v>
      </c>
      <c r="H934" s="16">
        <v>1</v>
      </c>
    </row>
    <row r="935" spans="1:8" x14ac:dyDescent="0.55000000000000004">
      <c r="A935" s="7">
        <v>53</v>
      </c>
      <c r="B935" s="12">
        <v>100000394246</v>
      </c>
      <c r="C935" s="7">
        <v>0</v>
      </c>
      <c r="D935" s="13" t="s">
        <v>162</v>
      </c>
      <c r="E935" s="13" t="s">
        <v>555</v>
      </c>
      <c r="F935" s="14">
        <v>11000</v>
      </c>
      <c r="G935" s="14">
        <v>-10999</v>
      </c>
      <c r="H935" s="16">
        <v>1</v>
      </c>
    </row>
    <row r="936" spans="1:8" x14ac:dyDescent="0.55000000000000004">
      <c r="A936" s="7"/>
      <c r="B936" s="12">
        <v>100000394246</v>
      </c>
      <c r="C936" s="15">
        <v>1</v>
      </c>
      <c r="D936" s="13" t="s">
        <v>162</v>
      </c>
      <c r="E936" s="13" t="s">
        <v>555</v>
      </c>
      <c r="F936" s="14">
        <v>11000</v>
      </c>
      <c r="G936" s="14">
        <v>-10999</v>
      </c>
      <c r="H936" s="16">
        <v>1</v>
      </c>
    </row>
    <row r="937" spans="1:8" x14ac:dyDescent="0.55000000000000004">
      <c r="A937" s="7">
        <v>54</v>
      </c>
      <c r="B937" s="12">
        <v>100000394294</v>
      </c>
      <c r="C937" s="7">
        <v>0</v>
      </c>
      <c r="D937" s="13" t="s">
        <v>162</v>
      </c>
      <c r="E937" s="13" t="s">
        <v>556</v>
      </c>
      <c r="F937" s="18">
        <v>4993.33</v>
      </c>
      <c r="G937" s="14">
        <v>-4992.33</v>
      </c>
      <c r="H937" s="16">
        <v>1</v>
      </c>
    </row>
    <row r="938" spans="1:8" x14ac:dyDescent="0.55000000000000004">
      <c r="A938" s="7"/>
      <c r="B938" s="12">
        <v>100000394294</v>
      </c>
      <c r="C938" s="15">
        <v>1</v>
      </c>
      <c r="D938" s="13" t="s">
        <v>162</v>
      </c>
      <c r="E938" s="13" t="s">
        <v>556</v>
      </c>
      <c r="F938" s="14">
        <v>6990.67</v>
      </c>
      <c r="G938" s="14">
        <v>-6989.67</v>
      </c>
      <c r="H938" s="16">
        <v>1</v>
      </c>
    </row>
    <row r="939" spans="1:8" x14ac:dyDescent="0.55000000000000004">
      <c r="A939" s="7">
        <v>55</v>
      </c>
      <c r="B939" s="12">
        <v>100000394295</v>
      </c>
      <c r="C939" s="7">
        <v>0</v>
      </c>
      <c r="D939" s="13" t="s">
        <v>162</v>
      </c>
      <c r="E939" s="13" t="s">
        <v>556</v>
      </c>
      <c r="F939" s="18">
        <v>4993.33</v>
      </c>
      <c r="G939" s="14">
        <v>-4992.33</v>
      </c>
      <c r="H939" s="16">
        <v>1</v>
      </c>
    </row>
    <row r="940" spans="1:8" x14ac:dyDescent="0.55000000000000004">
      <c r="A940" s="7"/>
      <c r="B940" s="12">
        <v>100000394295</v>
      </c>
      <c r="C940" s="15">
        <v>1</v>
      </c>
      <c r="D940" s="13" t="s">
        <v>162</v>
      </c>
      <c r="E940" s="13" t="s">
        <v>556</v>
      </c>
      <c r="F940" s="14">
        <v>6990.67</v>
      </c>
      <c r="G940" s="14">
        <v>-6989.67</v>
      </c>
      <c r="H940" s="16">
        <v>1</v>
      </c>
    </row>
    <row r="941" spans="1:8" x14ac:dyDescent="0.55000000000000004">
      <c r="A941" s="7">
        <v>56</v>
      </c>
      <c r="B941" s="12">
        <v>100000394298</v>
      </c>
      <c r="C941" s="7">
        <v>0</v>
      </c>
      <c r="D941" s="13" t="s">
        <v>162</v>
      </c>
      <c r="E941" s="13" t="s">
        <v>557</v>
      </c>
      <c r="F941" s="14">
        <v>8470.83</v>
      </c>
      <c r="G941" s="14">
        <v>-8469.83</v>
      </c>
      <c r="H941" s="16">
        <v>1</v>
      </c>
    </row>
    <row r="942" spans="1:8" x14ac:dyDescent="0.55000000000000004">
      <c r="A942" s="7"/>
      <c r="B942" s="12">
        <v>100000394298</v>
      </c>
      <c r="C942" s="15">
        <v>1</v>
      </c>
      <c r="D942" s="13" t="s">
        <v>162</v>
      </c>
      <c r="E942" s="13" t="s">
        <v>557</v>
      </c>
      <c r="F942" s="14">
        <v>11859.17</v>
      </c>
      <c r="G942" s="14">
        <v>-11858.17</v>
      </c>
      <c r="H942" s="16">
        <v>1</v>
      </c>
    </row>
    <row r="943" spans="1:8" x14ac:dyDescent="0.55000000000000004">
      <c r="A943" s="7">
        <v>57</v>
      </c>
      <c r="B943" s="12">
        <v>100000394299</v>
      </c>
      <c r="C943" s="7">
        <v>0</v>
      </c>
      <c r="D943" s="13" t="s">
        <v>162</v>
      </c>
      <c r="E943" s="13" t="s">
        <v>557</v>
      </c>
      <c r="F943" s="14">
        <v>8470.83</v>
      </c>
      <c r="G943" s="14">
        <v>-8469.83</v>
      </c>
      <c r="H943" s="16">
        <v>1</v>
      </c>
    </row>
    <row r="944" spans="1:8" x14ac:dyDescent="0.55000000000000004">
      <c r="A944" s="7"/>
      <c r="B944" s="12">
        <v>100000394299</v>
      </c>
      <c r="C944" s="15">
        <v>1</v>
      </c>
      <c r="D944" s="13" t="s">
        <v>162</v>
      </c>
      <c r="E944" s="13" t="s">
        <v>557</v>
      </c>
      <c r="F944" s="14">
        <v>11859.17</v>
      </c>
      <c r="G944" s="14">
        <v>-11858.17</v>
      </c>
      <c r="H944" s="16">
        <v>1</v>
      </c>
    </row>
    <row r="945" spans="1:8" x14ac:dyDescent="0.55000000000000004">
      <c r="A945" s="7">
        <v>58</v>
      </c>
      <c r="B945" s="12">
        <v>100000394300</v>
      </c>
      <c r="C945" s="7">
        <v>0</v>
      </c>
      <c r="D945" s="13" t="s">
        <v>162</v>
      </c>
      <c r="E945" s="13" t="s">
        <v>558</v>
      </c>
      <c r="F945" s="14">
        <v>8916.67</v>
      </c>
      <c r="G945" s="14">
        <v>-8915.67</v>
      </c>
      <c r="H945" s="16">
        <v>1</v>
      </c>
    </row>
    <row r="946" spans="1:8" x14ac:dyDescent="0.55000000000000004">
      <c r="A946" s="7"/>
      <c r="B946" s="12">
        <v>100000394300</v>
      </c>
      <c r="C946" s="15">
        <v>1</v>
      </c>
      <c r="D946" s="13" t="s">
        <v>162</v>
      </c>
      <c r="E946" s="13" t="s">
        <v>558</v>
      </c>
      <c r="F946" s="14">
        <v>12483.33</v>
      </c>
      <c r="G946" s="14">
        <v>-12482.33</v>
      </c>
      <c r="H946" s="16">
        <v>1</v>
      </c>
    </row>
    <row r="947" spans="1:8" x14ac:dyDescent="0.55000000000000004">
      <c r="A947" s="7">
        <v>59</v>
      </c>
      <c r="B947" s="12">
        <v>100000394301</v>
      </c>
      <c r="C947" s="7">
        <v>0</v>
      </c>
      <c r="D947" s="13" t="s">
        <v>162</v>
      </c>
      <c r="E947" s="13" t="s">
        <v>558</v>
      </c>
      <c r="F947" s="14">
        <v>8916.67</v>
      </c>
      <c r="G947" s="14">
        <v>-8915.67</v>
      </c>
      <c r="H947" s="16">
        <v>1</v>
      </c>
    </row>
    <row r="948" spans="1:8" x14ac:dyDescent="0.55000000000000004">
      <c r="A948" s="7"/>
      <c r="B948" s="12">
        <v>100000394301</v>
      </c>
      <c r="C948" s="15">
        <v>1</v>
      </c>
      <c r="D948" s="13" t="s">
        <v>162</v>
      </c>
      <c r="E948" s="13" t="s">
        <v>558</v>
      </c>
      <c r="F948" s="14">
        <v>12483.33</v>
      </c>
      <c r="G948" s="14">
        <v>-12482.33</v>
      </c>
      <c r="H948" s="16">
        <v>1</v>
      </c>
    </row>
    <row r="949" spans="1:8" x14ac:dyDescent="0.55000000000000004">
      <c r="A949" s="7">
        <v>60</v>
      </c>
      <c r="B949" s="12">
        <v>100000394302</v>
      </c>
      <c r="C949" s="7">
        <v>0</v>
      </c>
      <c r="D949" s="13" t="s">
        <v>162</v>
      </c>
      <c r="E949" s="13" t="s">
        <v>558</v>
      </c>
      <c r="F949" s="14">
        <v>8916.67</v>
      </c>
      <c r="G949" s="14">
        <v>-8915.67</v>
      </c>
      <c r="H949" s="16">
        <v>1</v>
      </c>
    </row>
    <row r="950" spans="1:8" x14ac:dyDescent="0.55000000000000004">
      <c r="A950" s="7"/>
      <c r="B950" s="12">
        <v>100000394302</v>
      </c>
      <c r="C950" s="15">
        <v>1</v>
      </c>
      <c r="D950" s="13" t="s">
        <v>162</v>
      </c>
      <c r="E950" s="13" t="s">
        <v>558</v>
      </c>
      <c r="F950" s="14">
        <v>12483.33</v>
      </c>
      <c r="G950" s="14">
        <v>-12482.33</v>
      </c>
      <c r="H950" s="16">
        <v>1</v>
      </c>
    </row>
    <row r="951" spans="1:8" x14ac:dyDescent="0.55000000000000004">
      <c r="A951" s="7">
        <v>61</v>
      </c>
      <c r="B951" s="12">
        <v>100000394303</v>
      </c>
      <c r="C951" s="7">
        <v>0</v>
      </c>
      <c r="D951" s="13" t="s">
        <v>162</v>
      </c>
      <c r="E951" s="13" t="s">
        <v>558</v>
      </c>
      <c r="F951" s="14">
        <v>8916.67</v>
      </c>
      <c r="G951" s="14">
        <v>-8915.67</v>
      </c>
      <c r="H951" s="16">
        <v>1</v>
      </c>
    </row>
    <row r="952" spans="1:8" x14ac:dyDescent="0.55000000000000004">
      <c r="A952" s="7"/>
      <c r="B952" s="12">
        <v>100000394303</v>
      </c>
      <c r="C952" s="15">
        <v>1</v>
      </c>
      <c r="D952" s="13" t="s">
        <v>162</v>
      </c>
      <c r="E952" s="13" t="s">
        <v>558</v>
      </c>
      <c r="F952" s="14">
        <v>12483.33</v>
      </c>
      <c r="G952" s="14">
        <v>-12482.33</v>
      </c>
      <c r="H952" s="16">
        <v>1</v>
      </c>
    </row>
    <row r="953" spans="1:8" x14ac:dyDescent="0.55000000000000004">
      <c r="A953" s="7">
        <v>62</v>
      </c>
      <c r="B953" s="12">
        <v>100000394304</v>
      </c>
      <c r="C953" s="7">
        <v>0</v>
      </c>
      <c r="D953" s="13" t="s">
        <v>162</v>
      </c>
      <c r="E953" s="13" t="s">
        <v>558</v>
      </c>
      <c r="F953" s="14">
        <v>8916.67</v>
      </c>
      <c r="G953" s="14">
        <v>-8915.67</v>
      </c>
      <c r="H953" s="16">
        <v>1</v>
      </c>
    </row>
    <row r="954" spans="1:8" x14ac:dyDescent="0.55000000000000004">
      <c r="A954" s="7"/>
      <c r="B954" s="12">
        <v>100000394304</v>
      </c>
      <c r="C954" s="15">
        <v>1</v>
      </c>
      <c r="D954" s="13" t="s">
        <v>162</v>
      </c>
      <c r="E954" s="13" t="s">
        <v>558</v>
      </c>
      <c r="F954" s="14">
        <v>12483.33</v>
      </c>
      <c r="G954" s="14">
        <v>-12482.33</v>
      </c>
      <c r="H954" s="16">
        <v>1</v>
      </c>
    </row>
    <row r="955" spans="1:8" x14ac:dyDescent="0.55000000000000004">
      <c r="A955" s="7">
        <v>63</v>
      </c>
      <c r="B955" s="12">
        <v>100000394305</v>
      </c>
      <c r="C955" s="7">
        <v>0</v>
      </c>
      <c r="D955" s="13" t="s">
        <v>162</v>
      </c>
      <c r="E955" s="13" t="s">
        <v>558</v>
      </c>
      <c r="F955" s="14">
        <v>8916.67</v>
      </c>
      <c r="G955" s="14">
        <v>-8915.67</v>
      </c>
      <c r="H955" s="16">
        <v>1</v>
      </c>
    </row>
    <row r="956" spans="1:8" x14ac:dyDescent="0.55000000000000004">
      <c r="A956" s="7"/>
      <c r="B956" s="12">
        <v>100000394305</v>
      </c>
      <c r="C956" s="15">
        <v>1</v>
      </c>
      <c r="D956" s="13" t="s">
        <v>162</v>
      </c>
      <c r="E956" s="13" t="s">
        <v>558</v>
      </c>
      <c r="F956" s="14">
        <v>12483.33</v>
      </c>
      <c r="G956" s="14">
        <v>-12482.33</v>
      </c>
      <c r="H956" s="16">
        <v>1</v>
      </c>
    </row>
    <row r="957" spans="1:8" x14ac:dyDescent="0.55000000000000004">
      <c r="A957" s="7">
        <v>64</v>
      </c>
      <c r="B957" s="12">
        <v>100000394306</v>
      </c>
      <c r="C957" s="7">
        <v>0</v>
      </c>
      <c r="D957" s="13" t="s">
        <v>162</v>
      </c>
      <c r="E957" s="13" t="s">
        <v>558</v>
      </c>
      <c r="F957" s="14">
        <v>8916.67</v>
      </c>
      <c r="G957" s="14">
        <v>-8915.67</v>
      </c>
      <c r="H957" s="16">
        <v>1</v>
      </c>
    </row>
    <row r="958" spans="1:8" x14ac:dyDescent="0.55000000000000004">
      <c r="A958" s="7"/>
      <c r="B958" s="12">
        <v>100000394306</v>
      </c>
      <c r="C958" s="15">
        <v>1</v>
      </c>
      <c r="D958" s="13" t="s">
        <v>162</v>
      </c>
      <c r="E958" s="13" t="s">
        <v>558</v>
      </c>
      <c r="F958" s="14">
        <v>12483.33</v>
      </c>
      <c r="G958" s="14">
        <v>-12482.33</v>
      </c>
      <c r="H958" s="16">
        <v>1</v>
      </c>
    </row>
    <row r="959" spans="1:8" x14ac:dyDescent="0.55000000000000004">
      <c r="A959" s="7">
        <v>65</v>
      </c>
      <c r="B959" s="12">
        <v>100000402094</v>
      </c>
      <c r="C959" s="7">
        <v>0</v>
      </c>
      <c r="D959" s="13" t="s">
        <v>559</v>
      </c>
      <c r="E959" s="13" t="s">
        <v>560</v>
      </c>
      <c r="F959" s="18">
        <v>2416.67</v>
      </c>
      <c r="G959" s="14">
        <v>-2415.67</v>
      </c>
      <c r="H959" s="16">
        <v>1</v>
      </c>
    </row>
    <row r="960" spans="1:8" x14ac:dyDescent="0.55000000000000004">
      <c r="A960" s="7"/>
      <c r="B960" s="12">
        <v>100000402094</v>
      </c>
      <c r="C960" s="15">
        <v>1</v>
      </c>
      <c r="D960" s="13" t="s">
        <v>559</v>
      </c>
      <c r="E960" s="13" t="s">
        <v>560</v>
      </c>
      <c r="F960" s="14">
        <v>6766.66</v>
      </c>
      <c r="G960" s="14">
        <v>-6765.66</v>
      </c>
      <c r="H960" s="16">
        <v>1</v>
      </c>
    </row>
    <row r="961" spans="1:8" x14ac:dyDescent="0.55000000000000004">
      <c r="A961" s="7">
        <v>66</v>
      </c>
      <c r="B961" s="12">
        <v>100000402095</v>
      </c>
      <c r="C961" s="7">
        <v>0</v>
      </c>
      <c r="D961" s="13" t="s">
        <v>559</v>
      </c>
      <c r="E961" s="13" t="s">
        <v>560</v>
      </c>
      <c r="F961" s="18">
        <v>2416.67</v>
      </c>
      <c r="G961" s="14">
        <v>-2415.67</v>
      </c>
      <c r="H961" s="16">
        <v>1</v>
      </c>
    </row>
    <row r="962" spans="1:8" x14ac:dyDescent="0.55000000000000004">
      <c r="A962" s="7">
        <v>67</v>
      </c>
      <c r="B962" s="12">
        <v>100000402096</v>
      </c>
      <c r="C962" s="7">
        <v>0</v>
      </c>
      <c r="D962" s="13" t="s">
        <v>559</v>
      </c>
      <c r="E962" s="13" t="s">
        <v>560</v>
      </c>
      <c r="F962" s="18">
        <v>2416.67</v>
      </c>
      <c r="G962" s="14">
        <v>-2415.67</v>
      </c>
      <c r="H962" s="16">
        <v>1</v>
      </c>
    </row>
    <row r="963" spans="1:8" x14ac:dyDescent="0.55000000000000004">
      <c r="A963" s="7"/>
      <c r="B963" s="12">
        <v>100000402096</v>
      </c>
      <c r="C963" s="15">
        <v>1</v>
      </c>
      <c r="D963" s="13" t="s">
        <v>559</v>
      </c>
      <c r="E963" s="13" t="s">
        <v>560</v>
      </c>
      <c r="F963" s="18">
        <v>3383.33</v>
      </c>
      <c r="G963" s="14">
        <v>-3382.33</v>
      </c>
      <c r="H963" s="16">
        <v>1</v>
      </c>
    </row>
    <row r="964" spans="1:8" x14ac:dyDescent="0.55000000000000004">
      <c r="A964" s="7">
        <v>67</v>
      </c>
      <c r="B964" s="12">
        <v>100000402097</v>
      </c>
      <c r="C964" s="7">
        <v>0</v>
      </c>
      <c r="D964" s="13" t="s">
        <v>559</v>
      </c>
      <c r="E964" s="13" t="s">
        <v>560</v>
      </c>
      <c r="F964" s="18">
        <v>2416.67</v>
      </c>
      <c r="G964" s="14">
        <v>-2415.67</v>
      </c>
      <c r="H964" s="16">
        <v>1</v>
      </c>
    </row>
    <row r="965" spans="1:8" x14ac:dyDescent="0.55000000000000004">
      <c r="A965" s="7"/>
      <c r="B965" s="12">
        <v>100000402097</v>
      </c>
      <c r="C965" s="15">
        <v>1</v>
      </c>
      <c r="D965" s="13" t="s">
        <v>559</v>
      </c>
      <c r="E965" s="13" t="s">
        <v>560</v>
      </c>
      <c r="F965" s="18">
        <v>3383.33</v>
      </c>
      <c r="G965" s="14">
        <v>-3382.33</v>
      </c>
      <c r="H965" s="16">
        <v>1</v>
      </c>
    </row>
    <row r="966" spans="1:8" x14ac:dyDescent="0.55000000000000004">
      <c r="A966" s="7">
        <v>69</v>
      </c>
      <c r="B966" s="12">
        <v>100000402098</v>
      </c>
      <c r="C966" s="7">
        <v>0</v>
      </c>
      <c r="D966" s="13" t="s">
        <v>559</v>
      </c>
      <c r="E966" s="13" t="s">
        <v>560</v>
      </c>
      <c r="F966" s="18">
        <v>2416.67</v>
      </c>
      <c r="G966" s="14">
        <v>-2415.67</v>
      </c>
      <c r="H966" s="16">
        <v>1</v>
      </c>
    </row>
    <row r="967" spans="1:8" x14ac:dyDescent="0.55000000000000004">
      <c r="A967" s="7"/>
      <c r="B967" s="12">
        <v>100000402098</v>
      </c>
      <c r="C967" s="15">
        <v>1</v>
      </c>
      <c r="D967" s="13" t="s">
        <v>559</v>
      </c>
      <c r="E967" s="13" t="s">
        <v>560</v>
      </c>
      <c r="F967" s="18">
        <v>3383.33</v>
      </c>
      <c r="G967" s="14">
        <v>-3382.33</v>
      </c>
      <c r="H967" s="16">
        <v>1</v>
      </c>
    </row>
    <row r="968" spans="1:8" x14ac:dyDescent="0.55000000000000004">
      <c r="A968" s="7">
        <v>70</v>
      </c>
      <c r="B968" s="12">
        <v>100000402099</v>
      </c>
      <c r="C968" s="7">
        <v>0</v>
      </c>
      <c r="D968" s="13" t="s">
        <v>559</v>
      </c>
      <c r="E968" s="13" t="s">
        <v>560</v>
      </c>
      <c r="F968" s="18">
        <v>2416.67</v>
      </c>
      <c r="G968" s="14">
        <v>-2415.67</v>
      </c>
      <c r="H968" s="16">
        <v>1</v>
      </c>
    </row>
    <row r="969" spans="1:8" x14ac:dyDescent="0.55000000000000004">
      <c r="A969" s="7"/>
      <c r="B969" s="12">
        <v>100000402099</v>
      </c>
      <c r="C969" s="15">
        <v>1</v>
      </c>
      <c r="D969" s="13" t="s">
        <v>559</v>
      </c>
      <c r="E969" s="13" t="s">
        <v>560</v>
      </c>
      <c r="F969" s="18">
        <v>3383.33</v>
      </c>
      <c r="G969" s="14">
        <v>-3382.33</v>
      </c>
      <c r="H969" s="16">
        <v>1</v>
      </c>
    </row>
    <row r="970" spans="1:8" x14ac:dyDescent="0.55000000000000004">
      <c r="A970" s="7">
        <v>71</v>
      </c>
      <c r="B970" s="12">
        <v>100000402100</v>
      </c>
      <c r="C970" s="7">
        <v>0</v>
      </c>
      <c r="D970" s="13" t="s">
        <v>559</v>
      </c>
      <c r="E970" s="13" t="s">
        <v>560</v>
      </c>
      <c r="F970" s="18">
        <v>2416.67</v>
      </c>
      <c r="G970" s="14">
        <v>-2415.67</v>
      </c>
      <c r="H970" s="16">
        <v>1</v>
      </c>
    </row>
    <row r="971" spans="1:8" x14ac:dyDescent="0.55000000000000004">
      <c r="A971" s="7"/>
      <c r="B971" s="12">
        <v>100000402100</v>
      </c>
      <c r="C971" s="15">
        <v>1</v>
      </c>
      <c r="D971" s="13" t="s">
        <v>559</v>
      </c>
      <c r="E971" s="13" t="s">
        <v>560</v>
      </c>
      <c r="F971" s="18">
        <v>3383.33</v>
      </c>
      <c r="G971" s="14">
        <v>-3382.33</v>
      </c>
      <c r="H971" s="16">
        <v>1</v>
      </c>
    </row>
    <row r="972" spans="1:8" x14ac:dyDescent="0.55000000000000004">
      <c r="A972" s="7">
        <v>72</v>
      </c>
      <c r="B972" s="12">
        <v>100000402101</v>
      </c>
      <c r="C972" s="7">
        <v>0</v>
      </c>
      <c r="D972" s="13" t="s">
        <v>559</v>
      </c>
      <c r="E972" s="13" t="s">
        <v>560</v>
      </c>
      <c r="F972" s="18">
        <v>2416.67</v>
      </c>
      <c r="G972" s="14">
        <v>-2415.67</v>
      </c>
      <c r="H972" s="16">
        <v>1</v>
      </c>
    </row>
    <row r="973" spans="1:8" x14ac:dyDescent="0.55000000000000004">
      <c r="A973" s="7"/>
      <c r="B973" s="12">
        <v>100000402101</v>
      </c>
      <c r="C973" s="15">
        <v>1</v>
      </c>
      <c r="D973" s="13" t="s">
        <v>559</v>
      </c>
      <c r="E973" s="13" t="s">
        <v>560</v>
      </c>
      <c r="F973" s="18">
        <v>3383.33</v>
      </c>
      <c r="G973" s="14">
        <v>-3382.33</v>
      </c>
      <c r="H973" s="16">
        <v>1</v>
      </c>
    </row>
    <row r="974" spans="1:8" x14ac:dyDescent="0.55000000000000004">
      <c r="A974" s="7">
        <v>73</v>
      </c>
      <c r="B974" s="12">
        <v>100000402102</v>
      </c>
      <c r="C974" s="7">
        <v>0</v>
      </c>
      <c r="D974" s="13" t="s">
        <v>559</v>
      </c>
      <c r="E974" s="13" t="s">
        <v>560</v>
      </c>
      <c r="F974" s="18">
        <v>2416.67</v>
      </c>
      <c r="G974" s="14">
        <v>-2415.67</v>
      </c>
      <c r="H974" s="16">
        <v>1</v>
      </c>
    </row>
    <row r="975" spans="1:8" x14ac:dyDescent="0.55000000000000004">
      <c r="A975" s="7"/>
      <c r="B975" s="12">
        <v>100000402102</v>
      </c>
      <c r="C975" s="15">
        <v>1</v>
      </c>
      <c r="D975" s="13" t="s">
        <v>559</v>
      </c>
      <c r="E975" s="13" t="s">
        <v>560</v>
      </c>
      <c r="F975" s="18">
        <v>3383.33</v>
      </c>
      <c r="G975" s="14">
        <v>-3382.33</v>
      </c>
      <c r="H975" s="16">
        <v>1</v>
      </c>
    </row>
    <row r="976" spans="1:8" x14ac:dyDescent="0.55000000000000004">
      <c r="A976" s="7">
        <v>74</v>
      </c>
      <c r="B976" s="12">
        <v>100000402103</v>
      </c>
      <c r="C976" s="7">
        <v>0</v>
      </c>
      <c r="D976" s="13" t="s">
        <v>559</v>
      </c>
      <c r="E976" s="13" t="s">
        <v>560</v>
      </c>
      <c r="F976" s="18">
        <v>2416.67</v>
      </c>
      <c r="G976" s="14">
        <v>-2415.67</v>
      </c>
      <c r="H976" s="16">
        <v>1</v>
      </c>
    </row>
    <row r="977" spans="1:11" x14ac:dyDescent="0.55000000000000004">
      <c r="A977" s="7"/>
      <c r="B977" s="12">
        <v>100000402103</v>
      </c>
      <c r="C977" s="15">
        <v>1</v>
      </c>
      <c r="D977" s="13" t="s">
        <v>559</v>
      </c>
      <c r="E977" s="13" t="s">
        <v>560</v>
      </c>
      <c r="F977" s="18">
        <v>3383.33</v>
      </c>
      <c r="G977" s="14">
        <v>-3382.33</v>
      </c>
      <c r="H977" s="16">
        <v>1</v>
      </c>
    </row>
    <row r="978" spans="1:11" x14ac:dyDescent="0.55000000000000004">
      <c r="A978" s="313" t="s">
        <v>134</v>
      </c>
      <c r="B978" s="314"/>
      <c r="C978" s="314"/>
      <c r="D978" s="314"/>
      <c r="E978" s="315"/>
      <c r="F978" s="17">
        <f>SUM(F869:F977)</f>
        <v>1291752.6099999996</v>
      </c>
      <c r="G978" s="17">
        <f>SUM(G869:G977)</f>
        <v>-1291643.6099999996</v>
      </c>
      <c r="H978" s="17">
        <f>SUM(H869:H977)</f>
        <v>109</v>
      </c>
    </row>
    <row r="979" spans="1:11" x14ac:dyDescent="0.55000000000000004">
      <c r="A979" s="310" t="s">
        <v>53</v>
      </c>
      <c r="B979" s="311"/>
      <c r="C979" s="311"/>
      <c r="D979" s="311"/>
      <c r="E979" s="312"/>
      <c r="F979" s="95">
        <f>F978+F865</f>
        <v>36352534.25</v>
      </c>
      <c r="G979" s="95">
        <f t="shared" ref="G979:H979" si="0">G978+G865</f>
        <v>-15201310.770000061</v>
      </c>
      <c r="H979" s="95">
        <f t="shared" si="0"/>
        <v>21151223.480000023</v>
      </c>
      <c r="I979" s="1">
        <v>36352534.25</v>
      </c>
      <c r="J979" s="1">
        <v>-15201310.77</v>
      </c>
      <c r="K979" s="1">
        <v>21151223.48</v>
      </c>
    </row>
    <row r="980" spans="1:11" x14ac:dyDescent="0.55000000000000004">
      <c r="A980" s="70"/>
      <c r="B980" s="70"/>
      <c r="C980" s="70"/>
      <c r="D980" s="81"/>
      <c r="E980" s="81"/>
      <c r="F980" s="81"/>
      <c r="G980" s="81"/>
      <c r="H980" s="81"/>
      <c r="I980" s="19">
        <f>I979-F979</f>
        <v>0</v>
      </c>
      <c r="J980" s="19">
        <f>J979-G979</f>
        <v>6.1467289924621582E-8</v>
      </c>
      <c r="K980" s="19">
        <f>K979-H979</f>
        <v>0</v>
      </c>
    </row>
    <row r="983" spans="1:11" x14ac:dyDescent="0.55000000000000004">
      <c r="A983" s="209" t="s">
        <v>179</v>
      </c>
      <c r="B983" s="70"/>
      <c r="C983" s="70"/>
      <c r="D983" s="81"/>
      <c r="E983" s="81"/>
      <c r="F983" s="81"/>
      <c r="G983" s="81"/>
      <c r="H983" s="81"/>
    </row>
    <row r="984" spans="1:11" x14ac:dyDescent="0.55000000000000004">
      <c r="A984" s="184" t="s">
        <v>1</v>
      </c>
      <c r="B984" s="184" t="s">
        <v>11</v>
      </c>
      <c r="C984" s="184" t="s">
        <v>12</v>
      </c>
      <c r="D984" s="184" t="s">
        <v>13</v>
      </c>
      <c r="E984" s="184" t="s">
        <v>14</v>
      </c>
      <c r="F984" s="184" t="s">
        <v>15</v>
      </c>
      <c r="G984" s="184" t="s">
        <v>16</v>
      </c>
      <c r="H984" s="184" t="s">
        <v>17</v>
      </c>
    </row>
    <row r="985" spans="1:11" x14ac:dyDescent="0.55000000000000004">
      <c r="A985" s="7">
        <v>1</v>
      </c>
      <c r="B985" s="12">
        <v>100000314274</v>
      </c>
      <c r="C985" s="7">
        <v>0</v>
      </c>
      <c r="D985" s="13" t="s">
        <v>561</v>
      </c>
      <c r="E985" s="13" t="s">
        <v>562</v>
      </c>
      <c r="F985" s="14">
        <v>25500</v>
      </c>
      <c r="G985" s="14">
        <v>-25499</v>
      </c>
      <c r="H985" s="16">
        <v>1</v>
      </c>
    </row>
    <row r="986" spans="1:11" x14ac:dyDescent="0.55000000000000004">
      <c r="A986" s="7">
        <v>2</v>
      </c>
      <c r="B986" s="12">
        <v>100000314275</v>
      </c>
      <c r="C986" s="7">
        <v>0</v>
      </c>
      <c r="D986" s="13" t="s">
        <v>232</v>
      </c>
      <c r="E986" s="13" t="s">
        <v>563</v>
      </c>
      <c r="F986" s="14">
        <v>26000</v>
      </c>
      <c r="G986" s="14">
        <v>-25999</v>
      </c>
      <c r="H986" s="16">
        <v>1</v>
      </c>
    </row>
    <row r="987" spans="1:11" x14ac:dyDescent="0.55000000000000004">
      <c r="A987" s="7">
        <v>3</v>
      </c>
      <c r="B987" s="12">
        <v>100000314847</v>
      </c>
      <c r="C987" s="7">
        <v>0</v>
      </c>
      <c r="D987" s="13" t="s">
        <v>564</v>
      </c>
      <c r="E987" s="13" t="s">
        <v>565</v>
      </c>
      <c r="F987" s="14">
        <v>26000</v>
      </c>
      <c r="G987" s="14">
        <v>-25999</v>
      </c>
      <c r="H987" s="16">
        <v>1</v>
      </c>
    </row>
    <row r="988" spans="1:11" x14ac:dyDescent="0.55000000000000004">
      <c r="A988" s="7">
        <v>4</v>
      </c>
      <c r="B988" s="12">
        <v>100000394232</v>
      </c>
      <c r="C988" s="7">
        <v>0</v>
      </c>
      <c r="D988" s="13" t="s">
        <v>162</v>
      </c>
      <c r="E988" s="13" t="s">
        <v>566</v>
      </c>
      <c r="F988" s="14">
        <v>5717.5</v>
      </c>
      <c r="G988" s="14">
        <v>-5716.5</v>
      </c>
      <c r="H988" s="16">
        <v>1</v>
      </c>
    </row>
    <row r="989" spans="1:11" x14ac:dyDescent="0.55000000000000004">
      <c r="A989" s="7"/>
      <c r="B989" s="12">
        <v>100000394232</v>
      </c>
      <c r="C989" s="15">
        <v>1</v>
      </c>
      <c r="D989" s="13" t="s">
        <v>162</v>
      </c>
      <c r="E989" s="13" t="s">
        <v>566</v>
      </c>
      <c r="F989" s="14">
        <v>17152.5</v>
      </c>
      <c r="G989" s="14">
        <v>-17151.5</v>
      </c>
      <c r="H989" s="16">
        <v>1</v>
      </c>
    </row>
    <row r="990" spans="1:11" x14ac:dyDescent="0.55000000000000004">
      <c r="A990" s="7">
        <v>5</v>
      </c>
      <c r="B990" s="12">
        <v>100000394233</v>
      </c>
      <c r="C990" s="7">
        <v>0</v>
      </c>
      <c r="D990" s="13" t="s">
        <v>162</v>
      </c>
      <c r="E990" s="13" t="s">
        <v>566</v>
      </c>
      <c r="F990" s="14">
        <v>5717.5</v>
      </c>
      <c r="G990" s="14">
        <v>-5716.5</v>
      </c>
      <c r="H990" s="16">
        <v>1</v>
      </c>
    </row>
    <row r="991" spans="1:11" x14ac:dyDescent="0.55000000000000004">
      <c r="A991" s="7"/>
      <c r="B991" s="12">
        <v>100000394233</v>
      </c>
      <c r="C991" s="15">
        <v>1</v>
      </c>
      <c r="D991" s="13" t="s">
        <v>162</v>
      </c>
      <c r="E991" s="13" t="s">
        <v>566</v>
      </c>
      <c r="F991" s="14">
        <v>17152.5</v>
      </c>
      <c r="G991" s="14">
        <v>-17151.5</v>
      </c>
      <c r="H991" s="16">
        <v>1</v>
      </c>
    </row>
    <row r="992" spans="1:11" x14ac:dyDescent="0.55000000000000004">
      <c r="A992" s="7">
        <v>6</v>
      </c>
      <c r="B992" s="12">
        <v>100000394234</v>
      </c>
      <c r="C992" s="7">
        <v>0</v>
      </c>
      <c r="D992" s="13" t="s">
        <v>162</v>
      </c>
      <c r="E992" s="13" t="s">
        <v>566</v>
      </c>
      <c r="F992" s="14">
        <v>5717.5</v>
      </c>
      <c r="G992" s="14">
        <v>-5716.5</v>
      </c>
      <c r="H992" s="16">
        <v>1</v>
      </c>
    </row>
    <row r="993" spans="1:11" x14ac:dyDescent="0.55000000000000004">
      <c r="A993" s="7"/>
      <c r="B993" s="12">
        <v>100000394234</v>
      </c>
      <c r="C993" s="15">
        <v>1</v>
      </c>
      <c r="D993" s="13" t="s">
        <v>162</v>
      </c>
      <c r="E993" s="13" t="s">
        <v>566</v>
      </c>
      <c r="F993" s="14">
        <v>17152.5</v>
      </c>
      <c r="G993" s="14">
        <v>-17151.5</v>
      </c>
      <c r="H993" s="16">
        <v>1</v>
      </c>
    </row>
    <row r="994" spans="1:11" x14ac:dyDescent="0.55000000000000004">
      <c r="A994" s="7">
        <v>7</v>
      </c>
      <c r="B994" s="12">
        <v>100000401553</v>
      </c>
      <c r="C994" s="7">
        <v>0</v>
      </c>
      <c r="D994" s="13" t="s">
        <v>559</v>
      </c>
      <c r="E994" s="13" t="s">
        <v>567</v>
      </c>
      <c r="F994" s="14">
        <v>9246.94</v>
      </c>
      <c r="G994" s="14">
        <v>-9245.94</v>
      </c>
      <c r="H994" s="16">
        <v>1</v>
      </c>
    </row>
    <row r="995" spans="1:11" x14ac:dyDescent="0.55000000000000004">
      <c r="A995" s="7">
        <v>8</v>
      </c>
      <c r="B995" s="12">
        <v>100000401554</v>
      </c>
      <c r="C995" s="7">
        <v>0</v>
      </c>
      <c r="D995" s="13" t="s">
        <v>559</v>
      </c>
      <c r="E995" s="13" t="s">
        <v>567</v>
      </c>
      <c r="F995" s="14">
        <v>9246.94</v>
      </c>
      <c r="G995" s="14">
        <v>-9245.94</v>
      </c>
      <c r="H995" s="16">
        <v>1</v>
      </c>
    </row>
    <row r="996" spans="1:11" x14ac:dyDescent="0.55000000000000004">
      <c r="A996" s="187" t="s">
        <v>179</v>
      </c>
      <c r="B996" s="7"/>
      <c r="C996" s="7"/>
      <c r="D996" s="13"/>
      <c r="E996" s="23"/>
      <c r="F996" s="95">
        <f>SUM(F985:F995)</f>
        <v>164603.88</v>
      </c>
      <c r="G996" s="95">
        <f>SUM(G985:G995)</f>
        <v>-164592.88</v>
      </c>
      <c r="H996" s="95">
        <f>SUM(H985:H995)</f>
        <v>11</v>
      </c>
      <c r="I996" s="1">
        <v>164603.88</v>
      </c>
      <c r="J996" s="1">
        <v>-164592.88</v>
      </c>
      <c r="K996" s="6">
        <v>11</v>
      </c>
    </row>
    <row r="997" spans="1:11" x14ac:dyDescent="0.55000000000000004">
      <c r="A997" s="70"/>
      <c r="B997" s="70"/>
      <c r="C997" s="70"/>
      <c r="D997" s="81"/>
      <c r="E997" s="81"/>
      <c r="F997" s="81"/>
      <c r="G997" s="81"/>
      <c r="H997" s="81"/>
      <c r="I997" s="1">
        <f>I996-F996</f>
        <v>0</v>
      </c>
      <c r="J997" s="1">
        <f>J996-G996</f>
        <v>0</v>
      </c>
      <c r="K997" s="1">
        <f>K996-H996</f>
        <v>0</v>
      </c>
    </row>
    <row r="1000" spans="1:11" x14ac:dyDescent="0.55000000000000004">
      <c r="A1000" s="209" t="s">
        <v>568</v>
      </c>
      <c r="B1000" s="70"/>
      <c r="C1000" s="70"/>
      <c r="D1000" s="81"/>
      <c r="E1000" s="81"/>
      <c r="F1000" s="81"/>
      <c r="G1000" s="81"/>
      <c r="H1000" s="81"/>
    </row>
    <row r="1001" spans="1:11" x14ac:dyDescent="0.55000000000000004">
      <c r="A1001" s="184" t="s">
        <v>1</v>
      </c>
      <c r="B1001" s="184" t="s">
        <v>11</v>
      </c>
      <c r="C1001" s="184" t="s">
        <v>12</v>
      </c>
      <c r="D1001" s="184" t="s">
        <v>13</v>
      </c>
      <c r="E1001" s="184" t="s">
        <v>14</v>
      </c>
      <c r="F1001" s="184" t="s">
        <v>15</v>
      </c>
      <c r="G1001" s="184" t="s">
        <v>16</v>
      </c>
      <c r="H1001" s="184" t="s">
        <v>17</v>
      </c>
    </row>
    <row r="1002" spans="1:11" x14ac:dyDescent="0.55000000000000004">
      <c r="A1002" s="7">
        <v>1</v>
      </c>
      <c r="B1002" s="12">
        <v>100000430778</v>
      </c>
      <c r="C1002" s="7">
        <v>0</v>
      </c>
      <c r="D1002" s="13" t="s">
        <v>439</v>
      </c>
      <c r="E1002" s="13" t="s">
        <v>569</v>
      </c>
      <c r="F1002" s="14">
        <v>3466800</v>
      </c>
      <c r="G1002" s="14">
        <v>-1867956.16</v>
      </c>
      <c r="H1002" s="14">
        <v>1598843.84</v>
      </c>
    </row>
    <row r="1003" spans="1:11" x14ac:dyDescent="0.55000000000000004">
      <c r="A1003" s="7">
        <v>2</v>
      </c>
      <c r="B1003" s="12">
        <v>100000430779</v>
      </c>
      <c r="C1003" s="7">
        <v>0</v>
      </c>
      <c r="D1003" s="13" t="s">
        <v>439</v>
      </c>
      <c r="E1003" s="13" t="s">
        <v>570</v>
      </c>
      <c r="F1003" s="14">
        <v>2300500</v>
      </c>
      <c r="G1003" s="14">
        <v>-1239538.81</v>
      </c>
      <c r="H1003" s="14">
        <v>1060961.19</v>
      </c>
    </row>
    <row r="1004" spans="1:11" x14ac:dyDescent="0.55000000000000004">
      <c r="A1004" s="7">
        <v>3</v>
      </c>
      <c r="B1004" s="12">
        <v>100000430781</v>
      </c>
      <c r="C1004" s="7">
        <v>0</v>
      </c>
      <c r="D1004" s="13" t="s">
        <v>439</v>
      </c>
      <c r="E1004" s="13" t="s">
        <v>571</v>
      </c>
      <c r="F1004" s="14">
        <v>444050</v>
      </c>
      <c r="G1004" s="14">
        <v>-239259.82</v>
      </c>
      <c r="H1004" s="14">
        <v>204790.18</v>
      </c>
    </row>
    <row r="1005" spans="1:11" x14ac:dyDescent="0.55000000000000004">
      <c r="A1005" s="7">
        <v>4</v>
      </c>
      <c r="B1005" s="12">
        <v>100000430782</v>
      </c>
      <c r="C1005" s="7">
        <v>0</v>
      </c>
      <c r="D1005" s="13" t="s">
        <v>439</v>
      </c>
      <c r="E1005" s="13" t="s">
        <v>571</v>
      </c>
      <c r="F1005" s="14">
        <v>444050</v>
      </c>
      <c r="G1005" s="14">
        <v>-239259.82</v>
      </c>
      <c r="H1005" s="14">
        <v>204790.18</v>
      </c>
    </row>
    <row r="1006" spans="1:11" x14ac:dyDescent="0.55000000000000004">
      <c r="A1006" s="7">
        <v>5</v>
      </c>
      <c r="B1006" s="12">
        <v>100000430783</v>
      </c>
      <c r="C1006" s="7">
        <v>0</v>
      </c>
      <c r="D1006" s="13" t="s">
        <v>439</v>
      </c>
      <c r="E1006" s="13" t="s">
        <v>571</v>
      </c>
      <c r="F1006" s="14">
        <v>444050</v>
      </c>
      <c r="G1006" s="14">
        <v>-239259.82</v>
      </c>
      <c r="H1006" s="14">
        <v>204790.18</v>
      </c>
    </row>
    <row r="1007" spans="1:11" x14ac:dyDescent="0.55000000000000004">
      <c r="A1007" s="7">
        <v>6</v>
      </c>
      <c r="B1007" s="12">
        <v>100000430784</v>
      </c>
      <c r="C1007" s="7">
        <v>0</v>
      </c>
      <c r="D1007" s="13" t="s">
        <v>439</v>
      </c>
      <c r="E1007" s="13" t="s">
        <v>571</v>
      </c>
      <c r="F1007" s="14">
        <v>444050</v>
      </c>
      <c r="G1007" s="14">
        <v>-239259.82</v>
      </c>
      <c r="H1007" s="14">
        <v>204790.18</v>
      </c>
    </row>
    <row r="1008" spans="1:11" x14ac:dyDescent="0.55000000000000004">
      <c r="A1008" s="7">
        <v>7</v>
      </c>
      <c r="B1008" s="12">
        <v>100000430785</v>
      </c>
      <c r="C1008" s="7">
        <v>0</v>
      </c>
      <c r="D1008" s="13" t="s">
        <v>439</v>
      </c>
      <c r="E1008" s="13" t="s">
        <v>571</v>
      </c>
      <c r="F1008" s="14">
        <v>444050</v>
      </c>
      <c r="G1008" s="14">
        <v>-239259.82</v>
      </c>
      <c r="H1008" s="14">
        <v>204790.18</v>
      </c>
    </row>
    <row r="1009" spans="1:11" x14ac:dyDescent="0.55000000000000004">
      <c r="A1009" s="7">
        <v>8</v>
      </c>
      <c r="B1009" s="12">
        <v>100000430786</v>
      </c>
      <c r="C1009" s="7">
        <v>0</v>
      </c>
      <c r="D1009" s="13" t="s">
        <v>439</v>
      </c>
      <c r="E1009" s="13" t="s">
        <v>571</v>
      </c>
      <c r="F1009" s="14">
        <v>444050</v>
      </c>
      <c r="G1009" s="14">
        <v>-239259.82</v>
      </c>
      <c r="H1009" s="14">
        <v>204790.18</v>
      </c>
    </row>
    <row r="1010" spans="1:11" x14ac:dyDescent="0.55000000000000004">
      <c r="A1010" s="7">
        <v>9</v>
      </c>
      <c r="B1010" s="12">
        <v>100000430787</v>
      </c>
      <c r="C1010" s="7">
        <v>0</v>
      </c>
      <c r="D1010" s="13" t="s">
        <v>439</v>
      </c>
      <c r="E1010" s="13" t="s">
        <v>571</v>
      </c>
      <c r="F1010" s="14">
        <v>444050</v>
      </c>
      <c r="G1010" s="14">
        <v>-239259.82</v>
      </c>
      <c r="H1010" s="14">
        <v>204790.18</v>
      </c>
    </row>
    <row r="1011" spans="1:11" x14ac:dyDescent="0.55000000000000004">
      <c r="A1011" s="7">
        <v>10</v>
      </c>
      <c r="B1011" s="12">
        <v>100000430788</v>
      </c>
      <c r="C1011" s="7">
        <v>0</v>
      </c>
      <c r="D1011" s="13" t="s">
        <v>439</v>
      </c>
      <c r="E1011" s="13" t="s">
        <v>571</v>
      </c>
      <c r="F1011" s="14">
        <v>444050</v>
      </c>
      <c r="G1011" s="14">
        <v>-239259.82</v>
      </c>
      <c r="H1011" s="14">
        <v>204790.18</v>
      </c>
    </row>
    <row r="1012" spans="1:11" x14ac:dyDescent="0.55000000000000004">
      <c r="A1012" s="7">
        <v>11</v>
      </c>
      <c r="B1012" s="12">
        <v>100000430789</v>
      </c>
      <c r="C1012" s="7">
        <v>0</v>
      </c>
      <c r="D1012" s="13" t="s">
        <v>439</v>
      </c>
      <c r="E1012" s="13" t="s">
        <v>571</v>
      </c>
      <c r="F1012" s="14">
        <v>444050</v>
      </c>
      <c r="G1012" s="14">
        <v>-239259.82</v>
      </c>
      <c r="H1012" s="14">
        <v>204790.18</v>
      </c>
    </row>
    <row r="1013" spans="1:11" x14ac:dyDescent="0.55000000000000004">
      <c r="A1013" s="7">
        <v>12</v>
      </c>
      <c r="B1013" s="12">
        <v>100000430790</v>
      </c>
      <c r="C1013" s="7">
        <v>0</v>
      </c>
      <c r="D1013" s="13" t="s">
        <v>439</v>
      </c>
      <c r="E1013" s="13" t="s">
        <v>571</v>
      </c>
      <c r="F1013" s="14">
        <v>444050</v>
      </c>
      <c r="G1013" s="14">
        <v>-239259.82</v>
      </c>
      <c r="H1013" s="14">
        <v>204790.18</v>
      </c>
    </row>
    <row r="1014" spans="1:11" x14ac:dyDescent="0.55000000000000004">
      <c r="A1014" s="7">
        <v>13</v>
      </c>
      <c r="B1014" s="12">
        <v>100000430791</v>
      </c>
      <c r="C1014" s="7">
        <v>0</v>
      </c>
      <c r="D1014" s="13" t="s">
        <v>439</v>
      </c>
      <c r="E1014" s="13" t="s">
        <v>572</v>
      </c>
      <c r="F1014" s="14">
        <v>179760</v>
      </c>
      <c r="G1014" s="14">
        <v>-96856.99</v>
      </c>
      <c r="H1014" s="14">
        <v>82903.009999999995</v>
      </c>
    </row>
    <row r="1015" spans="1:11" x14ac:dyDescent="0.55000000000000004">
      <c r="A1015" s="7">
        <v>14</v>
      </c>
      <c r="B1015" s="12">
        <v>100000430792</v>
      </c>
      <c r="C1015" s="7">
        <v>0</v>
      </c>
      <c r="D1015" s="13" t="s">
        <v>439</v>
      </c>
      <c r="E1015" s="13" t="s">
        <v>572</v>
      </c>
      <c r="F1015" s="14">
        <v>179760</v>
      </c>
      <c r="G1015" s="14">
        <v>-96856.99</v>
      </c>
      <c r="H1015" s="14">
        <v>82903.009999999995</v>
      </c>
    </row>
    <row r="1016" spans="1:11" x14ac:dyDescent="0.55000000000000004">
      <c r="A1016" s="7">
        <v>15</v>
      </c>
      <c r="B1016" s="12">
        <v>100000430793</v>
      </c>
      <c r="C1016" s="7">
        <v>0</v>
      </c>
      <c r="D1016" s="13" t="s">
        <v>439</v>
      </c>
      <c r="E1016" s="13" t="s">
        <v>572</v>
      </c>
      <c r="F1016" s="14">
        <v>179760</v>
      </c>
      <c r="G1016" s="14">
        <v>-96856.99</v>
      </c>
      <c r="H1016" s="14">
        <v>82903.009999999995</v>
      </c>
    </row>
    <row r="1017" spans="1:11" x14ac:dyDescent="0.55000000000000004">
      <c r="A1017" s="7">
        <v>16</v>
      </c>
      <c r="B1017" s="12">
        <v>100000430794</v>
      </c>
      <c r="C1017" s="7">
        <v>0</v>
      </c>
      <c r="D1017" s="13" t="s">
        <v>439</v>
      </c>
      <c r="E1017" s="13" t="s">
        <v>572</v>
      </c>
      <c r="F1017" s="14">
        <v>179760</v>
      </c>
      <c r="G1017" s="14">
        <v>-96856.99</v>
      </c>
      <c r="H1017" s="14">
        <v>82903.009999999995</v>
      </c>
    </row>
    <row r="1018" spans="1:11" x14ac:dyDescent="0.55000000000000004">
      <c r="A1018" s="7">
        <v>17</v>
      </c>
      <c r="B1018" s="12">
        <v>100000430795</v>
      </c>
      <c r="C1018" s="7">
        <v>0</v>
      </c>
      <c r="D1018" s="13" t="s">
        <v>439</v>
      </c>
      <c r="E1018" s="13" t="s">
        <v>572</v>
      </c>
      <c r="F1018" s="14">
        <v>179760</v>
      </c>
      <c r="G1018" s="14">
        <v>-96856.99</v>
      </c>
      <c r="H1018" s="14">
        <v>82903.009999999995</v>
      </c>
    </row>
    <row r="1019" spans="1:11" x14ac:dyDescent="0.55000000000000004">
      <c r="A1019" s="7">
        <v>18</v>
      </c>
      <c r="B1019" s="12">
        <v>100000430796</v>
      </c>
      <c r="C1019" s="7">
        <v>0</v>
      </c>
      <c r="D1019" s="13" t="s">
        <v>439</v>
      </c>
      <c r="E1019" s="13" t="s">
        <v>572</v>
      </c>
      <c r="F1019" s="14">
        <v>179760</v>
      </c>
      <c r="G1019" s="14">
        <v>-96856.99</v>
      </c>
      <c r="H1019" s="14">
        <v>82903.009999999995</v>
      </c>
    </row>
    <row r="1020" spans="1:11" x14ac:dyDescent="0.55000000000000004">
      <c r="A1020" s="310" t="s">
        <v>568</v>
      </c>
      <c r="B1020" s="311"/>
      <c r="C1020" s="311"/>
      <c r="D1020" s="311"/>
      <c r="E1020" s="312"/>
      <c r="F1020" s="95">
        <f>SUM(F1002:F1019)</f>
        <v>11286360</v>
      </c>
      <c r="G1020" s="95">
        <f>SUM(G1002:G1019)</f>
        <v>-6081235.1100000022</v>
      </c>
      <c r="H1020" s="95">
        <f>SUM(H1002:H1019)</f>
        <v>5205124.8899999997</v>
      </c>
      <c r="I1020" s="1">
        <v>11286360</v>
      </c>
      <c r="J1020" s="1">
        <v>-6081235.1100000003</v>
      </c>
      <c r="K1020" s="1">
        <v>5205124.8899999997</v>
      </c>
    </row>
    <row r="1021" spans="1:11" x14ac:dyDescent="0.55000000000000004">
      <c r="A1021" s="183"/>
      <c r="B1021" s="183"/>
      <c r="C1021" s="183"/>
      <c r="D1021" s="183"/>
      <c r="E1021" s="183"/>
      <c r="F1021" s="1"/>
      <c r="G1021" s="1"/>
      <c r="H1021" s="1"/>
      <c r="I1021" s="1">
        <f>I1020-F1020</f>
        <v>0</v>
      </c>
      <c r="J1021" s="1">
        <f>J1020-G1020</f>
        <v>0</v>
      </c>
      <c r="K1021" s="1">
        <f>K1020-H1020</f>
        <v>0</v>
      </c>
    </row>
    <row r="1022" spans="1:11" x14ac:dyDescent="0.55000000000000004">
      <c r="A1022" s="183"/>
      <c r="B1022" s="183"/>
      <c r="C1022" s="183"/>
      <c r="D1022" s="183"/>
      <c r="E1022" s="183"/>
      <c r="F1022" s="1"/>
      <c r="G1022" s="1"/>
      <c r="H1022" s="1"/>
      <c r="I1022" s="1"/>
      <c r="J1022" s="1"/>
      <c r="K1022" s="1"/>
    </row>
    <row r="1023" spans="1:11" x14ac:dyDescent="0.55000000000000004">
      <c r="A1023" s="183"/>
      <c r="B1023" s="183"/>
      <c r="C1023" s="183"/>
      <c r="D1023" s="183"/>
      <c r="E1023" s="183"/>
      <c r="F1023" s="1">
        <f>+F16+F29+F45+F60+F294+F363+F452+F519+F979+F996+F1020</f>
        <v>268145589.74999994</v>
      </c>
      <c r="G1023" s="1">
        <f t="shared" ref="G1023:H1023" si="1">+G16+G29+G45+G60+G294+G363+G452+G519+G979+G996+G1020</f>
        <v>-92823391.810000047</v>
      </c>
      <c r="H1023" s="1">
        <f t="shared" si="1"/>
        <v>175322197.93999997</v>
      </c>
      <c r="I1023" s="1"/>
      <c r="J1023" s="1"/>
      <c r="K1023" s="1"/>
    </row>
    <row r="1025" spans="1:8" x14ac:dyDescent="0.55000000000000004">
      <c r="A1025" s="121" t="s">
        <v>289</v>
      </c>
      <c r="B1025" s="121" t="s">
        <v>290</v>
      </c>
      <c r="F1025" s="1">
        <v>268145589.75</v>
      </c>
      <c r="G1025" s="1">
        <v>-92823391.810000002</v>
      </c>
      <c r="H1025" s="1">
        <v>175322197.94</v>
      </c>
    </row>
    <row r="1027" spans="1:8" x14ac:dyDescent="0.55000000000000004">
      <c r="A1027" s="121" t="s">
        <v>291</v>
      </c>
      <c r="B1027" s="121" t="s">
        <v>573</v>
      </c>
      <c r="F1027" s="1">
        <v>268145589.75</v>
      </c>
      <c r="G1027" s="1">
        <v>-92823391.810000002</v>
      </c>
      <c r="H1027" s="1">
        <v>175322197.94</v>
      </c>
    </row>
    <row r="1029" spans="1:8" x14ac:dyDescent="0.55000000000000004">
      <c r="A1029" s="121" t="s">
        <v>293</v>
      </c>
      <c r="B1029" s="121" t="s">
        <v>294</v>
      </c>
      <c r="F1029" s="1">
        <v>268145589.75</v>
      </c>
      <c r="G1029" s="1">
        <v>-92823391.810000002</v>
      </c>
      <c r="H1029" s="1">
        <v>175322197.94</v>
      </c>
    </row>
  </sheetData>
  <mergeCells count="19">
    <mergeCell ref="A442:E442"/>
    <mergeCell ref="A1:H1"/>
    <mergeCell ref="A16:E16"/>
    <mergeCell ref="A29:E29"/>
    <mergeCell ref="A45:E45"/>
    <mergeCell ref="A60:E60"/>
    <mergeCell ref="A276:E276"/>
    <mergeCell ref="A293:E293"/>
    <mergeCell ref="A294:E294"/>
    <mergeCell ref="A362:E362"/>
    <mergeCell ref="A346:E346"/>
    <mergeCell ref="A363:E363"/>
    <mergeCell ref="A1020:E1020"/>
    <mergeCell ref="A451:E451"/>
    <mergeCell ref="A452:E452"/>
    <mergeCell ref="A519:E519"/>
    <mergeCell ref="A865:E865"/>
    <mergeCell ref="A978:E978"/>
    <mergeCell ref="A979:E979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3"/>
  <sheetViews>
    <sheetView zoomScaleNormal="100" workbookViewId="0">
      <selection activeCell="F10" sqref="F10"/>
    </sheetView>
  </sheetViews>
  <sheetFormatPr defaultRowHeight="24" x14ac:dyDescent="0.55000000000000004"/>
  <cols>
    <col min="1" max="1" width="9.125" style="53" bestFit="1" customWidth="1"/>
    <col min="2" max="2" width="22.625" style="258" customWidth="1"/>
    <col min="3" max="3" width="8.25" style="123" customWidth="1"/>
    <col min="4" max="4" width="9.875" style="123" customWidth="1"/>
    <col min="5" max="5" width="9" style="123" customWidth="1"/>
    <col min="6" max="6" width="19" style="263" customWidth="1"/>
    <col min="7" max="7" width="14.75" style="263" bestFit="1" customWidth="1"/>
    <col min="8" max="248" width="9" style="53"/>
    <col min="249" max="249" width="5.125" style="53" customWidth="1"/>
    <col min="250" max="250" width="22.625" style="53" customWidth="1"/>
    <col min="251" max="253" width="10.625" style="53" customWidth="1"/>
    <col min="254" max="255" width="16.625" style="53" customWidth="1"/>
    <col min="256" max="256" width="14.375" style="53" bestFit="1" customWidth="1"/>
    <col min="257" max="257" width="9" style="53"/>
    <col min="258" max="258" width="18.375" style="53" bestFit="1" customWidth="1"/>
    <col min="259" max="259" width="13.375" style="53" bestFit="1" customWidth="1"/>
    <col min="260" max="504" width="9" style="53"/>
    <col min="505" max="505" width="5.125" style="53" customWidth="1"/>
    <col min="506" max="506" width="22.625" style="53" customWidth="1"/>
    <col min="507" max="509" width="10.625" style="53" customWidth="1"/>
    <col min="510" max="511" width="16.625" style="53" customWidth="1"/>
    <col min="512" max="512" width="14.375" style="53" bestFit="1" customWidth="1"/>
    <col min="513" max="513" width="9" style="53"/>
    <col min="514" max="514" width="18.375" style="53" bestFit="1" customWidth="1"/>
    <col min="515" max="515" width="13.375" style="53" bestFit="1" customWidth="1"/>
    <col min="516" max="760" width="9" style="53"/>
    <col min="761" max="761" width="5.125" style="53" customWidth="1"/>
    <col min="762" max="762" width="22.625" style="53" customWidth="1"/>
    <col min="763" max="765" width="10.625" style="53" customWidth="1"/>
    <col min="766" max="767" width="16.625" style="53" customWidth="1"/>
    <col min="768" max="768" width="14.375" style="53" bestFit="1" customWidth="1"/>
    <col min="769" max="769" width="9" style="53"/>
    <col min="770" max="770" width="18.375" style="53" bestFit="1" customWidth="1"/>
    <col min="771" max="771" width="13.375" style="53" bestFit="1" customWidth="1"/>
    <col min="772" max="1016" width="9" style="53"/>
    <col min="1017" max="1017" width="5.125" style="53" customWidth="1"/>
    <col min="1018" max="1018" width="22.625" style="53" customWidth="1"/>
    <col min="1019" max="1021" width="10.625" style="53" customWidth="1"/>
    <col min="1022" max="1023" width="16.625" style="53" customWidth="1"/>
    <col min="1024" max="1024" width="14.375" style="53" bestFit="1" customWidth="1"/>
    <col min="1025" max="1025" width="9" style="53"/>
    <col min="1026" max="1026" width="18.375" style="53" bestFit="1" customWidth="1"/>
    <col min="1027" max="1027" width="13.375" style="53" bestFit="1" customWidth="1"/>
    <col min="1028" max="1272" width="9" style="53"/>
    <col min="1273" max="1273" width="5.125" style="53" customWidth="1"/>
    <col min="1274" max="1274" width="22.625" style="53" customWidth="1"/>
    <col min="1275" max="1277" width="10.625" style="53" customWidth="1"/>
    <col min="1278" max="1279" width="16.625" style="53" customWidth="1"/>
    <col min="1280" max="1280" width="14.375" style="53" bestFit="1" customWidth="1"/>
    <col min="1281" max="1281" width="9" style="53"/>
    <col min="1282" max="1282" width="18.375" style="53" bestFit="1" customWidth="1"/>
    <col min="1283" max="1283" width="13.375" style="53" bestFit="1" customWidth="1"/>
    <col min="1284" max="1528" width="9" style="53"/>
    <col min="1529" max="1529" width="5.125" style="53" customWidth="1"/>
    <col min="1530" max="1530" width="22.625" style="53" customWidth="1"/>
    <col min="1531" max="1533" width="10.625" style="53" customWidth="1"/>
    <col min="1534" max="1535" width="16.625" style="53" customWidth="1"/>
    <col min="1536" max="1536" width="14.375" style="53" bestFit="1" customWidth="1"/>
    <col min="1537" max="1537" width="9" style="53"/>
    <col min="1538" max="1538" width="18.375" style="53" bestFit="1" customWidth="1"/>
    <col min="1539" max="1539" width="13.375" style="53" bestFit="1" customWidth="1"/>
    <col min="1540" max="1784" width="9" style="53"/>
    <col min="1785" max="1785" width="5.125" style="53" customWidth="1"/>
    <col min="1786" max="1786" width="22.625" style="53" customWidth="1"/>
    <col min="1787" max="1789" width="10.625" style="53" customWidth="1"/>
    <col min="1790" max="1791" width="16.625" style="53" customWidth="1"/>
    <col min="1792" max="1792" width="14.375" style="53" bestFit="1" customWidth="1"/>
    <col min="1793" max="1793" width="9" style="53"/>
    <col min="1794" max="1794" width="18.375" style="53" bestFit="1" customWidth="1"/>
    <col min="1795" max="1795" width="13.375" style="53" bestFit="1" customWidth="1"/>
    <col min="1796" max="2040" width="9" style="53"/>
    <col min="2041" max="2041" width="5.125" style="53" customWidth="1"/>
    <col min="2042" max="2042" width="22.625" style="53" customWidth="1"/>
    <col min="2043" max="2045" width="10.625" style="53" customWidth="1"/>
    <col min="2046" max="2047" width="16.625" style="53" customWidth="1"/>
    <col min="2048" max="2048" width="14.375" style="53" bestFit="1" customWidth="1"/>
    <col min="2049" max="2049" width="9" style="53"/>
    <col min="2050" max="2050" width="18.375" style="53" bestFit="1" customWidth="1"/>
    <col min="2051" max="2051" width="13.375" style="53" bestFit="1" customWidth="1"/>
    <col min="2052" max="2296" width="9" style="53"/>
    <col min="2297" max="2297" width="5.125" style="53" customWidth="1"/>
    <col min="2298" max="2298" width="22.625" style="53" customWidth="1"/>
    <col min="2299" max="2301" width="10.625" style="53" customWidth="1"/>
    <col min="2302" max="2303" width="16.625" style="53" customWidth="1"/>
    <col min="2304" max="2304" width="14.375" style="53" bestFit="1" customWidth="1"/>
    <col min="2305" max="2305" width="9" style="53"/>
    <col min="2306" max="2306" width="18.375" style="53" bestFit="1" customWidth="1"/>
    <col min="2307" max="2307" width="13.375" style="53" bestFit="1" customWidth="1"/>
    <col min="2308" max="2552" width="9" style="53"/>
    <col min="2553" max="2553" width="5.125" style="53" customWidth="1"/>
    <col min="2554" max="2554" width="22.625" style="53" customWidth="1"/>
    <col min="2555" max="2557" width="10.625" style="53" customWidth="1"/>
    <col min="2558" max="2559" width="16.625" style="53" customWidth="1"/>
    <col min="2560" max="2560" width="14.375" style="53" bestFit="1" customWidth="1"/>
    <col min="2561" max="2561" width="9" style="53"/>
    <col min="2562" max="2562" width="18.375" style="53" bestFit="1" customWidth="1"/>
    <col min="2563" max="2563" width="13.375" style="53" bestFit="1" customWidth="1"/>
    <col min="2564" max="2808" width="9" style="53"/>
    <col min="2809" max="2809" width="5.125" style="53" customWidth="1"/>
    <col min="2810" max="2810" width="22.625" style="53" customWidth="1"/>
    <col min="2811" max="2813" width="10.625" style="53" customWidth="1"/>
    <col min="2814" max="2815" width="16.625" style="53" customWidth="1"/>
    <col min="2816" max="2816" width="14.375" style="53" bestFit="1" customWidth="1"/>
    <col min="2817" max="2817" width="9" style="53"/>
    <col min="2818" max="2818" width="18.375" style="53" bestFit="1" customWidth="1"/>
    <col min="2819" max="2819" width="13.375" style="53" bestFit="1" customWidth="1"/>
    <col min="2820" max="3064" width="9" style="53"/>
    <col min="3065" max="3065" width="5.125" style="53" customWidth="1"/>
    <col min="3066" max="3066" width="22.625" style="53" customWidth="1"/>
    <col min="3067" max="3069" width="10.625" style="53" customWidth="1"/>
    <col min="3070" max="3071" width="16.625" style="53" customWidth="1"/>
    <col min="3072" max="3072" width="14.375" style="53" bestFit="1" customWidth="1"/>
    <col min="3073" max="3073" width="9" style="53"/>
    <col min="3074" max="3074" width="18.375" style="53" bestFit="1" customWidth="1"/>
    <col min="3075" max="3075" width="13.375" style="53" bestFit="1" customWidth="1"/>
    <col min="3076" max="3320" width="9" style="53"/>
    <col min="3321" max="3321" width="5.125" style="53" customWidth="1"/>
    <col min="3322" max="3322" width="22.625" style="53" customWidth="1"/>
    <col min="3323" max="3325" width="10.625" style="53" customWidth="1"/>
    <col min="3326" max="3327" width="16.625" style="53" customWidth="1"/>
    <col min="3328" max="3328" width="14.375" style="53" bestFit="1" customWidth="1"/>
    <col min="3329" max="3329" width="9" style="53"/>
    <col min="3330" max="3330" width="18.375" style="53" bestFit="1" customWidth="1"/>
    <col min="3331" max="3331" width="13.375" style="53" bestFit="1" customWidth="1"/>
    <col min="3332" max="3576" width="9" style="53"/>
    <col min="3577" max="3577" width="5.125" style="53" customWidth="1"/>
    <col min="3578" max="3578" width="22.625" style="53" customWidth="1"/>
    <col min="3579" max="3581" width="10.625" style="53" customWidth="1"/>
    <col min="3582" max="3583" width="16.625" style="53" customWidth="1"/>
    <col min="3584" max="3584" width="14.375" style="53" bestFit="1" customWidth="1"/>
    <col min="3585" max="3585" width="9" style="53"/>
    <col min="3586" max="3586" width="18.375" style="53" bestFit="1" customWidth="1"/>
    <col min="3587" max="3587" width="13.375" style="53" bestFit="1" customWidth="1"/>
    <col min="3588" max="3832" width="9" style="53"/>
    <col min="3833" max="3833" width="5.125" style="53" customWidth="1"/>
    <col min="3834" max="3834" width="22.625" style="53" customWidth="1"/>
    <col min="3835" max="3837" width="10.625" style="53" customWidth="1"/>
    <col min="3838" max="3839" width="16.625" style="53" customWidth="1"/>
    <col min="3840" max="3840" width="14.375" style="53" bestFit="1" customWidth="1"/>
    <col min="3841" max="3841" width="9" style="53"/>
    <col min="3842" max="3842" width="18.375" style="53" bestFit="1" customWidth="1"/>
    <col min="3843" max="3843" width="13.375" style="53" bestFit="1" customWidth="1"/>
    <col min="3844" max="4088" width="9" style="53"/>
    <col min="4089" max="4089" width="5.125" style="53" customWidth="1"/>
    <col min="4090" max="4090" width="22.625" style="53" customWidth="1"/>
    <col min="4091" max="4093" width="10.625" style="53" customWidth="1"/>
    <col min="4094" max="4095" width="16.625" style="53" customWidth="1"/>
    <col min="4096" max="4096" width="14.375" style="53" bestFit="1" customWidth="1"/>
    <col min="4097" max="4097" width="9" style="53"/>
    <col min="4098" max="4098" width="18.375" style="53" bestFit="1" customWidth="1"/>
    <col min="4099" max="4099" width="13.375" style="53" bestFit="1" customWidth="1"/>
    <col min="4100" max="4344" width="9" style="53"/>
    <col min="4345" max="4345" width="5.125" style="53" customWidth="1"/>
    <col min="4346" max="4346" width="22.625" style="53" customWidth="1"/>
    <col min="4347" max="4349" width="10.625" style="53" customWidth="1"/>
    <col min="4350" max="4351" width="16.625" style="53" customWidth="1"/>
    <col min="4352" max="4352" width="14.375" style="53" bestFit="1" customWidth="1"/>
    <col min="4353" max="4353" width="9" style="53"/>
    <col min="4354" max="4354" width="18.375" style="53" bestFit="1" customWidth="1"/>
    <col min="4355" max="4355" width="13.375" style="53" bestFit="1" customWidth="1"/>
    <col min="4356" max="4600" width="9" style="53"/>
    <col min="4601" max="4601" width="5.125" style="53" customWidth="1"/>
    <col min="4602" max="4602" width="22.625" style="53" customWidth="1"/>
    <col min="4603" max="4605" width="10.625" style="53" customWidth="1"/>
    <col min="4606" max="4607" width="16.625" style="53" customWidth="1"/>
    <col min="4608" max="4608" width="14.375" style="53" bestFit="1" customWidth="1"/>
    <col min="4609" max="4609" width="9" style="53"/>
    <col min="4610" max="4610" width="18.375" style="53" bestFit="1" customWidth="1"/>
    <col min="4611" max="4611" width="13.375" style="53" bestFit="1" customWidth="1"/>
    <col min="4612" max="4856" width="9" style="53"/>
    <col min="4857" max="4857" width="5.125" style="53" customWidth="1"/>
    <col min="4858" max="4858" width="22.625" style="53" customWidth="1"/>
    <col min="4859" max="4861" width="10.625" style="53" customWidth="1"/>
    <col min="4862" max="4863" width="16.625" style="53" customWidth="1"/>
    <col min="4864" max="4864" width="14.375" style="53" bestFit="1" customWidth="1"/>
    <col min="4865" max="4865" width="9" style="53"/>
    <col min="4866" max="4866" width="18.375" style="53" bestFit="1" customWidth="1"/>
    <col min="4867" max="4867" width="13.375" style="53" bestFit="1" customWidth="1"/>
    <col min="4868" max="5112" width="9" style="53"/>
    <col min="5113" max="5113" width="5.125" style="53" customWidth="1"/>
    <col min="5114" max="5114" width="22.625" style="53" customWidth="1"/>
    <col min="5115" max="5117" width="10.625" style="53" customWidth="1"/>
    <col min="5118" max="5119" width="16.625" style="53" customWidth="1"/>
    <col min="5120" max="5120" width="14.375" style="53" bestFit="1" customWidth="1"/>
    <col min="5121" max="5121" width="9" style="53"/>
    <col min="5122" max="5122" width="18.375" style="53" bestFit="1" customWidth="1"/>
    <col min="5123" max="5123" width="13.375" style="53" bestFit="1" customWidth="1"/>
    <col min="5124" max="5368" width="9" style="53"/>
    <col min="5369" max="5369" width="5.125" style="53" customWidth="1"/>
    <col min="5370" max="5370" width="22.625" style="53" customWidth="1"/>
    <col min="5371" max="5373" width="10.625" style="53" customWidth="1"/>
    <col min="5374" max="5375" width="16.625" style="53" customWidth="1"/>
    <col min="5376" max="5376" width="14.375" style="53" bestFit="1" customWidth="1"/>
    <col min="5377" max="5377" width="9" style="53"/>
    <col min="5378" max="5378" width="18.375" style="53" bestFit="1" customWidth="1"/>
    <col min="5379" max="5379" width="13.375" style="53" bestFit="1" customWidth="1"/>
    <col min="5380" max="5624" width="9" style="53"/>
    <col min="5625" max="5625" width="5.125" style="53" customWidth="1"/>
    <col min="5626" max="5626" width="22.625" style="53" customWidth="1"/>
    <col min="5627" max="5629" width="10.625" style="53" customWidth="1"/>
    <col min="5630" max="5631" width="16.625" style="53" customWidth="1"/>
    <col min="5632" max="5632" width="14.375" style="53" bestFit="1" customWidth="1"/>
    <col min="5633" max="5633" width="9" style="53"/>
    <col min="5634" max="5634" width="18.375" style="53" bestFit="1" customWidth="1"/>
    <col min="5635" max="5635" width="13.375" style="53" bestFit="1" customWidth="1"/>
    <col min="5636" max="5880" width="9" style="53"/>
    <col min="5881" max="5881" width="5.125" style="53" customWidth="1"/>
    <col min="5882" max="5882" width="22.625" style="53" customWidth="1"/>
    <col min="5883" max="5885" width="10.625" style="53" customWidth="1"/>
    <col min="5886" max="5887" width="16.625" style="53" customWidth="1"/>
    <col min="5888" max="5888" width="14.375" style="53" bestFit="1" customWidth="1"/>
    <col min="5889" max="5889" width="9" style="53"/>
    <col min="5890" max="5890" width="18.375" style="53" bestFit="1" customWidth="1"/>
    <col min="5891" max="5891" width="13.375" style="53" bestFit="1" customWidth="1"/>
    <col min="5892" max="6136" width="9" style="53"/>
    <col min="6137" max="6137" width="5.125" style="53" customWidth="1"/>
    <col min="6138" max="6138" width="22.625" style="53" customWidth="1"/>
    <col min="6139" max="6141" width="10.625" style="53" customWidth="1"/>
    <col min="6142" max="6143" width="16.625" style="53" customWidth="1"/>
    <col min="6144" max="6144" width="14.375" style="53" bestFit="1" customWidth="1"/>
    <col min="6145" max="6145" width="9" style="53"/>
    <col min="6146" max="6146" width="18.375" style="53" bestFit="1" customWidth="1"/>
    <col min="6147" max="6147" width="13.375" style="53" bestFit="1" customWidth="1"/>
    <col min="6148" max="6392" width="9" style="53"/>
    <col min="6393" max="6393" width="5.125" style="53" customWidth="1"/>
    <col min="6394" max="6394" width="22.625" style="53" customWidth="1"/>
    <col min="6395" max="6397" width="10.625" style="53" customWidth="1"/>
    <col min="6398" max="6399" width="16.625" style="53" customWidth="1"/>
    <col min="6400" max="6400" width="14.375" style="53" bestFit="1" customWidth="1"/>
    <col min="6401" max="6401" width="9" style="53"/>
    <col min="6402" max="6402" width="18.375" style="53" bestFit="1" customWidth="1"/>
    <col min="6403" max="6403" width="13.375" style="53" bestFit="1" customWidth="1"/>
    <col min="6404" max="6648" width="9" style="53"/>
    <col min="6649" max="6649" width="5.125" style="53" customWidth="1"/>
    <col min="6650" max="6650" width="22.625" style="53" customWidth="1"/>
    <col min="6651" max="6653" width="10.625" style="53" customWidth="1"/>
    <col min="6654" max="6655" width="16.625" style="53" customWidth="1"/>
    <col min="6656" max="6656" width="14.375" style="53" bestFit="1" customWidth="1"/>
    <col min="6657" max="6657" width="9" style="53"/>
    <col min="6658" max="6658" width="18.375" style="53" bestFit="1" customWidth="1"/>
    <col min="6659" max="6659" width="13.375" style="53" bestFit="1" customWidth="1"/>
    <col min="6660" max="6904" width="9" style="53"/>
    <col min="6905" max="6905" width="5.125" style="53" customWidth="1"/>
    <col min="6906" max="6906" width="22.625" style="53" customWidth="1"/>
    <col min="6907" max="6909" width="10.625" style="53" customWidth="1"/>
    <col min="6910" max="6911" width="16.625" style="53" customWidth="1"/>
    <col min="6912" max="6912" width="14.375" style="53" bestFit="1" customWidth="1"/>
    <col min="6913" max="6913" width="9" style="53"/>
    <col min="6914" max="6914" width="18.375" style="53" bestFit="1" customWidth="1"/>
    <col min="6915" max="6915" width="13.375" style="53" bestFit="1" customWidth="1"/>
    <col min="6916" max="7160" width="9" style="53"/>
    <col min="7161" max="7161" width="5.125" style="53" customWidth="1"/>
    <col min="7162" max="7162" width="22.625" style="53" customWidth="1"/>
    <col min="7163" max="7165" width="10.625" style="53" customWidth="1"/>
    <col min="7166" max="7167" width="16.625" style="53" customWidth="1"/>
    <col min="7168" max="7168" width="14.375" style="53" bestFit="1" customWidth="1"/>
    <col min="7169" max="7169" width="9" style="53"/>
    <col min="7170" max="7170" width="18.375" style="53" bestFit="1" customWidth="1"/>
    <col min="7171" max="7171" width="13.375" style="53" bestFit="1" customWidth="1"/>
    <col min="7172" max="7416" width="9" style="53"/>
    <col min="7417" max="7417" width="5.125" style="53" customWidth="1"/>
    <col min="7418" max="7418" width="22.625" style="53" customWidth="1"/>
    <col min="7419" max="7421" width="10.625" style="53" customWidth="1"/>
    <col min="7422" max="7423" width="16.625" style="53" customWidth="1"/>
    <col min="7424" max="7424" width="14.375" style="53" bestFit="1" customWidth="1"/>
    <col min="7425" max="7425" width="9" style="53"/>
    <col min="7426" max="7426" width="18.375" style="53" bestFit="1" customWidth="1"/>
    <col min="7427" max="7427" width="13.375" style="53" bestFit="1" customWidth="1"/>
    <col min="7428" max="7672" width="9" style="53"/>
    <col min="7673" max="7673" width="5.125" style="53" customWidth="1"/>
    <col min="7674" max="7674" width="22.625" style="53" customWidth="1"/>
    <col min="7675" max="7677" width="10.625" style="53" customWidth="1"/>
    <col min="7678" max="7679" width="16.625" style="53" customWidth="1"/>
    <col min="7680" max="7680" width="14.375" style="53" bestFit="1" customWidth="1"/>
    <col min="7681" max="7681" width="9" style="53"/>
    <col min="7682" max="7682" width="18.375" style="53" bestFit="1" customWidth="1"/>
    <col min="7683" max="7683" width="13.375" style="53" bestFit="1" customWidth="1"/>
    <col min="7684" max="7928" width="9" style="53"/>
    <col min="7929" max="7929" width="5.125" style="53" customWidth="1"/>
    <col min="7930" max="7930" width="22.625" style="53" customWidth="1"/>
    <col min="7931" max="7933" width="10.625" style="53" customWidth="1"/>
    <col min="7934" max="7935" width="16.625" style="53" customWidth="1"/>
    <col min="7936" max="7936" width="14.375" style="53" bestFit="1" customWidth="1"/>
    <col min="7937" max="7937" width="9" style="53"/>
    <col min="7938" max="7938" width="18.375" style="53" bestFit="1" customWidth="1"/>
    <col min="7939" max="7939" width="13.375" style="53" bestFit="1" customWidth="1"/>
    <col min="7940" max="8184" width="9" style="53"/>
    <col min="8185" max="8185" width="5.125" style="53" customWidth="1"/>
    <col min="8186" max="8186" width="22.625" style="53" customWidth="1"/>
    <col min="8187" max="8189" width="10.625" style="53" customWidth="1"/>
    <col min="8190" max="8191" width="16.625" style="53" customWidth="1"/>
    <col min="8192" max="8192" width="14.375" style="53" bestFit="1" customWidth="1"/>
    <col min="8193" max="8193" width="9" style="53"/>
    <col min="8194" max="8194" width="18.375" style="53" bestFit="1" customWidth="1"/>
    <col min="8195" max="8195" width="13.375" style="53" bestFit="1" customWidth="1"/>
    <col min="8196" max="8440" width="9" style="53"/>
    <col min="8441" max="8441" width="5.125" style="53" customWidth="1"/>
    <col min="8442" max="8442" width="22.625" style="53" customWidth="1"/>
    <col min="8443" max="8445" width="10.625" style="53" customWidth="1"/>
    <col min="8446" max="8447" width="16.625" style="53" customWidth="1"/>
    <col min="8448" max="8448" width="14.375" style="53" bestFit="1" customWidth="1"/>
    <col min="8449" max="8449" width="9" style="53"/>
    <col min="8450" max="8450" width="18.375" style="53" bestFit="1" customWidth="1"/>
    <col min="8451" max="8451" width="13.375" style="53" bestFit="1" customWidth="1"/>
    <col min="8452" max="8696" width="9" style="53"/>
    <col min="8697" max="8697" width="5.125" style="53" customWidth="1"/>
    <col min="8698" max="8698" width="22.625" style="53" customWidth="1"/>
    <col min="8699" max="8701" width="10.625" style="53" customWidth="1"/>
    <col min="8702" max="8703" width="16.625" style="53" customWidth="1"/>
    <col min="8704" max="8704" width="14.375" style="53" bestFit="1" customWidth="1"/>
    <col min="8705" max="8705" width="9" style="53"/>
    <col min="8706" max="8706" width="18.375" style="53" bestFit="1" customWidth="1"/>
    <col min="8707" max="8707" width="13.375" style="53" bestFit="1" customWidth="1"/>
    <col min="8708" max="8952" width="9" style="53"/>
    <col min="8953" max="8953" width="5.125" style="53" customWidth="1"/>
    <col min="8954" max="8954" width="22.625" style="53" customWidth="1"/>
    <col min="8955" max="8957" width="10.625" style="53" customWidth="1"/>
    <col min="8958" max="8959" width="16.625" style="53" customWidth="1"/>
    <col min="8960" max="8960" width="14.375" style="53" bestFit="1" customWidth="1"/>
    <col min="8961" max="8961" width="9" style="53"/>
    <col min="8962" max="8962" width="18.375" style="53" bestFit="1" customWidth="1"/>
    <col min="8963" max="8963" width="13.375" style="53" bestFit="1" customWidth="1"/>
    <col min="8964" max="9208" width="9" style="53"/>
    <col min="9209" max="9209" width="5.125" style="53" customWidth="1"/>
    <col min="9210" max="9210" width="22.625" style="53" customWidth="1"/>
    <col min="9211" max="9213" width="10.625" style="53" customWidth="1"/>
    <col min="9214" max="9215" width="16.625" style="53" customWidth="1"/>
    <col min="9216" max="9216" width="14.375" style="53" bestFit="1" customWidth="1"/>
    <col min="9217" max="9217" width="9" style="53"/>
    <col min="9218" max="9218" width="18.375" style="53" bestFit="1" customWidth="1"/>
    <col min="9219" max="9219" width="13.375" style="53" bestFit="1" customWidth="1"/>
    <col min="9220" max="9464" width="9" style="53"/>
    <col min="9465" max="9465" width="5.125" style="53" customWidth="1"/>
    <col min="9466" max="9466" width="22.625" style="53" customWidth="1"/>
    <col min="9467" max="9469" width="10.625" style="53" customWidth="1"/>
    <col min="9470" max="9471" width="16.625" style="53" customWidth="1"/>
    <col min="9472" max="9472" width="14.375" style="53" bestFit="1" customWidth="1"/>
    <col min="9473" max="9473" width="9" style="53"/>
    <col min="9474" max="9474" width="18.375" style="53" bestFit="1" customWidth="1"/>
    <col min="9475" max="9475" width="13.375" style="53" bestFit="1" customWidth="1"/>
    <col min="9476" max="9720" width="9" style="53"/>
    <col min="9721" max="9721" width="5.125" style="53" customWidth="1"/>
    <col min="9722" max="9722" width="22.625" style="53" customWidth="1"/>
    <col min="9723" max="9725" width="10.625" style="53" customWidth="1"/>
    <col min="9726" max="9727" width="16.625" style="53" customWidth="1"/>
    <col min="9728" max="9728" width="14.375" style="53" bestFit="1" customWidth="1"/>
    <col min="9729" max="9729" width="9" style="53"/>
    <col min="9730" max="9730" width="18.375" style="53" bestFit="1" customWidth="1"/>
    <col min="9731" max="9731" width="13.375" style="53" bestFit="1" customWidth="1"/>
    <col min="9732" max="9976" width="9" style="53"/>
    <col min="9977" max="9977" width="5.125" style="53" customWidth="1"/>
    <col min="9978" max="9978" width="22.625" style="53" customWidth="1"/>
    <col min="9979" max="9981" width="10.625" style="53" customWidth="1"/>
    <col min="9982" max="9983" width="16.625" style="53" customWidth="1"/>
    <col min="9984" max="9984" width="14.375" style="53" bestFit="1" customWidth="1"/>
    <col min="9985" max="9985" width="9" style="53"/>
    <col min="9986" max="9986" width="18.375" style="53" bestFit="1" customWidth="1"/>
    <col min="9987" max="9987" width="13.375" style="53" bestFit="1" customWidth="1"/>
    <col min="9988" max="10232" width="9" style="53"/>
    <col min="10233" max="10233" width="5.125" style="53" customWidth="1"/>
    <col min="10234" max="10234" width="22.625" style="53" customWidth="1"/>
    <col min="10235" max="10237" width="10.625" style="53" customWidth="1"/>
    <col min="10238" max="10239" width="16.625" style="53" customWidth="1"/>
    <col min="10240" max="10240" width="14.375" style="53" bestFit="1" customWidth="1"/>
    <col min="10241" max="10241" width="9" style="53"/>
    <col min="10242" max="10242" width="18.375" style="53" bestFit="1" customWidth="1"/>
    <col min="10243" max="10243" width="13.375" style="53" bestFit="1" customWidth="1"/>
    <col min="10244" max="10488" width="9" style="53"/>
    <col min="10489" max="10489" width="5.125" style="53" customWidth="1"/>
    <col min="10490" max="10490" width="22.625" style="53" customWidth="1"/>
    <col min="10491" max="10493" width="10.625" style="53" customWidth="1"/>
    <col min="10494" max="10495" width="16.625" style="53" customWidth="1"/>
    <col min="10496" max="10496" width="14.375" style="53" bestFit="1" customWidth="1"/>
    <col min="10497" max="10497" width="9" style="53"/>
    <col min="10498" max="10498" width="18.375" style="53" bestFit="1" customWidth="1"/>
    <col min="10499" max="10499" width="13.375" style="53" bestFit="1" customWidth="1"/>
    <col min="10500" max="10744" width="9" style="53"/>
    <col min="10745" max="10745" width="5.125" style="53" customWidth="1"/>
    <col min="10746" max="10746" width="22.625" style="53" customWidth="1"/>
    <col min="10747" max="10749" width="10.625" style="53" customWidth="1"/>
    <col min="10750" max="10751" width="16.625" style="53" customWidth="1"/>
    <col min="10752" max="10752" width="14.375" style="53" bestFit="1" customWidth="1"/>
    <col min="10753" max="10753" width="9" style="53"/>
    <col min="10754" max="10754" width="18.375" style="53" bestFit="1" customWidth="1"/>
    <col min="10755" max="10755" width="13.375" style="53" bestFit="1" customWidth="1"/>
    <col min="10756" max="11000" width="9" style="53"/>
    <col min="11001" max="11001" width="5.125" style="53" customWidth="1"/>
    <col min="11002" max="11002" width="22.625" style="53" customWidth="1"/>
    <col min="11003" max="11005" width="10.625" style="53" customWidth="1"/>
    <col min="11006" max="11007" width="16.625" style="53" customWidth="1"/>
    <col min="11008" max="11008" width="14.375" style="53" bestFit="1" customWidth="1"/>
    <col min="11009" max="11009" width="9" style="53"/>
    <col min="11010" max="11010" width="18.375" style="53" bestFit="1" customWidth="1"/>
    <col min="11011" max="11011" width="13.375" style="53" bestFit="1" customWidth="1"/>
    <col min="11012" max="11256" width="9" style="53"/>
    <col min="11257" max="11257" width="5.125" style="53" customWidth="1"/>
    <col min="11258" max="11258" width="22.625" style="53" customWidth="1"/>
    <col min="11259" max="11261" width="10.625" style="53" customWidth="1"/>
    <col min="11262" max="11263" width="16.625" style="53" customWidth="1"/>
    <col min="11264" max="11264" width="14.375" style="53" bestFit="1" customWidth="1"/>
    <col min="11265" max="11265" width="9" style="53"/>
    <col min="11266" max="11266" width="18.375" style="53" bestFit="1" customWidth="1"/>
    <col min="11267" max="11267" width="13.375" style="53" bestFit="1" customWidth="1"/>
    <col min="11268" max="11512" width="9" style="53"/>
    <col min="11513" max="11513" width="5.125" style="53" customWidth="1"/>
    <col min="11514" max="11514" width="22.625" style="53" customWidth="1"/>
    <col min="11515" max="11517" width="10.625" style="53" customWidth="1"/>
    <col min="11518" max="11519" width="16.625" style="53" customWidth="1"/>
    <col min="11520" max="11520" width="14.375" style="53" bestFit="1" customWidth="1"/>
    <col min="11521" max="11521" width="9" style="53"/>
    <col min="11522" max="11522" width="18.375" style="53" bestFit="1" customWidth="1"/>
    <col min="11523" max="11523" width="13.375" style="53" bestFit="1" customWidth="1"/>
    <col min="11524" max="11768" width="9" style="53"/>
    <col min="11769" max="11769" width="5.125" style="53" customWidth="1"/>
    <col min="11770" max="11770" width="22.625" style="53" customWidth="1"/>
    <col min="11771" max="11773" width="10.625" style="53" customWidth="1"/>
    <col min="11774" max="11775" width="16.625" style="53" customWidth="1"/>
    <col min="11776" max="11776" width="14.375" style="53" bestFit="1" customWidth="1"/>
    <col min="11777" max="11777" width="9" style="53"/>
    <col min="11778" max="11778" width="18.375" style="53" bestFit="1" customWidth="1"/>
    <col min="11779" max="11779" width="13.375" style="53" bestFit="1" customWidth="1"/>
    <col min="11780" max="12024" width="9" style="53"/>
    <col min="12025" max="12025" width="5.125" style="53" customWidth="1"/>
    <col min="12026" max="12026" width="22.625" style="53" customWidth="1"/>
    <col min="12027" max="12029" width="10.625" style="53" customWidth="1"/>
    <col min="12030" max="12031" width="16.625" style="53" customWidth="1"/>
    <col min="12032" max="12032" width="14.375" style="53" bestFit="1" customWidth="1"/>
    <col min="12033" max="12033" width="9" style="53"/>
    <col min="12034" max="12034" width="18.375" style="53" bestFit="1" customWidth="1"/>
    <col min="12035" max="12035" width="13.375" style="53" bestFit="1" customWidth="1"/>
    <col min="12036" max="12280" width="9" style="53"/>
    <col min="12281" max="12281" width="5.125" style="53" customWidth="1"/>
    <col min="12282" max="12282" width="22.625" style="53" customWidth="1"/>
    <col min="12283" max="12285" width="10.625" style="53" customWidth="1"/>
    <col min="12286" max="12287" width="16.625" style="53" customWidth="1"/>
    <col min="12288" max="12288" width="14.375" style="53" bestFit="1" customWidth="1"/>
    <col min="12289" max="12289" width="9" style="53"/>
    <col min="12290" max="12290" width="18.375" style="53" bestFit="1" customWidth="1"/>
    <col min="12291" max="12291" width="13.375" style="53" bestFit="1" customWidth="1"/>
    <col min="12292" max="12536" width="9" style="53"/>
    <col min="12537" max="12537" width="5.125" style="53" customWidth="1"/>
    <col min="12538" max="12538" width="22.625" style="53" customWidth="1"/>
    <col min="12539" max="12541" width="10.625" style="53" customWidth="1"/>
    <col min="12542" max="12543" width="16.625" style="53" customWidth="1"/>
    <col min="12544" max="12544" width="14.375" style="53" bestFit="1" customWidth="1"/>
    <col min="12545" max="12545" width="9" style="53"/>
    <col min="12546" max="12546" width="18.375" style="53" bestFit="1" customWidth="1"/>
    <col min="12547" max="12547" width="13.375" style="53" bestFit="1" customWidth="1"/>
    <col min="12548" max="12792" width="9" style="53"/>
    <col min="12793" max="12793" width="5.125" style="53" customWidth="1"/>
    <col min="12794" max="12794" width="22.625" style="53" customWidth="1"/>
    <col min="12795" max="12797" width="10.625" style="53" customWidth="1"/>
    <col min="12798" max="12799" width="16.625" style="53" customWidth="1"/>
    <col min="12800" max="12800" width="14.375" style="53" bestFit="1" customWidth="1"/>
    <col min="12801" max="12801" width="9" style="53"/>
    <col min="12802" max="12802" width="18.375" style="53" bestFit="1" customWidth="1"/>
    <col min="12803" max="12803" width="13.375" style="53" bestFit="1" customWidth="1"/>
    <col min="12804" max="13048" width="9" style="53"/>
    <col min="13049" max="13049" width="5.125" style="53" customWidth="1"/>
    <col min="13050" max="13050" width="22.625" style="53" customWidth="1"/>
    <col min="13051" max="13053" width="10.625" style="53" customWidth="1"/>
    <col min="13054" max="13055" width="16.625" style="53" customWidth="1"/>
    <col min="13056" max="13056" width="14.375" style="53" bestFit="1" customWidth="1"/>
    <col min="13057" max="13057" width="9" style="53"/>
    <col min="13058" max="13058" width="18.375" style="53" bestFit="1" customWidth="1"/>
    <col min="13059" max="13059" width="13.375" style="53" bestFit="1" customWidth="1"/>
    <col min="13060" max="13304" width="9" style="53"/>
    <col min="13305" max="13305" width="5.125" style="53" customWidth="1"/>
    <col min="13306" max="13306" width="22.625" style="53" customWidth="1"/>
    <col min="13307" max="13309" width="10.625" style="53" customWidth="1"/>
    <col min="13310" max="13311" width="16.625" style="53" customWidth="1"/>
    <col min="13312" max="13312" width="14.375" style="53" bestFit="1" customWidth="1"/>
    <col min="13313" max="13313" width="9" style="53"/>
    <col min="13314" max="13314" width="18.375" style="53" bestFit="1" customWidth="1"/>
    <col min="13315" max="13315" width="13.375" style="53" bestFit="1" customWidth="1"/>
    <col min="13316" max="13560" width="9" style="53"/>
    <col min="13561" max="13561" width="5.125" style="53" customWidth="1"/>
    <col min="13562" max="13562" width="22.625" style="53" customWidth="1"/>
    <col min="13563" max="13565" width="10.625" style="53" customWidth="1"/>
    <col min="13566" max="13567" width="16.625" style="53" customWidth="1"/>
    <col min="13568" max="13568" width="14.375" style="53" bestFit="1" customWidth="1"/>
    <col min="13569" max="13569" width="9" style="53"/>
    <col min="13570" max="13570" width="18.375" style="53" bestFit="1" customWidth="1"/>
    <col min="13571" max="13571" width="13.375" style="53" bestFit="1" customWidth="1"/>
    <col min="13572" max="13816" width="9" style="53"/>
    <col min="13817" max="13817" width="5.125" style="53" customWidth="1"/>
    <col min="13818" max="13818" width="22.625" style="53" customWidth="1"/>
    <col min="13819" max="13821" width="10.625" style="53" customWidth="1"/>
    <col min="13822" max="13823" width="16.625" style="53" customWidth="1"/>
    <col min="13824" max="13824" width="14.375" style="53" bestFit="1" customWidth="1"/>
    <col min="13825" max="13825" width="9" style="53"/>
    <col min="13826" max="13826" width="18.375" style="53" bestFit="1" customWidth="1"/>
    <col min="13827" max="13827" width="13.375" style="53" bestFit="1" customWidth="1"/>
    <col min="13828" max="14072" width="9" style="53"/>
    <col min="14073" max="14073" width="5.125" style="53" customWidth="1"/>
    <col min="14074" max="14074" width="22.625" style="53" customWidth="1"/>
    <col min="14075" max="14077" width="10.625" style="53" customWidth="1"/>
    <col min="14078" max="14079" width="16.625" style="53" customWidth="1"/>
    <col min="14080" max="14080" width="14.375" style="53" bestFit="1" customWidth="1"/>
    <col min="14081" max="14081" width="9" style="53"/>
    <col min="14082" max="14082" width="18.375" style="53" bestFit="1" customWidth="1"/>
    <col min="14083" max="14083" width="13.375" style="53" bestFit="1" customWidth="1"/>
    <col min="14084" max="14328" width="9" style="53"/>
    <col min="14329" max="14329" width="5.125" style="53" customWidth="1"/>
    <col min="14330" max="14330" width="22.625" style="53" customWidth="1"/>
    <col min="14331" max="14333" width="10.625" style="53" customWidth="1"/>
    <col min="14334" max="14335" width="16.625" style="53" customWidth="1"/>
    <col min="14336" max="14336" width="14.375" style="53" bestFit="1" customWidth="1"/>
    <col min="14337" max="14337" width="9" style="53"/>
    <col min="14338" max="14338" width="18.375" style="53" bestFit="1" customWidth="1"/>
    <col min="14339" max="14339" width="13.375" style="53" bestFit="1" customWidth="1"/>
    <col min="14340" max="14584" width="9" style="53"/>
    <col min="14585" max="14585" width="5.125" style="53" customWidth="1"/>
    <col min="14586" max="14586" width="22.625" style="53" customWidth="1"/>
    <col min="14587" max="14589" width="10.625" style="53" customWidth="1"/>
    <col min="14590" max="14591" width="16.625" style="53" customWidth="1"/>
    <col min="14592" max="14592" width="14.375" style="53" bestFit="1" customWidth="1"/>
    <col min="14593" max="14593" width="9" style="53"/>
    <col min="14594" max="14594" width="18.375" style="53" bestFit="1" customWidth="1"/>
    <col min="14595" max="14595" width="13.375" style="53" bestFit="1" customWidth="1"/>
    <col min="14596" max="14840" width="9" style="53"/>
    <col min="14841" max="14841" width="5.125" style="53" customWidth="1"/>
    <col min="14842" max="14842" width="22.625" style="53" customWidth="1"/>
    <col min="14843" max="14845" width="10.625" style="53" customWidth="1"/>
    <col min="14846" max="14847" width="16.625" style="53" customWidth="1"/>
    <col min="14848" max="14848" width="14.375" style="53" bestFit="1" customWidth="1"/>
    <col min="14849" max="14849" width="9" style="53"/>
    <col min="14850" max="14850" width="18.375" style="53" bestFit="1" customWidth="1"/>
    <col min="14851" max="14851" width="13.375" style="53" bestFit="1" customWidth="1"/>
    <col min="14852" max="15096" width="9" style="53"/>
    <col min="15097" max="15097" width="5.125" style="53" customWidth="1"/>
    <col min="15098" max="15098" width="22.625" style="53" customWidth="1"/>
    <col min="15099" max="15101" width="10.625" style="53" customWidth="1"/>
    <col min="15102" max="15103" width="16.625" style="53" customWidth="1"/>
    <col min="15104" max="15104" width="14.375" style="53" bestFit="1" customWidth="1"/>
    <col min="15105" max="15105" width="9" style="53"/>
    <col min="15106" max="15106" width="18.375" style="53" bestFit="1" customWidth="1"/>
    <col min="15107" max="15107" width="13.375" style="53" bestFit="1" customWidth="1"/>
    <col min="15108" max="15352" width="9" style="53"/>
    <col min="15353" max="15353" width="5.125" style="53" customWidth="1"/>
    <col min="15354" max="15354" width="22.625" style="53" customWidth="1"/>
    <col min="15355" max="15357" width="10.625" style="53" customWidth="1"/>
    <col min="15358" max="15359" width="16.625" style="53" customWidth="1"/>
    <col min="15360" max="15360" width="14.375" style="53" bestFit="1" customWidth="1"/>
    <col min="15361" max="15361" width="9" style="53"/>
    <col min="15362" max="15362" width="18.375" style="53" bestFit="1" customWidth="1"/>
    <col min="15363" max="15363" width="13.375" style="53" bestFit="1" customWidth="1"/>
    <col min="15364" max="15608" width="9" style="53"/>
    <col min="15609" max="15609" width="5.125" style="53" customWidth="1"/>
    <col min="15610" max="15610" width="22.625" style="53" customWidth="1"/>
    <col min="15611" max="15613" width="10.625" style="53" customWidth="1"/>
    <col min="15614" max="15615" width="16.625" style="53" customWidth="1"/>
    <col min="15616" max="15616" width="14.375" style="53" bestFit="1" customWidth="1"/>
    <col min="15617" max="15617" width="9" style="53"/>
    <col min="15618" max="15618" width="18.375" style="53" bestFit="1" customWidth="1"/>
    <col min="15619" max="15619" width="13.375" style="53" bestFit="1" customWidth="1"/>
    <col min="15620" max="15864" width="9" style="53"/>
    <col min="15865" max="15865" width="5.125" style="53" customWidth="1"/>
    <col min="15866" max="15866" width="22.625" style="53" customWidth="1"/>
    <col min="15867" max="15869" width="10.625" style="53" customWidth="1"/>
    <col min="15870" max="15871" width="16.625" style="53" customWidth="1"/>
    <col min="15872" max="15872" width="14.375" style="53" bestFit="1" customWidth="1"/>
    <col min="15873" max="15873" width="9" style="53"/>
    <col min="15874" max="15874" width="18.375" style="53" bestFit="1" customWidth="1"/>
    <col min="15875" max="15875" width="13.375" style="53" bestFit="1" customWidth="1"/>
    <col min="15876" max="16120" width="9" style="53"/>
    <col min="16121" max="16121" width="5.125" style="53" customWidth="1"/>
    <col min="16122" max="16122" width="22.625" style="53" customWidth="1"/>
    <col min="16123" max="16125" width="10.625" style="53" customWidth="1"/>
    <col min="16126" max="16127" width="16.625" style="53" customWidth="1"/>
    <col min="16128" max="16128" width="14.375" style="53" bestFit="1" customWidth="1"/>
    <col min="16129" max="16129" width="9" style="53"/>
    <col min="16130" max="16130" width="18.375" style="53" bestFit="1" customWidth="1"/>
    <col min="16131" max="16131" width="13.375" style="53" bestFit="1" customWidth="1"/>
    <col min="16132" max="16384" width="9" style="53"/>
  </cols>
  <sheetData>
    <row r="1" spans="1:7" x14ac:dyDescent="0.55000000000000004">
      <c r="A1" s="296" t="s">
        <v>4847</v>
      </c>
      <c r="B1" s="296"/>
      <c r="C1" s="296"/>
      <c r="D1" s="296"/>
      <c r="E1" s="296"/>
      <c r="F1" s="296"/>
      <c r="G1" s="296"/>
    </row>
    <row r="2" spans="1:7" x14ac:dyDescent="0.55000000000000004">
      <c r="A2" s="246"/>
      <c r="B2" s="247"/>
      <c r="C2" s="309" t="s">
        <v>4848</v>
      </c>
      <c r="D2" s="309"/>
      <c r="E2" s="309"/>
      <c r="F2" s="264"/>
      <c r="G2" s="249" t="s">
        <v>0</v>
      </c>
    </row>
    <row r="3" spans="1:7" s="254" customFormat="1" ht="48" x14ac:dyDescent="0.2">
      <c r="A3" s="250" t="s">
        <v>1</v>
      </c>
      <c r="B3" s="251" t="s">
        <v>4821</v>
      </c>
      <c r="C3" s="250" t="s">
        <v>4822</v>
      </c>
      <c r="D3" s="252" t="s">
        <v>4823</v>
      </c>
      <c r="E3" s="252" t="s">
        <v>4824</v>
      </c>
      <c r="F3" s="253" t="s">
        <v>4825</v>
      </c>
      <c r="G3" s="253" t="s">
        <v>2</v>
      </c>
    </row>
    <row r="4" spans="1:7" x14ac:dyDescent="0.55000000000000004">
      <c r="A4" s="66">
        <v>1</v>
      </c>
      <c r="B4" s="255" t="s">
        <v>4826</v>
      </c>
      <c r="C4" s="66">
        <f t="shared" ref="C4:C26" si="0">D4+E4</f>
        <v>21</v>
      </c>
      <c r="D4" s="66">
        <v>20</v>
      </c>
      <c r="E4" s="66">
        <v>1</v>
      </c>
      <c r="F4" s="261">
        <v>43895903.030000001</v>
      </c>
      <c r="G4" s="261">
        <v>34065775.350000001</v>
      </c>
    </row>
    <row r="5" spans="1:7" x14ac:dyDescent="0.55000000000000004">
      <c r="A5" s="66">
        <v>2</v>
      </c>
      <c r="B5" s="255" t="s">
        <v>3</v>
      </c>
      <c r="C5" s="66">
        <f t="shared" si="0"/>
        <v>6</v>
      </c>
      <c r="D5" s="66">
        <v>3</v>
      </c>
      <c r="E5" s="66">
        <v>3</v>
      </c>
      <c r="F5" s="261">
        <v>17462602</v>
      </c>
      <c r="G5" s="261">
        <v>12774388.310000001</v>
      </c>
    </row>
    <row r="6" spans="1:7" x14ac:dyDescent="0.55000000000000004">
      <c r="A6" s="66">
        <v>3</v>
      </c>
      <c r="B6" s="255" t="s">
        <v>4827</v>
      </c>
      <c r="C6" s="66">
        <f t="shared" si="0"/>
        <v>0</v>
      </c>
      <c r="D6" s="66"/>
      <c r="E6" s="66"/>
      <c r="F6" s="261"/>
      <c r="G6" s="261"/>
    </row>
    <row r="7" spans="1:7" x14ac:dyDescent="0.55000000000000004">
      <c r="A7" s="66">
        <v>4</v>
      </c>
      <c r="B7" s="255" t="s">
        <v>4828</v>
      </c>
      <c r="C7" s="66">
        <f t="shared" si="0"/>
        <v>7</v>
      </c>
      <c r="D7" s="66">
        <v>4</v>
      </c>
      <c r="E7" s="66">
        <v>3</v>
      </c>
      <c r="F7" s="261">
        <v>4994252</v>
      </c>
      <c r="G7" s="261">
        <v>2974252.46</v>
      </c>
    </row>
    <row r="8" spans="1:7" x14ac:dyDescent="0.55000000000000004">
      <c r="A8" s="66">
        <v>5</v>
      </c>
      <c r="B8" s="255" t="s">
        <v>4829</v>
      </c>
      <c r="C8" s="66">
        <f t="shared" si="0"/>
        <v>0</v>
      </c>
      <c r="D8" s="66"/>
      <c r="E8" s="66"/>
      <c r="F8" s="261"/>
      <c r="G8" s="261"/>
    </row>
    <row r="9" spans="1:7" x14ac:dyDescent="0.55000000000000004">
      <c r="A9" s="66">
        <v>6</v>
      </c>
      <c r="B9" s="255" t="s">
        <v>5</v>
      </c>
      <c r="C9" s="66">
        <f t="shared" si="0"/>
        <v>44</v>
      </c>
      <c r="D9" s="66">
        <v>36</v>
      </c>
      <c r="E9" s="66">
        <v>8</v>
      </c>
      <c r="F9" s="261">
        <v>1550529.92</v>
      </c>
      <c r="G9" s="261">
        <v>251271.51</v>
      </c>
    </row>
    <row r="10" spans="1:7" x14ac:dyDescent="0.55000000000000004">
      <c r="A10" s="66">
        <v>7</v>
      </c>
      <c r="B10" s="255" t="s">
        <v>6</v>
      </c>
      <c r="C10" s="66">
        <f t="shared" si="0"/>
        <v>29</v>
      </c>
      <c r="D10" s="66">
        <v>21</v>
      </c>
      <c r="E10" s="66">
        <v>8</v>
      </c>
      <c r="F10" s="261">
        <v>73802760.480000004</v>
      </c>
      <c r="G10" s="261">
        <v>45654217.979999997</v>
      </c>
    </row>
    <row r="11" spans="1:7" x14ac:dyDescent="0.55000000000000004">
      <c r="A11" s="66">
        <v>8</v>
      </c>
      <c r="B11" s="255" t="s">
        <v>4830</v>
      </c>
      <c r="C11" s="66">
        <f t="shared" si="0"/>
        <v>50</v>
      </c>
      <c r="D11" s="66">
        <v>33</v>
      </c>
      <c r="E11" s="66">
        <v>17</v>
      </c>
      <c r="F11" s="261">
        <v>7736280</v>
      </c>
      <c r="G11" s="261">
        <v>5840647.54</v>
      </c>
    </row>
    <row r="12" spans="1:7" x14ac:dyDescent="0.55000000000000004">
      <c r="A12" s="66">
        <v>9</v>
      </c>
      <c r="B12" s="255" t="s">
        <v>4831</v>
      </c>
      <c r="C12" s="66">
        <f t="shared" si="0"/>
        <v>46</v>
      </c>
      <c r="D12" s="66">
        <v>4</v>
      </c>
      <c r="E12" s="66">
        <v>42</v>
      </c>
      <c r="F12" s="261">
        <v>2296449</v>
      </c>
      <c r="G12" s="261">
        <v>35458.99</v>
      </c>
    </row>
    <row r="13" spans="1:7" x14ac:dyDescent="0.55000000000000004">
      <c r="A13" s="66">
        <v>10</v>
      </c>
      <c r="B13" s="255" t="s">
        <v>4832</v>
      </c>
      <c r="C13" s="66">
        <f t="shared" si="0"/>
        <v>0</v>
      </c>
      <c r="D13" s="66">
        <v>0</v>
      </c>
      <c r="E13" s="66">
        <v>0</v>
      </c>
      <c r="F13" s="261">
        <v>0</v>
      </c>
      <c r="G13" s="261">
        <v>0</v>
      </c>
    </row>
    <row r="14" spans="1:7" x14ac:dyDescent="0.55000000000000004">
      <c r="A14" s="66">
        <v>11</v>
      </c>
      <c r="B14" s="255" t="s">
        <v>4833</v>
      </c>
      <c r="C14" s="66">
        <f t="shared" si="0"/>
        <v>0</v>
      </c>
      <c r="D14" s="66">
        <v>0</v>
      </c>
      <c r="E14" s="66">
        <v>0</v>
      </c>
      <c r="F14" s="261">
        <v>0</v>
      </c>
      <c r="G14" s="261">
        <v>0</v>
      </c>
    </row>
    <row r="15" spans="1:7" x14ac:dyDescent="0.55000000000000004">
      <c r="A15" s="66">
        <v>12</v>
      </c>
      <c r="B15" s="255" t="s">
        <v>4834</v>
      </c>
      <c r="C15" s="66">
        <f t="shared" si="0"/>
        <v>0</v>
      </c>
      <c r="D15" s="66">
        <v>0</v>
      </c>
      <c r="E15" s="66">
        <v>0</v>
      </c>
      <c r="F15" s="261">
        <v>0</v>
      </c>
      <c r="G15" s="261">
        <v>0</v>
      </c>
    </row>
    <row r="16" spans="1:7" x14ac:dyDescent="0.55000000000000004">
      <c r="A16" s="66">
        <v>13</v>
      </c>
      <c r="B16" s="255" t="s">
        <v>4835</v>
      </c>
      <c r="C16" s="66">
        <f t="shared" si="0"/>
        <v>0</v>
      </c>
      <c r="D16" s="66">
        <v>0</v>
      </c>
      <c r="E16" s="66">
        <v>0</v>
      </c>
      <c r="F16" s="261">
        <v>0</v>
      </c>
      <c r="G16" s="261">
        <v>0</v>
      </c>
    </row>
    <row r="17" spans="1:8" x14ac:dyDescent="0.55000000000000004">
      <c r="A17" s="66">
        <v>14</v>
      </c>
      <c r="B17" s="255" t="s">
        <v>4836</v>
      </c>
      <c r="C17" s="66">
        <f t="shared" si="0"/>
        <v>0</v>
      </c>
      <c r="D17" s="66">
        <v>0</v>
      </c>
      <c r="E17" s="66">
        <v>0</v>
      </c>
      <c r="F17" s="261">
        <v>0</v>
      </c>
      <c r="G17" s="261">
        <v>0</v>
      </c>
    </row>
    <row r="18" spans="1:8" x14ac:dyDescent="0.55000000000000004">
      <c r="A18" s="66">
        <v>15</v>
      </c>
      <c r="B18" s="255" t="s">
        <v>7</v>
      </c>
      <c r="C18" s="66">
        <f t="shared" si="0"/>
        <v>417</v>
      </c>
      <c r="D18" s="66">
        <v>355</v>
      </c>
      <c r="E18" s="66">
        <v>62</v>
      </c>
      <c r="F18" s="261">
        <v>68961053.609999999</v>
      </c>
      <c r="G18" s="261">
        <v>22225768.16</v>
      </c>
    </row>
    <row r="19" spans="1:8" x14ac:dyDescent="0.55000000000000004">
      <c r="A19" s="66">
        <v>16</v>
      </c>
      <c r="B19" s="255" t="s">
        <v>4837</v>
      </c>
      <c r="C19" s="66">
        <f t="shared" si="0"/>
        <v>0</v>
      </c>
      <c r="D19" s="66">
        <v>0</v>
      </c>
      <c r="E19" s="66">
        <v>0</v>
      </c>
      <c r="F19" s="261">
        <v>0</v>
      </c>
      <c r="G19" s="261">
        <v>0</v>
      </c>
    </row>
    <row r="20" spans="1:8" x14ac:dyDescent="0.55000000000000004">
      <c r="A20" s="66">
        <v>17</v>
      </c>
      <c r="B20" s="255" t="s">
        <v>4838</v>
      </c>
      <c r="C20" s="66">
        <f t="shared" si="0"/>
        <v>0</v>
      </c>
      <c r="D20" s="66">
        <v>0</v>
      </c>
      <c r="E20" s="66">
        <v>0</v>
      </c>
      <c r="F20" s="261">
        <v>0</v>
      </c>
      <c r="G20" s="261">
        <v>0</v>
      </c>
    </row>
    <row r="21" spans="1:8" x14ac:dyDescent="0.55000000000000004">
      <c r="A21" s="66">
        <v>18</v>
      </c>
      <c r="B21" s="255" t="s">
        <v>4839</v>
      </c>
      <c r="C21" s="66">
        <f t="shared" si="0"/>
        <v>0</v>
      </c>
      <c r="D21" s="66">
        <v>0</v>
      </c>
      <c r="E21" s="66">
        <v>0</v>
      </c>
      <c r="F21" s="261">
        <v>0</v>
      </c>
      <c r="G21" s="261">
        <v>0</v>
      </c>
    </row>
    <row r="22" spans="1:8" x14ac:dyDescent="0.55000000000000004">
      <c r="A22" s="66">
        <v>19</v>
      </c>
      <c r="B22" s="255" t="s">
        <v>4840</v>
      </c>
      <c r="C22" s="66">
        <f t="shared" si="0"/>
        <v>0</v>
      </c>
      <c r="D22" s="66">
        <v>0</v>
      </c>
      <c r="E22" s="66">
        <v>0</v>
      </c>
      <c r="F22" s="261">
        <v>0</v>
      </c>
      <c r="G22" s="261">
        <v>0</v>
      </c>
    </row>
    <row r="23" spans="1:8" x14ac:dyDescent="0.55000000000000004">
      <c r="A23" s="66">
        <v>20</v>
      </c>
      <c r="B23" s="255" t="s">
        <v>4841</v>
      </c>
      <c r="C23" s="66">
        <f t="shared" si="0"/>
        <v>0</v>
      </c>
      <c r="D23" s="66">
        <v>0</v>
      </c>
      <c r="E23" s="66">
        <v>0</v>
      </c>
      <c r="F23" s="261">
        <v>0</v>
      </c>
      <c r="G23" s="261">
        <v>0</v>
      </c>
    </row>
    <row r="24" spans="1:8" x14ac:dyDescent="0.55000000000000004">
      <c r="A24" s="66">
        <v>21</v>
      </c>
      <c r="B24" s="255" t="s">
        <v>4842</v>
      </c>
      <c r="C24" s="66">
        <f t="shared" si="0"/>
        <v>0</v>
      </c>
      <c r="D24" s="66">
        <v>0</v>
      </c>
      <c r="E24" s="66">
        <v>0</v>
      </c>
      <c r="F24" s="261">
        <v>0</v>
      </c>
      <c r="G24" s="261">
        <v>0</v>
      </c>
    </row>
    <row r="25" spans="1:8" x14ac:dyDescent="0.55000000000000004">
      <c r="A25" s="66">
        <v>22</v>
      </c>
      <c r="B25" s="255" t="s">
        <v>8</v>
      </c>
      <c r="C25" s="66">
        <f t="shared" si="0"/>
        <v>4</v>
      </c>
      <c r="D25" s="66">
        <v>0</v>
      </c>
      <c r="E25" s="66">
        <v>4</v>
      </c>
      <c r="F25" s="261">
        <v>6484959</v>
      </c>
      <c r="G25" s="261">
        <v>4</v>
      </c>
    </row>
    <row r="26" spans="1:8" x14ac:dyDescent="0.55000000000000004">
      <c r="A26" s="66">
        <v>23</v>
      </c>
      <c r="B26" s="255" t="s">
        <v>4843</v>
      </c>
      <c r="C26" s="66">
        <f t="shared" si="0"/>
        <v>0</v>
      </c>
      <c r="D26" s="66">
        <v>0</v>
      </c>
      <c r="E26" s="66">
        <v>0</v>
      </c>
      <c r="F26" s="261">
        <v>0</v>
      </c>
      <c r="G26" s="261">
        <v>0</v>
      </c>
    </row>
    <row r="27" spans="1:8" x14ac:dyDescent="0.55000000000000004">
      <c r="A27" s="298" t="s">
        <v>4844</v>
      </c>
      <c r="B27" s="299"/>
      <c r="C27" s="299"/>
      <c r="D27" s="299"/>
      <c r="E27" s="300"/>
      <c r="F27" s="262">
        <f>SUM(F4:F26)</f>
        <v>227184789.04000002</v>
      </c>
      <c r="G27" s="262">
        <f>SUM(G4:G26)</f>
        <v>123821784.3</v>
      </c>
    </row>
    <row r="28" spans="1:8" x14ac:dyDescent="0.55000000000000004">
      <c r="A28" s="55"/>
      <c r="B28" s="55"/>
      <c r="C28" s="55"/>
      <c r="D28" s="55"/>
      <c r="E28" s="55"/>
      <c r="F28" s="295"/>
      <c r="G28" s="295"/>
    </row>
    <row r="29" spans="1:8" s="6" customFormat="1" x14ac:dyDescent="0.55000000000000004">
      <c r="A29" s="6" t="s">
        <v>4875</v>
      </c>
      <c r="B29" s="6" t="s">
        <v>4876</v>
      </c>
      <c r="G29" s="5"/>
      <c r="H29" s="5"/>
    </row>
    <row r="30" spans="1:8" s="6" customFormat="1" x14ac:dyDescent="0.55000000000000004">
      <c r="B30" s="6" t="s">
        <v>4877</v>
      </c>
      <c r="D30" s="292"/>
      <c r="G30" s="5"/>
      <c r="H30" s="5"/>
    </row>
    <row r="31" spans="1:8" s="6" customFormat="1" x14ac:dyDescent="0.55000000000000004">
      <c r="G31" s="5"/>
      <c r="H31" s="5"/>
    </row>
    <row r="32" spans="1:8" s="6" customFormat="1" x14ac:dyDescent="0.55000000000000004">
      <c r="D32" s="292"/>
      <c r="G32" s="5"/>
      <c r="H32" s="5"/>
    </row>
    <row r="33" spans="3:8" s="6" customFormat="1" x14ac:dyDescent="0.55000000000000004">
      <c r="C33" s="5"/>
      <c r="G33" s="5"/>
      <c r="H33" s="5"/>
    </row>
  </sheetData>
  <mergeCells count="3">
    <mergeCell ref="A1:G1"/>
    <mergeCell ref="C2:E2"/>
    <mergeCell ref="A27:E27"/>
  </mergeCells>
  <printOptions horizontalCentered="1"/>
  <pageMargins left="0" right="0" top="0.74803149606299213" bottom="0.35433070866141736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K813"/>
  <sheetViews>
    <sheetView workbookViewId="0">
      <selection activeCell="K25" sqref="K25"/>
    </sheetView>
  </sheetViews>
  <sheetFormatPr defaultRowHeight="24" x14ac:dyDescent="0.55000000000000004"/>
  <cols>
    <col min="1" max="1" width="9.125" style="6" bestFit="1" customWidth="1"/>
    <col min="2" max="2" width="15.125" style="3" customWidth="1"/>
    <col min="3" max="3" width="9.125" style="6" bestFit="1" customWidth="1"/>
    <col min="4" max="4" width="10.625" style="6" customWidth="1"/>
    <col min="5" max="5" width="48.625" style="6" bestFit="1" customWidth="1"/>
    <col min="6" max="6" width="14.125" style="6" bestFit="1" customWidth="1"/>
    <col min="7" max="7" width="13.875" style="6" bestFit="1" customWidth="1"/>
    <col min="8" max="8" width="14.25" style="6" bestFit="1" customWidth="1"/>
    <col min="9" max="9" width="12" style="6" bestFit="1" customWidth="1"/>
    <col min="10" max="10" width="12.625" style="6" bestFit="1" customWidth="1"/>
    <col min="11" max="11" width="12" style="6" bestFit="1" customWidth="1"/>
    <col min="12" max="16384" width="9" style="6"/>
  </cols>
  <sheetData>
    <row r="1" spans="1:11" x14ac:dyDescent="0.55000000000000004">
      <c r="A1" s="323" t="s">
        <v>3052</v>
      </c>
      <c r="B1" s="323"/>
      <c r="C1" s="323"/>
      <c r="D1" s="323"/>
      <c r="E1" s="323"/>
      <c r="F1" s="323"/>
      <c r="G1" s="323"/>
      <c r="H1" s="323"/>
      <c r="I1" s="97"/>
      <c r="J1" s="97"/>
      <c r="K1" s="97"/>
    </row>
    <row r="2" spans="1:11" x14ac:dyDescent="0.55000000000000004">
      <c r="A2" s="221" t="s">
        <v>10</v>
      </c>
      <c r="B2" s="218"/>
      <c r="C2" s="217"/>
      <c r="D2" s="219"/>
      <c r="E2" s="219"/>
      <c r="F2" s="219"/>
      <c r="G2" s="219"/>
      <c r="H2" s="219"/>
      <c r="I2" s="97"/>
      <c r="J2" s="97"/>
      <c r="K2" s="97"/>
    </row>
    <row r="3" spans="1:11" x14ac:dyDescent="0.55000000000000004">
      <c r="A3" s="185" t="s">
        <v>1</v>
      </c>
      <c r="B3" s="101" t="s">
        <v>11</v>
      </c>
      <c r="C3" s="185" t="s">
        <v>12</v>
      </c>
      <c r="D3" s="185" t="s">
        <v>13</v>
      </c>
      <c r="E3" s="185" t="s">
        <v>14</v>
      </c>
      <c r="F3" s="185" t="s">
        <v>15</v>
      </c>
      <c r="G3" s="185" t="s">
        <v>16</v>
      </c>
      <c r="H3" s="185" t="s">
        <v>17</v>
      </c>
      <c r="I3" s="97"/>
      <c r="J3" s="97"/>
      <c r="K3" s="97"/>
    </row>
    <row r="4" spans="1:11" x14ac:dyDescent="0.55000000000000004">
      <c r="A4" s="102">
        <v>1</v>
      </c>
      <c r="B4" s="103">
        <v>100000009991</v>
      </c>
      <c r="C4" s="102">
        <v>0</v>
      </c>
      <c r="D4" s="104" t="s">
        <v>3053</v>
      </c>
      <c r="E4" s="104" t="s">
        <v>3054</v>
      </c>
      <c r="F4" s="105">
        <v>199000</v>
      </c>
      <c r="G4" s="105">
        <v>-161655.01999999999</v>
      </c>
      <c r="H4" s="105">
        <v>37344.980000000003</v>
      </c>
      <c r="I4" s="97"/>
      <c r="J4" s="97"/>
      <c r="K4" s="97"/>
    </row>
    <row r="5" spans="1:11" x14ac:dyDescent="0.55000000000000004">
      <c r="A5" s="102">
        <v>2</v>
      </c>
      <c r="B5" s="103">
        <v>100000009993</v>
      </c>
      <c r="C5" s="102">
        <v>0</v>
      </c>
      <c r="D5" s="104" t="s">
        <v>3053</v>
      </c>
      <c r="E5" s="104" t="s">
        <v>3054</v>
      </c>
      <c r="F5" s="105">
        <v>199000</v>
      </c>
      <c r="G5" s="105">
        <v>-161655.01999999999</v>
      </c>
      <c r="H5" s="105">
        <v>37344.980000000003</v>
      </c>
      <c r="I5" s="97"/>
      <c r="J5" s="97"/>
      <c r="K5" s="97"/>
    </row>
    <row r="6" spans="1:11" x14ac:dyDescent="0.55000000000000004">
      <c r="A6" s="102">
        <v>3</v>
      </c>
      <c r="B6" s="103">
        <v>100000009996</v>
      </c>
      <c r="C6" s="102">
        <v>0</v>
      </c>
      <c r="D6" s="104" t="s">
        <v>3055</v>
      </c>
      <c r="E6" s="104" t="s">
        <v>3056</v>
      </c>
      <c r="F6" s="105">
        <v>441600</v>
      </c>
      <c r="G6" s="105">
        <v>-287694.87</v>
      </c>
      <c r="H6" s="105">
        <v>153905.13</v>
      </c>
      <c r="I6" s="97"/>
      <c r="J6" s="97"/>
      <c r="K6" s="97"/>
    </row>
    <row r="7" spans="1:11" x14ac:dyDescent="0.55000000000000004">
      <c r="A7" s="102">
        <v>4</v>
      </c>
      <c r="B7" s="103">
        <v>100000009997</v>
      </c>
      <c r="C7" s="102">
        <v>0</v>
      </c>
      <c r="D7" s="104" t="s">
        <v>3055</v>
      </c>
      <c r="E7" s="104" t="s">
        <v>3057</v>
      </c>
      <c r="F7" s="105">
        <v>336000</v>
      </c>
      <c r="G7" s="105">
        <v>-218898.24</v>
      </c>
      <c r="H7" s="105">
        <v>117101.75999999999</v>
      </c>
      <c r="I7" s="97"/>
      <c r="J7" s="97"/>
      <c r="K7" s="97"/>
    </row>
    <row r="8" spans="1:11" x14ac:dyDescent="0.55000000000000004">
      <c r="A8" s="102">
        <v>5</v>
      </c>
      <c r="B8" s="103">
        <v>100000009998</v>
      </c>
      <c r="C8" s="102">
        <v>0</v>
      </c>
      <c r="D8" s="104" t="s">
        <v>3055</v>
      </c>
      <c r="E8" s="104" t="s">
        <v>3057</v>
      </c>
      <c r="F8" s="105">
        <v>336000</v>
      </c>
      <c r="G8" s="105">
        <v>-218898.24</v>
      </c>
      <c r="H8" s="105">
        <v>117101.75999999999</v>
      </c>
      <c r="I8" s="97"/>
      <c r="J8" s="97"/>
      <c r="K8" s="97"/>
    </row>
    <row r="9" spans="1:11" x14ac:dyDescent="0.55000000000000004">
      <c r="A9" s="102">
        <v>6</v>
      </c>
      <c r="B9" s="103">
        <v>100000009999</v>
      </c>
      <c r="C9" s="102">
        <v>0</v>
      </c>
      <c r="D9" s="104" t="s">
        <v>3055</v>
      </c>
      <c r="E9" s="104" t="s">
        <v>3057</v>
      </c>
      <c r="F9" s="105">
        <v>336000</v>
      </c>
      <c r="G9" s="105">
        <v>-218898.24</v>
      </c>
      <c r="H9" s="105">
        <v>117101.75999999999</v>
      </c>
      <c r="I9" s="97"/>
      <c r="J9" s="97"/>
      <c r="K9" s="97"/>
    </row>
    <row r="10" spans="1:11" x14ac:dyDescent="0.55000000000000004">
      <c r="A10" s="102">
        <v>7</v>
      </c>
      <c r="B10" s="103">
        <v>100000010000</v>
      </c>
      <c r="C10" s="102">
        <v>0</v>
      </c>
      <c r="D10" s="104" t="s">
        <v>3058</v>
      </c>
      <c r="E10" s="104" t="s">
        <v>3059</v>
      </c>
      <c r="F10" s="105">
        <v>382000</v>
      </c>
      <c r="G10" s="105">
        <v>-261417.53</v>
      </c>
      <c r="H10" s="105">
        <v>120582.47</v>
      </c>
      <c r="I10" s="97"/>
      <c r="J10" s="97"/>
      <c r="K10" s="97"/>
    </row>
    <row r="11" spans="1:11" x14ac:dyDescent="0.55000000000000004">
      <c r="A11" s="102">
        <v>8</v>
      </c>
      <c r="B11" s="103">
        <v>100000010001</v>
      </c>
      <c r="C11" s="102">
        <v>0</v>
      </c>
      <c r="D11" s="104" t="s">
        <v>3055</v>
      </c>
      <c r="E11" s="104" t="s">
        <v>3060</v>
      </c>
      <c r="F11" s="105">
        <v>672000</v>
      </c>
      <c r="G11" s="105">
        <v>-437796.48</v>
      </c>
      <c r="H11" s="105">
        <v>234203.51999999999</v>
      </c>
      <c r="I11" s="97"/>
      <c r="J11" s="97"/>
      <c r="K11" s="97"/>
    </row>
    <row r="12" spans="1:11" x14ac:dyDescent="0.55000000000000004">
      <c r="A12" s="102">
        <v>9</v>
      </c>
      <c r="B12" s="103">
        <v>100000010002</v>
      </c>
      <c r="C12" s="102">
        <v>0</v>
      </c>
      <c r="D12" s="104" t="s">
        <v>3055</v>
      </c>
      <c r="E12" s="104" t="s">
        <v>3060</v>
      </c>
      <c r="F12" s="105">
        <v>672000</v>
      </c>
      <c r="G12" s="105">
        <v>-437796.48</v>
      </c>
      <c r="H12" s="105">
        <v>234203.51999999999</v>
      </c>
      <c r="I12" s="97"/>
      <c r="J12" s="97"/>
      <c r="K12" s="97"/>
    </row>
    <row r="13" spans="1:11" x14ac:dyDescent="0.55000000000000004">
      <c r="A13" s="102">
        <v>10</v>
      </c>
      <c r="B13" s="103">
        <v>100000010003</v>
      </c>
      <c r="C13" s="102">
        <v>0</v>
      </c>
      <c r="D13" s="104" t="s">
        <v>3055</v>
      </c>
      <c r="E13" s="104" t="s">
        <v>3060</v>
      </c>
      <c r="F13" s="105">
        <v>672000</v>
      </c>
      <c r="G13" s="105">
        <v>-437796.48</v>
      </c>
      <c r="H13" s="105">
        <v>234203.51999999999</v>
      </c>
      <c r="I13" s="97"/>
      <c r="J13" s="97"/>
      <c r="K13" s="97"/>
    </row>
    <row r="14" spans="1:11" x14ac:dyDescent="0.55000000000000004">
      <c r="A14" s="102">
        <v>11</v>
      </c>
      <c r="B14" s="103">
        <v>100000010005</v>
      </c>
      <c r="C14" s="102">
        <v>0</v>
      </c>
      <c r="D14" s="104" t="s">
        <v>3061</v>
      </c>
      <c r="E14" s="104" t="s">
        <v>3062</v>
      </c>
      <c r="F14" s="105">
        <v>460000</v>
      </c>
      <c r="G14" s="105">
        <v>-266327.15000000002</v>
      </c>
      <c r="H14" s="105">
        <v>193672.85</v>
      </c>
      <c r="I14" s="97"/>
      <c r="J14" s="97"/>
      <c r="K14" s="97"/>
    </row>
    <row r="15" spans="1:11" x14ac:dyDescent="0.55000000000000004">
      <c r="A15" s="102">
        <v>12</v>
      </c>
      <c r="B15" s="103">
        <v>100000010006</v>
      </c>
      <c r="C15" s="102">
        <v>0</v>
      </c>
      <c r="D15" s="104" t="s">
        <v>3061</v>
      </c>
      <c r="E15" s="104" t="s">
        <v>3062</v>
      </c>
      <c r="F15" s="105">
        <v>460000</v>
      </c>
      <c r="G15" s="105">
        <v>-266327.15000000002</v>
      </c>
      <c r="H15" s="105">
        <v>193672.85</v>
      </c>
      <c r="I15" s="97"/>
      <c r="J15" s="97"/>
      <c r="K15" s="97"/>
    </row>
    <row r="16" spans="1:11" x14ac:dyDescent="0.55000000000000004">
      <c r="A16" s="102">
        <v>13</v>
      </c>
      <c r="B16" s="103">
        <v>100000010007</v>
      </c>
      <c r="C16" s="102">
        <v>0</v>
      </c>
      <c r="D16" s="104" t="s">
        <v>3055</v>
      </c>
      <c r="E16" s="104" t="s">
        <v>3063</v>
      </c>
      <c r="F16" s="105">
        <v>1283345</v>
      </c>
      <c r="G16" s="105">
        <v>-836077.25</v>
      </c>
      <c r="H16" s="105">
        <v>447267.75</v>
      </c>
      <c r="I16" s="97"/>
      <c r="J16" s="97"/>
      <c r="K16" s="97"/>
    </row>
    <row r="17" spans="1:11" x14ac:dyDescent="0.55000000000000004">
      <c r="A17" s="102">
        <v>14</v>
      </c>
      <c r="B17" s="103">
        <v>100000010008</v>
      </c>
      <c r="C17" s="102">
        <v>0</v>
      </c>
      <c r="D17" s="104" t="s">
        <v>3055</v>
      </c>
      <c r="E17" s="104" t="s">
        <v>3063</v>
      </c>
      <c r="F17" s="105">
        <v>1283345</v>
      </c>
      <c r="G17" s="105">
        <v>-836077.25</v>
      </c>
      <c r="H17" s="105">
        <v>447267.75</v>
      </c>
      <c r="I17" s="97"/>
      <c r="J17" s="97"/>
      <c r="K17" s="97"/>
    </row>
    <row r="18" spans="1:11" x14ac:dyDescent="0.55000000000000004">
      <c r="A18" s="102">
        <v>15</v>
      </c>
      <c r="B18" s="103">
        <v>100000010009</v>
      </c>
      <c r="C18" s="102">
        <v>0</v>
      </c>
      <c r="D18" s="104" t="s">
        <v>3064</v>
      </c>
      <c r="E18" s="104" t="s">
        <v>3063</v>
      </c>
      <c r="F18" s="105">
        <v>450000</v>
      </c>
      <c r="G18" s="105">
        <v>-341105.75</v>
      </c>
      <c r="H18" s="105">
        <v>108894.25</v>
      </c>
      <c r="I18" s="97"/>
      <c r="J18" s="97"/>
      <c r="K18" s="97"/>
    </row>
    <row r="19" spans="1:11" x14ac:dyDescent="0.55000000000000004">
      <c r="A19" s="102">
        <v>16</v>
      </c>
      <c r="B19" s="103">
        <v>100000010010</v>
      </c>
      <c r="C19" s="102">
        <v>0</v>
      </c>
      <c r="D19" s="104" t="s">
        <v>3061</v>
      </c>
      <c r="E19" s="104" t="s">
        <v>3065</v>
      </c>
      <c r="F19" s="105">
        <v>2360000</v>
      </c>
      <c r="G19" s="105">
        <v>-1366374.07</v>
      </c>
      <c r="H19" s="105">
        <v>993625.93</v>
      </c>
      <c r="I19" s="97"/>
      <c r="J19" s="97"/>
      <c r="K19" s="97"/>
    </row>
    <row r="20" spans="1:11" x14ac:dyDescent="0.55000000000000004">
      <c r="A20" s="102">
        <v>17</v>
      </c>
      <c r="B20" s="103">
        <v>100000085571</v>
      </c>
      <c r="C20" s="102">
        <v>0</v>
      </c>
      <c r="D20" s="104" t="s">
        <v>3066</v>
      </c>
      <c r="E20" s="104" t="s">
        <v>3067</v>
      </c>
      <c r="F20" s="105">
        <v>299000</v>
      </c>
      <c r="G20" s="105">
        <v>-91580.52</v>
      </c>
      <c r="H20" s="105">
        <v>207419.48</v>
      </c>
      <c r="I20" s="97"/>
      <c r="J20" s="97"/>
      <c r="K20" s="97"/>
    </row>
    <row r="21" spans="1:11" x14ac:dyDescent="0.55000000000000004">
      <c r="A21" s="102">
        <v>18</v>
      </c>
      <c r="B21" s="103">
        <v>100000188372</v>
      </c>
      <c r="C21" s="102">
        <v>0</v>
      </c>
      <c r="D21" s="104" t="s">
        <v>3068</v>
      </c>
      <c r="E21" s="104" t="s">
        <v>3069</v>
      </c>
      <c r="F21" s="105">
        <v>3390000</v>
      </c>
      <c r="G21" s="105">
        <v>-514537</v>
      </c>
      <c r="H21" s="105">
        <v>2875463</v>
      </c>
      <c r="I21" s="97"/>
      <c r="J21" s="97"/>
      <c r="K21" s="97"/>
    </row>
    <row r="22" spans="1:11" x14ac:dyDescent="0.55000000000000004">
      <c r="A22" s="102">
        <v>19</v>
      </c>
      <c r="B22" s="103">
        <v>100000213637</v>
      </c>
      <c r="C22" s="102">
        <v>0</v>
      </c>
      <c r="D22" s="104" t="s">
        <v>3070</v>
      </c>
      <c r="E22" s="104" t="s">
        <v>3071</v>
      </c>
      <c r="F22" s="105">
        <v>4384713.03</v>
      </c>
      <c r="G22" s="105">
        <v>-567910.46</v>
      </c>
      <c r="H22" s="105">
        <v>3816802.57</v>
      </c>
      <c r="I22" s="97"/>
      <c r="J22" s="97"/>
      <c r="K22" s="97"/>
    </row>
    <row r="23" spans="1:11" x14ac:dyDescent="0.55000000000000004">
      <c r="A23" s="102">
        <v>20</v>
      </c>
      <c r="B23" s="103">
        <v>100000329045</v>
      </c>
      <c r="C23" s="102">
        <v>0</v>
      </c>
      <c r="D23" s="104" t="s">
        <v>3072</v>
      </c>
      <c r="E23" s="104" t="s">
        <v>3073</v>
      </c>
      <c r="F23" s="105">
        <v>25220000</v>
      </c>
      <c r="G23" s="105">
        <v>-1841405.48</v>
      </c>
      <c r="H23" s="105">
        <v>23378594.52</v>
      </c>
      <c r="I23" s="97"/>
      <c r="J23" s="97"/>
      <c r="K23" s="97"/>
    </row>
    <row r="24" spans="1:11" x14ac:dyDescent="0.55000000000000004">
      <c r="A24" s="320" t="s">
        <v>10</v>
      </c>
      <c r="B24" s="321"/>
      <c r="C24" s="321"/>
      <c r="D24" s="321"/>
      <c r="E24" s="322"/>
      <c r="F24" s="106">
        <f>SUM(F4:F23)</f>
        <v>43836003.030000001</v>
      </c>
      <c r="G24" s="106">
        <f t="shared" ref="G24:H24" si="0">SUM(G4:G23)</f>
        <v>-9770228.6799999997</v>
      </c>
      <c r="H24" s="106">
        <f t="shared" si="0"/>
        <v>34065774.350000001</v>
      </c>
      <c r="I24" s="97"/>
      <c r="J24" s="97"/>
      <c r="K24" s="97"/>
    </row>
    <row r="25" spans="1:11" x14ac:dyDescent="0.55000000000000004">
      <c r="A25" s="217"/>
      <c r="B25" s="218"/>
      <c r="C25" s="217"/>
      <c r="D25" s="219"/>
      <c r="E25" s="219"/>
      <c r="F25" s="219"/>
      <c r="G25" s="219"/>
      <c r="H25" s="219"/>
      <c r="I25" s="97"/>
      <c r="J25" s="97"/>
      <c r="K25" s="97"/>
    </row>
    <row r="26" spans="1:11" x14ac:dyDescent="0.55000000000000004">
      <c r="A26" s="221" t="s">
        <v>1020</v>
      </c>
      <c r="B26" s="218"/>
      <c r="C26" s="217"/>
      <c r="D26" s="219"/>
      <c r="E26" s="219"/>
      <c r="F26" s="219"/>
      <c r="G26" s="219"/>
      <c r="H26" s="219"/>
      <c r="I26" s="97"/>
      <c r="J26" s="97"/>
      <c r="K26" s="97"/>
    </row>
    <row r="27" spans="1:11" x14ac:dyDescent="0.55000000000000004">
      <c r="A27" s="185" t="s">
        <v>1</v>
      </c>
      <c r="B27" s="101" t="s">
        <v>11</v>
      </c>
      <c r="C27" s="185" t="s">
        <v>12</v>
      </c>
      <c r="D27" s="185" t="s">
        <v>13</v>
      </c>
      <c r="E27" s="185" t="s">
        <v>14</v>
      </c>
      <c r="F27" s="185" t="s">
        <v>15</v>
      </c>
      <c r="G27" s="185" t="s">
        <v>16</v>
      </c>
      <c r="H27" s="185" t="s">
        <v>17</v>
      </c>
      <c r="I27" s="97"/>
      <c r="J27" s="97"/>
      <c r="K27" s="97"/>
    </row>
    <row r="28" spans="1:11" x14ac:dyDescent="0.55000000000000004">
      <c r="A28" s="102">
        <v>1</v>
      </c>
      <c r="B28" s="103">
        <v>100000010004</v>
      </c>
      <c r="C28" s="102">
        <v>0</v>
      </c>
      <c r="D28" s="104" t="s">
        <v>3074</v>
      </c>
      <c r="E28" s="104" t="s">
        <v>3075</v>
      </c>
      <c r="F28" s="105">
        <v>59900</v>
      </c>
      <c r="G28" s="105">
        <v>-59899</v>
      </c>
      <c r="H28" s="107">
        <v>1</v>
      </c>
      <c r="I28" s="97"/>
      <c r="J28" s="97"/>
      <c r="K28" s="97"/>
    </row>
    <row r="29" spans="1:11" x14ac:dyDescent="0.55000000000000004">
      <c r="A29" s="320" t="s">
        <v>1020</v>
      </c>
      <c r="B29" s="321"/>
      <c r="C29" s="321"/>
      <c r="D29" s="321"/>
      <c r="E29" s="322"/>
      <c r="F29" s="106">
        <f>SUM(F28)</f>
        <v>59900</v>
      </c>
      <c r="G29" s="106">
        <f t="shared" ref="G29:H29" si="1">SUM(G28)</f>
        <v>-59899</v>
      </c>
      <c r="H29" s="106">
        <f t="shared" si="1"/>
        <v>1</v>
      </c>
      <c r="I29" s="97"/>
      <c r="J29" s="97"/>
      <c r="K29" s="97"/>
    </row>
    <row r="30" spans="1:11" x14ac:dyDescent="0.55000000000000004">
      <c r="A30" s="317" t="s">
        <v>53</v>
      </c>
      <c r="B30" s="318"/>
      <c r="C30" s="318"/>
      <c r="D30" s="318"/>
      <c r="E30" s="319"/>
      <c r="F30" s="216">
        <v>43895903.030000001</v>
      </c>
      <c r="G30" s="216">
        <v>-9830127.6799999997</v>
      </c>
      <c r="H30" s="216">
        <v>34065775.350000001</v>
      </c>
      <c r="I30" s="108">
        <v>43895903.030000001</v>
      </c>
      <c r="J30" s="108">
        <v>-9830127.6799999997</v>
      </c>
      <c r="K30" s="108">
        <v>34065775.350000001</v>
      </c>
    </row>
    <row r="31" spans="1:11" x14ac:dyDescent="0.55000000000000004">
      <c r="A31" s="217"/>
      <c r="B31" s="218"/>
      <c r="C31" s="217"/>
      <c r="D31" s="219"/>
      <c r="E31" s="219"/>
      <c r="F31" s="219"/>
      <c r="G31" s="219"/>
      <c r="H31" s="219"/>
      <c r="I31" s="97">
        <v>0</v>
      </c>
      <c r="J31" s="97">
        <v>0</v>
      </c>
      <c r="K31" s="97">
        <v>0</v>
      </c>
    </row>
    <row r="32" spans="1:11" x14ac:dyDescent="0.55000000000000004">
      <c r="A32" s="217"/>
      <c r="B32" s="218"/>
      <c r="C32" s="217"/>
      <c r="D32" s="219"/>
      <c r="E32" s="219"/>
      <c r="F32" s="219"/>
      <c r="G32" s="219"/>
      <c r="H32" s="219"/>
      <c r="I32" s="97"/>
      <c r="J32" s="97"/>
      <c r="K32" s="97"/>
    </row>
    <row r="33" spans="1:11" x14ac:dyDescent="0.55000000000000004">
      <c r="A33" s="217"/>
      <c r="B33" s="218"/>
      <c r="C33" s="217"/>
      <c r="D33" s="219"/>
      <c r="E33" s="219"/>
      <c r="F33" s="219"/>
      <c r="G33" s="219"/>
      <c r="H33" s="219"/>
      <c r="I33" s="97"/>
      <c r="J33" s="97"/>
      <c r="K33" s="97"/>
    </row>
    <row r="34" spans="1:11" x14ac:dyDescent="0.55000000000000004">
      <c r="A34" s="221" t="s">
        <v>21</v>
      </c>
      <c r="B34" s="218"/>
      <c r="C34" s="217"/>
      <c r="D34" s="219"/>
      <c r="E34" s="219"/>
      <c r="F34" s="219"/>
      <c r="G34" s="219"/>
      <c r="H34" s="219"/>
      <c r="I34" s="97"/>
      <c r="J34" s="97"/>
      <c r="K34" s="97"/>
    </row>
    <row r="35" spans="1:11" x14ac:dyDescent="0.55000000000000004">
      <c r="A35" s="185" t="s">
        <v>1</v>
      </c>
      <c r="B35" s="101" t="s">
        <v>11</v>
      </c>
      <c r="C35" s="185" t="s">
        <v>12</v>
      </c>
      <c r="D35" s="185" t="s">
        <v>13</v>
      </c>
      <c r="E35" s="185" t="s">
        <v>14</v>
      </c>
      <c r="F35" s="185" t="s">
        <v>15</v>
      </c>
      <c r="G35" s="185" t="s">
        <v>16</v>
      </c>
      <c r="H35" s="185" t="s">
        <v>17</v>
      </c>
      <c r="I35" s="97"/>
      <c r="J35" s="97"/>
      <c r="K35" s="97"/>
    </row>
    <row r="36" spans="1:11" x14ac:dyDescent="0.55000000000000004">
      <c r="A36" s="102">
        <v>1</v>
      </c>
      <c r="B36" s="103">
        <v>100000010012</v>
      </c>
      <c r="C36" s="102">
        <v>0</v>
      </c>
      <c r="D36" s="104" t="s">
        <v>3076</v>
      </c>
      <c r="E36" s="104" t="s">
        <v>3077</v>
      </c>
      <c r="F36" s="105">
        <v>1495770</v>
      </c>
      <c r="G36" s="105">
        <v>-973922.74</v>
      </c>
      <c r="H36" s="105">
        <v>521847.26</v>
      </c>
      <c r="I36" s="97"/>
      <c r="J36" s="97"/>
      <c r="K36" s="97"/>
    </row>
    <row r="37" spans="1:11" x14ac:dyDescent="0.55000000000000004">
      <c r="A37" s="102">
        <v>2</v>
      </c>
      <c r="B37" s="103">
        <v>100000010013</v>
      </c>
      <c r="C37" s="102">
        <v>0</v>
      </c>
      <c r="D37" s="104" t="s">
        <v>3078</v>
      </c>
      <c r="E37" s="104" t="s">
        <v>3079</v>
      </c>
      <c r="F37" s="105">
        <v>2843232</v>
      </c>
      <c r="G37" s="105">
        <v>-1645393.95</v>
      </c>
      <c r="H37" s="105">
        <v>1197838.05</v>
      </c>
      <c r="I37" s="97"/>
      <c r="J37" s="97"/>
      <c r="K37" s="97"/>
    </row>
    <row r="38" spans="1:11" x14ac:dyDescent="0.55000000000000004">
      <c r="A38" s="102">
        <v>3</v>
      </c>
      <c r="B38" s="103">
        <v>100000209188</v>
      </c>
      <c r="C38" s="102">
        <v>0</v>
      </c>
      <c r="D38" s="104" t="s">
        <v>3080</v>
      </c>
      <c r="E38" s="104" t="s">
        <v>3081</v>
      </c>
      <c r="F38" s="105">
        <v>12780000</v>
      </c>
      <c r="G38" s="105">
        <v>-1725300</v>
      </c>
      <c r="H38" s="105">
        <v>11054700</v>
      </c>
      <c r="I38" s="97"/>
      <c r="J38" s="97"/>
      <c r="K38" s="97"/>
    </row>
    <row r="39" spans="1:11" x14ac:dyDescent="0.55000000000000004">
      <c r="A39" s="320" t="s">
        <v>21</v>
      </c>
      <c r="B39" s="321"/>
      <c r="C39" s="321"/>
      <c r="D39" s="321"/>
      <c r="E39" s="322"/>
      <c r="F39" s="106">
        <f>SUM(F36:F38)</f>
        <v>17119002</v>
      </c>
      <c r="G39" s="106">
        <f t="shared" ref="G39:H39" si="2">SUM(G36:G38)</f>
        <v>-4344616.6899999995</v>
      </c>
      <c r="H39" s="106">
        <f t="shared" si="2"/>
        <v>12774385.310000001</v>
      </c>
      <c r="I39" s="97"/>
      <c r="J39" s="97"/>
      <c r="K39" s="97"/>
    </row>
    <row r="40" spans="1:11" x14ac:dyDescent="0.55000000000000004">
      <c r="A40" s="217"/>
      <c r="B40" s="218"/>
      <c r="C40" s="217"/>
      <c r="D40" s="219"/>
      <c r="E40" s="219"/>
      <c r="F40" s="219"/>
      <c r="G40" s="219"/>
      <c r="H40" s="219"/>
      <c r="I40" s="97"/>
      <c r="J40" s="97"/>
      <c r="K40" s="97"/>
    </row>
    <row r="41" spans="1:11" x14ac:dyDescent="0.55000000000000004">
      <c r="A41" s="221" t="s">
        <v>3082</v>
      </c>
      <c r="B41" s="218"/>
      <c r="C41" s="217"/>
      <c r="D41" s="219"/>
      <c r="E41" s="219"/>
      <c r="F41" s="219"/>
      <c r="G41" s="219"/>
      <c r="H41" s="219"/>
      <c r="I41" s="97"/>
      <c r="J41" s="97"/>
      <c r="K41" s="97"/>
    </row>
    <row r="42" spans="1:11" x14ac:dyDescent="0.55000000000000004">
      <c r="A42" s="185" t="s">
        <v>1</v>
      </c>
      <c r="B42" s="101" t="s">
        <v>11</v>
      </c>
      <c r="C42" s="185" t="s">
        <v>12</v>
      </c>
      <c r="D42" s="185" t="s">
        <v>13</v>
      </c>
      <c r="E42" s="185" t="s">
        <v>14</v>
      </c>
      <c r="F42" s="185" t="s">
        <v>15</v>
      </c>
      <c r="G42" s="185" t="s">
        <v>16</v>
      </c>
      <c r="H42" s="185" t="s">
        <v>17</v>
      </c>
      <c r="I42" s="97"/>
      <c r="J42" s="97"/>
      <c r="K42" s="97"/>
    </row>
    <row r="43" spans="1:11" x14ac:dyDescent="0.55000000000000004">
      <c r="A43" s="102">
        <v>1</v>
      </c>
      <c r="B43" s="103">
        <v>100000010011</v>
      </c>
      <c r="C43" s="102">
        <v>0</v>
      </c>
      <c r="D43" s="104" t="s">
        <v>3083</v>
      </c>
      <c r="E43" s="104" t="s">
        <v>3084</v>
      </c>
      <c r="F43" s="105">
        <v>107400</v>
      </c>
      <c r="G43" s="105">
        <v>-107399</v>
      </c>
      <c r="H43" s="107">
        <v>1</v>
      </c>
      <c r="I43" s="97"/>
      <c r="J43" s="97"/>
      <c r="K43" s="97"/>
    </row>
    <row r="44" spans="1:11" x14ac:dyDescent="0.55000000000000004">
      <c r="A44" s="102">
        <v>2</v>
      </c>
      <c r="B44" s="103">
        <v>100000010014</v>
      </c>
      <c r="C44" s="102">
        <v>0</v>
      </c>
      <c r="D44" s="104" t="s">
        <v>3085</v>
      </c>
      <c r="E44" s="104" t="s">
        <v>3086</v>
      </c>
      <c r="F44" s="105">
        <v>35000</v>
      </c>
      <c r="G44" s="105">
        <v>-34999</v>
      </c>
      <c r="H44" s="107">
        <v>1</v>
      </c>
      <c r="I44" s="97"/>
      <c r="J44" s="97"/>
      <c r="K44" s="97"/>
    </row>
    <row r="45" spans="1:11" x14ac:dyDescent="0.55000000000000004">
      <c r="A45" s="102">
        <v>3</v>
      </c>
      <c r="B45" s="103">
        <v>100000010015</v>
      </c>
      <c r="C45" s="102">
        <v>0</v>
      </c>
      <c r="D45" s="104" t="s">
        <v>3083</v>
      </c>
      <c r="E45" s="104" t="s">
        <v>3087</v>
      </c>
      <c r="F45" s="105">
        <v>201200</v>
      </c>
      <c r="G45" s="105">
        <v>-201199</v>
      </c>
      <c r="H45" s="107">
        <v>1</v>
      </c>
      <c r="I45" s="97"/>
      <c r="J45" s="97"/>
      <c r="K45" s="97"/>
    </row>
    <row r="46" spans="1:11" x14ac:dyDescent="0.55000000000000004">
      <c r="A46" s="320" t="s">
        <v>3082</v>
      </c>
      <c r="B46" s="321"/>
      <c r="C46" s="321"/>
      <c r="D46" s="321"/>
      <c r="E46" s="322"/>
      <c r="F46" s="106">
        <f>SUM(F43:F45)</f>
        <v>343600</v>
      </c>
      <c r="G46" s="106">
        <f t="shared" ref="G46:H46" si="3">SUM(G43:G45)</f>
        <v>-343597</v>
      </c>
      <c r="H46" s="106">
        <f t="shared" si="3"/>
        <v>3</v>
      </c>
      <c r="I46" s="97"/>
      <c r="J46" s="97"/>
      <c r="K46" s="97"/>
    </row>
    <row r="47" spans="1:11" x14ac:dyDescent="0.55000000000000004">
      <c r="A47" s="317" t="s">
        <v>53</v>
      </c>
      <c r="B47" s="318"/>
      <c r="C47" s="318"/>
      <c r="D47" s="318"/>
      <c r="E47" s="319"/>
      <c r="F47" s="216">
        <f>+F39+F46</f>
        <v>17462602</v>
      </c>
      <c r="G47" s="216">
        <f t="shared" ref="G47:H47" si="4">+G39+G46</f>
        <v>-4688213.6899999995</v>
      </c>
      <c r="H47" s="216">
        <f t="shared" si="4"/>
        <v>12774388.310000001</v>
      </c>
      <c r="I47" s="108">
        <v>17462602</v>
      </c>
      <c r="J47" s="108">
        <v>-4688213.6900000004</v>
      </c>
      <c r="K47" s="108">
        <v>12774388.310000001</v>
      </c>
    </row>
    <row r="48" spans="1:11" x14ac:dyDescent="0.55000000000000004">
      <c r="A48" s="217"/>
      <c r="B48" s="218"/>
      <c r="C48" s="217"/>
      <c r="D48" s="219"/>
      <c r="E48" s="219"/>
      <c r="F48" s="219"/>
      <c r="G48" s="219"/>
      <c r="H48" s="219"/>
      <c r="I48" s="97">
        <v>0</v>
      </c>
      <c r="J48" s="97">
        <v>0</v>
      </c>
      <c r="K48" s="97">
        <v>0</v>
      </c>
    </row>
    <row r="49" spans="1:11" x14ac:dyDescent="0.55000000000000004">
      <c r="A49" s="217"/>
      <c r="B49" s="218"/>
      <c r="C49" s="217"/>
      <c r="D49" s="219"/>
      <c r="E49" s="219"/>
      <c r="F49" s="219"/>
      <c r="G49" s="219"/>
      <c r="H49" s="219"/>
      <c r="I49" s="97"/>
      <c r="J49" s="97"/>
      <c r="K49" s="97"/>
    </row>
    <row r="50" spans="1:11" x14ac:dyDescent="0.55000000000000004">
      <c r="A50" s="217"/>
      <c r="B50" s="218"/>
      <c r="C50" s="217"/>
      <c r="D50" s="219"/>
      <c r="E50" s="219"/>
      <c r="F50" s="219"/>
      <c r="G50" s="219"/>
      <c r="H50" s="219"/>
      <c r="I50" s="97"/>
      <c r="J50" s="97"/>
      <c r="K50" s="97"/>
    </row>
    <row r="51" spans="1:11" x14ac:dyDescent="0.55000000000000004">
      <c r="A51" s="221" t="s">
        <v>320</v>
      </c>
      <c r="B51" s="218"/>
      <c r="C51" s="217"/>
      <c r="D51" s="219"/>
      <c r="E51" s="219"/>
      <c r="F51" s="219"/>
      <c r="G51" s="219"/>
      <c r="H51" s="219"/>
      <c r="I51" s="97"/>
      <c r="J51" s="97"/>
      <c r="K51" s="97"/>
    </row>
    <row r="52" spans="1:11" x14ac:dyDescent="0.55000000000000004">
      <c r="A52" s="185" t="s">
        <v>1</v>
      </c>
      <c r="B52" s="101" t="s">
        <v>11</v>
      </c>
      <c r="C52" s="185" t="s">
        <v>12</v>
      </c>
      <c r="D52" s="185" t="s">
        <v>13</v>
      </c>
      <c r="E52" s="185" t="s">
        <v>14</v>
      </c>
      <c r="F52" s="185" t="s">
        <v>15</v>
      </c>
      <c r="G52" s="185" t="s">
        <v>16</v>
      </c>
      <c r="H52" s="185" t="s">
        <v>17</v>
      </c>
      <c r="I52" s="97"/>
      <c r="J52" s="97"/>
      <c r="K52" s="97"/>
    </row>
    <row r="53" spans="1:11" x14ac:dyDescent="0.55000000000000004">
      <c r="A53" s="102">
        <v>1</v>
      </c>
      <c r="B53" s="103">
        <v>100000010017</v>
      </c>
      <c r="C53" s="102">
        <v>0</v>
      </c>
      <c r="D53" s="104" t="s">
        <v>3088</v>
      </c>
      <c r="E53" s="104" t="s">
        <v>3089</v>
      </c>
      <c r="F53" s="105">
        <v>550000</v>
      </c>
      <c r="G53" s="105">
        <v>-530249.68999999994</v>
      </c>
      <c r="H53" s="105">
        <v>19750.310000000001</v>
      </c>
      <c r="I53" s="97"/>
      <c r="J53" s="97"/>
      <c r="K53" s="97"/>
    </row>
    <row r="54" spans="1:11" x14ac:dyDescent="0.55000000000000004">
      <c r="A54" s="102">
        <v>2</v>
      </c>
      <c r="B54" s="103">
        <v>100000200791</v>
      </c>
      <c r="C54" s="102">
        <v>0</v>
      </c>
      <c r="D54" s="104" t="s">
        <v>3090</v>
      </c>
      <c r="E54" s="104" t="s">
        <v>3091</v>
      </c>
      <c r="F54" s="105">
        <v>1010000</v>
      </c>
      <c r="G54" s="105">
        <v>-233213.16</v>
      </c>
      <c r="H54" s="105">
        <v>776786.84</v>
      </c>
      <c r="I54" s="97"/>
      <c r="J54" s="97"/>
      <c r="K54" s="97"/>
    </row>
    <row r="55" spans="1:11" x14ac:dyDescent="0.55000000000000004">
      <c r="A55" s="102">
        <v>3</v>
      </c>
      <c r="B55" s="103">
        <v>100000214845</v>
      </c>
      <c r="C55" s="102">
        <v>0</v>
      </c>
      <c r="D55" s="104" t="s">
        <v>3092</v>
      </c>
      <c r="E55" s="104" t="s">
        <v>3093</v>
      </c>
      <c r="F55" s="105">
        <v>2690000</v>
      </c>
      <c r="G55" s="105">
        <v>-589294.24</v>
      </c>
      <c r="H55" s="105">
        <v>2100705.7599999998</v>
      </c>
      <c r="I55" s="97"/>
      <c r="J55" s="97"/>
      <c r="K55" s="97"/>
    </row>
    <row r="56" spans="1:11" x14ac:dyDescent="0.55000000000000004">
      <c r="A56" s="102">
        <v>4</v>
      </c>
      <c r="B56" s="103">
        <v>100000476261</v>
      </c>
      <c r="C56" s="102">
        <v>0</v>
      </c>
      <c r="D56" s="104" t="s">
        <v>125</v>
      </c>
      <c r="E56" s="104" t="s">
        <v>3094</v>
      </c>
      <c r="F56" s="105">
        <v>80666.67</v>
      </c>
      <c r="G56" s="105">
        <v>-3661.12</v>
      </c>
      <c r="H56" s="105">
        <v>77005.55</v>
      </c>
      <c r="I56" s="97"/>
      <c r="J56" s="97"/>
      <c r="K56" s="97"/>
    </row>
    <row r="57" spans="1:11" x14ac:dyDescent="0.55000000000000004">
      <c r="A57" s="102"/>
      <c r="B57" s="103">
        <v>100000476261</v>
      </c>
      <c r="C57" s="109">
        <v>1</v>
      </c>
      <c r="D57" s="104" t="s">
        <v>125</v>
      </c>
      <c r="E57" s="104" t="s">
        <v>3094</v>
      </c>
      <c r="F57" s="105">
        <v>19333.330000000002</v>
      </c>
      <c r="G57" s="105">
        <v>-19332.330000000002</v>
      </c>
      <c r="H57" s="107">
        <v>1</v>
      </c>
      <c r="I57" s="97"/>
      <c r="J57" s="97"/>
      <c r="K57" s="97"/>
    </row>
    <row r="58" spans="1:11" x14ac:dyDescent="0.55000000000000004">
      <c r="A58" s="320" t="s">
        <v>320</v>
      </c>
      <c r="B58" s="321"/>
      <c r="C58" s="321"/>
      <c r="D58" s="321"/>
      <c r="E58" s="322"/>
      <c r="F58" s="106">
        <f>SUM(F53:F57)</f>
        <v>4350000</v>
      </c>
      <c r="G58" s="106">
        <f t="shared" ref="G58:H58" si="5">SUM(G53:G57)</f>
        <v>-1375750.54</v>
      </c>
      <c r="H58" s="106">
        <f t="shared" si="5"/>
        <v>2974249.4599999995</v>
      </c>
      <c r="I58" s="97"/>
      <c r="J58" s="97"/>
      <c r="K58" s="97"/>
    </row>
    <row r="59" spans="1:11" x14ac:dyDescent="0.55000000000000004">
      <c r="A59" s="217"/>
      <c r="B59" s="218"/>
      <c r="C59" s="217"/>
      <c r="D59" s="219"/>
      <c r="E59" s="219"/>
      <c r="F59" s="219"/>
      <c r="G59" s="219"/>
      <c r="H59" s="219"/>
      <c r="I59" s="97"/>
      <c r="J59" s="97"/>
      <c r="K59" s="97"/>
    </row>
    <row r="60" spans="1:11" x14ac:dyDescent="0.55000000000000004">
      <c r="A60" s="221" t="s">
        <v>3095</v>
      </c>
      <c r="B60" s="218"/>
      <c r="C60" s="217"/>
      <c r="D60" s="219"/>
      <c r="E60" s="219"/>
      <c r="F60" s="219"/>
      <c r="G60" s="219"/>
      <c r="H60" s="219"/>
      <c r="I60" s="97"/>
      <c r="J60" s="97"/>
      <c r="K60" s="97"/>
    </row>
    <row r="61" spans="1:11" x14ac:dyDescent="0.55000000000000004">
      <c r="A61" s="185" t="s">
        <v>1</v>
      </c>
      <c r="B61" s="101" t="s">
        <v>11</v>
      </c>
      <c r="C61" s="185" t="s">
        <v>12</v>
      </c>
      <c r="D61" s="185" t="s">
        <v>13</v>
      </c>
      <c r="E61" s="185" t="s">
        <v>14</v>
      </c>
      <c r="F61" s="185" t="s">
        <v>15</v>
      </c>
      <c r="G61" s="185" t="s">
        <v>16</v>
      </c>
      <c r="H61" s="185" t="s">
        <v>17</v>
      </c>
      <c r="I61" s="97"/>
      <c r="J61" s="97"/>
      <c r="K61" s="97"/>
    </row>
    <row r="62" spans="1:11" x14ac:dyDescent="0.55000000000000004">
      <c r="A62" s="102">
        <v>1</v>
      </c>
      <c r="B62" s="103">
        <v>100000010016</v>
      </c>
      <c r="C62" s="102">
        <v>0</v>
      </c>
      <c r="D62" s="104" t="s">
        <v>3096</v>
      </c>
      <c r="E62" s="104" t="s">
        <v>3097</v>
      </c>
      <c r="F62" s="105">
        <v>200000</v>
      </c>
      <c r="G62" s="105">
        <v>-199999</v>
      </c>
      <c r="H62" s="107">
        <v>1</v>
      </c>
      <c r="I62" s="97"/>
      <c r="J62" s="97"/>
      <c r="K62" s="97"/>
    </row>
    <row r="63" spans="1:11" x14ac:dyDescent="0.55000000000000004">
      <c r="A63" s="102">
        <v>2</v>
      </c>
      <c r="B63" s="103">
        <v>100000010018</v>
      </c>
      <c r="C63" s="102">
        <v>0</v>
      </c>
      <c r="D63" s="104" t="s">
        <v>3098</v>
      </c>
      <c r="E63" s="104" t="s">
        <v>3099</v>
      </c>
      <c r="F63" s="105">
        <v>394252</v>
      </c>
      <c r="G63" s="105">
        <v>-394251</v>
      </c>
      <c r="H63" s="107">
        <v>1</v>
      </c>
      <c r="I63" s="97"/>
      <c r="J63" s="97"/>
      <c r="K63" s="97"/>
    </row>
    <row r="64" spans="1:11" x14ac:dyDescent="0.55000000000000004">
      <c r="A64" s="102">
        <v>3</v>
      </c>
      <c r="B64" s="103">
        <v>100000010019</v>
      </c>
      <c r="C64" s="102">
        <v>0</v>
      </c>
      <c r="D64" s="104" t="s">
        <v>3055</v>
      </c>
      <c r="E64" s="104" t="s">
        <v>3100</v>
      </c>
      <c r="F64" s="105">
        <v>50000</v>
      </c>
      <c r="G64" s="105">
        <v>-49999</v>
      </c>
      <c r="H64" s="107">
        <v>1</v>
      </c>
      <c r="I64" s="97"/>
      <c r="J64" s="97"/>
      <c r="K64" s="97"/>
    </row>
    <row r="65" spans="1:11" x14ac:dyDescent="0.55000000000000004">
      <c r="A65" s="320" t="s">
        <v>3095</v>
      </c>
      <c r="B65" s="321"/>
      <c r="C65" s="321"/>
      <c r="D65" s="321"/>
      <c r="E65" s="322"/>
      <c r="F65" s="106">
        <f>SUM(F62:F64)</f>
        <v>644252</v>
      </c>
      <c r="G65" s="106">
        <f t="shared" ref="G65:H65" si="6">SUM(G62:G64)</f>
        <v>-644249</v>
      </c>
      <c r="H65" s="106">
        <f t="shared" si="6"/>
        <v>3</v>
      </c>
      <c r="I65" s="97"/>
      <c r="J65" s="97"/>
      <c r="K65" s="97"/>
    </row>
    <row r="66" spans="1:11" x14ac:dyDescent="0.55000000000000004">
      <c r="A66" s="317" t="s">
        <v>53</v>
      </c>
      <c r="B66" s="318"/>
      <c r="C66" s="318"/>
      <c r="D66" s="318"/>
      <c r="E66" s="319"/>
      <c r="F66" s="216">
        <f>+F58+F65</f>
        <v>4994252</v>
      </c>
      <c r="G66" s="216">
        <f t="shared" ref="G66:H66" si="7">+G58+G65</f>
        <v>-2019999.54</v>
      </c>
      <c r="H66" s="216">
        <f t="shared" si="7"/>
        <v>2974252.4599999995</v>
      </c>
      <c r="I66" s="108">
        <v>4994252</v>
      </c>
      <c r="J66" s="108">
        <v>-2019999.54</v>
      </c>
      <c r="K66" s="108">
        <v>2974252.46</v>
      </c>
    </row>
    <row r="67" spans="1:11" x14ac:dyDescent="0.55000000000000004">
      <c r="A67" s="217"/>
      <c r="B67" s="218"/>
      <c r="C67" s="217"/>
      <c r="D67" s="219"/>
      <c r="E67" s="219"/>
      <c r="F67" s="219"/>
      <c r="G67" s="219"/>
      <c r="H67" s="219"/>
      <c r="I67" s="97">
        <v>0</v>
      </c>
      <c r="J67" s="97">
        <v>0</v>
      </c>
      <c r="K67" s="97">
        <v>0</v>
      </c>
    </row>
    <row r="68" spans="1:11" x14ac:dyDescent="0.55000000000000004">
      <c r="A68" s="217"/>
      <c r="B68" s="218"/>
      <c r="C68" s="217"/>
      <c r="D68" s="219"/>
      <c r="E68" s="219"/>
      <c r="F68" s="219"/>
      <c r="G68" s="219"/>
      <c r="H68" s="219"/>
      <c r="I68" s="97"/>
      <c r="J68" s="97"/>
      <c r="K68" s="97"/>
    </row>
    <row r="69" spans="1:11" x14ac:dyDescent="0.55000000000000004">
      <c r="A69" s="217"/>
      <c r="B69" s="218"/>
      <c r="C69" s="217"/>
      <c r="D69" s="219"/>
      <c r="E69" s="219"/>
      <c r="F69" s="219"/>
      <c r="G69" s="219"/>
      <c r="H69" s="219"/>
      <c r="I69" s="97"/>
      <c r="J69" s="97"/>
      <c r="K69" s="97"/>
    </row>
    <row r="70" spans="1:11" x14ac:dyDescent="0.55000000000000004">
      <c r="A70" s="221" t="s">
        <v>23</v>
      </c>
      <c r="B70" s="218"/>
      <c r="C70" s="217"/>
      <c r="D70" s="219"/>
      <c r="E70" s="219"/>
      <c r="F70" s="219"/>
      <c r="G70" s="219"/>
      <c r="H70" s="219"/>
      <c r="I70" s="97"/>
      <c r="J70" s="97"/>
      <c r="K70" s="97"/>
    </row>
    <row r="71" spans="1:11" x14ac:dyDescent="0.55000000000000004">
      <c r="A71" s="185" t="s">
        <v>1</v>
      </c>
      <c r="B71" s="101" t="s">
        <v>11</v>
      </c>
      <c r="C71" s="185" t="s">
        <v>12</v>
      </c>
      <c r="D71" s="185" t="s">
        <v>13</v>
      </c>
      <c r="E71" s="185" t="s">
        <v>14</v>
      </c>
      <c r="F71" s="185" t="s">
        <v>15</v>
      </c>
      <c r="G71" s="185" t="s">
        <v>16</v>
      </c>
      <c r="H71" s="185" t="s">
        <v>17</v>
      </c>
      <c r="I71" s="97"/>
      <c r="J71" s="97"/>
      <c r="K71" s="97"/>
    </row>
    <row r="72" spans="1:11" x14ac:dyDescent="0.55000000000000004">
      <c r="A72" s="102">
        <v>1</v>
      </c>
      <c r="B72" s="103">
        <v>100000157246</v>
      </c>
      <c r="C72" s="102">
        <v>0</v>
      </c>
      <c r="D72" s="104" t="s">
        <v>705</v>
      </c>
      <c r="E72" s="104" t="s">
        <v>3101</v>
      </c>
      <c r="F72" s="105">
        <v>34000</v>
      </c>
      <c r="G72" s="105">
        <v>-31589.73</v>
      </c>
      <c r="H72" s="105">
        <v>2410.27</v>
      </c>
      <c r="I72" s="97"/>
      <c r="J72" s="97"/>
      <c r="K72" s="97"/>
    </row>
    <row r="73" spans="1:11" x14ac:dyDescent="0.55000000000000004">
      <c r="A73" s="102">
        <v>2</v>
      </c>
      <c r="B73" s="103">
        <v>100000157247</v>
      </c>
      <c r="C73" s="102">
        <v>0</v>
      </c>
      <c r="D73" s="104" t="s">
        <v>705</v>
      </c>
      <c r="E73" s="104" t="s">
        <v>3102</v>
      </c>
      <c r="F73" s="105">
        <v>34000</v>
      </c>
      <c r="G73" s="105">
        <v>-31589.73</v>
      </c>
      <c r="H73" s="105">
        <v>2410.27</v>
      </c>
      <c r="I73" s="97"/>
      <c r="J73" s="97"/>
      <c r="K73" s="97"/>
    </row>
    <row r="74" spans="1:11" x14ac:dyDescent="0.55000000000000004">
      <c r="A74" s="102">
        <v>3</v>
      </c>
      <c r="B74" s="103">
        <v>100000157248</v>
      </c>
      <c r="C74" s="102">
        <v>0</v>
      </c>
      <c r="D74" s="104" t="s">
        <v>705</v>
      </c>
      <c r="E74" s="104" t="s">
        <v>3103</v>
      </c>
      <c r="F74" s="105">
        <v>68000</v>
      </c>
      <c r="G74" s="105">
        <v>-63179.45</v>
      </c>
      <c r="H74" s="105">
        <v>4820.55</v>
      </c>
      <c r="I74" s="97"/>
      <c r="J74" s="97"/>
      <c r="K74" s="97"/>
    </row>
    <row r="75" spans="1:11" x14ac:dyDescent="0.55000000000000004">
      <c r="A75" s="102">
        <v>4</v>
      </c>
      <c r="B75" s="103">
        <v>100000157250</v>
      </c>
      <c r="C75" s="102">
        <v>0</v>
      </c>
      <c r="D75" s="104" t="s">
        <v>705</v>
      </c>
      <c r="E75" s="104" t="s">
        <v>3104</v>
      </c>
      <c r="F75" s="105">
        <v>34000</v>
      </c>
      <c r="G75" s="105">
        <v>-31589.73</v>
      </c>
      <c r="H75" s="105">
        <v>2410.27</v>
      </c>
      <c r="I75" s="97"/>
      <c r="J75" s="97"/>
      <c r="K75" s="97"/>
    </row>
    <row r="76" spans="1:11" x14ac:dyDescent="0.55000000000000004">
      <c r="A76" s="102">
        <v>5</v>
      </c>
      <c r="B76" s="103">
        <v>100000157251</v>
      </c>
      <c r="C76" s="102">
        <v>0</v>
      </c>
      <c r="D76" s="104" t="s">
        <v>705</v>
      </c>
      <c r="E76" s="104" t="s">
        <v>3105</v>
      </c>
      <c r="F76" s="105">
        <v>26000</v>
      </c>
      <c r="G76" s="105">
        <v>-24156.85</v>
      </c>
      <c r="H76" s="105">
        <v>1843.15</v>
      </c>
      <c r="I76" s="97"/>
      <c r="J76" s="97"/>
      <c r="K76" s="97"/>
    </row>
    <row r="77" spans="1:11" x14ac:dyDescent="0.55000000000000004">
      <c r="A77" s="102">
        <v>6</v>
      </c>
      <c r="B77" s="103">
        <v>100000157252</v>
      </c>
      <c r="C77" s="102">
        <v>0</v>
      </c>
      <c r="D77" s="104" t="s">
        <v>705</v>
      </c>
      <c r="E77" s="104" t="s">
        <v>3106</v>
      </c>
      <c r="F77" s="105">
        <v>26000</v>
      </c>
      <c r="G77" s="105">
        <v>-24156.85</v>
      </c>
      <c r="H77" s="105">
        <v>1843.15</v>
      </c>
      <c r="I77" s="97"/>
      <c r="J77" s="97"/>
      <c r="K77" s="97"/>
    </row>
    <row r="78" spans="1:11" x14ac:dyDescent="0.55000000000000004">
      <c r="A78" s="102">
        <v>7</v>
      </c>
      <c r="B78" s="103">
        <v>100000157253</v>
      </c>
      <c r="C78" s="102">
        <v>0</v>
      </c>
      <c r="D78" s="104" t="s">
        <v>705</v>
      </c>
      <c r="E78" s="104" t="s">
        <v>3107</v>
      </c>
      <c r="F78" s="105">
        <v>26000</v>
      </c>
      <c r="G78" s="105">
        <v>-24156.85</v>
      </c>
      <c r="H78" s="105">
        <v>1843.15</v>
      </c>
      <c r="I78" s="97"/>
      <c r="J78" s="97"/>
      <c r="K78" s="97"/>
    </row>
    <row r="79" spans="1:11" x14ac:dyDescent="0.55000000000000004">
      <c r="A79" s="102">
        <v>8</v>
      </c>
      <c r="B79" s="103">
        <v>100000157254</v>
      </c>
      <c r="C79" s="102">
        <v>0</v>
      </c>
      <c r="D79" s="104" t="s">
        <v>705</v>
      </c>
      <c r="E79" s="104" t="s">
        <v>3108</v>
      </c>
      <c r="F79" s="105">
        <v>26000</v>
      </c>
      <c r="G79" s="105">
        <v>-24156.85</v>
      </c>
      <c r="H79" s="105">
        <v>1843.15</v>
      </c>
      <c r="I79" s="97"/>
      <c r="J79" s="97"/>
      <c r="K79" s="97"/>
    </row>
    <row r="80" spans="1:11" x14ac:dyDescent="0.55000000000000004">
      <c r="A80" s="102">
        <v>9</v>
      </c>
      <c r="B80" s="103">
        <v>100000157255</v>
      </c>
      <c r="C80" s="102">
        <v>0</v>
      </c>
      <c r="D80" s="104" t="s">
        <v>705</v>
      </c>
      <c r="E80" s="104" t="s">
        <v>3109</v>
      </c>
      <c r="F80" s="105">
        <v>26000</v>
      </c>
      <c r="G80" s="105">
        <v>-24156.85</v>
      </c>
      <c r="H80" s="105">
        <v>1843.15</v>
      </c>
      <c r="I80" s="97"/>
      <c r="J80" s="97"/>
      <c r="K80" s="97"/>
    </row>
    <row r="81" spans="1:11" x14ac:dyDescent="0.55000000000000004">
      <c r="A81" s="102">
        <v>10</v>
      </c>
      <c r="B81" s="103">
        <v>100000157256</v>
      </c>
      <c r="C81" s="102">
        <v>0</v>
      </c>
      <c r="D81" s="104" t="s">
        <v>3110</v>
      </c>
      <c r="E81" s="104" t="s">
        <v>663</v>
      </c>
      <c r="F81" s="105">
        <v>16000</v>
      </c>
      <c r="G81" s="105">
        <v>-14876.71</v>
      </c>
      <c r="H81" s="105">
        <v>1123.29</v>
      </c>
      <c r="I81" s="97"/>
      <c r="J81" s="97"/>
      <c r="K81" s="97"/>
    </row>
    <row r="82" spans="1:11" x14ac:dyDescent="0.55000000000000004">
      <c r="A82" s="102">
        <v>11</v>
      </c>
      <c r="B82" s="103">
        <v>100000161158</v>
      </c>
      <c r="C82" s="102">
        <v>0</v>
      </c>
      <c r="D82" s="104" t="s">
        <v>3111</v>
      </c>
      <c r="E82" s="104" t="s">
        <v>3112</v>
      </c>
      <c r="F82" s="105">
        <v>280000</v>
      </c>
      <c r="G82" s="105">
        <v>-253246.58</v>
      </c>
      <c r="H82" s="105">
        <v>26753.42</v>
      </c>
      <c r="I82" s="97"/>
      <c r="J82" s="97"/>
      <c r="K82" s="97"/>
    </row>
    <row r="83" spans="1:11" x14ac:dyDescent="0.55000000000000004">
      <c r="A83" s="102">
        <v>12</v>
      </c>
      <c r="B83" s="103">
        <v>100000198169</v>
      </c>
      <c r="C83" s="102">
        <v>0</v>
      </c>
      <c r="D83" s="104" t="s">
        <v>3113</v>
      </c>
      <c r="E83" s="104" t="s">
        <v>3114</v>
      </c>
      <c r="F83" s="105">
        <v>26950</v>
      </c>
      <c r="G83" s="105">
        <v>-19575.669999999998</v>
      </c>
      <c r="H83" s="105">
        <v>7374.33</v>
      </c>
      <c r="I83" s="97"/>
      <c r="J83" s="97"/>
      <c r="K83" s="97"/>
    </row>
    <row r="84" spans="1:11" x14ac:dyDescent="0.55000000000000004">
      <c r="A84" s="102">
        <v>13</v>
      </c>
      <c r="B84" s="103">
        <v>100000198170</v>
      </c>
      <c r="C84" s="102">
        <v>0</v>
      </c>
      <c r="D84" s="104" t="s">
        <v>3113</v>
      </c>
      <c r="E84" s="104" t="s">
        <v>3115</v>
      </c>
      <c r="F84" s="105">
        <v>26950</v>
      </c>
      <c r="G84" s="105">
        <v>-19575.669999999998</v>
      </c>
      <c r="H84" s="105">
        <v>7374.33</v>
      </c>
      <c r="I84" s="97"/>
      <c r="J84" s="97"/>
      <c r="K84" s="97"/>
    </row>
    <row r="85" spans="1:11" x14ac:dyDescent="0.55000000000000004">
      <c r="A85" s="102">
        <v>14</v>
      </c>
      <c r="B85" s="103">
        <v>100000198171</v>
      </c>
      <c r="C85" s="102">
        <v>0</v>
      </c>
      <c r="D85" s="104" t="s">
        <v>3113</v>
      </c>
      <c r="E85" s="104" t="s">
        <v>3116</v>
      </c>
      <c r="F85" s="105">
        <v>26950</v>
      </c>
      <c r="G85" s="105">
        <v>-19575.669999999998</v>
      </c>
      <c r="H85" s="105">
        <v>7374.33</v>
      </c>
      <c r="I85" s="97"/>
      <c r="J85" s="97"/>
      <c r="K85" s="97"/>
    </row>
    <row r="86" spans="1:11" x14ac:dyDescent="0.55000000000000004">
      <c r="A86" s="102">
        <v>15</v>
      </c>
      <c r="B86" s="103">
        <v>100000198172</v>
      </c>
      <c r="C86" s="102">
        <v>0</v>
      </c>
      <c r="D86" s="104" t="s">
        <v>3113</v>
      </c>
      <c r="E86" s="104" t="s">
        <v>3117</v>
      </c>
      <c r="F86" s="105">
        <v>26950</v>
      </c>
      <c r="G86" s="105">
        <v>-19575.669999999998</v>
      </c>
      <c r="H86" s="105">
        <v>7374.33</v>
      </c>
      <c r="I86" s="97"/>
      <c r="J86" s="97"/>
      <c r="K86" s="97"/>
    </row>
    <row r="87" spans="1:11" x14ac:dyDescent="0.55000000000000004">
      <c r="A87" s="102">
        <v>16</v>
      </c>
      <c r="B87" s="103">
        <v>100000198173</v>
      </c>
      <c r="C87" s="102">
        <v>0</v>
      </c>
      <c r="D87" s="104" t="s">
        <v>3113</v>
      </c>
      <c r="E87" s="104" t="s">
        <v>3118</v>
      </c>
      <c r="F87" s="105">
        <v>26950</v>
      </c>
      <c r="G87" s="105">
        <v>-19575.669999999998</v>
      </c>
      <c r="H87" s="105">
        <v>7374.33</v>
      </c>
      <c r="I87" s="97"/>
      <c r="J87" s="97"/>
      <c r="K87" s="97"/>
    </row>
    <row r="88" spans="1:11" x14ac:dyDescent="0.55000000000000004">
      <c r="A88" s="102">
        <v>17</v>
      </c>
      <c r="B88" s="103">
        <v>100000207070</v>
      </c>
      <c r="C88" s="102">
        <v>0</v>
      </c>
      <c r="D88" s="104" t="s">
        <v>3119</v>
      </c>
      <c r="E88" s="104" t="s">
        <v>3120</v>
      </c>
      <c r="F88" s="105">
        <v>22500</v>
      </c>
      <c r="G88" s="105">
        <v>-15349.32</v>
      </c>
      <c r="H88" s="105">
        <v>7150.68</v>
      </c>
      <c r="I88" s="97"/>
      <c r="J88" s="97"/>
      <c r="K88" s="97"/>
    </row>
    <row r="89" spans="1:11" x14ac:dyDescent="0.55000000000000004">
      <c r="A89" s="102">
        <v>18</v>
      </c>
      <c r="B89" s="103">
        <v>100000207106</v>
      </c>
      <c r="C89" s="102">
        <v>0</v>
      </c>
      <c r="D89" s="104" t="s">
        <v>3119</v>
      </c>
      <c r="E89" s="104" t="s">
        <v>3120</v>
      </c>
      <c r="F89" s="105">
        <v>22500</v>
      </c>
      <c r="G89" s="105">
        <v>-15349.32</v>
      </c>
      <c r="H89" s="105">
        <v>7150.68</v>
      </c>
      <c r="I89" s="97"/>
      <c r="J89" s="97"/>
      <c r="K89" s="97"/>
    </row>
    <row r="90" spans="1:11" x14ac:dyDescent="0.55000000000000004">
      <c r="A90" s="102">
        <v>19</v>
      </c>
      <c r="B90" s="103">
        <v>100000207107</v>
      </c>
      <c r="C90" s="102">
        <v>0</v>
      </c>
      <c r="D90" s="104" t="s">
        <v>3119</v>
      </c>
      <c r="E90" s="104" t="s">
        <v>3121</v>
      </c>
      <c r="F90" s="105">
        <v>36500</v>
      </c>
      <c r="G90" s="105">
        <v>-24900</v>
      </c>
      <c r="H90" s="105">
        <v>11600</v>
      </c>
      <c r="I90" s="97"/>
      <c r="J90" s="97"/>
      <c r="K90" s="97"/>
    </row>
    <row r="91" spans="1:11" x14ac:dyDescent="0.55000000000000004">
      <c r="A91" s="102">
        <v>20</v>
      </c>
      <c r="B91" s="103">
        <v>100000207108</v>
      </c>
      <c r="C91" s="102">
        <v>0</v>
      </c>
      <c r="D91" s="104" t="s">
        <v>3119</v>
      </c>
      <c r="E91" s="104" t="s">
        <v>3121</v>
      </c>
      <c r="F91" s="105">
        <v>36500</v>
      </c>
      <c r="G91" s="105">
        <v>-24900</v>
      </c>
      <c r="H91" s="105">
        <v>11600</v>
      </c>
      <c r="I91" s="97"/>
      <c r="J91" s="97"/>
      <c r="K91" s="97"/>
    </row>
    <row r="92" spans="1:11" x14ac:dyDescent="0.55000000000000004">
      <c r="A92" s="102">
        <v>21</v>
      </c>
      <c r="B92" s="103">
        <v>100000207109</v>
      </c>
      <c r="C92" s="102">
        <v>0</v>
      </c>
      <c r="D92" s="104" t="s">
        <v>3119</v>
      </c>
      <c r="E92" s="104" t="s">
        <v>3122</v>
      </c>
      <c r="F92" s="105">
        <v>43500</v>
      </c>
      <c r="G92" s="105">
        <v>-29675.34</v>
      </c>
      <c r="H92" s="105">
        <v>13824.66</v>
      </c>
      <c r="I92" s="97"/>
      <c r="J92" s="97"/>
      <c r="K92" s="97"/>
    </row>
    <row r="93" spans="1:11" x14ac:dyDescent="0.55000000000000004">
      <c r="A93" s="102">
        <v>22</v>
      </c>
      <c r="B93" s="103">
        <v>100000207110</v>
      </c>
      <c r="C93" s="102">
        <v>0</v>
      </c>
      <c r="D93" s="104" t="s">
        <v>3119</v>
      </c>
      <c r="E93" s="104" t="s">
        <v>3122</v>
      </c>
      <c r="F93" s="105">
        <v>43500</v>
      </c>
      <c r="G93" s="105">
        <v>-29675.34</v>
      </c>
      <c r="H93" s="105">
        <v>13824.66</v>
      </c>
      <c r="I93" s="97"/>
      <c r="J93" s="97"/>
      <c r="K93" s="97"/>
    </row>
    <row r="94" spans="1:11" x14ac:dyDescent="0.55000000000000004">
      <c r="A94" s="102">
        <v>23</v>
      </c>
      <c r="B94" s="103">
        <v>100000271318</v>
      </c>
      <c r="C94" s="102">
        <v>0</v>
      </c>
      <c r="D94" s="104" t="s">
        <v>3123</v>
      </c>
      <c r="E94" s="104" t="s">
        <v>3124</v>
      </c>
      <c r="F94" s="105">
        <v>8400</v>
      </c>
      <c r="G94" s="105">
        <v>-3949.71</v>
      </c>
      <c r="H94" s="105">
        <v>4450.29</v>
      </c>
      <c r="I94" s="97"/>
      <c r="J94" s="97"/>
      <c r="K94" s="97"/>
    </row>
    <row r="95" spans="1:11" x14ac:dyDescent="0.55000000000000004">
      <c r="A95" s="102">
        <v>24</v>
      </c>
      <c r="B95" s="103">
        <v>100000271319</v>
      </c>
      <c r="C95" s="102">
        <v>0</v>
      </c>
      <c r="D95" s="104" t="s">
        <v>3123</v>
      </c>
      <c r="E95" s="104" t="s">
        <v>3124</v>
      </c>
      <c r="F95" s="105">
        <v>8400</v>
      </c>
      <c r="G95" s="105">
        <v>-3949.73</v>
      </c>
      <c r="H95" s="105">
        <v>4450.2700000000004</v>
      </c>
      <c r="I95" s="97"/>
      <c r="J95" s="97"/>
      <c r="K95" s="97"/>
    </row>
    <row r="96" spans="1:11" x14ac:dyDescent="0.55000000000000004">
      <c r="A96" s="102">
        <v>25</v>
      </c>
      <c r="B96" s="103">
        <v>100000271320</v>
      </c>
      <c r="C96" s="102">
        <v>0</v>
      </c>
      <c r="D96" s="104" t="s">
        <v>3123</v>
      </c>
      <c r="E96" s="104" t="s">
        <v>3124</v>
      </c>
      <c r="F96" s="105">
        <v>8400</v>
      </c>
      <c r="G96" s="105">
        <v>-3949.73</v>
      </c>
      <c r="H96" s="105">
        <v>4450.2700000000004</v>
      </c>
      <c r="I96" s="97"/>
      <c r="J96" s="97"/>
      <c r="K96" s="97"/>
    </row>
    <row r="97" spans="1:11" x14ac:dyDescent="0.55000000000000004">
      <c r="A97" s="102">
        <v>26</v>
      </c>
      <c r="B97" s="103">
        <v>100000271321</v>
      </c>
      <c r="C97" s="102">
        <v>0</v>
      </c>
      <c r="D97" s="104" t="s">
        <v>3123</v>
      </c>
      <c r="E97" s="104" t="s">
        <v>3124</v>
      </c>
      <c r="F97" s="105">
        <v>8400</v>
      </c>
      <c r="G97" s="105">
        <v>-3949.73</v>
      </c>
      <c r="H97" s="105">
        <v>4450.2700000000004</v>
      </c>
      <c r="I97" s="97"/>
      <c r="J97" s="97"/>
      <c r="K97" s="97"/>
    </row>
    <row r="98" spans="1:11" x14ac:dyDescent="0.55000000000000004">
      <c r="A98" s="102">
        <v>27</v>
      </c>
      <c r="B98" s="103">
        <v>100000271322</v>
      </c>
      <c r="C98" s="102">
        <v>0</v>
      </c>
      <c r="D98" s="104" t="s">
        <v>3123</v>
      </c>
      <c r="E98" s="104" t="s">
        <v>3125</v>
      </c>
      <c r="F98" s="105">
        <v>10500</v>
      </c>
      <c r="G98" s="105">
        <v>-4937.16</v>
      </c>
      <c r="H98" s="105">
        <v>5562.84</v>
      </c>
      <c r="I98" s="97"/>
      <c r="J98" s="97"/>
      <c r="K98" s="97"/>
    </row>
    <row r="99" spans="1:11" x14ac:dyDescent="0.55000000000000004">
      <c r="A99" s="102">
        <v>28</v>
      </c>
      <c r="B99" s="103">
        <v>100000271323</v>
      </c>
      <c r="C99" s="102">
        <v>0</v>
      </c>
      <c r="D99" s="104" t="s">
        <v>3123</v>
      </c>
      <c r="E99" s="104" t="s">
        <v>3125</v>
      </c>
      <c r="F99" s="105">
        <v>10500</v>
      </c>
      <c r="G99" s="105">
        <v>-4937.16</v>
      </c>
      <c r="H99" s="105">
        <v>5562.84</v>
      </c>
      <c r="I99" s="97"/>
      <c r="J99" s="97"/>
      <c r="K99" s="97"/>
    </row>
    <row r="100" spans="1:11" x14ac:dyDescent="0.55000000000000004">
      <c r="A100" s="102">
        <v>29</v>
      </c>
      <c r="B100" s="103">
        <v>100000271329</v>
      </c>
      <c r="C100" s="102">
        <v>0</v>
      </c>
      <c r="D100" s="104" t="s">
        <v>3123</v>
      </c>
      <c r="E100" s="104" t="s">
        <v>3126</v>
      </c>
      <c r="F100" s="105">
        <v>40000</v>
      </c>
      <c r="G100" s="105">
        <v>-18808.22</v>
      </c>
      <c r="H100" s="105">
        <v>21191.78</v>
      </c>
      <c r="I100" s="97"/>
      <c r="J100" s="97"/>
      <c r="K100" s="97"/>
    </row>
    <row r="101" spans="1:11" x14ac:dyDescent="0.55000000000000004">
      <c r="A101" s="102">
        <v>30</v>
      </c>
      <c r="B101" s="103">
        <v>100000271330</v>
      </c>
      <c r="C101" s="102">
        <v>0</v>
      </c>
      <c r="D101" s="104" t="s">
        <v>3123</v>
      </c>
      <c r="E101" s="104" t="s">
        <v>3126</v>
      </c>
      <c r="F101" s="105">
        <v>40000</v>
      </c>
      <c r="G101" s="105">
        <v>-18808.22</v>
      </c>
      <c r="H101" s="105">
        <v>21191.78</v>
      </c>
      <c r="I101" s="97"/>
      <c r="J101" s="97"/>
      <c r="K101" s="97"/>
    </row>
    <row r="102" spans="1:11" x14ac:dyDescent="0.55000000000000004">
      <c r="A102" s="102">
        <v>31</v>
      </c>
      <c r="B102" s="103">
        <v>100000271331</v>
      </c>
      <c r="C102" s="102">
        <v>0</v>
      </c>
      <c r="D102" s="104" t="s">
        <v>3123</v>
      </c>
      <c r="E102" s="104" t="s">
        <v>3127</v>
      </c>
      <c r="F102" s="105">
        <v>16300</v>
      </c>
      <c r="G102" s="105">
        <v>-7664.35</v>
      </c>
      <c r="H102" s="105">
        <v>8635.65</v>
      </c>
      <c r="I102" s="97"/>
      <c r="J102" s="97"/>
      <c r="K102" s="97"/>
    </row>
    <row r="103" spans="1:11" x14ac:dyDescent="0.55000000000000004">
      <c r="A103" s="102">
        <v>32</v>
      </c>
      <c r="B103" s="103">
        <v>100000329962</v>
      </c>
      <c r="C103" s="102">
        <v>0</v>
      </c>
      <c r="D103" s="104" t="s">
        <v>1796</v>
      </c>
      <c r="E103" s="104" t="s">
        <v>3128</v>
      </c>
      <c r="F103" s="105">
        <v>7500</v>
      </c>
      <c r="G103" s="105">
        <v>-2702.05</v>
      </c>
      <c r="H103" s="105">
        <v>4797.95</v>
      </c>
      <c r="I103" s="97"/>
      <c r="J103" s="97"/>
      <c r="K103" s="97"/>
    </row>
    <row r="104" spans="1:11" x14ac:dyDescent="0.55000000000000004">
      <c r="A104" s="102">
        <v>33</v>
      </c>
      <c r="B104" s="103">
        <v>100000329963</v>
      </c>
      <c r="C104" s="102">
        <v>0</v>
      </c>
      <c r="D104" s="104" t="s">
        <v>1796</v>
      </c>
      <c r="E104" s="104" t="s">
        <v>3129</v>
      </c>
      <c r="F104" s="105">
        <v>7500</v>
      </c>
      <c r="G104" s="105">
        <v>-2702.05</v>
      </c>
      <c r="H104" s="105">
        <v>4797.95</v>
      </c>
      <c r="I104" s="97"/>
      <c r="J104" s="97"/>
      <c r="K104" s="97"/>
    </row>
    <row r="105" spans="1:11" x14ac:dyDescent="0.55000000000000004">
      <c r="A105" s="102">
        <v>34</v>
      </c>
      <c r="B105" s="103">
        <v>100000329964</v>
      </c>
      <c r="C105" s="102">
        <v>0</v>
      </c>
      <c r="D105" s="104" t="s">
        <v>1796</v>
      </c>
      <c r="E105" s="104" t="s">
        <v>3130</v>
      </c>
      <c r="F105" s="105">
        <v>5500</v>
      </c>
      <c r="G105" s="105">
        <v>-1981.51</v>
      </c>
      <c r="H105" s="105">
        <v>3518.49</v>
      </c>
      <c r="I105" s="97"/>
      <c r="J105" s="97"/>
      <c r="K105" s="97"/>
    </row>
    <row r="106" spans="1:11" x14ac:dyDescent="0.55000000000000004">
      <c r="A106" s="102">
        <v>35</v>
      </c>
      <c r="B106" s="103">
        <v>100000329965</v>
      </c>
      <c r="C106" s="102">
        <v>0</v>
      </c>
      <c r="D106" s="104" t="s">
        <v>1796</v>
      </c>
      <c r="E106" s="104" t="s">
        <v>3131</v>
      </c>
      <c r="F106" s="105">
        <v>5500</v>
      </c>
      <c r="G106" s="105">
        <v>-1981.51</v>
      </c>
      <c r="H106" s="105">
        <v>3518.49</v>
      </c>
      <c r="I106" s="97"/>
      <c r="J106" s="97"/>
      <c r="K106" s="97"/>
    </row>
    <row r="107" spans="1:11" x14ac:dyDescent="0.55000000000000004">
      <c r="A107" s="102">
        <v>36</v>
      </c>
      <c r="B107" s="103">
        <v>100000329966</v>
      </c>
      <c r="C107" s="102">
        <v>0</v>
      </c>
      <c r="D107" s="104" t="s">
        <v>1796</v>
      </c>
      <c r="E107" s="104" t="s">
        <v>3132</v>
      </c>
      <c r="F107" s="105">
        <v>5500</v>
      </c>
      <c r="G107" s="105">
        <v>-1981.51</v>
      </c>
      <c r="H107" s="105">
        <v>3518.49</v>
      </c>
      <c r="I107" s="97"/>
      <c r="J107" s="97"/>
      <c r="K107" s="97"/>
    </row>
    <row r="108" spans="1:11" x14ac:dyDescent="0.55000000000000004">
      <c r="A108" s="320" t="s">
        <v>23</v>
      </c>
      <c r="B108" s="321"/>
      <c r="C108" s="321"/>
      <c r="D108" s="321"/>
      <c r="E108" s="322"/>
      <c r="F108" s="106">
        <f>SUM(F72:F107)</f>
        <v>1118150</v>
      </c>
      <c r="G108" s="106">
        <f t="shared" ref="G108:H108" si="8">SUM(G72:G107)</f>
        <v>-866886.49000000011</v>
      </c>
      <c r="H108" s="106">
        <f t="shared" si="8"/>
        <v>251263.50999999998</v>
      </c>
      <c r="I108" s="97"/>
      <c r="J108" s="97"/>
      <c r="K108" s="97"/>
    </row>
    <row r="109" spans="1:11" x14ac:dyDescent="0.55000000000000004">
      <c r="A109" s="217"/>
      <c r="B109" s="218"/>
      <c r="C109" s="217"/>
      <c r="D109" s="219"/>
      <c r="E109" s="219"/>
      <c r="F109" s="219"/>
      <c r="G109" s="219"/>
      <c r="H109" s="219"/>
      <c r="I109" s="97"/>
      <c r="J109" s="97"/>
      <c r="K109" s="97"/>
    </row>
    <row r="110" spans="1:11" x14ac:dyDescent="0.55000000000000004">
      <c r="A110" s="221" t="s">
        <v>34</v>
      </c>
      <c r="B110" s="218"/>
      <c r="C110" s="217"/>
      <c r="D110" s="219"/>
      <c r="E110" s="219"/>
      <c r="F110" s="219"/>
      <c r="G110" s="219"/>
      <c r="H110" s="219"/>
      <c r="I110" s="97"/>
      <c r="J110" s="97"/>
      <c r="K110" s="97"/>
    </row>
    <row r="111" spans="1:11" x14ac:dyDescent="0.55000000000000004">
      <c r="A111" s="185" t="s">
        <v>1</v>
      </c>
      <c r="B111" s="101" t="s">
        <v>11</v>
      </c>
      <c r="C111" s="185" t="s">
        <v>12</v>
      </c>
      <c r="D111" s="185" t="s">
        <v>13</v>
      </c>
      <c r="E111" s="185" t="s">
        <v>14</v>
      </c>
      <c r="F111" s="185" t="s">
        <v>15</v>
      </c>
      <c r="G111" s="185" t="s">
        <v>16</v>
      </c>
      <c r="H111" s="185" t="s">
        <v>17</v>
      </c>
      <c r="I111" s="97"/>
      <c r="J111" s="97"/>
      <c r="K111" s="97"/>
    </row>
    <row r="112" spans="1:11" x14ac:dyDescent="0.55000000000000004">
      <c r="A112" s="102">
        <v>1</v>
      </c>
      <c r="B112" s="103">
        <v>100000010035</v>
      </c>
      <c r="C112" s="102">
        <v>0</v>
      </c>
      <c r="D112" s="104" t="s">
        <v>3133</v>
      </c>
      <c r="E112" s="104" t="s">
        <v>3134</v>
      </c>
      <c r="F112" s="105">
        <v>15000</v>
      </c>
      <c r="G112" s="105">
        <v>-14999</v>
      </c>
      <c r="H112" s="107">
        <v>1</v>
      </c>
      <c r="I112" s="97"/>
      <c r="J112" s="97"/>
      <c r="K112" s="97"/>
    </row>
    <row r="113" spans="1:11" x14ac:dyDescent="0.55000000000000004">
      <c r="A113" s="102">
        <v>2</v>
      </c>
      <c r="B113" s="103">
        <v>100000010037</v>
      </c>
      <c r="C113" s="102">
        <v>0</v>
      </c>
      <c r="D113" s="104" t="s">
        <v>3133</v>
      </c>
      <c r="E113" s="104" t="s">
        <v>3135</v>
      </c>
      <c r="F113" s="105">
        <v>32000</v>
      </c>
      <c r="G113" s="105">
        <v>-31999</v>
      </c>
      <c r="H113" s="107">
        <v>1</v>
      </c>
      <c r="I113" s="97"/>
      <c r="J113" s="97"/>
      <c r="K113" s="97"/>
    </row>
    <row r="114" spans="1:11" x14ac:dyDescent="0.55000000000000004">
      <c r="A114" s="102">
        <v>3</v>
      </c>
      <c r="B114" s="103">
        <v>100000039838</v>
      </c>
      <c r="C114" s="102">
        <v>0</v>
      </c>
      <c r="D114" s="104" t="s">
        <v>364</v>
      </c>
      <c r="E114" s="104" t="s">
        <v>365</v>
      </c>
      <c r="F114" s="105">
        <v>10973.92</v>
      </c>
      <c r="G114" s="105">
        <v>-10972.92</v>
      </c>
      <c r="H114" s="107">
        <v>1</v>
      </c>
      <c r="I114" s="97"/>
      <c r="J114" s="97"/>
      <c r="K114" s="97"/>
    </row>
    <row r="115" spans="1:11" x14ac:dyDescent="0.55000000000000004">
      <c r="A115" s="102">
        <v>4</v>
      </c>
      <c r="B115" s="103">
        <v>100000072735</v>
      </c>
      <c r="C115" s="102">
        <v>0</v>
      </c>
      <c r="D115" s="104" t="s">
        <v>368</v>
      </c>
      <c r="E115" s="104" t="s">
        <v>1818</v>
      </c>
      <c r="F115" s="105">
        <v>63986</v>
      </c>
      <c r="G115" s="105">
        <v>-63985</v>
      </c>
      <c r="H115" s="107">
        <v>1</v>
      </c>
      <c r="I115" s="97"/>
      <c r="J115" s="97"/>
      <c r="K115" s="97"/>
    </row>
    <row r="116" spans="1:11" x14ac:dyDescent="0.55000000000000004">
      <c r="A116" s="102">
        <v>5</v>
      </c>
      <c r="B116" s="103">
        <v>100000072740</v>
      </c>
      <c r="C116" s="102">
        <v>0</v>
      </c>
      <c r="D116" s="104" t="s">
        <v>368</v>
      </c>
      <c r="E116" s="104" t="s">
        <v>371</v>
      </c>
      <c r="F116" s="105">
        <v>90000</v>
      </c>
      <c r="G116" s="105">
        <v>-89999</v>
      </c>
      <c r="H116" s="107">
        <v>1</v>
      </c>
      <c r="I116" s="97"/>
      <c r="J116" s="97"/>
      <c r="K116" s="97"/>
    </row>
    <row r="117" spans="1:11" x14ac:dyDescent="0.55000000000000004">
      <c r="A117" s="102">
        <v>6</v>
      </c>
      <c r="B117" s="103">
        <v>100000072741</v>
      </c>
      <c r="C117" s="102">
        <v>0</v>
      </c>
      <c r="D117" s="104" t="s">
        <v>368</v>
      </c>
      <c r="E117" s="104" t="s">
        <v>1818</v>
      </c>
      <c r="F117" s="105">
        <v>12840</v>
      </c>
      <c r="G117" s="105">
        <v>-12839</v>
      </c>
      <c r="H117" s="107">
        <v>1</v>
      </c>
      <c r="I117" s="97"/>
      <c r="J117" s="97"/>
      <c r="K117" s="97"/>
    </row>
    <row r="118" spans="1:11" x14ac:dyDescent="0.55000000000000004">
      <c r="A118" s="102">
        <v>7</v>
      </c>
      <c r="B118" s="103">
        <v>100000101990</v>
      </c>
      <c r="C118" s="102">
        <v>0</v>
      </c>
      <c r="D118" s="104" t="s">
        <v>3136</v>
      </c>
      <c r="E118" s="104" t="s">
        <v>3137</v>
      </c>
      <c r="F118" s="105">
        <v>196880</v>
      </c>
      <c r="G118" s="105">
        <v>-196879</v>
      </c>
      <c r="H118" s="107">
        <v>1</v>
      </c>
      <c r="I118" s="97"/>
      <c r="J118" s="97"/>
      <c r="K118" s="97"/>
    </row>
    <row r="119" spans="1:11" x14ac:dyDescent="0.55000000000000004">
      <c r="A119" s="102">
        <v>8</v>
      </c>
      <c r="B119" s="103">
        <v>100000136745</v>
      </c>
      <c r="C119" s="102">
        <v>0</v>
      </c>
      <c r="D119" s="104" t="s">
        <v>374</v>
      </c>
      <c r="E119" s="104" t="s">
        <v>663</v>
      </c>
      <c r="F119" s="105">
        <v>10700</v>
      </c>
      <c r="G119" s="105">
        <v>-10699</v>
      </c>
      <c r="H119" s="107">
        <v>1</v>
      </c>
      <c r="I119" s="97"/>
      <c r="J119" s="97"/>
      <c r="K119" s="97"/>
    </row>
    <row r="120" spans="1:11" x14ac:dyDescent="0.55000000000000004">
      <c r="A120" s="320" t="s">
        <v>34</v>
      </c>
      <c r="B120" s="321"/>
      <c r="C120" s="321"/>
      <c r="D120" s="321"/>
      <c r="E120" s="322"/>
      <c r="F120" s="106">
        <f>SUM(F112:F119)</f>
        <v>432379.92</v>
      </c>
      <c r="G120" s="106">
        <f t="shared" ref="G120:H120" si="9">SUM(G112:G119)</f>
        <v>-432371.92</v>
      </c>
      <c r="H120" s="106">
        <f t="shared" si="9"/>
        <v>8</v>
      </c>
      <c r="I120" s="97"/>
      <c r="J120" s="97"/>
      <c r="K120" s="97"/>
    </row>
    <row r="121" spans="1:11" x14ac:dyDescent="0.55000000000000004">
      <c r="A121" s="317" t="s">
        <v>53</v>
      </c>
      <c r="B121" s="318"/>
      <c r="C121" s="318"/>
      <c r="D121" s="318"/>
      <c r="E121" s="319"/>
      <c r="F121" s="216">
        <f>+F108+F120</f>
        <v>1550529.92</v>
      </c>
      <c r="G121" s="216">
        <f t="shared" ref="G121:H121" si="10">+G108+G120</f>
        <v>-1299258.4100000001</v>
      </c>
      <c r="H121" s="216">
        <f t="shared" si="10"/>
        <v>251271.50999999998</v>
      </c>
      <c r="I121" s="108">
        <v>1550529.92</v>
      </c>
      <c r="J121" s="108">
        <v>-1299258.4099999999</v>
      </c>
      <c r="K121" s="108">
        <v>251271.51</v>
      </c>
    </row>
    <row r="122" spans="1:11" x14ac:dyDescent="0.55000000000000004">
      <c r="A122" s="217"/>
      <c r="B122" s="218"/>
      <c r="C122" s="217"/>
      <c r="D122" s="219"/>
      <c r="E122" s="219"/>
      <c r="F122" s="228"/>
      <c r="G122" s="228"/>
      <c r="H122" s="228"/>
      <c r="I122" s="97">
        <v>0</v>
      </c>
      <c r="J122" s="97">
        <v>0</v>
      </c>
      <c r="K122" s="97">
        <v>0</v>
      </c>
    </row>
    <row r="123" spans="1:11" x14ac:dyDescent="0.55000000000000004">
      <c r="A123" s="217"/>
      <c r="B123" s="218"/>
      <c r="C123" s="217"/>
      <c r="D123" s="219"/>
      <c r="E123" s="219"/>
      <c r="F123" s="219"/>
      <c r="G123" s="219"/>
      <c r="H123" s="219"/>
      <c r="I123" s="97"/>
      <c r="J123" s="97"/>
      <c r="K123" s="97"/>
    </row>
    <row r="124" spans="1:11" x14ac:dyDescent="0.55000000000000004">
      <c r="A124" s="217"/>
      <c r="B124" s="218"/>
      <c r="C124" s="217"/>
      <c r="D124" s="219"/>
      <c r="E124" s="219"/>
      <c r="F124" s="219"/>
      <c r="G124" s="219"/>
      <c r="H124" s="219"/>
      <c r="I124" s="97"/>
      <c r="J124" s="97"/>
      <c r="K124" s="97"/>
    </row>
    <row r="125" spans="1:11" x14ac:dyDescent="0.55000000000000004">
      <c r="A125" s="221" t="s">
        <v>54</v>
      </c>
      <c r="B125" s="218"/>
      <c r="C125" s="217"/>
      <c r="D125" s="219"/>
      <c r="E125" s="219"/>
      <c r="F125" s="219"/>
      <c r="G125" s="219"/>
      <c r="H125" s="219"/>
      <c r="I125" s="97"/>
      <c r="J125" s="97"/>
      <c r="K125" s="97"/>
    </row>
    <row r="126" spans="1:11" x14ac:dyDescent="0.55000000000000004">
      <c r="A126" s="185" t="s">
        <v>1</v>
      </c>
      <c r="B126" s="101" t="s">
        <v>11</v>
      </c>
      <c r="C126" s="185" t="s">
        <v>12</v>
      </c>
      <c r="D126" s="185" t="s">
        <v>13</v>
      </c>
      <c r="E126" s="185" t="s">
        <v>14</v>
      </c>
      <c r="F126" s="185" t="s">
        <v>15</v>
      </c>
      <c r="G126" s="185" t="s">
        <v>16</v>
      </c>
      <c r="H126" s="185" t="s">
        <v>17</v>
      </c>
      <c r="I126" s="97"/>
      <c r="J126" s="97"/>
      <c r="K126" s="97"/>
    </row>
    <row r="127" spans="1:11" x14ac:dyDescent="0.55000000000000004">
      <c r="A127" s="102">
        <v>1</v>
      </c>
      <c r="B127" s="103">
        <v>100000160703</v>
      </c>
      <c r="C127" s="102">
        <v>0</v>
      </c>
      <c r="D127" s="104" t="s">
        <v>3138</v>
      </c>
      <c r="E127" s="104" t="s">
        <v>3139</v>
      </c>
      <c r="F127" s="105">
        <v>1228400</v>
      </c>
      <c r="G127" s="105">
        <v>-1095042.8799999999</v>
      </c>
      <c r="H127" s="105">
        <v>133357.12</v>
      </c>
      <c r="I127" s="97"/>
      <c r="J127" s="97"/>
      <c r="K127" s="97"/>
    </row>
    <row r="128" spans="1:11" x14ac:dyDescent="0.55000000000000004">
      <c r="A128" s="102">
        <v>2</v>
      </c>
      <c r="B128" s="103">
        <v>100000259233</v>
      </c>
      <c r="C128" s="102">
        <v>0</v>
      </c>
      <c r="D128" s="104" t="s">
        <v>3140</v>
      </c>
      <c r="E128" s="104" t="s">
        <v>3141</v>
      </c>
      <c r="F128" s="105">
        <v>883000</v>
      </c>
      <c r="G128" s="105">
        <v>-681240.55</v>
      </c>
      <c r="H128" s="105">
        <v>201759.45</v>
      </c>
      <c r="I128" s="97"/>
      <c r="J128" s="97"/>
      <c r="K128" s="97"/>
    </row>
    <row r="129" spans="1:11" x14ac:dyDescent="0.55000000000000004">
      <c r="A129" s="102">
        <v>3</v>
      </c>
      <c r="B129" s="103">
        <v>100000312950</v>
      </c>
      <c r="C129" s="102">
        <v>0</v>
      </c>
      <c r="D129" s="104" t="s">
        <v>3142</v>
      </c>
      <c r="E129" s="104" t="s">
        <v>3143</v>
      </c>
      <c r="F129" s="105">
        <v>1162000</v>
      </c>
      <c r="G129" s="105">
        <v>-476738.36</v>
      </c>
      <c r="H129" s="105">
        <v>685261.64</v>
      </c>
      <c r="I129" s="97"/>
      <c r="J129" s="97"/>
      <c r="K129" s="97"/>
    </row>
    <row r="130" spans="1:11" x14ac:dyDescent="0.55000000000000004">
      <c r="A130" s="102">
        <v>4</v>
      </c>
      <c r="B130" s="103">
        <v>100000312980</v>
      </c>
      <c r="C130" s="102">
        <v>0</v>
      </c>
      <c r="D130" s="104" t="s">
        <v>3144</v>
      </c>
      <c r="E130" s="104" t="s">
        <v>3145</v>
      </c>
      <c r="F130" s="105">
        <v>4590000</v>
      </c>
      <c r="G130" s="105">
        <v>-1875297.95</v>
      </c>
      <c r="H130" s="105">
        <v>2714702.05</v>
      </c>
      <c r="I130" s="97"/>
      <c r="J130" s="97"/>
      <c r="K130" s="97"/>
    </row>
    <row r="131" spans="1:11" x14ac:dyDescent="0.55000000000000004">
      <c r="A131" s="102">
        <v>5</v>
      </c>
      <c r="B131" s="103">
        <v>100000462401</v>
      </c>
      <c r="C131" s="102">
        <v>0</v>
      </c>
      <c r="D131" s="104" t="s">
        <v>128</v>
      </c>
      <c r="E131" s="104" t="s">
        <v>724</v>
      </c>
      <c r="F131" s="105">
        <v>7437500</v>
      </c>
      <c r="G131" s="105">
        <v>-1035358.25</v>
      </c>
      <c r="H131" s="105">
        <v>6402141.75</v>
      </c>
      <c r="I131" s="97"/>
      <c r="J131" s="97"/>
      <c r="K131" s="97"/>
    </row>
    <row r="132" spans="1:11" x14ac:dyDescent="0.55000000000000004">
      <c r="A132" s="102">
        <v>6</v>
      </c>
      <c r="B132" s="103">
        <v>100000462410</v>
      </c>
      <c r="C132" s="102">
        <v>0</v>
      </c>
      <c r="D132" s="104" t="s">
        <v>128</v>
      </c>
      <c r="E132" s="104" t="s">
        <v>1837</v>
      </c>
      <c r="F132" s="105">
        <v>7437500</v>
      </c>
      <c r="G132" s="105">
        <v>-997985.07</v>
      </c>
      <c r="H132" s="105">
        <v>6439514.9299999997</v>
      </c>
      <c r="I132" s="97"/>
      <c r="J132" s="97"/>
      <c r="K132" s="97"/>
    </row>
    <row r="133" spans="1:11" x14ac:dyDescent="0.55000000000000004">
      <c r="A133" s="102">
        <v>7</v>
      </c>
      <c r="B133" s="103">
        <v>100000483565</v>
      </c>
      <c r="C133" s="102">
        <v>0</v>
      </c>
      <c r="D133" s="104" t="s">
        <v>762</v>
      </c>
      <c r="E133" s="104" t="s">
        <v>3146</v>
      </c>
      <c r="F133" s="105">
        <v>3286904.32</v>
      </c>
      <c r="G133" s="105">
        <v>-1215401.55</v>
      </c>
      <c r="H133" s="105">
        <v>2071502.77</v>
      </c>
      <c r="I133" s="97"/>
      <c r="J133" s="97"/>
      <c r="K133" s="97"/>
    </row>
    <row r="134" spans="1:11" x14ac:dyDescent="0.55000000000000004">
      <c r="A134" s="102">
        <v>8</v>
      </c>
      <c r="B134" s="103">
        <v>100000489370</v>
      </c>
      <c r="C134" s="102">
        <v>0</v>
      </c>
      <c r="D134" s="104" t="s">
        <v>501</v>
      </c>
      <c r="E134" s="104" t="s">
        <v>3147</v>
      </c>
      <c r="F134" s="105">
        <v>3319004.32</v>
      </c>
      <c r="G134" s="105">
        <v>-1232991.72</v>
      </c>
      <c r="H134" s="105">
        <v>2086012.6</v>
      </c>
      <c r="I134" s="97"/>
      <c r="J134" s="97"/>
      <c r="K134" s="97"/>
    </row>
    <row r="135" spans="1:11" x14ac:dyDescent="0.55000000000000004">
      <c r="A135" s="102">
        <v>9</v>
      </c>
      <c r="B135" s="103">
        <v>100000489422</v>
      </c>
      <c r="C135" s="102">
        <v>0</v>
      </c>
      <c r="D135" s="104" t="s">
        <v>501</v>
      </c>
      <c r="E135" s="104" t="s">
        <v>3148</v>
      </c>
      <c r="F135" s="105">
        <v>3319004.32</v>
      </c>
      <c r="G135" s="105">
        <v>-1232991.72</v>
      </c>
      <c r="H135" s="105">
        <v>2086012.6</v>
      </c>
      <c r="I135" s="97"/>
      <c r="J135" s="97"/>
      <c r="K135" s="97"/>
    </row>
    <row r="136" spans="1:11" x14ac:dyDescent="0.55000000000000004">
      <c r="A136" s="102">
        <v>10</v>
      </c>
      <c r="B136" s="103">
        <v>100000489429</v>
      </c>
      <c r="C136" s="102">
        <v>0</v>
      </c>
      <c r="D136" s="104" t="s">
        <v>501</v>
      </c>
      <c r="E136" s="104" t="s">
        <v>3149</v>
      </c>
      <c r="F136" s="105">
        <v>3286904.32</v>
      </c>
      <c r="G136" s="105">
        <v>-1221066.75</v>
      </c>
      <c r="H136" s="105">
        <v>2065837.57</v>
      </c>
      <c r="I136" s="97"/>
      <c r="J136" s="97"/>
      <c r="K136" s="97"/>
    </row>
    <row r="137" spans="1:11" x14ac:dyDescent="0.55000000000000004">
      <c r="A137" s="102">
        <v>11</v>
      </c>
      <c r="B137" s="103">
        <v>100000489430</v>
      </c>
      <c r="C137" s="102">
        <v>0</v>
      </c>
      <c r="D137" s="104" t="s">
        <v>501</v>
      </c>
      <c r="E137" s="104" t="s">
        <v>3150</v>
      </c>
      <c r="F137" s="105">
        <v>3286904.32</v>
      </c>
      <c r="G137" s="105">
        <v>-1221066.75</v>
      </c>
      <c r="H137" s="105">
        <v>2065837.57</v>
      </c>
      <c r="I137" s="97"/>
      <c r="J137" s="97"/>
      <c r="K137" s="97"/>
    </row>
    <row r="138" spans="1:11" x14ac:dyDescent="0.55000000000000004">
      <c r="A138" s="102">
        <v>12</v>
      </c>
      <c r="B138" s="103">
        <v>100000489435</v>
      </c>
      <c r="C138" s="102">
        <v>0</v>
      </c>
      <c r="D138" s="104" t="s">
        <v>501</v>
      </c>
      <c r="E138" s="104" t="s">
        <v>3151</v>
      </c>
      <c r="F138" s="105">
        <v>3286904.32</v>
      </c>
      <c r="G138" s="105">
        <v>-1221066.75</v>
      </c>
      <c r="H138" s="105">
        <v>2065837.57</v>
      </c>
      <c r="I138" s="97"/>
      <c r="J138" s="97"/>
      <c r="K138" s="97"/>
    </row>
    <row r="139" spans="1:11" x14ac:dyDescent="0.55000000000000004">
      <c r="A139" s="102">
        <v>13</v>
      </c>
      <c r="B139" s="103">
        <v>100000489443</v>
      </c>
      <c r="C139" s="102">
        <v>0</v>
      </c>
      <c r="D139" s="104" t="s">
        <v>501</v>
      </c>
      <c r="E139" s="104" t="s">
        <v>3149</v>
      </c>
      <c r="F139" s="105">
        <v>3286904.32</v>
      </c>
      <c r="G139" s="105">
        <v>-1221066.75</v>
      </c>
      <c r="H139" s="105">
        <v>2065837.57</v>
      </c>
      <c r="I139" s="97"/>
      <c r="J139" s="97"/>
      <c r="K139" s="97"/>
    </row>
    <row r="140" spans="1:11" x14ac:dyDescent="0.55000000000000004">
      <c r="A140" s="102">
        <v>14</v>
      </c>
      <c r="B140" s="103">
        <v>100000489446</v>
      </c>
      <c r="C140" s="102">
        <v>0</v>
      </c>
      <c r="D140" s="104" t="s">
        <v>501</v>
      </c>
      <c r="E140" s="104" t="s">
        <v>3149</v>
      </c>
      <c r="F140" s="105">
        <v>3286904.32</v>
      </c>
      <c r="G140" s="105">
        <v>-1221066.75</v>
      </c>
      <c r="H140" s="105">
        <v>2065837.57</v>
      </c>
      <c r="I140" s="97"/>
      <c r="J140" s="97"/>
      <c r="K140" s="97"/>
    </row>
    <row r="141" spans="1:11" x14ac:dyDescent="0.55000000000000004">
      <c r="A141" s="102">
        <v>15</v>
      </c>
      <c r="B141" s="103">
        <v>100000489452</v>
      </c>
      <c r="C141" s="102">
        <v>0</v>
      </c>
      <c r="D141" s="104" t="s">
        <v>501</v>
      </c>
      <c r="E141" s="104" t="s">
        <v>3152</v>
      </c>
      <c r="F141" s="105">
        <v>3286904.32</v>
      </c>
      <c r="G141" s="105">
        <v>-1221066.75</v>
      </c>
      <c r="H141" s="105">
        <v>2065837.57</v>
      </c>
      <c r="I141" s="97"/>
      <c r="J141" s="97"/>
      <c r="K141" s="97"/>
    </row>
    <row r="142" spans="1:11" x14ac:dyDescent="0.55000000000000004">
      <c r="A142" s="102">
        <v>16</v>
      </c>
      <c r="B142" s="103">
        <v>100000489455</v>
      </c>
      <c r="C142" s="102">
        <v>0</v>
      </c>
      <c r="D142" s="104" t="s">
        <v>501</v>
      </c>
      <c r="E142" s="104" t="s">
        <v>3152</v>
      </c>
      <c r="F142" s="105">
        <v>3286904.32</v>
      </c>
      <c r="G142" s="105">
        <v>-1221066.75</v>
      </c>
      <c r="H142" s="105">
        <v>2065837.57</v>
      </c>
      <c r="I142" s="97"/>
      <c r="J142" s="97"/>
      <c r="K142" s="97"/>
    </row>
    <row r="143" spans="1:11" x14ac:dyDescent="0.55000000000000004">
      <c r="A143" s="102">
        <v>17</v>
      </c>
      <c r="B143" s="103">
        <v>100000489456</v>
      </c>
      <c r="C143" s="102">
        <v>0</v>
      </c>
      <c r="D143" s="104" t="s">
        <v>501</v>
      </c>
      <c r="E143" s="104" t="s">
        <v>3153</v>
      </c>
      <c r="F143" s="105">
        <v>3286904.32</v>
      </c>
      <c r="G143" s="105">
        <v>-1221066.75</v>
      </c>
      <c r="H143" s="105">
        <v>2065837.57</v>
      </c>
      <c r="I143" s="97"/>
      <c r="J143" s="97"/>
      <c r="K143" s="97"/>
    </row>
    <row r="144" spans="1:11" x14ac:dyDescent="0.55000000000000004">
      <c r="A144" s="102">
        <v>18</v>
      </c>
      <c r="B144" s="103">
        <v>100000489457</v>
      </c>
      <c r="C144" s="102">
        <v>0</v>
      </c>
      <c r="D144" s="104" t="s">
        <v>501</v>
      </c>
      <c r="E144" s="104" t="s">
        <v>3153</v>
      </c>
      <c r="F144" s="105">
        <v>3286904.32</v>
      </c>
      <c r="G144" s="105">
        <v>-1221066.75</v>
      </c>
      <c r="H144" s="105">
        <v>2065837.57</v>
      </c>
      <c r="I144" s="97"/>
      <c r="J144" s="97"/>
      <c r="K144" s="97"/>
    </row>
    <row r="145" spans="1:11" x14ac:dyDescent="0.55000000000000004">
      <c r="A145" s="102">
        <v>19</v>
      </c>
      <c r="B145" s="103">
        <v>100000489473</v>
      </c>
      <c r="C145" s="102">
        <v>0</v>
      </c>
      <c r="D145" s="104" t="s">
        <v>501</v>
      </c>
      <c r="E145" s="104" t="s">
        <v>3153</v>
      </c>
      <c r="F145" s="105">
        <v>3286904.32</v>
      </c>
      <c r="G145" s="105">
        <v>-1221066.75</v>
      </c>
      <c r="H145" s="105">
        <v>2065837.57</v>
      </c>
      <c r="I145" s="97"/>
      <c r="J145" s="97"/>
      <c r="K145" s="97"/>
    </row>
    <row r="146" spans="1:11" x14ac:dyDescent="0.55000000000000004">
      <c r="A146" s="102">
        <v>20</v>
      </c>
      <c r="B146" s="103">
        <v>100000489474</v>
      </c>
      <c r="C146" s="102">
        <v>0</v>
      </c>
      <c r="D146" s="104" t="s">
        <v>501</v>
      </c>
      <c r="E146" s="104" t="s">
        <v>3150</v>
      </c>
      <c r="F146" s="105">
        <v>3286904.32</v>
      </c>
      <c r="G146" s="105">
        <v>-1221066.75</v>
      </c>
      <c r="H146" s="105">
        <v>2065837.57</v>
      </c>
      <c r="I146" s="97"/>
      <c r="J146" s="97"/>
      <c r="K146" s="97"/>
    </row>
    <row r="147" spans="1:11" x14ac:dyDescent="0.55000000000000004">
      <c r="A147" s="102">
        <v>21</v>
      </c>
      <c r="B147" s="103">
        <v>100000539051</v>
      </c>
      <c r="C147" s="102">
        <v>0</v>
      </c>
      <c r="D147" s="104" t="s">
        <v>130</v>
      </c>
      <c r="E147" s="104" t="s">
        <v>3154</v>
      </c>
      <c r="F147" s="105">
        <v>1228400</v>
      </c>
      <c r="G147" s="105">
        <v>-1118668.2</v>
      </c>
      <c r="H147" s="105">
        <v>109731.8</v>
      </c>
      <c r="I147" s="97"/>
      <c r="J147" s="97"/>
      <c r="K147" s="97"/>
    </row>
    <row r="148" spans="1:11" x14ac:dyDescent="0.55000000000000004">
      <c r="A148" s="320" t="s">
        <v>54</v>
      </c>
      <c r="B148" s="321"/>
      <c r="C148" s="321"/>
      <c r="D148" s="321"/>
      <c r="E148" s="322"/>
      <c r="F148" s="106">
        <f>SUM(F127:F147)</f>
        <v>70047660.480000004</v>
      </c>
      <c r="G148" s="106">
        <f t="shared" ref="G148:H148" si="11">SUM(G127:G147)</f>
        <v>-24393450.5</v>
      </c>
      <c r="H148" s="106">
        <f t="shared" si="11"/>
        <v>45654209.980000004</v>
      </c>
      <c r="I148" s="97"/>
      <c r="J148" s="97"/>
      <c r="K148" s="97"/>
    </row>
    <row r="149" spans="1:11" x14ac:dyDescent="0.55000000000000004">
      <c r="A149" s="217"/>
      <c r="B149" s="218"/>
      <c r="C149" s="217"/>
      <c r="D149" s="219"/>
      <c r="E149" s="219"/>
      <c r="F149" s="219"/>
      <c r="G149" s="219"/>
      <c r="H149" s="219"/>
      <c r="I149" s="97"/>
      <c r="J149" s="97"/>
      <c r="K149" s="97"/>
    </row>
    <row r="150" spans="1:11" x14ac:dyDescent="0.55000000000000004">
      <c r="A150" s="221" t="s">
        <v>63</v>
      </c>
      <c r="B150" s="218"/>
      <c r="C150" s="217"/>
      <c r="D150" s="219"/>
      <c r="E150" s="219"/>
      <c r="F150" s="219"/>
      <c r="G150" s="219"/>
      <c r="H150" s="219"/>
      <c r="I150" s="97"/>
      <c r="J150" s="97"/>
      <c r="K150" s="97"/>
    </row>
    <row r="151" spans="1:11" x14ac:dyDescent="0.55000000000000004">
      <c r="A151" s="185" t="s">
        <v>1</v>
      </c>
      <c r="B151" s="101" t="s">
        <v>11</v>
      </c>
      <c r="C151" s="185" t="s">
        <v>12</v>
      </c>
      <c r="D151" s="185" t="s">
        <v>13</v>
      </c>
      <c r="E151" s="185" t="s">
        <v>14</v>
      </c>
      <c r="F151" s="185" t="s">
        <v>15</v>
      </c>
      <c r="G151" s="185" t="s">
        <v>16</v>
      </c>
      <c r="H151" s="185" t="s">
        <v>17</v>
      </c>
      <c r="I151" s="97"/>
      <c r="J151" s="97"/>
      <c r="K151" s="97"/>
    </row>
    <row r="152" spans="1:11" x14ac:dyDescent="0.55000000000000004">
      <c r="A152" s="102">
        <v>1</v>
      </c>
      <c r="B152" s="103">
        <v>100000010020</v>
      </c>
      <c r="C152" s="102">
        <v>0</v>
      </c>
      <c r="D152" s="104" t="s">
        <v>3155</v>
      </c>
      <c r="E152" s="104" t="s">
        <v>3156</v>
      </c>
      <c r="F152" s="105">
        <v>670100</v>
      </c>
      <c r="G152" s="105">
        <v>-670099</v>
      </c>
      <c r="H152" s="107">
        <v>1</v>
      </c>
      <c r="I152" s="97"/>
      <c r="J152" s="97"/>
      <c r="K152" s="97"/>
    </row>
    <row r="153" spans="1:11" x14ac:dyDescent="0.55000000000000004">
      <c r="A153" s="102">
        <v>2</v>
      </c>
      <c r="B153" s="103">
        <v>100000039737</v>
      </c>
      <c r="C153" s="102">
        <v>0</v>
      </c>
      <c r="D153" s="104" t="s">
        <v>364</v>
      </c>
      <c r="E153" s="104" t="s">
        <v>781</v>
      </c>
      <c r="F153" s="105">
        <v>59500</v>
      </c>
      <c r="G153" s="105">
        <v>-59499</v>
      </c>
      <c r="H153" s="107">
        <v>1</v>
      </c>
      <c r="I153" s="97"/>
      <c r="J153" s="97"/>
      <c r="K153" s="97"/>
    </row>
    <row r="154" spans="1:11" x14ac:dyDescent="0.55000000000000004">
      <c r="A154" s="102">
        <v>3</v>
      </c>
      <c r="B154" s="103">
        <v>100000039743</v>
      </c>
      <c r="C154" s="102">
        <v>0</v>
      </c>
      <c r="D154" s="104" t="s">
        <v>364</v>
      </c>
      <c r="E154" s="104" t="s">
        <v>781</v>
      </c>
      <c r="F154" s="105">
        <v>59500</v>
      </c>
      <c r="G154" s="105">
        <v>-59499</v>
      </c>
      <c r="H154" s="107">
        <v>1</v>
      </c>
      <c r="I154" s="97"/>
      <c r="J154" s="97"/>
      <c r="K154" s="97"/>
    </row>
    <row r="155" spans="1:11" x14ac:dyDescent="0.55000000000000004">
      <c r="A155" s="102">
        <v>4</v>
      </c>
      <c r="B155" s="103">
        <v>100000062327</v>
      </c>
      <c r="C155" s="102">
        <v>0</v>
      </c>
      <c r="D155" s="104" t="s">
        <v>3157</v>
      </c>
      <c r="E155" s="104" t="s">
        <v>2064</v>
      </c>
      <c r="F155" s="105">
        <v>325000</v>
      </c>
      <c r="G155" s="105">
        <v>-324999</v>
      </c>
      <c r="H155" s="107">
        <v>1</v>
      </c>
      <c r="I155" s="97"/>
      <c r="J155" s="97"/>
      <c r="K155" s="97"/>
    </row>
    <row r="156" spans="1:11" x14ac:dyDescent="0.55000000000000004">
      <c r="A156" s="102">
        <v>5</v>
      </c>
      <c r="B156" s="103">
        <v>100000072737</v>
      </c>
      <c r="C156" s="102">
        <v>0</v>
      </c>
      <c r="D156" s="104" t="s">
        <v>368</v>
      </c>
      <c r="E156" s="104" t="s">
        <v>2245</v>
      </c>
      <c r="F156" s="105">
        <v>570000</v>
      </c>
      <c r="G156" s="105">
        <v>-569999</v>
      </c>
      <c r="H156" s="107">
        <v>1</v>
      </c>
      <c r="I156" s="97"/>
      <c r="J156" s="97"/>
      <c r="K156" s="97"/>
    </row>
    <row r="157" spans="1:11" x14ac:dyDescent="0.55000000000000004">
      <c r="A157" s="102">
        <v>6</v>
      </c>
      <c r="B157" s="103">
        <v>100000142548</v>
      </c>
      <c r="C157" s="102">
        <v>0</v>
      </c>
      <c r="D157" s="104" t="s">
        <v>3158</v>
      </c>
      <c r="E157" s="104" t="s">
        <v>3159</v>
      </c>
      <c r="F157" s="105">
        <v>594000</v>
      </c>
      <c r="G157" s="105">
        <v>-593999</v>
      </c>
      <c r="H157" s="107">
        <v>1</v>
      </c>
      <c r="I157" s="97"/>
      <c r="J157" s="97"/>
      <c r="K157" s="97"/>
    </row>
    <row r="158" spans="1:11" x14ac:dyDescent="0.55000000000000004">
      <c r="A158" s="102">
        <v>7</v>
      </c>
      <c r="B158" s="103">
        <v>100000157245</v>
      </c>
      <c r="C158" s="102">
        <v>0</v>
      </c>
      <c r="D158" s="104" t="s">
        <v>933</v>
      </c>
      <c r="E158" s="104" t="s">
        <v>3160</v>
      </c>
      <c r="F158" s="105">
        <v>735000</v>
      </c>
      <c r="G158" s="105">
        <v>-734999</v>
      </c>
      <c r="H158" s="107">
        <v>1</v>
      </c>
      <c r="I158" s="97"/>
      <c r="J158" s="97"/>
      <c r="K158" s="97"/>
    </row>
    <row r="159" spans="1:11" x14ac:dyDescent="0.55000000000000004">
      <c r="A159" s="102">
        <v>8</v>
      </c>
      <c r="B159" s="103">
        <v>100000539055</v>
      </c>
      <c r="C159" s="102">
        <v>0</v>
      </c>
      <c r="D159" s="104" t="s">
        <v>130</v>
      </c>
      <c r="E159" s="104" t="s">
        <v>3161</v>
      </c>
      <c r="F159" s="105">
        <v>742000</v>
      </c>
      <c r="G159" s="105">
        <v>-741999</v>
      </c>
      <c r="H159" s="107">
        <v>1</v>
      </c>
      <c r="I159" s="97"/>
      <c r="J159" s="97"/>
      <c r="K159" s="97"/>
    </row>
    <row r="160" spans="1:11" x14ac:dyDescent="0.55000000000000004">
      <c r="A160" s="320" t="s">
        <v>63</v>
      </c>
      <c r="B160" s="321"/>
      <c r="C160" s="321"/>
      <c r="D160" s="321"/>
      <c r="E160" s="322"/>
      <c r="F160" s="106">
        <f>SUM(F152:F159)</f>
        <v>3755100</v>
      </c>
      <c r="G160" s="106">
        <f t="shared" ref="G160:H160" si="12">SUM(G152:G159)</f>
        <v>-3755092</v>
      </c>
      <c r="H160" s="106">
        <f t="shared" si="12"/>
        <v>8</v>
      </c>
      <c r="I160" s="97"/>
      <c r="J160" s="97"/>
      <c r="K160" s="97"/>
    </row>
    <row r="161" spans="1:11" x14ac:dyDescent="0.55000000000000004">
      <c r="A161" s="320" t="s">
        <v>53</v>
      </c>
      <c r="B161" s="321"/>
      <c r="C161" s="321"/>
      <c r="D161" s="321"/>
      <c r="E161" s="322"/>
      <c r="F161" s="106">
        <f>+F148+F160</f>
        <v>73802760.480000004</v>
      </c>
      <c r="G161" s="106">
        <f t="shared" ref="G161:H161" si="13">+G148+G160</f>
        <v>-28148542.5</v>
      </c>
      <c r="H161" s="106">
        <f t="shared" si="13"/>
        <v>45654217.980000004</v>
      </c>
      <c r="I161" s="108">
        <v>73802760.480000004</v>
      </c>
      <c r="J161" s="108">
        <v>-28148542.5</v>
      </c>
      <c r="K161" s="108">
        <v>45654217.979999997</v>
      </c>
    </row>
    <row r="162" spans="1:11" x14ac:dyDescent="0.55000000000000004">
      <c r="A162" s="217"/>
      <c r="B162" s="218"/>
      <c r="C162" s="217"/>
      <c r="D162" s="219"/>
      <c r="E162" s="219"/>
      <c r="F162" s="219"/>
      <c r="G162" s="219"/>
      <c r="H162" s="219"/>
      <c r="I162" s="97">
        <v>0</v>
      </c>
      <c r="J162" s="97">
        <v>0</v>
      </c>
      <c r="K162" s="97">
        <v>0</v>
      </c>
    </row>
    <row r="163" spans="1:11" x14ac:dyDescent="0.55000000000000004">
      <c r="A163" s="217"/>
      <c r="B163" s="218"/>
      <c r="C163" s="217"/>
      <c r="D163" s="219"/>
      <c r="E163" s="219"/>
      <c r="F163" s="219"/>
      <c r="G163" s="219"/>
      <c r="H163" s="219"/>
      <c r="I163" s="97"/>
      <c r="J163" s="97"/>
      <c r="K163" s="97"/>
    </row>
    <row r="164" spans="1:11" x14ac:dyDescent="0.55000000000000004">
      <c r="A164" s="217"/>
      <c r="B164" s="218"/>
      <c r="C164" s="217"/>
      <c r="D164" s="219"/>
      <c r="E164" s="219"/>
      <c r="F164" s="219"/>
      <c r="G164" s="219"/>
      <c r="H164" s="219"/>
      <c r="I164" s="97"/>
      <c r="J164" s="97"/>
      <c r="K164" s="97"/>
    </row>
    <row r="165" spans="1:11" x14ac:dyDescent="0.55000000000000004">
      <c r="A165" s="221" t="s">
        <v>84</v>
      </c>
      <c r="B165" s="218"/>
      <c r="C165" s="217"/>
      <c r="D165" s="219"/>
      <c r="E165" s="219"/>
      <c r="F165" s="219"/>
      <c r="G165" s="219"/>
      <c r="H165" s="219"/>
      <c r="I165" s="97"/>
      <c r="J165" s="97"/>
      <c r="K165" s="97"/>
    </row>
    <row r="166" spans="1:11" x14ac:dyDescent="0.55000000000000004">
      <c r="A166" s="185" t="s">
        <v>1</v>
      </c>
      <c r="B166" s="101" t="s">
        <v>11</v>
      </c>
      <c r="C166" s="185" t="s">
        <v>12</v>
      </c>
      <c r="D166" s="185" t="s">
        <v>13</v>
      </c>
      <c r="E166" s="185" t="s">
        <v>14</v>
      </c>
      <c r="F166" s="185" t="s">
        <v>15</v>
      </c>
      <c r="G166" s="185" t="s">
        <v>16</v>
      </c>
      <c r="H166" s="185" t="s">
        <v>17</v>
      </c>
      <c r="I166" s="97"/>
      <c r="J166" s="97"/>
      <c r="K166" s="97"/>
    </row>
    <row r="167" spans="1:11" x14ac:dyDescent="0.55000000000000004">
      <c r="A167" s="102">
        <v>1</v>
      </c>
      <c r="B167" s="103">
        <v>100000271349</v>
      </c>
      <c r="C167" s="102">
        <v>0</v>
      </c>
      <c r="D167" s="104" t="s">
        <v>3123</v>
      </c>
      <c r="E167" s="104" t="s">
        <v>3162</v>
      </c>
      <c r="F167" s="105">
        <v>15500</v>
      </c>
      <c r="G167" s="105">
        <v>-11661.07</v>
      </c>
      <c r="H167" s="105">
        <v>3838.93</v>
      </c>
      <c r="I167" s="97"/>
      <c r="J167" s="97"/>
      <c r="K167" s="97"/>
    </row>
    <row r="168" spans="1:11" x14ac:dyDescent="0.55000000000000004">
      <c r="A168" s="102">
        <v>2</v>
      </c>
      <c r="B168" s="103">
        <v>100000271350</v>
      </c>
      <c r="C168" s="102">
        <v>0</v>
      </c>
      <c r="D168" s="104" t="s">
        <v>3123</v>
      </c>
      <c r="E168" s="104" t="s">
        <v>3163</v>
      </c>
      <c r="F168" s="105">
        <v>12000</v>
      </c>
      <c r="G168" s="105">
        <v>-9027.9500000000007</v>
      </c>
      <c r="H168" s="105">
        <v>2972.05</v>
      </c>
      <c r="I168" s="97"/>
      <c r="J168" s="97"/>
      <c r="K168" s="97"/>
    </row>
    <row r="169" spans="1:11" x14ac:dyDescent="0.55000000000000004">
      <c r="A169" s="102">
        <v>3</v>
      </c>
      <c r="B169" s="103">
        <v>100000271351</v>
      </c>
      <c r="C169" s="102">
        <v>0</v>
      </c>
      <c r="D169" s="104" t="s">
        <v>3123</v>
      </c>
      <c r="E169" s="104" t="s">
        <v>3163</v>
      </c>
      <c r="F169" s="105">
        <v>12000</v>
      </c>
      <c r="G169" s="105">
        <v>-9027.9500000000007</v>
      </c>
      <c r="H169" s="105">
        <v>2972.05</v>
      </c>
      <c r="I169" s="97"/>
      <c r="J169" s="97"/>
      <c r="K169" s="97"/>
    </row>
    <row r="170" spans="1:11" x14ac:dyDescent="0.55000000000000004">
      <c r="A170" s="102">
        <v>4</v>
      </c>
      <c r="B170" s="103">
        <v>100000271352</v>
      </c>
      <c r="C170" s="102">
        <v>0</v>
      </c>
      <c r="D170" s="104" t="s">
        <v>3123</v>
      </c>
      <c r="E170" s="104" t="s">
        <v>3163</v>
      </c>
      <c r="F170" s="105">
        <v>12000</v>
      </c>
      <c r="G170" s="105">
        <v>-9027.9500000000007</v>
      </c>
      <c r="H170" s="105">
        <v>2972.05</v>
      </c>
      <c r="I170" s="97"/>
      <c r="J170" s="97"/>
      <c r="K170" s="97"/>
    </row>
    <row r="171" spans="1:11" x14ac:dyDescent="0.55000000000000004">
      <c r="A171" s="102">
        <v>5</v>
      </c>
      <c r="B171" s="103">
        <v>100000271353</v>
      </c>
      <c r="C171" s="102">
        <v>0</v>
      </c>
      <c r="D171" s="104" t="s">
        <v>3123</v>
      </c>
      <c r="E171" s="104" t="s">
        <v>3163</v>
      </c>
      <c r="F171" s="105">
        <v>12000</v>
      </c>
      <c r="G171" s="105">
        <v>-9027.9500000000007</v>
      </c>
      <c r="H171" s="105">
        <v>2972.05</v>
      </c>
      <c r="I171" s="97"/>
      <c r="J171" s="97"/>
      <c r="K171" s="97"/>
    </row>
    <row r="172" spans="1:11" x14ac:dyDescent="0.55000000000000004">
      <c r="A172" s="102">
        <v>6</v>
      </c>
      <c r="B172" s="103">
        <v>100000271354</v>
      </c>
      <c r="C172" s="102">
        <v>0</v>
      </c>
      <c r="D172" s="104" t="s">
        <v>3123</v>
      </c>
      <c r="E172" s="104" t="s">
        <v>3163</v>
      </c>
      <c r="F172" s="105">
        <v>12000</v>
      </c>
      <c r="G172" s="105">
        <v>-9027.9500000000007</v>
      </c>
      <c r="H172" s="105">
        <v>2972.05</v>
      </c>
      <c r="I172" s="97"/>
      <c r="J172" s="97"/>
      <c r="K172" s="97"/>
    </row>
    <row r="173" spans="1:11" x14ac:dyDescent="0.55000000000000004">
      <c r="A173" s="102">
        <v>7</v>
      </c>
      <c r="B173" s="103">
        <v>100000271355</v>
      </c>
      <c r="C173" s="102">
        <v>0</v>
      </c>
      <c r="D173" s="104" t="s">
        <v>3123</v>
      </c>
      <c r="E173" s="104" t="s">
        <v>3163</v>
      </c>
      <c r="F173" s="105">
        <v>12000</v>
      </c>
      <c r="G173" s="105">
        <v>-9027.9500000000007</v>
      </c>
      <c r="H173" s="105">
        <v>2972.05</v>
      </c>
      <c r="I173" s="97"/>
      <c r="J173" s="97"/>
      <c r="K173" s="97"/>
    </row>
    <row r="174" spans="1:11" x14ac:dyDescent="0.55000000000000004">
      <c r="A174" s="102">
        <v>8</v>
      </c>
      <c r="B174" s="103">
        <v>100000271356</v>
      </c>
      <c r="C174" s="102">
        <v>0</v>
      </c>
      <c r="D174" s="104" t="s">
        <v>3123</v>
      </c>
      <c r="E174" s="104" t="s">
        <v>3163</v>
      </c>
      <c r="F174" s="105">
        <v>12000</v>
      </c>
      <c r="G174" s="105">
        <v>-9027.9500000000007</v>
      </c>
      <c r="H174" s="105">
        <v>2972.05</v>
      </c>
      <c r="I174" s="97"/>
      <c r="J174" s="97"/>
      <c r="K174" s="97"/>
    </row>
    <row r="175" spans="1:11" x14ac:dyDescent="0.55000000000000004">
      <c r="A175" s="102">
        <v>9</v>
      </c>
      <c r="B175" s="103">
        <v>100000271357</v>
      </c>
      <c r="C175" s="102">
        <v>0</v>
      </c>
      <c r="D175" s="104" t="s">
        <v>3123</v>
      </c>
      <c r="E175" s="104" t="s">
        <v>3163</v>
      </c>
      <c r="F175" s="105">
        <v>12000</v>
      </c>
      <c r="G175" s="105">
        <v>-9027.9500000000007</v>
      </c>
      <c r="H175" s="105">
        <v>2972.05</v>
      </c>
      <c r="I175" s="97"/>
      <c r="J175" s="97"/>
      <c r="K175" s="97"/>
    </row>
    <row r="176" spans="1:11" x14ac:dyDescent="0.55000000000000004">
      <c r="A176" s="102">
        <v>10</v>
      </c>
      <c r="B176" s="103">
        <v>100000271358</v>
      </c>
      <c r="C176" s="102">
        <v>0</v>
      </c>
      <c r="D176" s="104" t="s">
        <v>3123</v>
      </c>
      <c r="E176" s="104" t="s">
        <v>3163</v>
      </c>
      <c r="F176" s="105">
        <v>12000</v>
      </c>
      <c r="G176" s="105">
        <v>-9027.9500000000007</v>
      </c>
      <c r="H176" s="105">
        <v>2972.05</v>
      </c>
      <c r="I176" s="97"/>
      <c r="J176" s="97"/>
      <c r="K176" s="97"/>
    </row>
    <row r="177" spans="1:11" x14ac:dyDescent="0.55000000000000004">
      <c r="A177" s="102">
        <v>11</v>
      </c>
      <c r="B177" s="103">
        <v>100000271359</v>
      </c>
      <c r="C177" s="102">
        <v>0</v>
      </c>
      <c r="D177" s="104" t="s">
        <v>3123</v>
      </c>
      <c r="E177" s="104" t="s">
        <v>3163</v>
      </c>
      <c r="F177" s="105">
        <v>12000</v>
      </c>
      <c r="G177" s="105">
        <v>-9027.9500000000007</v>
      </c>
      <c r="H177" s="105">
        <v>2972.05</v>
      </c>
      <c r="I177" s="97"/>
      <c r="J177" s="97"/>
      <c r="K177" s="97"/>
    </row>
    <row r="178" spans="1:11" x14ac:dyDescent="0.55000000000000004">
      <c r="A178" s="102">
        <v>12</v>
      </c>
      <c r="B178" s="103">
        <v>100000271360</v>
      </c>
      <c r="C178" s="102">
        <v>0</v>
      </c>
      <c r="D178" s="104" t="s">
        <v>3123</v>
      </c>
      <c r="E178" s="104" t="s">
        <v>3163</v>
      </c>
      <c r="F178" s="105">
        <v>12000</v>
      </c>
      <c r="G178" s="105">
        <v>-9027.9500000000007</v>
      </c>
      <c r="H178" s="105">
        <v>2972.05</v>
      </c>
      <c r="I178" s="97"/>
      <c r="J178" s="97"/>
      <c r="K178" s="97"/>
    </row>
    <row r="179" spans="1:11" x14ac:dyDescent="0.55000000000000004">
      <c r="A179" s="102">
        <v>13</v>
      </c>
      <c r="B179" s="103">
        <v>100000271361</v>
      </c>
      <c r="C179" s="102">
        <v>0</v>
      </c>
      <c r="D179" s="104" t="s">
        <v>3123</v>
      </c>
      <c r="E179" s="104" t="s">
        <v>3163</v>
      </c>
      <c r="F179" s="105">
        <v>12000</v>
      </c>
      <c r="G179" s="105">
        <v>-9027.9500000000007</v>
      </c>
      <c r="H179" s="105">
        <v>2972.05</v>
      </c>
      <c r="I179" s="97"/>
      <c r="J179" s="97"/>
      <c r="K179" s="97"/>
    </row>
    <row r="180" spans="1:11" x14ac:dyDescent="0.55000000000000004">
      <c r="A180" s="102">
        <v>14</v>
      </c>
      <c r="B180" s="103">
        <v>100000271362</v>
      </c>
      <c r="C180" s="102">
        <v>0</v>
      </c>
      <c r="D180" s="104" t="s">
        <v>3123</v>
      </c>
      <c r="E180" s="104" t="s">
        <v>3163</v>
      </c>
      <c r="F180" s="105">
        <v>12000</v>
      </c>
      <c r="G180" s="105">
        <v>-9027.9500000000007</v>
      </c>
      <c r="H180" s="105">
        <v>2972.05</v>
      </c>
      <c r="I180" s="97"/>
      <c r="J180" s="97"/>
      <c r="K180" s="97"/>
    </row>
    <row r="181" spans="1:11" x14ac:dyDescent="0.55000000000000004">
      <c r="A181" s="102">
        <v>15</v>
      </c>
      <c r="B181" s="103">
        <v>100000271363</v>
      </c>
      <c r="C181" s="102">
        <v>0</v>
      </c>
      <c r="D181" s="104" t="s">
        <v>3123</v>
      </c>
      <c r="E181" s="104" t="s">
        <v>3163</v>
      </c>
      <c r="F181" s="105">
        <v>12000</v>
      </c>
      <c r="G181" s="105">
        <v>-9027.9500000000007</v>
      </c>
      <c r="H181" s="105">
        <v>2972.05</v>
      </c>
      <c r="I181" s="97"/>
      <c r="J181" s="97"/>
      <c r="K181" s="97"/>
    </row>
    <row r="182" spans="1:11" x14ac:dyDescent="0.55000000000000004">
      <c r="A182" s="102">
        <v>16</v>
      </c>
      <c r="B182" s="103">
        <v>100000271364</v>
      </c>
      <c r="C182" s="102">
        <v>0</v>
      </c>
      <c r="D182" s="104" t="s">
        <v>3123</v>
      </c>
      <c r="E182" s="104" t="s">
        <v>3163</v>
      </c>
      <c r="F182" s="105">
        <v>12000</v>
      </c>
      <c r="G182" s="105">
        <v>-9027.9500000000007</v>
      </c>
      <c r="H182" s="105">
        <v>2972.05</v>
      </c>
      <c r="I182" s="97"/>
      <c r="J182" s="97"/>
      <c r="K182" s="97"/>
    </row>
    <row r="183" spans="1:11" x14ac:dyDescent="0.55000000000000004">
      <c r="A183" s="102">
        <v>17</v>
      </c>
      <c r="B183" s="103">
        <v>100000271365</v>
      </c>
      <c r="C183" s="102">
        <v>0</v>
      </c>
      <c r="D183" s="104" t="s">
        <v>3123</v>
      </c>
      <c r="E183" s="104" t="s">
        <v>3163</v>
      </c>
      <c r="F183" s="105">
        <v>12000</v>
      </c>
      <c r="G183" s="105">
        <v>-9027.9500000000007</v>
      </c>
      <c r="H183" s="105">
        <v>2972.05</v>
      </c>
      <c r="I183" s="97"/>
      <c r="J183" s="97"/>
      <c r="K183" s="97"/>
    </row>
    <row r="184" spans="1:11" x14ac:dyDescent="0.55000000000000004">
      <c r="A184" s="102">
        <v>18</v>
      </c>
      <c r="B184" s="103">
        <v>100000271366</v>
      </c>
      <c r="C184" s="102">
        <v>0</v>
      </c>
      <c r="D184" s="104" t="s">
        <v>3123</v>
      </c>
      <c r="E184" s="104" t="s">
        <v>3164</v>
      </c>
      <c r="F184" s="105">
        <v>55200</v>
      </c>
      <c r="G184" s="105">
        <v>-41528.550000000003</v>
      </c>
      <c r="H184" s="105">
        <v>13671.45</v>
      </c>
      <c r="I184" s="97"/>
      <c r="J184" s="97"/>
      <c r="K184" s="97"/>
    </row>
    <row r="185" spans="1:11" x14ac:dyDescent="0.55000000000000004">
      <c r="A185" s="102">
        <v>19</v>
      </c>
      <c r="B185" s="103">
        <v>100000271367</v>
      </c>
      <c r="C185" s="102">
        <v>0</v>
      </c>
      <c r="D185" s="104" t="s">
        <v>3123</v>
      </c>
      <c r="E185" s="104" t="s">
        <v>3165</v>
      </c>
      <c r="F185" s="105">
        <v>23000</v>
      </c>
      <c r="G185" s="105">
        <v>-17303.560000000001</v>
      </c>
      <c r="H185" s="105">
        <v>5696.44</v>
      </c>
      <c r="I185" s="97"/>
      <c r="J185" s="97"/>
      <c r="K185" s="97"/>
    </row>
    <row r="186" spans="1:11" x14ac:dyDescent="0.55000000000000004">
      <c r="A186" s="102">
        <v>20</v>
      </c>
      <c r="B186" s="103">
        <v>100000271368</v>
      </c>
      <c r="C186" s="102">
        <v>0</v>
      </c>
      <c r="D186" s="104" t="s">
        <v>3123</v>
      </c>
      <c r="E186" s="104" t="s">
        <v>3166</v>
      </c>
      <c r="F186" s="105">
        <v>13500</v>
      </c>
      <c r="G186" s="105">
        <v>-10156.44</v>
      </c>
      <c r="H186" s="105">
        <v>3343.56</v>
      </c>
      <c r="I186" s="97"/>
      <c r="J186" s="97"/>
      <c r="K186" s="97"/>
    </row>
    <row r="187" spans="1:11" x14ac:dyDescent="0.55000000000000004">
      <c r="A187" s="102">
        <v>21</v>
      </c>
      <c r="B187" s="103">
        <v>100000271369</v>
      </c>
      <c r="C187" s="102">
        <v>0</v>
      </c>
      <c r="D187" s="104" t="s">
        <v>3123</v>
      </c>
      <c r="E187" s="104" t="s">
        <v>3167</v>
      </c>
      <c r="F187" s="105">
        <v>29100</v>
      </c>
      <c r="G187" s="105">
        <v>-21892.77</v>
      </c>
      <c r="H187" s="105">
        <v>7207.23</v>
      </c>
      <c r="I187" s="97"/>
      <c r="J187" s="97"/>
      <c r="K187" s="97"/>
    </row>
    <row r="188" spans="1:11" x14ac:dyDescent="0.55000000000000004">
      <c r="A188" s="102">
        <v>22</v>
      </c>
      <c r="B188" s="103">
        <v>100000271370</v>
      </c>
      <c r="C188" s="102">
        <v>0</v>
      </c>
      <c r="D188" s="104" t="s">
        <v>3123</v>
      </c>
      <c r="E188" s="104" t="s">
        <v>3168</v>
      </c>
      <c r="F188" s="105">
        <v>10300</v>
      </c>
      <c r="G188" s="105">
        <v>-7748.99</v>
      </c>
      <c r="H188" s="105">
        <v>2551.0100000000002</v>
      </c>
      <c r="I188" s="97"/>
      <c r="J188" s="97"/>
      <c r="K188" s="97"/>
    </row>
    <row r="189" spans="1:11" x14ac:dyDescent="0.55000000000000004">
      <c r="A189" s="102">
        <v>23</v>
      </c>
      <c r="B189" s="103">
        <v>100000271371</v>
      </c>
      <c r="C189" s="102">
        <v>0</v>
      </c>
      <c r="D189" s="104" t="s">
        <v>3123</v>
      </c>
      <c r="E189" s="104" t="s">
        <v>3168</v>
      </c>
      <c r="F189" s="105">
        <v>10300</v>
      </c>
      <c r="G189" s="105">
        <v>-7748.99</v>
      </c>
      <c r="H189" s="105">
        <v>2551.0100000000002</v>
      </c>
      <c r="I189" s="97"/>
      <c r="J189" s="97"/>
      <c r="K189" s="97"/>
    </row>
    <row r="190" spans="1:11" x14ac:dyDescent="0.55000000000000004">
      <c r="A190" s="102">
        <v>24</v>
      </c>
      <c r="B190" s="103">
        <v>100000393839</v>
      </c>
      <c r="C190" s="102">
        <v>0</v>
      </c>
      <c r="D190" s="104" t="s">
        <v>162</v>
      </c>
      <c r="E190" s="104" t="s">
        <v>3169</v>
      </c>
      <c r="F190" s="105">
        <v>12000</v>
      </c>
      <c r="G190" s="105">
        <v>-7493.84</v>
      </c>
      <c r="H190" s="105">
        <v>4506.16</v>
      </c>
      <c r="I190" s="97"/>
      <c r="J190" s="97"/>
      <c r="K190" s="97"/>
    </row>
    <row r="191" spans="1:11" x14ac:dyDescent="0.55000000000000004">
      <c r="A191" s="102"/>
      <c r="B191" s="103">
        <v>100000393839</v>
      </c>
      <c r="C191" s="109">
        <v>1</v>
      </c>
      <c r="D191" s="104" t="s">
        <v>162</v>
      </c>
      <c r="E191" s="104" t="s">
        <v>3169</v>
      </c>
      <c r="F191" s="105">
        <v>6000</v>
      </c>
      <c r="G191" s="105">
        <v>-5999</v>
      </c>
      <c r="H191" s="107">
        <v>1</v>
      </c>
      <c r="I191" s="97"/>
      <c r="J191" s="97"/>
      <c r="K191" s="97"/>
    </row>
    <row r="192" spans="1:11" x14ac:dyDescent="0.55000000000000004">
      <c r="A192" s="102">
        <v>25</v>
      </c>
      <c r="B192" s="103">
        <v>100000393840</v>
      </c>
      <c r="C192" s="102">
        <v>0</v>
      </c>
      <c r="D192" s="104" t="s">
        <v>162</v>
      </c>
      <c r="E192" s="104" t="s">
        <v>3170</v>
      </c>
      <c r="F192" s="105">
        <v>20900</v>
      </c>
      <c r="G192" s="105">
        <v>-11871.45</v>
      </c>
      <c r="H192" s="105">
        <v>9028.5499999999993</v>
      </c>
      <c r="I192" s="97"/>
      <c r="J192" s="97"/>
      <c r="K192" s="97"/>
    </row>
    <row r="193" spans="1:11" x14ac:dyDescent="0.55000000000000004">
      <c r="A193" s="102"/>
      <c r="B193" s="103">
        <v>100000393840</v>
      </c>
      <c r="C193" s="109">
        <v>1</v>
      </c>
      <c r="D193" s="104" t="s">
        <v>162</v>
      </c>
      <c r="E193" s="104" t="s">
        <v>3170</v>
      </c>
      <c r="F193" s="105">
        <v>7600</v>
      </c>
      <c r="G193" s="105">
        <v>-7599</v>
      </c>
      <c r="H193" s="107">
        <v>1</v>
      </c>
      <c r="I193" s="97"/>
      <c r="J193" s="97"/>
      <c r="K193" s="97"/>
    </row>
    <row r="194" spans="1:11" x14ac:dyDescent="0.55000000000000004">
      <c r="A194" s="102">
        <v>26</v>
      </c>
      <c r="B194" s="103">
        <v>100000393841</v>
      </c>
      <c r="C194" s="102">
        <v>0</v>
      </c>
      <c r="D194" s="104" t="s">
        <v>162</v>
      </c>
      <c r="E194" s="104" t="s">
        <v>3171</v>
      </c>
      <c r="F194" s="105">
        <v>12000</v>
      </c>
      <c r="G194" s="105">
        <v>-6661.8</v>
      </c>
      <c r="H194" s="105">
        <v>5338.2</v>
      </c>
      <c r="I194" s="97"/>
      <c r="J194" s="97"/>
      <c r="K194" s="97"/>
    </row>
    <row r="195" spans="1:11" x14ac:dyDescent="0.55000000000000004">
      <c r="A195" s="102"/>
      <c r="B195" s="103">
        <v>100000393841</v>
      </c>
      <c r="C195" s="109">
        <v>1</v>
      </c>
      <c r="D195" s="104" t="s">
        <v>162</v>
      </c>
      <c r="E195" s="104" t="s">
        <v>3171</v>
      </c>
      <c r="F195" s="110">
        <v>4000</v>
      </c>
      <c r="G195" s="105">
        <v>-3999</v>
      </c>
      <c r="H195" s="107">
        <v>1</v>
      </c>
      <c r="I195" s="97"/>
      <c r="J195" s="97"/>
      <c r="K195" s="97"/>
    </row>
    <row r="196" spans="1:11" x14ac:dyDescent="0.55000000000000004">
      <c r="A196" s="102">
        <v>27</v>
      </c>
      <c r="B196" s="103">
        <v>100000393842</v>
      </c>
      <c r="C196" s="102">
        <v>0</v>
      </c>
      <c r="D196" s="104" t="s">
        <v>162</v>
      </c>
      <c r="E196" s="104" t="s">
        <v>3172</v>
      </c>
      <c r="F196" s="105">
        <v>12000</v>
      </c>
      <c r="G196" s="105">
        <v>-6661.8</v>
      </c>
      <c r="H196" s="105">
        <v>5338.2</v>
      </c>
      <c r="I196" s="97"/>
      <c r="J196" s="97"/>
      <c r="K196" s="97"/>
    </row>
    <row r="197" spans="1:11" x14ac:dyDescent="0.55000000000000004">
      <c r="A197" s="102"/>
      <c r="B197" s="103">
        <v>100000393842</v>
      </c>
      <c r="C197" s="109">
        <v>1</v>
      </c>
      <c r="D197" s="104" t="s">
        <v>162</v>
      </c>
      <c r="E197" s="104" t="s">
        <v>3172</v>
      </c>
      <c r="F197" s="110">
        <v>4000</v>
      </c>
      <c r="G197" s="105">
        <v>-3999</v>
      </c>
      <c r="H197" s="107">
        <v>1</v>
      </c>
      <c r="I197" s="97"/>
      <c r="J197" s="97"/>
      <c r="K197" s="97"/>
    </row>
    <row r="198" spans="1:11" x14ac:dyDescent="0.55000000000000004">
      <c r="A198" s="102">
        <v>28</v>
      </c>
      <c r="B198" s="103">
        <v>100000393843</v>
      </c>
      <c r="C198" s="102">
        <v>0</v>
      </c>
      <c r="D198" s="104" t="s">
        <v>162</v>
      </c>
      <c r="E198" s="104" t="s">
        <v>3173</v>
      </c>
      <c r="F198" s="105">
        <v>22500</v>
      </c>
      <c r="G198" s="105">
        <v>-12490.87</v>
      </c>
      <c r="H198" s="105">
        <v>10009.129999999999</v>
      </c>
      <c r="I198" s="97"/>
      <c r="J198" s="97"/>
      <c r="K198" s="97"/>
    </row>
    <row r="199" spans="1:11" x14ac:dyDescent="0.55000000000000004">
      <c r="A199" s="102"/>
      <c r="B199" s="103">
        <v>100000393843</v>
      </c>
      <c r="C199" s="109">
        <v>1</v>
      </c>
      <c r="D199" s="104" t="s">
        <v>162</v>
      </c>
      <c r="E199" s="104" t="s">
        <v>3173</v>
      </c>
      <c r="F199" s="105">
        <v>7500</v>
      </c>
      <c r="G199" s="105">
        <v>-7499</v>
      </c>
      <c r="H199" s="107">
        <v>1</v>
      </c>
      <c r="I199" s="97"/>
      <c r="J199" s="97"/>
      <c r="K199" s="97"/>
    </row>
    <row r="200" spans="1:11" x14ac:dyDescent="0.55000000000000004">
      <c r="A200" s="102">
        <v>29</v>
      </c>
      <c r="B200" s="103">
        <v>100000477346</v>
      </c>
      <c r="C200" s="102">
        <v>0</v>
      </c>
      <c r="D200" s="104" t="s">
        <v>455</v>
      </c>
      <c r="E200" s="104" t="s">
        <v>3174</v>
      </c>
      <c r="F200" s="105">
        <v>1014444.44</v>
      </c>
      <c r="G200" s="105">
        <v>-61113.13</v>
      </c>
      <c r="H200" s="105">
        <v>953331.31</v>
      </c>
      <c r="I200" s="97"/>
      <c r="J200" s="97"/>
      <c r="K200" s="97"/>
    </row>
    <row r="201" spans="1:11" x14ac:dyDescent="0.55000000000000004">
      <c r="A201" s="102"/>
      <c r="B201" s="103">
        <v>100000477346</v>
      </c>
      <c r="C201" s="109">
        <v>1</v>
      </c>
      <c r="D201" s="104" t="s">
        <v>455</v>
      </c>
      <c r="E201" s="104" t="s">
        <v>3174</v>
      </c>
      <c r="F201" s="105">
        <v>85555.56</v>
      </c>
      <c r="G201" s="105">
        <v>-85554.559999999998</v>
      </c>
      <c r="H201" s="107">
        <v>1</v>
      </c>
      <c r="I201" s="97"/>
      <c r="J201" s="97"/>
      <c r="K201" s="97"/>
    </row>
    <row r="202" spans="1:11" x14ac:dyDescent="0.55000000000000004">
      <c r="A202" s="102">
        <v>30</v>
      </c>
      <c r="B202" s="103">
        <v>100000477347</v>
      </c>
      <c r="C202" s="102">
        <v>0</v>
      </c>
      <c r="D202" s="104" t="s">
        <v>455</v>
      </c>
      <c r="E202" s="104" t="s">
        <v>3174</v>
      </c>
      <c r="F202" s="105">
        <v>1014444.44</v>
      </c>
      <c r="G202" s="105">
        <v>-61113.13</v>
      </c>
      <c r="H202" s="105">
        <v>953331.31</v>
      </c>
      <c r="I202" s="97"/>
      <c r="J202" s="97"/>
      <c r="K202" s="97"/>
    </row>
    <row r="203" spans="1:11" x14ac:dyDescent="0.55000000000000004">
      <c r="A203" s="102"/>
      <c r="B203" s="103">
        <v>100000477347</v>
      </c>
      <c r="C203" s="109">
        <v>1</v>
      </c>
      <c r="D203" s="104" t="s">
        <v>455</v>
      </c>
      <c r="E203" s="104" t="s">
        <v>3174</v>
      </c>
      <c r="F203" s="105">
        <v>85555.56</v>
      </c>
      <c r="G203" s="105">
        <v>-85554.559999999998</v>
      </c>
      <c r="H203" s="107">
        <v>1</v>
      </c>
      <c r="I203" s="97"/>
      <c r="J203" s="97"/>
      <c r="K203" s="97"/>
    </row>
    <row r="204" spans="1:11" x14ac:dyDescent="0.55000000000000004">
      <c r="A204" s="102">
        <v>31</v>
      </c>
      <c r="B204" s="103">
        <v>100000477348</v>
      </c>
      <c r="C204" s="102">
        <v>0</v>
      </c>
      <c r="D204" s="104" t="s">
        <v>455</v>
      </c>
      <c r="E204" s="104" t="s">
        <v>3175</v>
      </c>
      <c r="F204" s="105">
        <v>1844444.44</v>
      </c>
      <c r="G204" s="105">
        <v>-111114.78</v>
      </c>
      <c r="H204" s="105">
        <v>1733329.66</v>
      </c>
      <c r="I204" s="97"/>
      <c r="J204" s="97"/>
      <c r="K204" s="97"/>
    </row>
    <row r="205" spans="1:11" x14ac:dyDescent="0.55000000000000004">
      <c r="A205" s="102"/>
      <c r="B205" s="103">
        <v>100000477348</v>
      </c>
      <c r="C205" s="109">
        <v>1</v>
      </c>
      <c r="D205" s="104" t="s">
        <v>455</v>
      </c>
      <c r="E205" s="104" t="s">
        <v>3175</v>
      </c>
      <c r="F205" s="105">
        <v>155555.56</v>
      </c>
      <c r="G205" s="105">
        <v>-155554.56</v>
      </c>
      <c r="H205" s="107">
        <v>1</v>
      </c>
      <c r="I205" s="97"/>
      <c r="J205" s="97"/>
      <c r="K205" s="97"/>
    </row>
    <row r="206" spans="1:11" x14ac:dyDescent="0.55000000000000004">
      <c r="A206" s="102">
        <v>32</v>
      </c>
      <c r="B206" s="103">
        <v>100000477349</v>
      </c>
      <c r="C206" s="102">
        <v>0</v>
      </c>
      <c r="D206" s="104" t="s">
        <v>455</v>
      </c>
      <c r="E206" s="104" t="s">
        <v>3175</v>
      </c>
      <c r="F206" s="105">
        <v>1198888.8899999999</v>
      </c>
      <c r="G206" s="105">
        <v>-72224.61</v>
      </c>
      <c r="H206" s="105">
        <v>1126664.28</v>
      </c>
      <c r="I206" s="97"/>
      <c r="J206" s="97"/>
      <c r="K206" s="97"/>
    </row>
    <row r="207" spans="1:11" x14ac:dyDescent="0.55000000000000004">
      <c r="A207" s="102"/>
      <c r="B207" s="103">
        <v>100000477349</v>
      </c>
      <c r="C207" s="109">
        <v>1</v>
      </c>
      <c r="D207" s="104" t="s">
        <v>455</v>
      </c>
      <c r="E207" s="104" t="s">
        <v>3175</v>
      </c>
      <c r="F207" s="105">
        <v>101111.11</v>
      </c>
      <c r="G207" s="105">
        <v>-101110.11</v>
      </c>
      <c r="H207" s="107">
        <v>1</v>
      </c>
      <c r="I207" s="97"/>
      <c r="J207" s="97"/>
      <c r="K207" s="97"/>
    </row>
    <row r="208" spans="1:11" x14ac:dyDescent="0.55000000000000004">
      <c r="A208" s="102">
        <v>33</v>
      </c>
      <c r="B208" s="103">
        <v>100000477350</v>
      </c>
      <c r="C208" s="102">
        <v>0</v>
      </c>
      <c r="D208" s="104" t="s">
        <v>455</v>
      </c>
      <c r="E208" s="104" t="s">
        <v>3175</v>
      </c>
      <c r="F208" s="105">
        <v>1014444.44</v>
      </c>
      <c r="G208" s="105">
        <v>-61113.13</v>
      </c>
      <c r="H208" s="105">
        <v>953331.31</v>
      </c>
      <c r="I208" s="97"/>
      <c r="J208" s="97"/>
      <c r="K208" s="97"/>
    </row>
    <row r="209" spans="1:11" x14ac:dyDescent="0.55000000000000004">
      <c r="A209" s="102"/>
      <c r="B209" s="103">
        <v>100000477350</v>
      </c>
      <c r="C209" s="109">
        <v>1</v>
      </c>
      <c r="D209" s="104" t="s">
        <v>455</v>
      </c>
      <c r="E209" s="104" t="s">
        <v>3175</v>
      </c>
      <c r="F209" s="105">
        <v>85555.56</v>
      </c>
      <c r="G209" s="105">
        <v>-85554.559999999998</v>
      </c>
      <c r="H209" s="107">
        <v>1</v>
      </c>
      <c r="I209" s="97"/>
      <c r="J209" s="97"/>
      <c r="K209" s="97"/>
    </row>
    <row r="210" spans="1:11" x14ac:dyDescent="0.55000000000000004">
      <c r="A210" s="320" t="s">
        <v>84</v>
      </c>
      <c r="B210" s="321"/>
      <c r="C210" s="321"/>
      <c r="D210" s="321"/>
      <c r="E210" s="322"/>
      <c r="F210" s="106">
        <f>SUM(F167:F209)</f>
        <v>7057399.9999999991</v>
      </c>
      <c r="G210" s="106">
        <f t="shared" ref="G210:H210" si="14">SUM(G167:G209)</f>
        <v>-1216769.46</v>
      </c>
      <c r="H210" s="106">
        <f t="shared" si="14"/>
        <v>5840630.540000001</v>
      </c>
      <c r="I210" s="97"/>
      <c r="J210" s="97"/>
      <c r="K210" s="97"/>
    </row>
    <row r="211" spans="1:11" x14ac:dyDescent="0.55000000000000004">
      <c r="A211" s="217"/>
      <c r="B211" s="218"/>
      <c r="C211" s="217"/>
      <c r="D211" s="219"/>
      <c r="E211" s="219"/>
      <c r="F211" s="219"/>
      <c r="G211" s="219"/>
      <c r="H211" s="219"/>
      <c r="I211" s="97"/>
      <c r="J211" s="97"/>
      <c r="K211" s="97"/>
    </row>
    <row r="212" spans="1:11" x14ac:dyDescent="0.55000000000000004">
      <c r="A212" s="221" t="s">
        <v>94</v>
      </c>
      <c r="B212" s="218"/>
      <c r="C212" s="217"/>
      <c r="D212" s="219"/>
      <c r="E212" s="219"/>
      <c r="F212" s="219"/>
      <c r="G212" s="219"/>
      <c r="H212" s="219"/>
      <c r="I212" s="97"/>
      <c r="J212" s="97"/>
      <c r="K212" s="97"/>
    </row>
    <row r="213" spans="1:11" x14ac:dyDescent="0.55000000000000004">
      <c r="A213" s="185" t="s">
        <v>1</v>
      </c>
      <c r="B213" s="101" t="s">
        <v>11</v>
      </c>
      <c r="C213" s="185" t="s">
        <v>12</v>
      </c>
      <c r="D213" s="185" t="s">
        <v>13</v>
      </c>
      <c r="E213" s="185" t="s">
        <v>14</v>
      </c>
      <c r="F213" s="185" t="s">
        <v>15</v>
      </c>
      <c r="G213" s="185" t="s">
        <v>16</v>
      </c>
      <c r="H213" s="185" t="s">
        <v>17</v>
      </c>
      <c r="I213" s="97"/>
      <c r="J213" s="97"/>
      <c r="K213" s="97"/>
    </row>
    <row r="214" spans="1:11" x14ac:dyDescent="0.55000000000000004">
      <c r="A214" s="102">
        <v>1</v>
      </c>
      <c r="B214" s="103">
        <v>100000010049</v>
      </c>
      <c r="C214" s="102">
        <v>0</v>
      </c>
      <c r="D214" s="104" t="s">
        <v>3133</v>
      </c>
      <c r="E214" s="104" t="s">
        <v>3176</v>
      </c>
      <c r="F214" s="105">
        <v>34500</v>
      </c>
      <c r="G214" s="105">
        <v>-34499</v>
      </c>
      <c r="H214" s="107">
        <v>1</v>
      </c>
      <c r="I214" s="97"/>
      <c r="J214" s="97"/>
      <c r="K214" s="97"/>
    </row>
    <row r="215" spans="1:11" x14ac:dyDescent="0.55000000000000004">
      <c r="A215" s="102">
        <v>2</v>
      </c>
      <c r="B215" s="103">
        <v>100000010050</v>
      </c>
      <c r="C215" s="102">
        <v>0</v>
      </c>
      <c r="D215" s="104" t="s">
        <v>3133</v>
      </c>
      <c r="E215" s="104" t="s">
        <v>3177</v>
      </c>
      <c r="F215" s="105">
        <v>38000</v>
      </c>
      <c r="G215" s="105">
        <v>-37999</v>
      </c>
      <c r="H215" s="107">
        <v>1</v>
      </c>
      <c r="I215" s="97"/>
      <c r="J215" s="97"/>
      <c r="K215" s="97"/>
    </row>
    <row r="216" spans="1:11" x14ac:dyDescent="0.55000000000000004">
      <c r="A216" s="102">
        <v>3</v>
      </c>
      <c r="B216" s="103">
        <v>100000010051</v>
      </c>
      <c r="C216" s="102">
        <v>0</v>
      </c>
      <c r="D216" s="104" t="s">
        <v>3133</v>
      </c>
      <c r="E216" s="104" t="s">
        <v>3178</v>
      </c>
      <c r="F216" s="105">
        <v>46000</v>
      </c>
      <c r="G216" s="105">
        <v>-45999</v>
      </c>
      <c r="H216" s="107">
        <v>1</v>
      </c>
      <c r="I216" s="97"/>
      <c r="J216" s="97"/>
      <c r="K216" s="97"/>
    </row>
    <row r="217" spans="1:11" x14ac:dyDescent="0.55000000000000004">
      <c r="A217" s="102">
        <v>4</v>
      </c>
      <c r="B217" s="103">
        <v>100000010053</v>
      </c>
      <c r="C217" s="102">
        <v>0</v>
      </c>
      <c r="D217" s="104" t="s">
        <v>3133</v>
      </c>
      <c r="E217" s="104" t="s">
        <v>3179</v>
      </c>
      <c r="F217" s="105">
        <v>25000</v>
      </c>
      <c r="G217" s="105">
        <v>-24999</v>
      </c>
      <c r="H217" s="107">
        <v>1</v>
      </c>
      <c r="I217" s="97"/>
      <c r="J217" s="97"/>
      <c r="K217" s="97"/>
    </row>
    <row r="218" spans="1:11" x14ac:dyDescent="0.55000000000000004">
      <c r="A218" s="102">
        <v>5</v>
      </c>
      <c r="B218" s="103">
        <v>100000010054</v>
      </c>
      <c r="C218" s="102">
        <v>0</v>
      </c>
      <c r="D218" s="104" t="s">
        <v>3133</v>
      </c>
      <c r="E218" s="104" t="s">
        <v>3180</v>
      </c>
      <c r="F218" s="105">
        <v>9060</v>
      </c>
      <c r="G218" s="105">
        <v>-9059</v>
      </c>
      <c r="H218" s="107">
        <v>1</v>
      </c>
      <c r="I218" s="97"/>
      <c r="J218" s="97"/>
      <c r="K218" s="97"/>
    </row>
    <row r="219" spans="1:11" x14ac:dyDescent="0.55000000000000004">
      <c r="A219" s="102">
        <v>6</v>
      </c>
      <c r="B219" s="103">
        <v>100000010056</v>
      </c>
      <c r="C219" s="102">
        <v>0</v>
      </c>
      <c r="D219" s="104" t="s">
        <v>3133</v>
      </c>
      <c r="E219" s="104" t="s">
        <v>3181</v>
      </c>
      <c r="F219" s="105">
        <v>17500</v>
      </c>
      <c r="G219" s="105">
        <v>-17499</v>
      </c>
      <c r="H219" s="107">
        <v>1</v>
      </c>
      <c r="I219" s="97"/>
      <c r="J219" s="97"/>
      <c r="K219" s="97"/>
    </row>
    <row r="220" spans="1:11" x14ac:dyDescent="0.55000000000000004">
      <c r="A220" s="102">
        <v>7</v>
      </c>
      <c r="B220" s="103">
        <v>100000010057</v>
      </c>
      <c r="C220" s="102">
        <v>0</v>
      </c>
      <c r="D220" s="104" t="s">
        <v>3133</v>
      </c>
      <c r="E220" s="104" t="s">
        <v>3182</v>
      </c>
      <c r="F220" s="105">
        <v>157200</v>
      </c>
      <c r="G220" s="105">
        <v>-157199</v>
      </c>
      <c r="H220" s="107">
        <v>1</v>
      </c>
      <c r="I220" s="97"/>
      <c r="J220" s="97"/>
      <c r="K220" s="97"/>
    </row>
    <row r="221" spans="1:11" x14ac:dyDescent="0.55000000000000004">
      <c r="A221" s="102">
        <v>8</v>
      </c>
      <c r="B221" s="103">
        <v>100000010058</v>
      </c>
      <c r="C221" s="102">
        <v>0</v>
      </c>
      <c r="D221" s="104" t="s">
        <v>3133</v>
      </c>
      <c r="E221" s="104" t="s">
        <v>3183</v>
      </c>
      <c r="F221" s="105">
        <v>44000</v>
      </c>
      <c r="G221" s="105">
        <v>-43999</v>
      </c>
      <c r="H221" s="107">
        <v>1</v>
      </c>
      <c r="I221" s="97"/>
      <c r="J221" s="97"/>
      <c r="K221" s="97"/>
    </row>
    <row r="222" spans="1:11" x14ac:dyDescent="0.55000000000000004">
      <c r="A222" s="102">
        <v>9</v>
      </c>
      <c r="B222" s="103">
        <v>100000010059</v>
      </c>
      <c r="C222" s="102">
        <v>0</v>
      </c>
      <c r="D222" s="104" t="s">
        <v>3133</v>
      </c>
      <c r="E222" s="104" t="s">
        <v>3184</v>
      </c>
      <c r="F222" s="105">
        <v>36200</v>
      </c>
      <c r="G222" s="105">
        <v>-36199</v>
      </c>
      <c r="H222" s="107">
        <v>1</v>
      </c>
      <c r="I222" s="97"/>
      <c r="J222" s="97"/>
      <c r="K222" s="97"/>
    </row>
    <row r="223" spans="1:11" x14ac:dyDescent="0.55000000000000004">
      <c r="A223" s="102">
        <v>10</v>
      </c>
      <c r="B223" s="103">
        <v>100000062326</v>
      </c>
      <c r="C223" s="102">
        <v>0</v>
      </c>
      <c r="D223" s="104" t="s">
        <v>3185</v>
      </c>
      <c r="E223" s="104" t="s">
        <v>3186</v>
      </c>
      <c r="F223" s="105">
        <v>49220</v>
      </c>
      <c r="G223" s="105">
        <v>-49219</v>
      </c>
      <c r="H223" s="107">
        <v>1</v>
      </c>
      <c r="I223" s="97"/>
      <c r="J223" s="97"/>
      <c r="K223" s="97"/>
    </row>
    <row r="224" spans="1:11" x14ac:dyDescent="0.55000000000000004">
      <c r="A224" s="102">
        <v>11</v>
      </c>
      <c r="B224" s="103">
        <v>100000161143</v>
      </c>
      <c r="C224" s="102">
        <v>0</v>
      </c>
      <c r="D224" s="104" t="s">
        <v>3187</v>
      </c>
      <c r="E224" s="104" t="s">
        <v>3188</v>
      </c>
      <c r="F224" s="105">
        <v>14700</v>
      </c>
      <c r="G224" s="105">
        <v>-14699</v>
      </c>
      <c r="H224" s="107">
        <v>1</v>
      </c>
      <c r="I224" s="97"/>
      <c r="J224" s="97"/>
      <c r="K224" s="97"/>
    </row>
    <row r="225" spans="1:11" x14ac:dyDescent="0.55000000000000004">
      <c r="A225" s="102">
        <v>12</v>
      </c>
      <c r="B225" s="103">
        <v>100000161144</v>
      </c>
      <c r="C225" s="102">
        <v>0</v>
      </c>
      <c r="D225" s="104" t="s">
        <v>3187</v>
      </c>
      <c r="E225" s="104" t="s">
        <v>3189</v>
      </c>
      <c r="F225" s="105">
        <v>29000</v>
      </c>
      <c r="G225" s="105">
        <v>-28999</v>
      </c>
      <c r="H225" s="107">
        <v>1</v>
      </c>
      <c r="I225" s="97"/>
      <c r="J225" s="97"/>
      <c r="K225" s="97"/>
    </row>
    <row r="226" spans="1:11" x14ac:dyDescent="0.55000000000000004">
      <c r="A226" s="102">
        <v>13</v>
      </c>
      <c r="B226" s="103">
        <v>100000161145</v>
      </c>
      <c r="C226" s="102">
        <v>0</v>
      </c>
      <c r="D226" s="104" t="s">
        <v>3187</v>
      </c>
      <c r="E226" s="104" t="s">
        <v>3190</v>
      </c>
      <c r="F226" s="105">
        <v>23800</v>
      </c>
      <c r="G226" s="105">
        <v>-23799</v>
      </c>
      <c r="H226" s="107">
        <v>1</v>
      </c>
      <c r="I226" s="97"/>
      <c r="J226" s="97"/>
      <c r="K226" s="97"/>
    </row>
    <row r="227" spans="1:11" x14ac:dyDescent="0.55000000000000004">
      <c r="A227" s="102">
        <v>14</v>
      </c>
      <c r="B227" s="103">
        <v>100000161146</v>
      </c>
      <c r="C227" s="102">
        <v>0</v>
      </c>
      <c r="D227" s="104" t="s">
        <v>3187</v>
      </c>
      <c r="E227" s="104" t="s">
        <v>3191</v>
      </c>
      <c r="F227" s="105">
        <v>24500</v>
      </c>
      <c r="G227" s="105">
        <v>-24499</v>
      </c>
      <c r="H227" s="107">
        <v>1</v>
      </c>
      <c r="I227" s="97"/>
      <c r="J227" s="97"/>
      <c r="K227" s="97"/>
    </row>
    <row r="228" spans="1:11" x14ac:dyDescent="0.55000000000000004">
      <c r="A228" s="102">
        <v>15</v>
      </c>
      <c r="B228" s="103">
        <v>100000161147</v>
      </c>
      <c r="C228" s="102">
        <v>0</v>
      </c>
      <c r="D228" s="104" t="s">
        <v>3192</v>
      </c>
      <c r="E228" s="104" t="s">
        <v>3193</v>
      </c>
      <c r="F228" s="105">
        <v>14800</v>
      </c>
      <c r="G228" s="105">
        <v>-14799</v>
      </c>
      <c r="H228" s="107">
        <v>1</v>
      </c>
      <c r="I228" s="97"/>
      <c r="J228" s="97"/>
      <c r="K228" s="97"/>
    </row>
    <row r="229" spans="1:11" x14ac:dyDescent="0.55000000000000004">
      <c r="A229" s="102">
        <v>16</v>
      </c>
      <c r="B229" s="103">
        <v>100000161148</v>
      </c>
      <c r="C229" s="102">
        <v>0</v>
      </c>
      <c r="D229" s="104" t="s">
        <v>3192</v>
      </c>
      <c r="E229" s="104" t="s">
        <v>3194</v>
      </c>
      <c r="F229" s="105">
        <v>25400</v>
      </c>
      <c r="G229" s="105">
        <v>-25399</v>
      </c>
      <c r="H229" s="107">
        <v>1</v>
      </c>
      <c r="I229" s="97"/>
      <c r="J229" s="97"/>
      <c r="K229" s="97"/>
    </row>
    <row r="230" spans="1:11" x14ac:dyDescent="0.55000000000000004">
      <c r="A230" s="102">
        <v>17</v>
      </c>
      <c r="B230" s="103">
        <v>100000393857</v>
      </c>
      <c r="C230" s="102">
        <v>0</v>
      </c>
      <c r="D230" s="104" t="s">
        <v>162</v>
      </c>
      <c r="E230" s="104" t="s">
        <v>664</v>
      </c>
      <c r="F230" s="105">
        <v>90000</v>
      </c>
      <c r="G230" s="105">
        <v>-89999</v>
      </c>
      <c r="H230" s="107">
        <v>1</v>
      </c>
      <c r="I230" s="97"/>
      <c r="J230" s="97"/>
      <c r="K230" s="97"/>
    </row>
    <row r="231" spans="1:11" x14ac:dyDescent="0.55000000000000004">
      <c r="A231" s="320" t="s">
        <v>94</v>
      </c>
      <c r="B231" s="321"/>
      <c r="C231" s="321"/>
      <c r="D231" s="321"/>
      <c r="E231" s="322"/>
      <c r="F231" s="106">
        <f>SUM(F214:F230)</f>
        <v>678880</v>
      </c>
      <c r="G231" s="106">
        <f t="shared" ref="G231:H231" si="15">SUM(G214:G230)</f>
        <v>-678863</v>
      </c>
      <c r="H231" s="106">
        <f t="shared" si="15"/>
        <v>17</v>
      </c>
      <c r="I231" s="97"/>
      <c r="J231" s="97"/>
      <c r="K231" s="97"/>
    </row>
    <row r="232" spans="1:11" x14ac:dyDescent="0.55000000000000004">
      <c r="A232" s="320" t="s">
        <v>53</v>
      </c>
      <c r="B232" s="321"/>
      <c r="C232" s="321"/>
      <c r="D232" s="321"/>
      <c r="E232" s="322"/>
      <c r="F232" s="106">
        <f>+F210+F231</f>
        <v>7736279.9999999991</v>
      </c>
      <c r="G232" s="106">
        <f t="shared" ref="G232:H232" si="16">+G210+G231</f>
        <v>-1895632.46</v>
      </c>
      <c r="H232" s="106">
        <f t="shared" si="16"/>
        <v>5840647.540000001</v>
      </c>
      <c r="I232" s="108">
        <v>7736280</v>
      </c>
      <c r="J232" s="108">
        <v>-1895632.46</v>
      </c>
      <c r="K232" s="108">
        <v>5840647.54</v>
      </c>
    </row>
    <row r="233" spans="1:11" x14ac:dyDescent="0.55000000000000004">
      <c r="A233" s="217"/>
      <c r="B233" s="218"/>
      <c r="C233" s="217"/>
      <c r="D233" s="219"/>
      <c r="E233" s="219"/>
      <c r="F233" s="219"/>
      <c r="G233" s="219"/>
      <c r="H233" s="219"/>
      <c r="I233" s="97">
        <v>0</v>
      </c>
      <c r="J233" s="97">
        <v>0</v>
      </c>
      <c r="K233" s="97">
        <v>0</v>
      </c>
    </row>
    <row r="234" spans="1:11" x14ac:dyDescent="0.55000000000000004">
      <c r="A234" s="217"/>
      <c r="B234" s="218"/>
      <c r="C234" s="217"/>
      <c r="D234" s="219"/>
      <c r="E234" s="219"/>
      <c r="F234" s="219"/>
      <c r="G234" s="219"/>
      <c r="H234" s="219"/>
      <c r="I234" s="97"/>
      <c r="J234" s="97"/>
      <c r="K234" s="97"/>
    </row>
    <row r="235" spans="1:11" x14ac:dyDescent="0.55000000000000004">
      <c r="A235" s="217"/>
      <c r="B235" s="218"/>
      <c r="C235" s="217"/>
      <c r="D235" s="219"/>
      <c r="E235" s="219"/>
      <c r="F235" s="219"/>
      <c r="G235" s="219"/>
      <c r="H235" s="219"/>
      <c r="I235" s="97"/>
      <c r="J235" s="97"/>
      <c r="K235" s="97"/>
    </row>
    <row r="236" spans="1:11" x14ac:dyDescent="0.55000000000000004">
      <c r="A236" s="221" t="s">
        <v>110</v>
      </c>
      <c r="B236" s="218"/>
      <c r="C236" s="217"/>
      <c r="D236" s="219"/>
      <c r="E236" s="219"/>
      <c r="F236" s="219"/>
      <c r="G236" s="219"/>
      <c r="H236" s="219"/>
      <c r="I236" s="97"/>
      <c r="J236" s="97"/>
      <c r="K236" s="97"/>
    </row>
    <row r="237" spans="1:11" x14ac:dyDescent="0.55000000000000004">
      <c r="A237" s="185" t="s">
        <v>1</v>
      </c>
      <c r="B237" s="101" t="s">
        <v>11</v>
      </c>
      <c r="C237" s="185" t="s">
        <v>12</v>
      </c>
      <c r="D237" s="185" t="s">
        <v>13</v>
      </c>
      <c r="E237" s="185" t="s">
        <v>14</v>
      </c>
      <c r="F237" s="185" t="s">
        <v>15</v>
      </c>
      <c r="G237" s="185" t="s">
        <v>16</v>
      </c>
      <c r="H237" s="185" t="s">
        <v>17</v>
      </c>
      <c r="I237" s="97"/>
      <c r="J237" s="97"/>
      <c r="K237" s="97"/>
    </row>
    <row r="238" spans="1:11" x14ac:dyDescent="0.55000000000000004">
      <c r="A238" s="102">
        <v>1</v>
      </c>
      <c r="B238" s="103">
        <v>100000271338</v>
      </c>
      <c r="C238" s="102">
        <v>0</v>
      </c>
      <c r="D238" s="104" t="s">
        <v>3123</v>
      </c>
      <c r="E238" s="104" t="s">
        <v>3195</v>
      </c>
      <c r="F238" s="105">
        <v>42000</v>
      </c>
      <c r="G238" s="105">
        <v>-31597.8</v>
      </c>
      <c r="H238" s="105">
        <v>10402.200000000001</v>
      </c>
      <c r="I238" s="97"/>
      <c r="J238" s="97"/>
      <c r="K238" s="97"/>
    </row>
    <row r="239" spans="1:11" x14ac:dyDescent="0.55000000000000004">
      <c r="A239" s="102">
        <v>2</v>
      </c>
      <c r="B239" s="103">
        <v>100000271339</v>
      </c>
      <c r="C239" s="102">
        <v>0</v>
      </c>
      <c r="D239" s="104" t="s">
        <v>3123</v>
      </c>
      <c r="E239" s="104" t="s">
        <v>3195</v>
      </c>
      <c r="F239" s="105">
        <v>42000</v>
      </c>
      <c r="G239" s="105">
        <v>-31597.81</v>
      </c>
      <c r="H239" s="105">
        <v>10402.19</v>
      </c>
      <c r="I239" s="97"/>
      <c r="J239" s="97"/>
      <c r="K239" s="97"/>
    </row>
    <row r="240" spans="1:11" x14ac:dyDescent="0.55000000000000004">
      <c r="A240" s="102">
        <v>3</v>
      </c>
      <c r="B240" s="103">
        <v>100000271340</v>
      </c>
      <c r="C240" s="102">
        <v>0</v>
      </c>
      <c r="D240" s="104" t="s">
        <v>3123</v>
      </c>
      <c r="E240" s="104" t="s">
        <v>3196</v>
      </c>
      <c r="F240" s="105">
        <v>39000</v>
      </c>
      <c r="G240" s="105">
        <v>-29340.82</v>
      </c>
      <c r="H240" s="105">
        <v>9659.18</v>
      </c>
      <c r="I240" s="97"/>
      <c r="J240" s="97"/>
      <c r="K240" s="97"/>
    </row>
    <row r="241" spans="1:11" x14ac:dyDescent="0.55000000000000004">
      <c r="A241" s="102">
        <v>4</v>
      </c>
      <c r="B241" s="103">
        <v>100000271348</v>
      </c>
      <c r="C241" s="102">
        <v>0</v>
      </c>
      <c r="D241" s="104" t="s">
        <v>3123</v>
      </c>
      <c r="E241" s="104" t="s">
        <v>3197</v>
      </c>
      <c r="F241" s="105">
        <v>20000</v>
      </c>
      <c r="G241" s="105">
        <v>-15046.58</v>
      </c>
      <c r="H241" s="105">
        <v>4953.42</v>
      </c>
      <c r="I241" s="97"/>
      <c r="J241" s="97"/>
      <c r="K241" s="97"/>
    </row>
    <row r="242" spans="1:11" x14ac:dyDescent="0.55000000000000004">
      <c r="A242" s="320" t="s">
        <v>110</v>
      </c>
      <c r="B242" s="321"/>
      <c r="C242" s="321"/>
      <c r="D242" s="321"/>
      <c r="E242" s="322"/>
      <c r="F242" s="106">
        <f>SUM(F238:F241)</f>
        <v>143000</v>
      </c>
      <c r="G242" s="106">
        <f t="shared" ref="G242:H242" si="17">SUM(G238:G241)</f>
        <v>-107583.01</v>
      </c>
      <c r="H242" s="106">
        <f t="shared" si="17"/>
        <v>35416.99</v>
      </c>
      <c r="I242" s="97"/>
      <c r="J242" s="97"/>
      <c r="K242" s="97"/>
    </row>
    <row r="243" spans="1:11" x14ac:dyDescent="0.55000000000000004">
      <c r="A243" s="217"/>
      <c r="B243" s="218"/>
      <c r="C243" s="217"/>
      <c r="D243" s="219"/>
      <c r="E243" s="219"/>
      <c r="F243" s="219"/>
      <c r="G243" s="219"/>
      <c r="H243" s="219"/>
      <c r="I243" s="97"/>
      <c r="J243" s="97"/>
      <c r="K243" s="97"/>
    </row>
    <row r="244" spans="1:11" x14ac:dyDescent="0.55000000000000004">
      <c r="A244" s="221" t="s">
        <v>114</v>
      </c>
      <c r="B244" s="218"/>
      <c r="C244" s="217"/>
      <c r="D244" s="219"/>
      <c r="E244" s="219"/>
      <c r="F244" s="219"/>
      <c r="G244" s="219"/>
      <c r="H244" s="219"/>
      <c r="I244" s="97"/>
      <c r="J244" s="97"/>
      <c r="K244" s="97"/>
    </row>
    <row r="245" spans="1:11" x14ac:dyDescent="0.55000000000000004">
      <c r="A245" s="185" t="s">
        <v>1</v>
      </c>
      <c r="B245" s="101" t="s">
        <v>11</v>
      </c>
      <c r="C245" s="185" t="s">
        <v>12</v>
      </c>
      <c r="D245" s="185" t="s">
        <v>13</v>
      </c>
      <c r="E245" s="185" t="s">
        <v>14</v>
      </c>
      <c r="F245" s="185" t="s">
        <v>15</v>
      </c>
      <c r="G245" s="185" t="s">
        <v>16</v>
      </c>
      <c r="H245" s="185" t="s">
        <v>17</v>
      </c>
      <c r="I245" s="97"/>
      <c r="J245" s="97"/>
      <c r="K245" s="97"/>
    </row>
    <row r="246" spans="1:11" x14ac:dyDescent="0.55000000000000004">
      <c r="A246" s="102">
        <v>1</v>
      </c>
      <c r="B246" s="103">
        <v>100000010042</v>
      </c>
      <c r="C246" s="102">
        <v>0</v>
      </c>
      <c r="D246" s="104" t="s">
        <v>3133</v>
      </c>
      <c r="E246" s="104" t="s">
        <v>865</v>
      </c>
      <c r="F246" s="105">
        <v>33990</v>
      </c>
      <c r="G246" s="105">
        <v>-33989</v>
      </c>
      <c r="H246" s="107">
        <v>1</v>
      </c>
      <c r="I246" s="97"/>
      <c r="J246" s="97"/>
      <c r="K246" s="97"/>
    </row>
    <row r="247" spans="1:11" x14ac:dyDescent="0.55000000000000004">
      <c r="A247" s="102">
        <v>2</v>
      </c>
      <c r="B247" s="103">
        <v>100000010046</v>
      </c>
      <c r="C247" s="102">
        <v>0</v>
      </c>
      <c r="D247" s="104" t="s">
        <v>3133</v>
      </c>
      <c r="E247" s="104" t="s">
        <v>3198</v>
      </c>
      <c r="F247" s="105">
        <v>257000</v>
      </c>
      <c r="G247" s="105">
        <v>-256999</v>
      </c>
      <c r="H247" s="107">
        <v>1</v>
      </c>
      <c r="I247" s="97"/>
      <c r="J247" s="97"/>
      <c r="K247" s="97"/>
    </row>
    <row r="248" spans="1:11" x14ac:dyDescent="0.55000000000000004">
      <c r="A248" s="102">
        <v>3</v>
      </c>
      <c r="B248" s="103">
        <v>100000010047</v>
      </c>
      <c r="C248" s="102">
        <v>0</v>
      </c>
      <c r="D248" s="104" t="s">
        <v>3133</v>
      </c>
      <c r="E248" s="104" t="s">
        <v>3199</v>
      </c>
      <c r="F248" s="105">
        <v>56750</v>
      </c>
      <c r="G248" s="105">
        <v>-56749</v>
      </c>
      <c r="H248" s="107">
        <v>1</v>
      </c>
      <c r="I248" s="97"/>
      <c r="J248" s="97"/>
      <c r="K248" s="97"/>
    </row>
    <row r="249" spans="1:11" x14ac:dyDescent="0.55000000000000004">
      <c r="A249" s="102">
        <v>4</v>
      </c>
      <c r="B249" s="103">
        <v>100000010048</v>
      </c>
      <c r="C249" s="102">
        <v>0</v>
      </c>
      <c r="D249" s="104" t="s">
        <v>3200</v>
      </c>
      <c r="E249" s="104" t="s">
        <v>3201</v>
      </c>
      <c r="F249" s="105">
        <v>37129</v>
      </c>
      <c r="G249" s="105">
        <v>-37128</v>
      </c>
      <c r="H249" s="107">
        <v>1</v>
      </c>
      <c r="I249" s="97"/>
      <c r="J249" s="97"/>
      <c r="K249" s="97"/>
    </row>
    <row r="250" spans="1:11" x14ac:dyDescent="0.55000000000000004">
      <c r="A250" s="102">
        <v>5</v>
      </c>
      <c r="B250" s="103">
        <v>100000072637</v>
      </c>
      <c r="C250" s="102">
        <v>0</v>
      </c>
      <c r="D250" s="104" t="s">
        <v>368</v>
      </c>
      <c r="E250" s="104" t="s">
        <v>3202</v>
      </c>
      <c r="F250" s="105">
        <v>598000</v>
      </c>
      <c r="G250" s="105">
        <v>-597999</v>
      </c>
      <c r="H250" s="107">
        <v>1</v>
      </c>
      <c r="I250" s="97"/>
      <c r="J250" s="97"/>
      <c r="K250" s="97"/>
    </row>
    <row r="251" spans="1:11" x14ac:dyDescent="0.55000000000000004">
      <c r="A251" s="102">
        <v>6</v>
      </c>
      <c r="B251" s="103">
        <v>100000102041</v>
      </c>
      <c r="C251" s="102">
        <v>0</v>
      </c>
      <c r="D251" s="104" t="s">
        <v>849</v>
      </c>
      <c r="E251" s="104" t="s">
        <v>3203</v>
      </c>
      <c r="F251" s="105">
        <v>295000</v>
      </c>
      <c r="G251" s="105">
        <v>-294999</v>
      </c>
      <c r="H251" s="107">
        <v>1</v>
      </c>
      <c r="I251" s="97"/>
      <c r="J251" s="97"/>
      <c r="K251" s="97"/>
    </row>
    <row r="252" spans="1:11" x14ac:dyDescent="0.55000000000000004">
      <c r="A252" s="102">
        <v>7</v>
      </c>
      <c r="B252" s="103">
        <v>100000142554</v>
      </c>
      <c r="C252" s="102">
        <v>0</v>
      </c>
      <c r="D252" s="104" t="s">
        <v>668</v>
      </c>
      <c r="E252" s="104" t="s">
        <v>698</v>
      </c>
      <c r="F252" s="105">
        <v>19000</v>
      </c>
      <c r="G252" s="105">
        <v>-18999</v>
      </c>
      <c r="H252" s="107">
        <v>1</v>
      </c>
      <c r="I252" s="97"/>
      <c r="J252" s="97"/>
      <c r="K252" s="97"/>
    </row>
    <row r="253" spans="1:11" x14ac:dyDescent="0.55000000000000004">
      <c r="A253" s="102">
        <v>8</v>
      </c>
      <c r="B253" s="103">
        <v>100000142555</v>
      </c>
      <c r="C253" s="102">
        <v>0</v>
      </c>
      <c r="D253" s="104" t="s">
        <v>668</v>
      </c>
      <c r="E253" s="104" t="s">
        <v>3204</v>
      </c>
      <c r="F253" s="105">
        <v>7000</v>
      </c>
      <c r="G253" s="105">
        <v>-6999</v>
      </c>
      <c r="H253" s="107">
        <v>1</v>
      </c>
      <c r="I253" s="97"/>
      <c r="J253" s="97"/>
      <c r="K253" s="97"/>
    </row>
    <row r="254" spans="1:11" x14ac:dyDescent="0.55000000000000004">
      <c r="A254" s="102">
        <v>9</v>
      </c>
      <c r="B254" s="103">
        <v>100000159561</v>
      </c>
      <c r="C254" s="102">
        <v>0</v>
      </c>
      <c r="D254" s="104" t="s">
        <v>880</v>
      </c>
      <c r="E254" s="104" t="s">
        <v>3205</v>
      </c>
      <c r="F254" s="105">
        <v>7000</v>
      </c>
      <c r="G254" s="105">
        <v>-6999</v>
      </c>
      <c r="H254" s="107">
        <v>1</v>
      </c>
      <c r="I254" s="97"/>
      <c r="J254" s="97"/>
      <c r="K254" s="97"/>
    </row>
    <row r="255" spans="1:11" x14ac:dyDescent="0.55000000000000004">
      <c r="A255" s="102">
        <v>10</v>
      </c>
      <c r="B255" s="103">
        <v>100000159562</v>
      </c>
      <c r="C255" s="102">
        <v>0</v>
      </c>
      <c r="D255" s="104" t="s">
        <v>880</v>
      </c>
      <c r="E255" s="104" t="s">
        <v>3206</v>
      </c>
      <c r="F255" s="105">
        <v>7000</v>
      </c>
      <c r="G255" s="105">
        <v>-6999</v>
      </c>
      <c r="H255" s="107">
        <v>1</v>
      </c>
      <c r="I255" s="97"/>
      <c r="J255" s="97"/>
      <c r="K255" s="97"/>
    </row>
    <row r="256" spans="1:11" x14ac:dyDescent="0.55000000000000004">
      <c r="A256" s="102">
        <v>11</v>
      </c>
      <c r="B256" s="103">
        <v>100000159563</v>
      </c>
      <c r="C256" s="102">
        <v>0</v>
      </c>
      <c r="D256" s="104" t="s">
        <v>880</v>
      </c>
      <c r="E256" s="104" t="s">
        <v>3207</v>
      </c>
      <c r="F256" s="105">
        <v>20990</v>
      </c>
      <c r="G256" s="105">
        <v>-20989</v>
      </c>
      <c r="H256" s="107">
        <v>1</v>
      </c>
      <c r="I256" s="97"/>
      <c r="J256" s="97"/>
      <c r="K256" s="97"/>
    </row>
    <row r="257" spans="1:11" x14ac:dyDescent="0.55000000000000004">
      <c r="A257" s="102">
        <v>12</v>
      </c>
      <c r="B257" s="103">
        <v>100000160732</v>
      </c>
      <c r="C257" s="102">
        <v>0</v>
      </c>
      <c r="D257" s="104" t="s">
        <v>3111</v>
      </c>
      <c r="E257" s="104" t="s">
        <v>3208</v>
      </c>
      <c r="F257" s="105">
        <v>12980</v>
      </c>
      <c r="G257" s="105">
        <v>-12979</v>
      </c>
      <c r="H257" s="107">
        <v>1</v>
      </c>
      <c r="I257" s="97"/>
      <c r="J257" s="97"/>
      <c r="K257" s="97"/>
    </row>
    <row r="258" spans="1:11" x14ac:dyDescent="0.55000000000000004">
      <c r="A258" s="102">
        <v>13</v>
      </c>
      <c r="B258" s="103">
        <v>100000161140</v>
      </c>
      <c r="C258" s="102">
        <v>0</v>
      </c>
      <c r="D258" s="104" t="s">
        <v>3111</v>
      </c>
      <c r="E258" s="104" t="s">
        <v>3209</v>
      </c>
      <c r="F258" s="105">
        <v>34900</v>
      </c>
      <c r="G258" s="105">
        <v>-34899</v>
      </c>
      <c r="H258" s="107">
        <v>1</v>
      </c>
      <c r="I258" s="97"/>
      <c r="J258" s="97"/>
      <c r="K258" s="97"/>
    </row>
    <row r="259" spans="1:11" x14ac:dyDescent="0.55000000000000004">
      <c r="A259" s="102">
        <v>14</v>
      </c>
      <c r="B259" s="103">
        <v>100000161141</v>
      </c>
      <c r="C259" s="102">
        <v>0</v>
      </c>
      <c r="D259" s="104" t="s">
        <v>3111</v>
      </c>
      <c r="E259" s="104" t="s">
        <v>3210</v>
      </c>
      <c r="F259" s="105">
        <v>35900</v>
      </c>
      <c r="G259" s="105">
        <v>-35899</v>
      </c>
      <c r="H259" s="107">
        <v>1</v>
      </c>
      <c r="I259" s="97"/>
      <c r="J259" s="97"/>
      <c r="K259" s="97"/>
    </row>
    <row r="260" spans="1:11" x14ac:dyDescent="0.55000000000000004">
      <c r="A260" s="102">
        <v>15</v>
      </c>
      <c r="B260" s="103">
        <v>100000161142</v>
      </c>
      <c r="C260" s="102">
        <v>0</v>
      </c>
      <c r="D260" s="104" t="s">
        <v>3111</v>
      </c>
      <c r="E260" s="104" t="s">
        <v>3211</v>
      </c>
      <c r="F260" s="105">
        <v>26710</v>
      </c>
      <c r="G260" s="105">
        <v>-26709</v>
      </c>
      <c r="H260" s="107">
        <v>1</v>
      </c>
      <c r="I260" s="97"/>
      <c r="J260" s="97"/>
      <c r="K260" s="97"/>
    </row>
    <row r="261" spans="1:11" x14ac:dyDescent="0.55000000000000004">
      <c r="A261" s="102">
        <v>16</v>
      </c>
      <c r="B261" s="103">
        <v>100000161564</v>
      </c>
      <c r="C261" s="102">
        <v>0</v>
      </c>
      <c r="D261" s="104" t="s">
        <v>3212</v>
      </c>
      <c r="E261" s="104" t="s">
        <v>3213</v>
      </c>
      <c r="F261" s="105">
        <v>5400</v>
      </c>
      <c r="G261" s="105">
        <v>-5399</v>
      </c>
      <c r="H261" s="107">
        <v>1</v>
      </c>
      <c r="I261" s="97"/>
      <c r="J261" s="97"/>
      <c r="K261" s="97"/>
    </row>
    <row r="262" spans="1:11" x14ac:dyDescent="0.55000000000000004">
      <c r="A262" s="102">
        <v>17</v>
      </c>
      <c r="B262" s="103">
        <v>100000161565</v>
      </c>
      <c r="C262" s="102">
        <v>0</v>
      </c>
      <c r="D262" s="104" t="s">
        <v>3212</v>
      </c>
      <c r="E262" s="104" t="s">
        <v>3214</v>
      </c>
      <c r="F262" s="105">
        <v>19900</v>
      </c>
      <c r="G262" s="105">
        <v>-19899</v>
      </c>
      <c r="H262" s="107">
        <v>1</v>
      </c>
      <c r="I262" s="97"/>
      <c r="J262" s="97"/>
      <c r="K262" s="97"/>
    </row>
    <row r="263" spans="1:11" x14ac:dyDescent="0.55000000000000004">
      <c r="A263" s="102">
        <v>18</v>
      </c>
      <c r="B263" s="103">
        <v>100000161566</v>
      </c>
      <c r="C263" s="102">
        <v>0</v>
      </c>
      <c r="D263" s="104" t="s">
        <v>3212</v>
      </c>
      <c r="E263" s="104" t="s">
        <v>3215</v>
      </c>
      <c r="F263" s="105">
        <v>31900</v>
      </c>
      <c r="G263" s="105">
        <v>-31899</v>
      </c>
      <c r="H263" s="107">
        <v>1</v>
      </c>
      <c r="I263" s="97"/>
      <c r="J263" s="97"/>
      <c r="K263" s="97"/>
    </row>
    <row r="264" spans="1:11" x14ac:dyDescent="0.55000000000000004">
      <c r="A264" s="102">
        <v>19</v>
      </c>
      <c r="B264" s="103">
        <v>100000161567</v>
      </c>
      <c r="C264" s="102">
        <v>0</v>
      </c>
      <c r="D264" s="104" t="s">
        <v>3212</v>
      </c>
      <c r="E264" s="104" t="s">
        <v>3216</v>
      </c>
      <c r="F264" s="105">
        <v>33900</v>
      </c>
      <c r="G264" s="105">
        <v>-33899</v>
      </c>
      <c r="H264" s="107">
        <v>1</v>
      </c>
      <c r="I264" s="97"/>
      <c r="J264" s="97"/>
      <c r="K264" s="97"/>
    </row>
    <row r="265" spans="1:11" x14ac:dyDescent="0.55000000000000004">
      <c r="A265" s="102">
        <v>20</v>
      </c>
      <c r="B265" s="103">
        <v>100000161621</v>
      </c>
      <c r="C265" s="102">
        <v>0</v>
      </c>
      <c r="D265" s="104" t="s">
        <v>3192</v>
      </c>
      <c r="E265" s="104" t="s">
        <v>3217</v>
      </c>
      <c r="F265" s="105">
        <v>6950</v>
      </c>
      <c r="G265" s="105">
        <v>-6949</v>
      </c>
      <c r="H265" s="107">
        <v>1</v>
      </c>
      <c r="I265" s="97"/>
      <c r="J265" s="97"/>
      <c r="K265" s="97"/>
    </row>
    <row r="266" spans="1:11" x14ac:dyDescent="0.55000000000000004">
      <c r="A266" s="102">
        <v>21</v>
      </c>
      <c r="B266" s="103">
        <v>100000161622</v>
      </c>
      <c r="C266" s="102">
        <v>0</v>
      </c>
      <c r="D266" s="104" t="s">
        <v>3192</v>
      </c>
      <c r="E266" s="104" t="s">
        <v>3218</v>
      </c>
      <c r="F266" s="105">
        <v>6950</v>
      </c>
      <c r="G266" s="105">
        <v>-6949</v>
      </c>
      <c r="H266" s="107">
        <v>1</v>
      </c>
      <c r="I266" s="97"/>
      <c r="J266" s="97"/>
      <c r="K266" s="97"/>
    </row>
    <row r="267" spans="1:11" x14ac:dyDescent="0.55000000000000004">
      <c r="A267" s="102">
        <v>22</v>
      </c>
      <c r="B267" s="103">
        <v>100000161623</v>
      </c>
      <c r="C267" s="102">
        <v>0</v>
      </c>
      <c r="D267" s="104" t="s">
        <v>3192</v>
      </c>
      <c r="E267" s="104" t="s">
        <v>3219</v>
      </c>
      <c r="F267" s="105">
        <v>20900</v>
      </c>
      <c r="G267" s="105">
        <v>-20899</v>
      </c>
      <c r="H267" s="107">
        <v>1</v>
      </c>
      <c r="I267" s="97"/>
      <c r="J267" s="97"/>
      <c r="K267" s="97"/>
    </row>
    <row r="268" spans="1:11" x14ac:dyDescent="0.55000000000000004">
      <c r="A268" s="102">
        <v>23</v>
      </c>
      <c r="B268" s="103">
        <v>100000161715</v>
      </c>
      <c r="C268" s="102">
        <v>0</v>
      </c>
      <c r="D268" s="104" t="s">
        <v>3212</v>
      </c>
      <c r="E268" s="104" t="s">
        <v>3220</v>
      </c>
      <c r="F268" s="105">
        <v>5000</v>
      </c>
      <c r="G268" s="105">
        <v>-4999</v>
      </c>
      <c r="H268" s="107">
        <v>1</v>
      </c>
      <c r="I268" s="97"/>
      <c r="J268" s="97"/>
      <c r="K268" s="97"/>
    </row>
    <row r="269" spans="1:11" x14ac:dyDescent="0.55000000000000004">
      <c r="A269" s="102">
        <v>24</v>
      </c>
      <c r="B269" s="103">
        <v>100000161716</v>
      </c>
      <c r="C269" s="102">
        <v>0</v>
      </c>
      <c r="D269" s="104" t="s">
        <v>3212</v>
      </c>
      <c r="E269" s="104" t="s">
        <v>3221</v>
      </c>
      <c r="F269" s="105">
        <v>5000</v>
      </c>
      <c r="G269" s="105">
        <v>-4999</v>
      </c>
      <c r="H269" s="107">
        <v>1</v>
      </c>
      <c r="I269" s="97"/>
      <c r="J269" s="97"/>
      <c r="K269" s="97"/>
    </row>
    <row r="270" spans="1:11" x14ac:dyDescent="0.55000000000000004">
      <c r="A270" s="102">
        <v>25</v>
      </c>
      <c r="B270" s="103">
        <v>100000161717</v>
      </c>
      <c r="C270" s="102">
        <v>0</v>
      </c>
      <c r="D270" s="104" t="s">
        <v>3212</v>
      </c>
      <c r="E270" s="104" t="s">
        <v>3222</v>
      </c>
      <c r="F270" s="105">
        <v>5000</v>
      </c>
      <c r="G270" s="105">
        <v>-4999</v>
      </c>
      <c r="H270" s="107">
        <v>1</v>
      </c>
      <c r="I270" s="97"/>
      <c r="J270" s="97"/>
      <c r="K270" s="97"/>
    </row>
    <row r="271" spans="1:11" x14ac:dyDescent="0.55000000000000004">
      <c r="A271" s="102">
        <v>26</v>
      </c>
      <c r="B271" s="103">
        <v>100000161718</v>
      </c>
      <c r="C271" s="102">
        <v>0</v>
      </c>
      <c r="D271" s="104" t="s">
        <v>3212</v>
      </c>
      <c r="E271" s="104" t="s">
        <v>3223</v>
      </c>
      <c r="F271" s="105">
        <v>14900</v>
      </c>
      <c r="G271" s="105">
        <v>-14899</v>
      </c>
      <c r="H271" s="107">
        <v>1</v>
      </c>
      <c r="I271" s="97"/>
      <c r="J271" s="97"/>
      <c r="K271" s="97"/>
    </row>
    <row r="272" spans="1:11" x14ac:dyDescent="0.55000000000000004">
      <c r="A272" s="102">
        <v>27</v>
      </c>
      <c r="B272" s="103">
        <v>100000161719</v>
      </c>
      <c r="C272" s="102">
        <v>0</v>
      </c>
      <c r="D272" s="104" t="s">
        <v>3212</v>
      </c>
      <c r="E272" s="104" t="s">
        <v>3224</v>
      </c>
      <c r="F272" s="105">
        <v>25500</v>
      </c>
      <c r="G272" s="105">
        <v>-25499</v>
      </c>
      <c r="H272" s="107">
        <v>1</v>
      </c>
      <c r="I272" s="97"/>
      <c r="J272" s="97"/>
      <c r="K272" s="97"/>
    </row>
    <row r="273" spans="1:11" x14ac:dyDescent="0.55000000000000004">
      <c r="A273" s="102">
        <v>28</v>
      </c>
      <c r="B273" s="103">
        <v>100000206069</v>
      </c>
      <c r="C273" s="102">
        <v>0</v>
      </c>
      <c r="D273" s="104" t="s">
        <v>3225</v>
      </c>
      <c r="E273" s="104" t="s">
        <v>3226</v>
      </c>
      <c r="F273" s="105">
        <v>149000</v>
      </c>
      <c r="G273" s="105">
        <v>-148999</v>
      </c>
      <c r="H273" s="107">
        <v>1</v>
      </c>
      <c r="I273" s="97"/>
      <c r="J273" s="97"/>
      <c r="K273" s="97"/>
    </row>
    <row r="274" spans="1:11" x14ac:dyDescent="0.55000000000000004">
      <c r="A274" s="102">
        <v>29</v>
      </c>
      <c r="B274" s="103">
        <v>100000208333</v>
      </c>
      <c r="C274" s="102">
        <v>0</v>
      </c>
      <c r="D274" s="104" t="s">
        <v>3227</v>
      </c>
      <c r="E274" s="104" t="s">
        <v>3228</v>
      </c>
      <c r="F274" s="105">
        <v>17600</v>
      </c>
      <c r="G274" s="105">
        <v>-17599</v>
      </c>
      <c r="H274" s="107">
        <v>1</v>
      </c>
      <c r="I274" s="97"/>
      <c r="J274" s="97"/>
      <c r="K274" s="97"/>
    </row>
    <row r="275" spans="1:11" x14ac:dyDescent="0.55000000000000004">
      <c r="A275" s="102">
        <v>30</v>
      </c>
      <c r="B275" s="103">
        <v>100000208334</v>
      </c>
      <c r="C275" s="102">
        <v>0</v>
      </c>
      <c r="D275" s="104" t="s">
        <v>3227</v>
      </c>
      <c r="E275" s="104" t="s">
        <v>3228</v>
      </c>
      <c r="F275" s="105">
        <v>17600</v>
      </c>
      <c r="G275" s="105">
        <v>-17599</v>
      </c>
      <c r="H275" s="107">
        <v>1</v>
      </c>
      <c r="I275" s="97"/>
      <c r="J275" s="97"/>
      <c r="K275" s="97"/>
    </row>
    <row r="276" spans="1:11" x14ac:dyDescent="0.55000000000000004">
      <c r="A276" s="102">
        <v>31</v>
      </c>
      <c r="B276" s="103">
        <v>100000208335</v>
      </c>
      <c r="C276" s="102">
        <v>0</v>
      </c>
      <c r="D276" s="104" t="s">
        <v>3227</v>
      </c>
      <c r="E276" s="104" t="s">
        <v>3228</v>
      </c>
      <c r="F276" s="105">
        <v>17600</v>
      </c>
      <c r="G276" s="105">
        <v>-17599</v>
      </c>
      <c r="H276" s="107">
        <v>1</v>
      </c>
      <c r="I276" s="97"/>
      <c r="J276" s="97"/>
      <c r="K276" s="97"/>
    </row>
    <row r="277" spans="1:11" x14ac:dyDescent="0.55000000000000004">
      <c r="A277" s="102">
        <v>32</v>
      </c>
      <c r="B277" s="103">
        <v>100000208336</v>
      </c>
      <c r="C277" s="102">
        <v>0</v>
      </c>
      <c r="D277" s="104" t="s">
        <v>3227</v>
      </c>
      <c r="E277" s="104" t="s">
        <v>3228</v>
      </c>
      <c r="F277" s="105">
        <v>17600</v>
      </c>
      <c r="G277" s="105">
        <v>-17599</v>
      </c>
      <c r="H277" s="107">
        <v>1</v>
      </c>
      <c r="I277" s="97"/>
      <c r="J277" s="97"/>
      <c r="K277" s="97"/>
    </row>
    <row r="278" spans="1:11" x14ac:dyDescent="0.55000000000000004">
      <c r="A278" s="102">
        <v>33</v>
      </c>
      <c r="B278" s="103">
        <v>100000208337</v>
      </c>
      <c r="C278" s="102">
        <v>0</v>
      </c>
      <c r="D278" s="104" t="s">
        <v>3227</v>
      </c>
      <c r="E278" s="104" t="s">
        <v>3228</v>
      </c>
      <c r="F278" s="105">
        <v>17600</v>
      </c>
      <c r="G278" s="105">
        <v>-17599</v>
      </c>
      <c r="H278" s="107">
        <v>1</v>
      </c>
      <c r="I278" s="97"/>
      <c r="J278" s="97"/>
      <c r="K278" s="97"/>
    </row>
    <row r="279" spans="1:11" x14ac:dyDescent="0.55000000000000004">
      <c r="A279" s="102">
        <v>34</v>
      </c>
      <c r="B279" s="103">
        <v>100000208338</v>
      </c>
      <c r="C279" s="102">
        <v>0</v>
      </c>
      <c r="D279" s="104" t="s">
        <v>3227</v>
      </c>
      <c r="E279" s="104" t="s">
        <v>3228</v>
      </c>
      <c r="F279" s="105">
        <v>17600</v>
      </c>
      <c r="G279" s="105">
        <v>-17599</v>
      </c>
      <c r="H279" s="107">
        <v>1</v>
      </c>
      <c r="I279" s="97"/>
      <c r="J279" s="97"/>
      <c r="K279" s="97"/>
    </row>
    <row r="280" spans="1:11" x14ac:dyDescent="0.55000000000000004">
      <c r="A280" s="102">
        <v>35</v>
      </c>
      <c r="B280" s="103">
        <v>100000208339</v>
      </c>
      <c r="C280" s="102">
        <v>0</v>
      </c>
      <c r="D280" s="104" t="s">
        <v>3227</v>
      </c>
      <c r="E280" s="104" t="s">
        <v>3228</v>
      </c>
      <c r="F280" s="105">
        <v>17600</v>
      </c>
      <c r="G280" s="105">
        <v>-17599</v>
      </c>
      <c r="H280" s="107">
        <v>1</v>
      </c>
      <c r="I280" s="97"/>
      <c r="J280" s="97"/>
      <c r="K280" s="97"/>
    </row>
    <row r="281" spans="1:11" x14ac:dyDescent="0.55000000000000004">
      <c r="A281" s="102">
        <v>36</v>
      </c>
      <c r="B281" s="103">
        <v>100000208340</v>
      </c>
      <c r="C281" s="102">
        <v>0</v>
      </c>
      <c r="D281" s="104" t="s">
        <v>3227</v>
      </c>
      <c r="E281" s="104" t="s">
        <v>3228</v>
      </c>
      <c r="F281" s="105">
        <v>17600</v>
      </c>
      <c r="G281" s="105">
        <v>-17599</v>
      </c>
      <c r="H281" s="107">
        <v>1</v>
      </c>
      <c r="I281" s="97"/>
      <c r="J281" s="97"/>
      <c r="K281" s="97"/>
    </row>
    <row r="282" spans="1:11" x14ac:dyDescent="0.55000000000000004">
      <c r="A282" s="102">
        <v>37</v>
      </c>
      <c r="B282" s="103">
        <v>100000208341</v>
      </c>
      <c r="C282" s="102">
        <v>0</v>
      </c>
      <c r="D282" s="104" t="s">
        <v>3227</v>
      </c>
      <c r="E282" s="104" t="s">
        <v>3228</v>
      </c>
      <c r="F282" s="105">
        <v>17600</v>
      </c>
      <c r="G282" s="105">
        <v>-17599</v>
      </c>
      <c r="H282" s="107">
        <v>1</v>
      </c>
      <c r="I282" s="97"/>
      <c r="J282" s="97"/>
      <c r="K282" s="97"/>
    </row>
    <row r="283" spans="1:11" x14ac:dyDescent="0.55000000000000004">
      <c r="A283" s="102">
        <v>38</v>
      </c>
      <c r="B283" s="103">
        <v>100000208342</v>
      </c>
      <c r="C283" s="102">
        <v>0</v>
      </c>
      <c r="D283" s="104" t="s">
        <v>3227</v>
      </c>
      <c r="E283" s="104" t="s">
        <v>3228</v>
      </c>
      <c r="F283" s="105">
        <v>17600</v>
      </c>
      <c r="G283" s="105">
        <v>-17599</v>
      </c>
      <c r="H283" s="107">
        <v>1</v>
      </c>
      <c r="I283" s="97"/>
      <c r="J283" s="97"/>
      <c r="K283" s="97"/>
    </row>
    <row r="284" spans="1:11" x14ac:dyDescent="0.55000000000000004">
      <c r="A284" s="102">
        <v>39</v>
      </c>
      <c r="B284" s="103">
        <v>100000208343</v>
      </c>
      <c r="C284" s="102">
        <v>0</v>
      </c>
      <c r="D284" s="104" t="s">
        <v>3227</v>
      </c>
      <c r="E284" s="104" t="s">
        <v>3229</v>
      </c>
      <c r="F284" s="105">
        <v>49450</v>
      </c>
      <c r="G284" s="105">
        <v>-49449</v>
      </c>
      <c r="H284" s="107">
        <v>1</v>
      </c>
      <c r="I284" s="97"/>
      <c r="J284" s="97"/>
      <c r="K284" s="97"/>
    </row>
    <row r="285" spans="1:11" x14ac:dyDescent="0.55000000000000004">
      <c r="A285" s="102">
        <v>40</v>
      </c>
      <c r="B285" s="103">
        <v>100000208344</v>
      </c>
      <c r="C285" s="102">
        <v>0</v>
      </c>
      <c r="D285" s="104" t="s">
        <v>3227</v>
      </c>
      <c r="E285" s="104" t="s">
        <v>3229</v>
      </c>
      <c r="F285" s="105">
        <v>49450</v>
      </c>
      <c r="G285" s="105">
        <v>-49449</v>
      </c>
      <c r="H285" s="107">
        <v>1</v>
      </c>
      <c r="I285" s="97"/>
      <c r="J285" s="97"/>
      <c r="K285" s="97"/>
    </row>
    <row r="286" spans="1:11" x14ac:dyDescent="0.55000000000000004">
      <c r="A286" s="102">
        <v>41</v>
      </c>
      <c r="B286" s="103">
        <v>100000208345</v>
      </c>
      <c r="C286" s="102">
        <v>0</v>
      </c>
      <c r="D286" s="104" t="s">
        <v>3227</v>
      </c>
      <c r="E286" s="104" t="s">
        <v>3229</v>
      </c>
      <c r="F286" s="105">
        <v>49450</v>
      </c>
      <c r="G286" s="105">
        <v>-49449</v>
      </c>
      <c r="H286" s="107">
        <v>1</v>
      </c>
      <c r="I286" s="97"/>
      <c r="J286" s="97"/>
      <c r="K286" s="97"/>
    </row>
    <row r="287" spans="1:11" x14ac:dyDescent="0.55000000000000004">
      <c r="A287" s="102">
        <v>42</v>
      </c>
      <c r="B287" s="103">
        <v>100000208346</v>
      </c>
      <c r="C287" s="102">
        <v>0</v>
      </c>
      <c r="D287" s="104" t="s">
        <v>3227</v>
      </c>
      <c r="E287" s="104" t="s">
        <v>3229</v>
      </c>
      <c r="F287" s="105">
        <v>49450</v>
      </c>
      <c r="G287" s="105">
        <v>-49449</v>
      </c>
      <c r="H287" s="107">
        <v>1</v>
      </c>
      <c r="I287" s="97"/>
      <c r="J287" s="97"/>
      <c r="K287" s="97"/>
    </row>
    <row r="288" spans="1:11" x14ac:dyDescent="0.55000000000000004">
      <c r="A288" s="320" t="s">
        <v>114</v>
      </c>
      <c r="B288" s="321"/>
      <c r="C288" s="321"/>
      <c r="D288" s="321"/>
      <c r="E288" s="322"/>
      <c r="F288" s="106">
        <f>SUM(F246:F287)</f>
        <v>2153449</v>
      </c>
      <c r="G288" s="106">
        <f t="shared" ref="G288:H288" si="18">SUM(G246:G287)</f>
        <v>-2153407</v>
      </c>
      <c r="H288" s="106">
        <f t="shared" si="18"/>
        <v>42</v>
      </c>
      <c r="I288" s="97"/>
      <c r="J288" s="97"/>
      <c r="K288" s="97"/>
    </row>
    <row r="289" spans="1:11" x14ac:dyDescent="0.55000000000000004">
      <c r="A289" s="320" t="s">
        <v>53</v>
      </c>
      <c r="B289" s="321"/>
      <c r="C289" s="321"/>
      <c r="D289" s="321"/>
      <c r="E289" s="322"/>
      <c r="F289" s="106">
        <f>+F242+F288</f>
        <v>2296449</v>
      </c>
      <c r="G289" s="106">
        <f t="shared" ref="G289:H289" si="19">+G242+G288</f>
        <v>-2260990.0099999998</v>
      </c>
      <c r="H289" s="106">
        <f t="shared" si="19"/>
        <v>35458.99</v>
      </c>
      <c r="I289" s="108">
        <v>2296449</v>
      </c>
      <c r="J289" s="108">
        <v>-2260990.0099999998</v>
      </c>
      <c r="K289" s="108">
        <v>35458.99</v>
      </c>
    </row>
    <row r="290" spans="1:11" x14ac:dyDescent="0.55000000000000004">
      <c r="A290" s="217"/>
      <c r="B290" s="218"/>
      <c r="C290" s="217"/>
      <c r="D290" s="219"/>
      <c r="E290" s="219"/>
      <c r="F290" s="219"/>
      <c r="G290" s="219"/>
      <c r="H290" s="219"/>
      <c r="I290" s="97">
        <v>0</v>
      </c>
      <c r="J290" s="97">
        <v>0</v>
      </c>
      <c r="K290" s="97">
        <v>0</v>
      </c>
    </row>
    <row r="291" spans="1:11" x14ac:dyDescent="0.55000000000000004">
      <c r="A291" s="217"/>
      <c r="B291" s="218"/>
      <c r="C291" s="217"/>
      <c r="D291" s="219"/>
      <c r="E291" s="219"/>
      <c r="F291" s="219"/>
      <c r="G291" s="219"/>
      <c r="H291" s="219"/>
      <c r="I291" s="97"/>
      <c r="J291" s="97"/>
      <c r="K291" s="97"/>
    </row>
    <row r="292" spans="1:11" x14ac:dyDescent="0.55000000000000004">
      <c r="A292" s="221" t="s">
        <v>127</v>
      </c>
      <c r="B292" s="218"/>
      <c r="C292" s="217"/>
      <c r="D292" s="219"/>
      <c r="E292" s="219"/>
      <c r="F292" s="219"/>
      <c r="G292" s="219"/>
      <c r="H292" s="219"/>
      <c r="I292" s="97"/>
      <c r="J292" s="97"/>
      <c r="K292" s="97"/>
    </row>
    <row r="293" spans="1:11" x14ac:dyDescent="0.55000000000000004">
      <c r="A293" s="185" t="s">
        <v>1</v>
      </c>
      <c r="B293" s="101" t="s">
        <v>11</v>
      </c>
      <c r="C293" s="185" t="s">
        <v>12</v>
      </c>
      <c r="D293" s="185" t="s">
        <v>13</v>
      </c>
      <c r="E293" s="185" t="s">
        <v>14</v>
      </c>
      <c r="F293" s="185" t="s">
        <v>15</v>
      </c>
      <c r="G293" s="185" t="s">
        <v>16</v>
      </c>
      <c r="H293" s="185" t="s">
        <v>17</v>
      </c>
      <c r="I293" s="97"/>
      <c r="J293" s="97"/>
      <c r="K293" s="97"/>
    </row>
    <row r="294" spans="1:11" x14ac:dyDescent="0.55000000000000004">
      <c r="A294" s="102">
        <v>1</v>
      </c>
      <c r="B294" s="103">
        <v>100000453196</v>
      </c>
      <c r="C294" s="102">
        <v>0</v>
      </c>
      <c r="D294" s="104" t="s">
        <v>894</v>
      </c>
      <c r="E294" s="104" t="s">
        <v>895</v>
      </c>
      <c r="F294" s="105">
        <v>21614</v>
      </c>
      <c r="G294" s="105">
        <v>-9691.76</v>
      </c>
      <c r="H294" s="105">
        <v>11922.24</v>
      </c>
      <c r="I294" s="97"/>
      <c r="J294" s="97"/>
      <c r="K294" s="97"/>
    </row>
    <row r="295" spans="1:11" x14ac:dyDescent="0.55000000000000004">
      <c r="A295" s="102">
        <v>2</v>
      </c>
      <c r="B295" s="103">
        <v>100000453197</v>
      </c>
      <c r="C295" s="102">
        <v>0</v>
      </c>
      <c r="D295" s="104" t="s">
        <v>894</v>
      </c>
      <c r="E295" s="104" t="s">
        <v>895</v>
      </c>
      <c r="F295" s="105">
        <v>21614</v>
      </c>
      <c r="G295" s="105">
        <v>-9691.76</v>
      </c>
      <c r="H295" s="105">
        <v>11922.24</v>
      </c>
      <c r="I295" s="97"/>
      <c r="J295" s="97"/>
      <c r="K295" s="97"/>
    </row>
    <row r="296" spans="1:11" x14ac:dyDescent="0.55000000000000004">
      <c r="A296" s="102">
        <v>3</v>
      </c>
      <c r="B296" s="103">
        <v>100000494059</v>
      </c>
      <c r="C296" s="102">
        <v>0</v>
      </c>
      <c r="D296" s="104" t="s">
        <v>501</v>
      </c>
      <c r="E296" s="104" t="s">
        <v>3230</v>
      </c>
      <c r="F296" s="105">
        <v>171200</v>
      </c>
      <c r="G296" s="105">
        <v>-167753.47</v>
      </c>
      <c r="H296" s="105">
        <v>3446.53</v>
      </c>
      <c r="I296" s="97"/>
      <c r="J296" s="97"/>
      <c r="K296" s="97"/>
    </row>
    <row r="297" spans="1:11" x14ac:dyDescent="0.55000000000000004">
      <c r="A297" s="102">
        <v>4</v>
      </c>
      <c r="B297" s="103">
        <v>100000494066</v>
      </c>
      <c r="C297" s="102">
        <v>0</v>
      </c>
      <c r="D297" s="104" t="s">
        <v>501</v>
      </c>
      <c r="E297" s="104" t="s">
        <v>3230</v>
      </c>
      <c r="F297" s="105">
        <v>171200</v>
      </c>
      <c r="G297" s="105">
        <v>-167753.47</v>
      </c>
      <c r="H297" s="105">
        <v>3446.53</v>
      </c>
      <c r="I297" s="97"/>
      <c r="J297" s="97"/>
      <c r="K297" s="97"/>
    </row>
    <row r="298" spans="1:11" x14ac:dyDescent="0.55000000000000004">
      <c r="A298" s="102">
        <v>5</v>
      </c>
      <c r="B298" s="103">
        <v>100000494070</v>
      </c>
      <c r="C298" s="102">
        <v>0</v>
      </c>
      <c r="D298" s="104" t="s">
        <v>501</v>
      </c>
      <c r="E298" s="104" t="s">
        <v>3230</v>
      </c>
      <c r="F298" s="105">
        <v>171200</v>
      </c>
      <c r="G298" s="105">
        <v>-167753.47</v>
      </c>
      <c r="H298" s="105">
        <v>3446.53</v>
      </c>
      <c r="I298" s="97"/>
      <c r="J298" s="97"/>
      <c r="K298" s="97"/>
    </row>
    <row r="299" spans="1:11" x14ac:dyDescent="0.55000000000000004">
      <c r="A299" s="102">
        <v>6</v>
      </c>
      <c r="B299" s="103">
        <v>100000494074</v>
      </c>
      <c r="C299" s="102">
        <v>0</v>
      </c>
      <c r="D299" s="104" t="s">
        <v>501</v>
      </c>
      <c r="E299" s="104" t="s">
        <v>3230</v>
      </c>
      <c r="F299" s="105">
        <v>171200</v>
      </c>
      <c r="G299" s="105">
        <v>-167753.47</v>
      </c>
      <c r="H299" s="105">
        <v>3446.53</v>
      </c>
      <c r="I299" s="97"/>
      <c r="J299" s="97"/>
      <c r="K299" s="97"/>
    </row>
    <row r="300" spans="1:11" x14ac:dyDescent="0.55000000000000004">
      <c r="A300" s="102">
        <v>7</v>
      </c>
      <c r="B300" s="103">
        <v>100000494077</v>
      </c>
      <c r="C300" s="102">
        <v>0</v>
      </c>
      <c r="D300" s="104" t="s">
        <v>501</v>
      </c>
      <c r="E300" s="104" t="s">
        <v>3230</v>
      </c>
      <c r="F300" s="105">
        <v>171200</v>
      </c>
      <c r="G300" s="105">
        <v>-167753.47</v>
      </c>
      <c r="H300" s="105">
        <v>3446.53</v>
      </c>
      <c r="I300" s="97"/>
      <c r="J300" s="97"/>
      <c r="K300" s="97"/>
    </row>
    <row r="301" spans="1:11" x14ac:dyDescent="0.55000000000000004">
      <c r="A301" s="102">
        <v>8</v>
      </c>
      <c r="B301" s="103">
        <v>100000494084</v>
      </c>
      <c r="C301" s="102">
        <v>0</v>
      </c>
      <c r="D301" s="104" t="s">
        <v>501</v>
      </c>
      <c r="E301" s="104" t="s">
        <v>3230</v>
      </c>
      <c r="F301" s="105">
        <v>171200</v>
      </c>
      <c r="G301" s="105">
        <v>-167753.47</v>
      </c>
      <c r="H301" s="105">
        <v>3446.53</v>
      </c>
      <c r="I301" s="97"/>
      <c r="J301" s="97"/>
      <c r="K301" s="97"/>
    </row>
    <row r="302" spans="1:11" x14ac:dyDescent="0.55000000000000004">
      <c r="A302" s="102">
        <v>9</v>
      </c>
      <c r="B302" s="103">
        <v>100000494097</v>
      </c>
      <c r="C302" s="102">
        <v>0</v>
      </c>
      <c r="D302" s="104" t="s">
        <v>501</v>
      </c>
      <c r="E302" s="104" t="s">
        <v>3230</v>
      </c>
      <c r="F302" s="105">
        <v>171200</v>
      </c>
      <c r="G302" s="105">
        <v>-167753.47</v>
      </c>
      <c r="H302" s="105">
        <v>3446.53</v>
      </c>
      <c r="I302" s="97"/>
      <c r="J302" s="97"/>
      <c r="K302" s="97"/>
    </row>
    <row r="303" spans="1:11" x14ac:dyDescent="0.55000000000000004">
      <c r="A303" s="102">
        <v>10</v>
      </c>
      <c r="B303" s="103">
        <v>100000494100</v>
      </c>
      <c r="C303" s="102">
        <v>0</v>
      </c>
      <c r="D303" s="104" t="s">
        <v>501</v>
      </c>
      <c r="E303" s="104" t="s">
        <v>3230</v>
      </c>
      <c r="F303" s="105">
        <v>171200</v>
      </c>
      <c r="G303" s="105">
        <v>-167753.47</v>
      </c>
      <c r="H303" s="105">
        <v>3446.53</v>
      </c>
      <c r="I303" s="97"/>
      <c r="J303" s="97"/>
      <c r="K303" s="97"/>
    </row>
    <row r="304" spans="1:11" x14ac:dyDescent="0.55000000000000004">
      <c r="A304" s="102">
        <v>11</v>
      </c>
      <c r="B304" s="103">
        <v>100000494108</v>
      </c>
      <c r="C304" s="102">
        <v>0</v>
      </c>
      <c r="D304" s="104" t="s">
        <v>501</v>
      </c>
      <c r="E304" s="104" t="s">
        <v>3230</v>
      </c>
      <c r="F304" s="105">
        <v>171200</v>
      </c>
      <c r="G304" s="105">
        <v>-167753.47</v>
      </c>
      <c r="H304" s="105">
        <v>3446.53</v>
      </c>
      <c r="I304" s="97"/>
      <c r="J304" s="97"/>
      <c r="K304" s="97"/>
    </row>
    <row r="305" spans="1:11" x14ac:dyDescent="0.55000000000000004">
      <c r="A305" s="102">
        <v>12</v>
      </c>
      <c r="B305" s="103">
        <v>100000494115</v>
      </c>
      <c r="C305" s="102">
        <v>0</v>
      </c>
      <c r="D305" s="104" t="s">
        <v>501</v>
      </c>
      <c r="E305" s="104" t="s">
        <v>3230</v>
      </c>
      <c r="F305" s="105">
        <v>171200</v>
      </c>
      <c r="G305" s="105">
        <v>-167753.47</v>
      </c>
      <c r="H305" s="105">
        <v>3446.53</v>
      </c>
      <c r="I305" s="97"/>
      <c r="J305" s="97"/>
      <c r="K305" s="97"/>
    </row>
    <row r="306" spans="1:11" x14ac:dyDescent="0.55000000000000004">
      <c r="A306" s="102">
        <v>13</v>
      </c>
      <c r="B306" s="103">
        <v>100000494117</v>
      </c>
      <c r="C306" s="102">
        <v>0</v>
      </c>
      <c r="D306" s="104" t="s">
        <v>501</v>
      </c>
      <c r="E306" s="104" t="s">
        <v>3230</v>
      </c>
      <c r="F306" s="105">
        <v>171200</v>
      </c>
      <c r="G306" s="105">
        <v>-167753.47</v>
      </c>
      <c r="H306" s="105">
        <v>3446.53</v>
      </c>
      <c r="I306" s="97"/>
      <c r="J306" s="97"/>
      <c r="K306" s="97"/>
    </row>
    <row r="307" spans="1:11" x14ac:dyDescent="0.55000000000000004">
      <c r="A307" s="102">
        <v>14</v>
      </c>
      <c r="B307" s="103">
        <v>100000494122</v>
      </c>
      <c r="C307" s="102">
        <v>0</v>
      </c>
      <c r="D307" s="104" t="s">
        <v>501</v>
      </c>
      <c r="E307" s="104" t="s">
        <v>3230</v>
      </c>
      <c r="F307" s="105">
        <v>171200</v>
      </c>
      <c r="G307" s="105">
        <v>-167753.47</v>
      </c>
      <c r="H307" s="105">
        <v>3446.53</v>
      </c>
      <c r="I307" s="97"/>
      <c r="J307" s="97"/>
      <c r="K307" s="97"/>
    </row>
    <row r="308" spans="1:11" x14ac:dyDescent="0.55000000000000004">
      <c r="A308" s="102">
        <v>15</v>
      </c>
      <c r="B308" s="103">
        <v>100000494128</v>
      </c>
      <c r="C308" s="102">
        <v>0</v>
      </c>
      <c r="D308" s="104" t="s">
        <v>501</v>
      </c>
      <c r="E308" s="104" t="s">
        <v>3231</v>
      </c>
      <c r="F308" s="105">
        <v>171200</v>
      </c>
      <c r="G308" s="105">
        <v>-167753.47</v>
      </c>
      <c r="H308" s="105">
        <v>3446.53</v>
      </c>
      <c r="I308" s="97"/>
      <c r="J308" s="97"/>
      <c r="K308" s="97"/>
    </row>
    <row r="309" spans="1:11" x14ac:dyDescent="0.55000000000000004">
      <c r="A309" s="102">
        <v>16</v>
      </c>
      <c r="B309" s="103">
        <v>100000494131</v>
      </c>
      <c r="C309" s="102">
        <v>0</v>
      </c>
      <c r="D309" s="104" t="s">
        <v>501</v>
      </c>
      <c r="E309" s="104" t="s">
        <v>3231</v>
      </c>
      <c r="F309" s="105">
        <v>171200</v>
      </c>
      <c r="G309" s="105">
        <v>-167753.46</v>
      </c>
      <c r="H309" s="105">
        <v>3446.54</v>
      </c>
      <c r="I309" s="97"/>
      <c r="J309" s="97"/>
      <c r="K309" s="97"/>
    </row>
    <row r="310" spans="1:11" x14ac:dyDescent="0.55000000000000004">
      <c r="A310" s="102">
        <v>17</v>
      </c>
      <c r="B310" s="103">
        <v>100000494136</v>
      </c>
      <c r="C310" s="102">
        <v>0</v>
      </c>
      <c r="D310" s="104" t="s">
        <v>501</v>
      </c>
      <c r="E310" s="104" t="s">
        <v>3231</v>
      </c>
      <c r="F310" s="105">
        <v>171200</v>
      </c>
      <c r="G310" s="105">
        <v>-167753.47</v>
      </c>
      <c r="H310" s="105">
        <v>3446.53</v>
      </c>
      <c r="I310" s="97"/>
      <c r="J310" s="97"/>
      <c r="K310" s="97"/>
    </row>
    <row r="311" spans="1:11" x14ac:dyDescent="0.55000000000000004">
      <c r="A311" s="102">
        <v>18</v>
      </c>
      <c r="B311" s="103">
        <v>100000494138</v>
      </c>
      <c r="C311" s="102">
        <v>0</v>
      </c>
      <c r="D311" s="104" t="s">
        <v>501</v>
      </c>
      <c r="E311" s="104" t="s">
        <v>3231</v>
      </c>
      <c r="F311" s="105">
        <v>171200</v>
      </c>
      <c r="G311" s="105">
        <v>-167753.46</v>
      </c>
      <c r="H311" s="105">
        <v>3446.54</v>
      </c>
      <c r="I311" s="97"/>
      <c r="J311" s="97"/>
      <c r="K311" s="97"/>
    </row>
    <row r="312" spans="1:11" x14ac:dyDescent="0.55000000000000004">
      <c r="A312" s="102">
        <v>19</v>
      </c>
      <c r="B312" s="103">
        <v>100000494140</v>
      </c>
      <c r="C312" s="102">
        <v>0</v>
      </c>
      <c r="D312" s="104" t="s">
        <v>501</v>
      </c>
      <c r="E312" s="104" t="s">
        <v>3231</v>
      </c>
      <c r="F312" s="105">
        <v>171200</v>
      </c>
      <c r="G312" s="105">
        <v>-167753.47</v>
      </c>
      <c r="H312" s="105">
        <v>3446.53</v>
      </c>
      <c r="I312" s="97"/>
      <c r="J312" s="97"/>
      <c r="K312" s="97"/>
    </row>
    <row r="313" spans="1:11" x14ac:dyDescent="0.55000000000000004">
      <c r="A313" s="102">
        <v>20</v>
      </c>
      <c r="B313" s="103">
        <v>100000494142</v>
      </c>
      <c r="C313" s="102">
        <v>0</v>
      </c>
      <c r="D313" s="104" t="s">
        <v>501</v>
      </c>
      <c r="E313" s="104" t="s">
        <v>3232</v>
      </c>
      <c r="F313" s="105">
        <v>171200</v>
      </c>
      <c r="G313" s="105">
        <v>-167753.46</v>
      </c>
      <c r="H313" s="105">
        <v>3446.54</v>
      </c>
      <c r="I313" s="97"/>
      <c r="J313" s="97"/>
      <c r="K313" s="97"/>
    </row>
    <row r="314" spans="1:11" x14ac:dyDescent="0.55000000000000004">
      <c r="A314" s="102">
        <v>21</v>
      </c>
      <c r="B314" s="103">
        <v>100000494143</v>
      </c>
      <c r="C314" s="102">
        <v>0</v>
      </c>
      <c r="D314" s="104" t="s">
        <v>501</v>
      </c>
      <c r="E314" s="104" t="s">
        <v>3232</v>
      </c>
      <c r="F314" s="105">
        <v>171200</v>
      </c>
      <c r="G314" s="105">
        <v>-167753.46</v>
      </c>
      <c r="H314" s="105">
        <v>3446.54</v>
      </c>
      <c r="I314" s="97"/>
      <c r="J314" s="97"/>
      <c r="K314" s="97"/>
    </row>
    <row r="315" spans="1:11" x14ac:dyDescent="0.55000000000000004">
      <c r="A315" s="102">
        <v>22</v>
      </c>
      <c r="B315" s="103">
        <v>100000494144</v>
      </c>
      <c r="C315" s="102">
        <v>0</v>
      </c>
      <c r="D315" s="104" t="s">
        <v>501</v>
      </c>
      <c r="E315" s="104" t="s">
        <v>3232</v>
      </c>
      <c r="F315" s="105">
        <v>171200</v>
      </c>
      <c r="G315" s="105">
        <v>-167753.47</v>
      </c>
      <c r="H315" s="105">
        <v>3446.53</v>
      </c>
      <c r="I315" s="97"/>
      <c r="J315" s="97"/>
      <c r="K315" s="97"/>
    </row>
    <row r="316" spans="1:11" x14ac:dyDescent="0.55000000000000004">
      <c r="A316" s="102">
        <v>23</v>
      </c>
      <c r="B316" s="103">
        <v>100000494145</v>
      </c>
      <c r="C316" s="102">
        <v>0</v>
      </c>
      <c r="D316" s="104" t="s">
        <v>501</v>
      </c>
      <c r="E316" s="104" t="s">
        <v>3232</v>
      </c>
      <c r="F316" s="105">
        <v>171200</v>
      </c>
      <c r="G316" s="105">
        <v>-167753.46</v>
      </c>
      <c r="H316" s="105">
        <v>3446.54</v>
      </c>
      <c r="I316" s="97"/>
      <c r="J316" s="97"/>
      <c r="K316" s="97"/>
    </row>
    <row r="317" spans="1:11" x14ac:dyDescent="0.55000000000000004">
      <c r="A317" s="102">
        <v>24</v>
      </c>
      <c r="B317" s="103">
        <v>100000494233</v>
      </c>
      <c r="C317" s="102">
        <v>0</v>
      </c>
      <c r="D317" s="104" t="s">
        <v>501</v>
      </c>
      <c r="E317" s="104" t="s">
        <v>3233</v>
      </c>
      <c r="F317" s="105">
        <v>171200</v>
      </c>
      <c r="G317" s="105">
        <v>-167753.47</v>
      </c>
      <c r="H317" s="105">
        <v>3446.53</v>
      </c>
      <c r="I317" s="97"/>
      <c r="J317" s="97"/>
      <c r="K317" s="97"/>
    </row>
    <row r="318" spans="1:11" x14ac:dyDescent="0.55000000000000004">
      <c r="A318" s="102">
        <v>25</v>
      </c>
      <c r="B318" s="103">
        <v>100000494234</v>
      </c>
      <c r="C318" s="102">
        <v>0</v>
      </c>
      <c r="D318" s="104" t="s">
        <v>501</v>
      </c>
      <c r="E318" s="104" t="s">
        <v>3233</v>
      </c>
      <c r="F318" s="105">
        <v>171200</v>
      </c>
      <c r="G318" s="105">
        <v>-167753.47</v>
      </c>
      <c r="H318" s="105">
        <v>3446.53</v>
      </c>
      <c r="I318" s="97"/>
      <c r="J318" s="97"/>
      <c r="K318" s="97"/>
    </row>
    <row r="319" spans="1:11" x14ac:dyDescent="0.55000000000000004">
      <c r="A319" s="102">
        <v>26</v>
      </c>
      <c r="B319" s="103">
        <v>100000494235</v>
      </c>
      <c r="C319" s="102">
        <v>0</v>
      </c>
      <c r="D319" s="104" t="s">
        <v>501</v>
      </c>
      <c r="E319" s="104" t="s">
        <v>3233</v>
      </c>
      <c r="F319" s="105">
        <v>171200</v>
      </c>
      <c r="G319" s="105">
        <v>-167753.46</v>
      </c>
      <c r="H319" s="105">
        <v>3446.54</v>
      </c>
      <c r="I319" s="97"/>
      <c r="J319" s="97"/>
      <c r="K319" s="97"/>
    </row>
    <row r="320" spans="1:11" x14ac:dyDescent="0.55000000000000004">
      <c r="A320" s="102">
        <v>27</v>
      </c>
      <c r="B320" s="103">
        <v>100000494236</v>
      </c>
      <c r="C320" s="102">
        <v>0</v>
      </c>
      <c r="D320" s="104" t="s">
        <v>501</v>
      </c>
      <c r="E320" s="104" t="s">
        <v>3233</v>
      </c>
      <c r="F320" s="105">
        <v>171200</v>
      </c>
      <c r="G320" s="105">
        <v>-167753.47</v>
      </c>
      <c r="H320" s="105">
        <v>3446.53</v>
      </c>
      <c r="I320" s="97"/>
      <c r="J320" s="97"/>
      <c r="K320" s="97"/>
    </row>
    <row r="321" spans="1:11" x14ac:dyDescent="0.55000000000000004">
      <c r="A321" s="102">
        <v>28</v>
      </c>
      <c r="B321" s="103">
        <v>100000494237</v>
      </c>
      <c r="C321" s="102">
        <v>0</v>
      </c>
      <c r="D321" s="104" t="s">
        <v>501</v>
      </c>
      <c r="E321" s="104" t="s">
        <v>3233</v>
      </c>
      <c r="F321" s="105">
        <v>171200</v>
      </c>
      <c r="G321" s="105">
        <v>-167753.46</v>
      </c>
      <c r="H321" s="105">
        <v>3446.54</v>
      </c>
      <c r="I321" s="97"/>
      <c r="J321" s="97"/>
      <c r="K321" s="97"/>
    </row>
    <row r="322" spans="1:11" x14ac:dyDescent="0.55000000000000004">
      <c r="A322" s="102">
        <v>29</v>
      </c>
      <c r="B322" s="103">
        <v>100000494238</v>
      </c>
      <c r="C322" s="102">
        <v>0</v>
      </c>
      <c r="D322" s="104" t="s">
        <v>501</v>
      </c>
      <c r="E322" s="104" t="s">
        <v>3233</v>
      </c>
      <c r="F322" s="105">
        <v>171200</v>
      </c>
      <c r="G322" s="105">
        <v>-167753.47</v>
      </c>
      <c r="H322" s="105">
        <v>3446.53</v>
      </c>
      <c r="I322" s="97"/>
      <c r="J322" s="97"/>
      <c r="K322" s="97"/>
    </row>
    <row r="323" spans="1:11" x14ac:dyDescent="0.55000000000000004">
      <c r="A323" s="102">
        <v>30</v>
      </c>
      <c r="B323" s="103">
        <v>100000494240</v>
      </c>
      <c r="C323" s="102">
        <v>0</v>
      </c>
      <c r="D323" s="104" t="s">
        <v>501</v>
      </c>
      <c r="E323" s="104" t="s">
        <v>3233</v>
      </c>
      <c r="F323" s="105">
        <v>171200</v>
      </c>
      <c r="G323" s="105">
        <v>-167753.46</v>
      </c>
      <c r="H323" s="105">
        <v>3446.54</v>
      </c>
      <c r="I323" s="97"/>
      <c r="J323" s="97"/>
      <c r="K323" s="97"/>
    </row>
    <row r="324" spans="1:11" x14ac:dyDescent="0.55000000000000004">
      <c r="A324" s="102">
        <v>31</v>
      </c>
      <c r="B324" s="103">
        <v>100000494241</v>
      </c>
      <c r="C324" s="102">
        <v>0</v>
      </c>
      <c r="D324" s="104" t="s">
        <v>501</v>
      </c>
      <c r="E324" s="104" t="s">
        <v>3233</v>
      </c>
      <c r="F324" s="105">
        <v>171200</v>
      </c>
      <c r="G324" s="105">
        <v>-167753.47</v>
      </c>
      <c r="H324" s="105">
        <v>3446.53</v>
      </c>
      <c r="I324" s="97"/>
      <c r="J324" s="97"/>
      <c r="K324" s="97"/>
    </row>
    <row r="325" spans="1:11" x14ac:dyDescent="0.55000000000000004">
      <c r="A325" s="102">
        <v>32</v>
      </c>
      <c r="B325" s="103">
        <v>100000494243</v>
      </c>
      <c r="C325" s="102">
        <v>0</v>
      </c>
      <c r="D325" s="104" t="s">
        <v>501</v>
      </c>
      <c r="E325" s="104" t="s">
        <v>3233</v>
      </c>
      <c r="F325" s="105">
        <v>171200</v>
      </c>
      <c r="G325" s="105">
        <v>-167753.46</v>
      </c>
      <c r="H325" s="105">
        <v>3446.54</v>
      </c>
      <c r="I325" s="97"/>
      <c r="J325" s="97"/>
      <c r="K325" s="97"/>
    </row>
    <row r="326" spans="1:11" x14ac:dyDescent="0.55000000000000004">
      <c r="A326" s="102">
        <v>33</v>
      </c>
      <c r="B326" s="103">
        <v>100000494247</v>
      </c>
      <c r="C326" s="102">
        <v>0</v>
      </c>
      <c r="D326" s="104" t="s">
        <v>501</v>
      </c>
      <c r="E326" s="104" t="s">
        <v>3233</v>
      </c>
      <c r="F326" s="105">
        <v>171200</v>
      </c>
      <c r="G326" s="105">
        <v>-167753.47</v>
      </c>
      <c r="H326" s="105">
        <v>3446.53</v>
      </c>
      <c r="I326" s="97"/>
      <c r="J326" s="97"/>
      <c r="K326" s="97"/>
    </row>
    <row r="327" spans="1:11" x14ac:dyDescent="0.55000000000000004">
      <c r="A327" s="102">
        <v>34</v>
      </c>
      <c r="B327" s="103">
        <v>100000494249</v>
      </c>
      <c r="C327" s="102">
        <v>0</v>
      </c>
      <c r="D327" s="104" t="s">
        <v>501</v>
      </c>
      <c r="E327" s="104" t="s">
        <v>3233</v>
      </c>
      <c r="F327" s="105">
        <v>171200</v>
      </c>
      <c r="G327" s="105">
        <v>-167753.46</v>
      </c>
      <c r="H327" s="105">
        <v>3446.54</v>
      </c>
      <c r="I327" s="97"/>
      <c r="J327" s="97"/>
      <c r="K327" s="97"/>
    </row>
    <row r="328" spans="1:11" x14ac:dyDescent="0.55000000000000004">
      <c r="A328" s="102">
        <v>35</v>
      </c>
      <c r="B328" s="103">
        <v>100000503468</v>
      </c>
      <c r="C328" s="102">
        <v>0</v>
      </c>
      <c r="D328" s="104" t="s">
        <v>278</v>
      </c>
      <c r="E328" s="104" t="s">
        <v>3234</v>
      </c>
      <c r="F328" s="105">
        <v>22000</v>
      </c>
      <c r="G328" s="105">
        <v>-8862.2199999999993</v>
      </c>
      <c r="H328" s="105">
        <v>13137.78</v>
      </c>
      <c r="I328" s="97"/>
      <c r="J328" s="97"/>
      <c r="K328" s="97"/>
    </row>
    <row r="329" spans="1:11" x14ac:dyDescent="0.55000000000000004">
      <c r="A329" s="102">
        <v>36</v>
      </c>
      <c r="B329" s="103">
        <v>100000503477</v>
      </c>
      <c r="C329" s="102">
        <v>0</v>
      </c>
      <c r="D329" s="104" t="s">
        <v>278</v>
      </c>
      <c r="E329" s="104" t="s">
        <v>3234</v>
      </c>
      <c r="F329" s="105">
        <v>22000</v>
      </c>
      <c r="G329" s="105">
        <v>-8862.23</v>
      </c>
      <c r="H329" s="105">
        <v>13137.77</v>
      </c>
      <c r="I329" s="97"/>
      <c r="J329" s="97"/>
      <c r="K329" s="97"/>
    </row>
    <row r="330" spans="1:11" x14ac:dyDescent="0.55000000000000004">
      <c r="A330" s="102">
        <v>37</v>
      </c>
      <c r="B330" s="103">
        <v>100000503480</v>
      </c>
      <c r="C330" s="102">
        <v>0</v>
      </c>
      <c r="D330" s="104" t="s">
        <v>278</v>
      </c>
      <c r="E330" s="104" t="s">
        <v>3234</v>
      </c>
      <c r="F330" s="105">
        <v>22000</v>
      </c>
      <c r="G330" s="105">
        <v>-8862.23</v>
      </c>
      <c r="H330" s="105">
        <v>13137.77</v>
      </c>
      <c r="I330" s="97"/>
      <c r="J330" s="97"/>
      <c r="K330" s="97"/>
    </row>
    <row r="331" spans="1:11" x14ac:dyDescent="0.55000000000000004">
      <c r="A331" s="102">
        <v>38</v>
      </c>
      <c r="B331" s="103">
        <v>100000503483</v>
      </c>
      <c r="C331" s="102">
        <v>0</v>
      </c>
      <c r="D331" s="104" t="s">
        <v>278</v>
      </c>
      <c r="E331" s="104" t="s">
        <v>3234</v>
      </c>
      <c r="F331" s="105">
        <v>22000</v>
      </c>
      <c r="G331" s="105">
        <v>-8862.2199999999993</v>
      </c>
      <c r="H331" s="105">
        <v>13137.78</v>
      </c>
      <c r="I331" s="97"/>
      <c r="J331" s="97"/>
      <c r="K331" s="97"/>
    </row>
    <row r="332" spans="1:11" x14ac:dyDescent="0.55000000000000004">
      <c r="A332" s="102">
        <v>39</v>
      </c>
      <c r="B332" s="103">
        <v>100000503489</v>
      </c>
      <c r="C332" s="102">
        <v>0</v>
      </c>
      <c r="D332" s="104" t="s">
        <v>278</v>
      </c>
      <c r="E332" s="104" t="s">
        <v>3234</v>
      </c>
      <c r="F332" s="105">
        <v>22000</v>
      </c>
      <c r="G332" s="105">
        <v>-8862.23</v>
      </c>
      <c r="H332" s="105">
        <v>13137.77</v>
      </c>
      <c r="I332" s="97"/>
      <c r="J332" s="97"/>
      <c r="K332" s="97"/>
    </row>
    <row r="333" spans="1:11" x14ac:dyDescent="0.55000000000000004">
      <c r="A333" s="102">
        <v>40</v>
      </c>
      <c r="B333" s="103">
        <v>100000503494</v>
      </c>
      <c r="C333" s="102">
        <v>0</v>
      </c>
      <c r="D333" s="104" t="s">
        <v>278</v>
      </c>
      <c r="E333" s="104" t="s">
        <v>3234</v>
      </c>
      <c r="F333" s="105">
        <v>22000</v>
      </c>
      <c r="G333" s="105">
        <v>-8862.2199999999993</v>
      </c>
      <c r="H333" s="105">
        <v>13137.78</v>
      </c>
      <c r="I333" s="97"/>
      <c r="J333" s="97"/>
      <c r="K333" s="97"/>
    </row>
    <row r="334" spans="1:11" x14ac:dyDescent="0.55000000000000004">
      <c r="A334" s="102">
        <v>41</v>
      </c>
      <c r="B334" s="103">
        <v>100000503498</v>
      </c>
      <c r="C334" s="102">
        <v>0</v>
      </c>
      <c r="D334" s="104" t="s">
        <v>278</v>
      </c>
      <c r="E334" s="104" t="s">
        <v>3234</v>
      </c>
      <c r="F334" s="105">
        <v>22000</v>
      </c>
      <c r="G334" s="105">
        <v>-8862.2199999999993</v>
      </c>
      <c r="H334" s="105">
        <v>13137.78</v>
      </c>
      <c r="I334" s="97"/>
      <c r="J334" s="97"/>
      <c r="K334" s="97"/>
    </row>
    <row r="335" spans="1:11" x14ac:dyDescent="0.55000000000000004">
      <c r="A335" s="102">
        <v>42</v>
      </c>
      <c r="B335" s="103">
        <v>100000503503</v>
      </c>
      <c r="C335" s="102">
        <v>0</v>
      </c>
      <c r="D335" s="104" t="s">
        <v>278</v>
      </c>
      <c r="E335" s="104" t="s">
        <v>3234</v>
      </c>
      <c r="F335" s="105">
        <v>22000</v>
      </c>
      <c r="G335" s="105">
        <v>-8862.23</v>
      </c>
      <c r="H335" s="105">
        <v>13137.77</v>
      </c>
      <c r="I335" s="97"/>
      <c r="J335" s="97"/>
      <c r="K335" s="97"/>
    </row>
    <row r="336" spans="1:11" x14ac:dyDescent="0.55000000000000004">
      <c r="A336" s="102">
        <v>43</v>
      </c>
      <c r="B336" s="103">
        <v>100000503507</v>
      </c>
      <c r="C336" s="102">
        <v>0</v>
      </c>
      <c r="D336" s="104" t="s">
        <v>278</v>
      </c>
      <c r="E336" s="104" t="s">
        <v>3234</v>
      </c>
      <c r="F336" s="105">
        <v>22000</v>
      </c>
      <c r="G336" s="105">
        <v>-8862.2199999999993</v>
      </c>
      <c r="H336" s="105">
        <v>13137.78</v>
      </c>
      <c r="I336" s="97"/>
      <c r="J336" s="97"/>
      <c r="K336" s="97"/>
    </row>
    <row r="337" spans="1:11" x14ac:dyDescent="0.55000000000000004">
      <c r="A337" s="102">
        <v>44</v>
      </c>
      <c r="B337" s="103">
        <v>100000503511</v>
      </c>
      <c r="C337" s="102">
        <v>0</v>
      </c>
      <c r="D337" s="104" t="s">
        <v>278</v>
      </c>
      <c r="E337" s="104" t="s">
        <v>3234</v>
      </c>
      <c r="F337" s="105">
        <v>22000</v>
      </c>
      <c r="G337" s="105">
        <v>-8862.23</v>
      </c>
      <c r="H337" s="105">
        <v>13137.77</v>
      </c>
      <c r="I337" s="97"/>
      <c r="J337" s="97"/>
      <c r="K337" s="97"/>
    </row>
    <row r="338" spans="1:11" x14ac:dyDescent="0.55000000000000004">
      <c r="A338" s="102">
        <v>45</v>
      </c>
      <c r="B338" s="103">
        <v>100000503515</v>
      </c>
      <c r="C338" s="102">
        <v>0</v>
      </c>
      <c r="D338" s="104" t="s">
        <v>278</v>
      </c>
      <c r="E338" s="104" t="s">
        <v>3234</v>
      </c>
      <c r="F338" s="105">
        <v>22000</v>
      </c>
      <c r="G338" s="105">
        <v>-8862.2199999999993</v>
      </c>
      <c r="H338" s="105">
        <v>13137.78</v>
      </c>
      <c r="I338" s="97"/>
      <c r="J338" s="97"/>
      <c r="K338" s="97"/>
    </row>
    <row r="339" spans="1:11" x14ac:dyDescent="0.55000000000000004">
      <c r="A339" s="102">
        <v>46</v>
      </c>
      <c r="B339" s="103">
        <v>100000503521</v>
      </c>
      <c r="C339" s="102">
        <v>0</v>
      </c>
      <c r="D339" s="104" t="s">
        <v>278</v>
      </c>
      <c r="E339" s="104" t="s">
        <v>3234</v>
      </c>
      <c r="F339" s="105">
        <v>22000</v>
      </c>
      <c r="G339" s="105">
        <v>-8862.23</v>
      </c>
      <c r="H339" s="105">
        <v>13137.77</v>
      </c>
      <c r="I339" s="97"/>
      <c r="J339" s="97"/>
      <c r="K339" s="97"/>
    </row>
    <row r="340" spans="1:11" x14ac:dyDescent="0.55000000000000004">
      <c r="A340" s="102">
        <v>47</v>
      </c>
      <c r="B340" s="103">
        <v>100000503524</v>
      </c>
      <c r="C340" s="102">
        <v>0</v>
      </c>
      <c r="D340" s="104" t="s">
        <v>278</v>
      </c>
      <c r="E340" s="104" t="s">
        <v>3234</v>
      </c>
      <c r="F340" s="105">
        <v>22000</v>
      </c>
      <c r="G340" s="105">
        <v>-8862.23</v>
      </c>
      <c r="H340" s="105">
        <v>13137.77</v>
      </c>
      <c r="I340" s="97"/>
      <c r="J340" s="97"/>
      <c r="K340" s="97"/>
    </row>
    <row r="341" spans="1:11" x14ac:dyDescent="0.55000000000000004">
      <c r="A341" s="102">
        <v>48</v>
      </c>
      <c r="B341" s="103">
        <v>100000503529</v>
      </c>
      <c r="C341" s="102">
        <v>0</v>
      </c>
      <c r="D341" s="104" t="s">
        <v>278</v>
      </c>
      <c r="E341" s="104" t="s">
        <v>3234</v>
      </c>
      <c r="F341" s="105">
        <v>22000</v>
      </c>
      <c r="G341" s="105">
        <v>-8862.2199999999993</v>
      </c>
      <c r="H341" s="105">
        <v>13137.78</v>
      </c>
      <c r="I341" s="97"/>
      <c r="J341" s="97"/>
      <c r="K341" s="97"/>
    </row>
    <row r="342" spans="1:11" x14ac:dyDescent="0.55000000000000004">
      <c r="A342" s="102">
        <v>49</v>
      </c>
      <c r="B342" s="103">
        <v>100000503536</v>
      </c>
      <c r="C342" s="102">
        <v>0</v>
      </c>
      <c r="D342" s="104" t="s">
        <v>278</v>
      </c>
      <c r="E342" s="104" t="s">
        <v>3234</v>
      </c>
      <c r="F342" s="105">
        <v>22000</v>
      </c>
      <c r="G342" s="105">
        <v>-8862.23</v>
      </c>
      <c r="H342" s="105">
        <v>13137.77</v>
      </c>
      <c r="I342" s="97"/>
      <c r="J342" s="97"/>
      <c r="K342" s="97"/>
    </row>
    <row r="343" spans="1:11" x14ac:dyDescent="0.55000000000000004">
      <c r="A343" s="102">
        <v>50</v>
      </c>
      <c r="B343" s="103">
        <v>100000503544</v>
      </c>
      <c r="C343" s="102">
        <v>0</v>
      </c>
      <c r="D343" s="104" t="s">
        <v>278</v>
      </c>
      <c r="E343" s="104" t="s">
        <v>3234</v>
      </c>
      <c r="F343" s="105">
        <v>22000</v>
      </c>
      <c r="G343" s="105">
        <v>-8862.2199999999993</v>
      </c>
      <c r="H343" s="105">
        <v>13137.78</v>
      </c>
      <c r="I343" s="97"/>
      <c r="J343" s="97"/>
      <c r="K343" s="97"/>
    </row>
    <row r="344" spans="1:11" x14ac:dyDescent="0.55000000000000004">
      <c r="A344" s="102">
        <v>51</v>
      </c>
      <c r="B344" s="103">
        <v>100000503552</v>
      </c>
      <c r="C344" s="102">
        <v>0</v>
      </c>
      <c r="D344" s="104" t="s">
        <v>278</v>
      </c>
      <c r="E344" s="104" t="s">
        <v>3234</v>
      </c>
      <c r="F344" s="105">
        <v>22000</v>
      </c>
      <c r="G344" s="105">
        <v>-8862.23</v>
      </c>
      <c r="H344" s="105">
        <v>13137.77</v>
      </c>
      <c r="I344" s="97"/>
      <c r="J344" s="97"/>
      <c r="K344" s="97"/>
    </row>
    <row r="345" spans="1:11" x14ac:dyDescent="0.55000000000000004">
      <c r="A345" s="102">
        <v>52</v>
      </c>
      <c r="B345" s="103">
        <v>100000503556</v>
      </c>
      <c r="C345" s="102">
        <v>0</v>
      </c>
      <c r="D345" s="104" t="s">
        <v>278</v>
      </c>
      <c r="E345" s="104" t="s">
        <v>3234</v>
      </c>
      <c r="F345" s="105">
        <v>22000</v>
      </c>
      <c r="G345" s="105">
        <v>-8862.2199999999993</v>
      </c>
      <c r="H345" s="105">
        <v>13137.78</v>
      </c>
      <c r="I345" s="97"/>
      <c r="J345" s="97"/>
      <c r="K345" s="97"/>
    </row>
    <row r="346" spans="1:11" x14ac:dyDescent="0.55000000000000004">
      <c r="A346" s="102">
        <v>53</v>
      </c>
      <c r="B346" s="103">
        <v>100000503562</v>
      </c>
      <c r="C346" s="102">
        <v>0</v>
      </c>
      <c r="D346" s="104" t="s">
        <v>278</v>
      </c>
      <c r="E346" s="104" t="s">
        <v>3234</v>
      </c>
      <c r="F346" s="105">
        <v>22000</v>
      </c>
      <c r="G346" s="105">
        <v>-8862.23</v>
      </c>
      <c r="H346" s="105">
        <v>13137.77</v>
      </c>
      <c r="I346" s="97"/>
      <c r="J346" s="97"/>
      <c r="K346" s="97"/>
    </row>
    <row r="347" spans="1:11" x14ac:dyDescent="0.55000000000000004">
      <c r="A347" s="102">
        <v>54</v>
      </c>
      <c r="B347" s="103">
        <v>100000503567</v>
      </c>
      <c r="C347" s="102">
        <v>0</v>
      </c>
      <c r="D347" s="104" t="s">
        <v>278</v>
      </c>
      <c r="E347" s="104" t="s">
        <v>3234</v>
      </c>
      <c r="F347" s="105">
        <v>22000</v>
      </c>
      <c r="G347" s="105">
        <v>-8862.2199999999993</v>
      </c>
      <c r="H347" s="105">
        <v>13137.78</v>
      </c>
      <c r="I347" s="97"/>
      <c r="J347" s="97"/>
      <c r="K347" s="97"/>
    </row>
    <row r="348" spans="1:11" x14ac:dyDescent="0.55000000000000004">
      <c r="A348" s="102">
        <v>55</v>
      </c>
      <c r="B348" s="103">
        <v>100000503571</v>
      </c>
      <c r="C348" s="102">
        <v>0</v>
      </c>
      <c r="D348" s="104" t="s">
        <v>278</v>
      </c>
      <c r="E348" s="104" t="s">
        <v>3234</v>
      </c>
      <c r="F348" s="105">
        <v>22000</v>
      </c>
      <c r="G348" s="105">
        <v>-8862.23</v>
      </c>
      <c r="H348" s="105">
        <v>13137.77</v>
      </c>
      <c r="I348" s="97"/>
      <c r="J348" s="97"/>
      <c r="K348" s="97"/>
    </row>
    <row r="349" spans="1:11" x14ac:dyDescent="0.55000000000000004">
      <c r="A349" s="102">
        <v>56</v>
      </c>
      <c r="B349" s="103">
        <v>100000503576</v>
      </c>
      <c r="C349" s="102">
        <v>0</v>
      </c>
      <c r="D349" s="104" t="s">
        <v>278</v>
      </c>
      <c r="E349" s="104" t="s">
        <v>3234</v>
      </c>
      <c r="F349" s="105">
        <v>22000</v>
      </c>
      <c r="G349" s="105">
        <v>-8862.2199999999993</v>
      </c>
      <c r="H349" s="105">
        <v>13137.78</v>
      </c>
      <c r="I349" s="97"/>
      <c r="J349" s="97"/>
      <c r="K349" s="97"/>
    </row>
    <row r="350" spans="1:11" x14ac:dyDescent="0.55000000000000004">
      <c r="A350" s="102">
        <v>57</v>
      </c>
      <c r="B350" s="103">
        <v>100000503579</v>
      </c>
      <c r="C350" s="102">
        <v>0</v>
      </c>
      <c r="D350" s="104" t="s">
        <v>278</v>
      </c>
      <c r="E350" s="104" t="s">
        <v>3234</v>
      </c>
      <c r="F350" s="105">
        <v>22000</v>
      </c>
      <c r="G350" s="105">
        <v>-8862.23</v>
      </c>
      <c r="H350" s="105">
        <v>13137.77</v>
      </c>
      <c r="I350" s="97"/>
      <c r="J350" s="97"/>
      <c r="K350" s="97"/>
    </row>
    <row r="351" spans="1:11" x14ac:dyDescent="0.55000000000000004">
      <c r="A351" s="102">
        <v>58</v>
      </c>
      <c r="B351" s="103">
        <v>100000503582</v>
      </c>
      <c r="C351" s="102">
        <v>0</v>
      </c>
      <c r="D351" s="104" t="s">
        <v>278</v>
      </c>
      <c r="E351" s="104" t="s">
        <v>3234</v>
      </c>
      <c r="F351" s="105">
        <v>22000</v>
      </c>
      <c r="G351" s="105">
        <v>-8862.2199999999993</v>
      </c>
      <c r="H351" s="105">
        <v>13137.78</v>
      </c>
      <c r="I351" s="97"/>
      <c r="J351" s="97"/>
      <c r="K351" s="97"/>
    </row>
    <row r="352" spans="1:11" x14ac:dyDescent="0.55000000000000004">
      <c r="A352" s="102">
        <v>59</v>
      </c>
      <c r="B352" s="103">
        <v>100000503583</v>
      </c>
      <c r="C352" s="102">
        <v>0</v>
      </c>
      <c r="D352" s="104" t="s">
        <v>278</v>
      </c>
      <c r="E352" s="104" t="s">
        <v>3234</v>
      </c>
      <c r="F352" s="105">
        <v>22000</v>
      </c>
      <c r="G352" s="105">
        <v>-8862.2199999999993</v>
      </c>
      <c r="H352" s="105">
        <v>13137.78</v>
      </c>
      <c r="I352" s="97"/>
      <c r="J352" s="97"/>
      <c r="K352" s="97"/>
    </row>
    <row r="353" spans="1:11" x14ac:dyDescent="0.55000000000000004">
      <c r="A353" s="102">
        <v>60</v>
      </c>
      <c r="B353" s="103">
        <v>100000503584</v>
      </c>
      <c r="C353" s="102">
        <v>0</v>
      </c>
      <c r="D353" s="104" t="s">
        <v>278</v>
      </c>
      <c r="E353" s="104" t="s">
        <v>3234</v>
      </c>
      <c r="F353" s="105">
        <v>22000</v>
      </c>
      <c r="G353" s="105">
        <v>-8862.23</v>
      </c>
      <c r="H353" s="105">
        <v>13137.77</v>
      </c>
      <c r="I353" s="97"/>
      <c r="J353" s="97"/>
      <c r="K353" s="97"/>
    </row>
    <row r="354" spans="1:11" x14ac:dyDescent="0.55000000000000004">
      <c r="A354" s="102">
        <v>61</v>
      </c>
      <c r="B354" s="103">
        <v>100000503585</v>
      </c>
      <c r="C354" s="102">
        <v>0</v>
      </c>
      <c r="D354" s="104" t="s">
        <v>278</v>
      </c>
      <c r="E354" s="104" t="s">
        <v>3234</v>
      </c>
      <c r="F354" s="105">
        <v>22000</v>
      </c>
      <c r="G354" s="105">
        <v>-8862.23</v>
      </c>
      <c r="H354" s="105">
        <v>13137.77</v>
      </c>
      <c r="I354" s="97"/>
      <c r="J354" s="97"/>
      <c r="K354" s="97"/>
    </row>
    <row r="355" spans="1:11" x14ac:dyDescent="0.55000000000000004">
      <c r="A355" s="102">
        <v>62</v>
      </c>
      <c r="B355" s="103">
        <v>100000503586</v>
      </c>
      <c r="C355" s="102">
        <v>0</v>
      </c>
      <c r="D355" s="104" t="s">
        <v>278</v>
      </c>
      <c r="E355" s="104" t="s">
        <v>3234</v>
      </c>
      <c r="F355" s="105">
        <v>22000</v>
      </c>
      <c r="G355" s="105">
        <v>-8862.2199999999993</v>
      </c>
      <c r="H355" s="105">
        <v>13137.78</v>
      </c>
      <c r="I355" s="97"/>
      <c r="J355" s="97"/>
      <c r="K355" s="97"/>
    </row>
    <row r="356" spans="1:11" x14ac:dyDescent="0.55000000000000004">
      <c r="A356" s="102">
        <v>63</v>
      </c>
      <c r="B356" s="103">
        <v>100000503587</v>
      </c>
      <c r="C356" s="102">
        <v>0</v>
      </c>
      <c r="D356" s="104" t="s">
        <v>278</v>
      </c>
      <c r="E356" s="104" t="s">
        <v>3234</v>
      </c>
      <c r="F356" s="105">
        <v>22000</v>
      </c>
      <c r="G356" s="105">
        <v>-8862.2199999999993</v>
      </c>
      <c r="H356" s="105">
        <v>13137.78</v>
      </c>
      <c r="I356" s="97"/>
      <c r="J356" s="97"/>
      <c r="K356" s="97"/>
    </row>
    <row r="357" spans="1:11" x14ac:dyDescent="0.55000000000000004">
      <c r="A357" s="102">
        <v>64</v>
      </c>
      <c r="B357" s="103">
        <v>100000503588</v>
      </c>
      <c r="C357" s="102">
        <v>0</v>
      </c>
      <c r="D357" s="104" t="s">
        <v>278</v>
      </c>
      <c r="E357" s="104" t="s">
        <v>3234</v>
      </c>
      <c r="F357" s="105">
        <v>22000</v>
      </c>
      <c r="G357" s="105">
        <v>-8862.23</v>
      </c>
      <c r="H357" s="105">
        <v>13137.77</v>
      </c>
      <c r="I357" s="97"/>
      <c r="J357" s="97"/>
      <c r="K357" s="97"/>
    </row>
    <row r="358" spans="1:11" x14ac:dyDescent="0.55000000000000004">
      <c r="A358" s="102">
        <v>65</v>
      </c>
      <c r="B358" s="103">
        <v>100000503589</v>
      </c>
      <c r="C358" s="102">
        <v>0</v>
      </c>
      <c r="D358" s="104" t="s">
        <v>278</v>
      </c>
      <c r="E358" s="104" t="s">
        <v>3234</v>
      </c>
      <c r="F358" s="105">
        <v>22000</v>
      </c>
      <c r="G358" s="105">
        <v>-8862.23</v>
      </c>
      <c r="H358" s="105">
        <v>13137.77</v>
      </c>
      <c r="I358" s="97"/>
      <c r="J358" s="97"/>
      <c r="K358" s="97"/>
    </row>
    <row r="359" spans="1:11" x14ac:dyDescent="0.55000000000000004">
      <c r="A359" s="102">
        <v>66</v>
      </c>
      <c r="B359" s="103">
        <v>100000503590</v>
      </c>
      <c r="C359" s="102">
        <v>0</v>
      </c>
      <c r="D359" s="104" t="s">
        <v>278</v>
      </c>
      <c r="E359" s="104" t="s">
        <v>3234</v>
      </c>
      <c r="F359" s="105">
        <v>22000</v>
      </c>
      <c r="G359" s="105">
        <v>-8862.2199999999993</v>
      </c>
      <c r="H359" s="105">
        <v>13137.78</v>
      </c>
      <c r="I359" s="97"/>
      <c r="J359" s="97"/>
      <c r="K359" s="97"/>
    </row>
    <row r="360" spans="1:11" x14ac:dyDescent="0.55000000000000004">
      <c r="A360" s="102">
        <v>67</v>
      </c>
      <c r="B360" s="103">
        <v>100000503591</v>
      </c>
      <c r="C360" s="102">
        <v>0</v>
      </c>
      <c r="D360" s="104" t="s">
        <v>278</v>
      </c>
      <c r="E360" s="104" t="s">
        <v>3234</v>
      </c>
      <c r="F360" s="105">
        <v>22000</v>
      </c>
      <c r="G360" s="105">
        <v>-8862.23</v>
      </c>
      <c r="H360" s="105">
        <v>13137.77</v>
      </c>
      <c r="I360" s="97"/>
      <c r="J360" s="97"/>
      <c r="K360" s="97"/>
    </row>
    <row r="361" spans="1:11" x14ac:dyDescent="0.55000000000000004">
      <c r="A361" s="102">
        <v>68</v>
      </c>
      <c r="B361" s="103">
        <v>100000503592</v>
      </c>
      <c r="C361" s="102">
        <v>0</v>
      </c>
      <c r="D361" s="104" t="s">
        <v>278</v>
      </c>
      <c r="E361" s="104" t="s">
        <v>3234</v>
      </c>
      <c r="F361" s="105">
        <v>22000</v>
      </c>
      <c r="G361" s="105">
        <v>-8862.2199999999993</v>
      </c>
      <c r="H361" s="105">
        <v>13137.78</v>
      </c>
      <c r="I361" s="97"/>
      <c r="J361" s="97"/>
      <c r="K361" s="97"/>
    </row>
    <row r="362" spans="1:11" x14ac:dyDescent="0.55000000000000004">
      <c r="A362" s="102">
        <v>69</v>
      </c>
      <c r="B362" s="103">
        <v>100000503593</v>
      </c>
      <c r="C362" s="102">
        <v>0</v>
      </c>
      <c r="D362" s="104" t="s">
        <v>278</v>
      </c>
      <c r="E362" s="104" t="s">
        <v>3234</v>
      </c>
      <c r="F362" s="105">
        <v>22000</v>
      </c>
      <c r="G362" s="105">
        <v>-8862.23</v>
      </c>
      <c r="H362" s="105">
        <v>13137.77</v>
      </c>
      <c r="I362" s="97"/>
      <c r="J362" s="97"/>
      <c r="K362" s="97"/>
    </row>
    <row r="363" spans="1:11" x14ac:dyDescent="0.55000000000000004">
      <c r="A363" s="102">
        <v>70</v>
      </c>
      <c r="B363" s="103">
        <v>100000503594</v>
      </c>
      <c r="C363" s="102">
        <v>0</v>
      </c>
      <c r="D363" s="104" t="s">
        <v>278</v>
      </c>
      <c r="E363" s="104" t="s">
        <v>3234</v>
      </c>
      <c r="F363" s="105">
        <v>22000</v>
      </c>
      <c r="G363" s="105">
        <v>-8862.2199999999993</v>
      </c>
      <c r="H363" s="105">
        <v>13137.78</v>
      </c>
      <c r="I363" s="97"/>
      <c r="J363" s="97"/>
      <c r="K363" s="97"/>
    </row>
    <row r="364" spans="1:11" x14ac:dyDescent="0.55000000000000004">
      <c r="A364" s="102">
        <v>71</v>
      </c>
      <c r="B364" s="103">
        <v>100000503600</v>
      </c>
      <c r="C364" s="102">
        <v>0</v>
      </c>
      <c r="D364" s="104" t="s">
        <v>278</v>
      </c>
      <c r="E364" s="104" t="s">
        <v>3234</v>
      </c>
      <c r="F364" s="105">
        <v>22000</v>
      </c>
      <c r="G364" s="105">
        <v>-8862.23</v>
      </c>
      <c r="H364" s="105">
        <v>13137.77</v>
      </c>
      <c r="I364" s="97"/>
      <c r="J364" s="97"/>
      <c r="K364" s="97"/>
    </row>
    <row r="365" spans="1:11" x14ac:dyDescent="0.55000000000000004">
      <c r="A365" s="102">
        <v>72</v>
      </c>
      <c r="B365" s="103">
        <v>100000503601</v>
      </c>
      <c r="C365" s="102">
        <v>0</v>
      </c>
      <c r="D365" s="104" t="s">
        <v>278</v>
      </c>
      <c r="E365" s="104" t="s">
        <v>3234</v>
      </c>
      <c r="F365" s="105">
        <v>22000</v>
      </c>
      <c r="G365" s="105">
        <v>-8862.2199999999993</v>
      </c>
      <c r="H365" s="105">
        <v>13137.78</v>
      </c>
      <c r="I365" s="97"/>
      <c r="J365" s="97"/>
      <c r="K365" s="97"/>
    </row>
    <row r="366" spans="1:11" x14ac:dyDescent="0.55000000000000004">
      <c r="A366" s="102">
        <v>73</v>
      </c>
      <c r="B366" s="103">
        <v>100000503602</v>
      </c>
      <c r="C366" s="102">
        <v>0</v>
      </c>
      <c r="D366" s="104" t="s">
        <v>278</v>
      </c>
      <c r="E366" s="104" t="s">
        <v>3234</v>
      </c>
      <c r="F366" s="105">
        <v>22000</v>
      </c>
      <c r="G366" s="105">
        <v>-8862.2199999999993</v>
      </c>
      <c r="H366" s="105">
        <v>13137.78</v>
      </c>
      <c r="I366" s="97"/>
      <c r="J366" s="97"/>
      <c r="K366" s="97"/>
    </row>
    <row r="367" spans="1:11" x14ac:dyDescent="0.55000000000000004">
      <c r="A367" s="102">
        <v>74</v>
      </c>
      <c r="B367" s="103">
        <v>100000503603</v>
      </c>
      <c r="C367" s="102">
        <v>0</v>
      </c>
      <c r="D367" s="104" t="s">
        <v>278</v>
      </c>
      <c r="E367" s="104" t="s">
        <v>3234</v>
      </c>
      <c r="F367" s="105">
        <v>22000</v>
      </c>
      <c r="G367" s="105">
        <v>-8862.23</v>
      </c>
      <c r="H367" s="105">
        <v>13137.77</v>
      </c>
      <c r="I367" s="97"/>
      <c r="J367" s="97"/>
      <c r="K367" s="97"/>
    </row>
    <row r="368" spans="1:11" x14ac:dyDescent="0.55000000000000004">
      <c r="A368" s="102">
        <v>75</v>
      </c>
      <c r="B368" s="103">
        <v>100000503604</v>
      </c>
      <c r="C368" s="102">
        <v>0</v>
      </c>
      <c r="D368" s="104" t="s">
        <v>278</v>
      </c>
      <c r="E368" s="104" t="s">
        <v>3234</v>
      </c>
      <c r="F368" s="105">
        <v>22000</v>
      </c>
      <c r="G368" s="105">
        <v>-8862.23</v>
      </c>
      <c r="H368" s="105">
        <v>13137.77</v>
      </c>
      <c r="I368" s="97"/>
      <c r="J368" s="97"/>
      <c r="K368" s="97"/>
    </row>
    <row r="369" spans="1:11" x14ac:dyDescent="0.55000000000000004">
      <c r="A369" s="102">
        <v>76</v>
      </c>
      <c r="B369" s="103">
        <v>100000503605</v>
      </c>
      <c r="C369" s="102">
        <v>0</v>
      </c>
      <c r="D369" s="104" t="s">
        <v>278</v>
      </c>
      <c r="E369" s="104" t="s">
        <v>3234</v>
      </c>
      <c r="F369" s="105">
        <v>22000</v>
      </c>
      <c r="G369" s="105">
        <v>-8862.2199999999993</v>
      </c>
      <c r="H369" s="105">
        <v>13137.78</v>
      </c>
      <c r="I369" s="97"/>
      <c r="J369" s="97"/>
      <c r="K369" s="97"/>
    </row>
    <row r="370" spans="1:11" x14ac:dyDescent="0.55000000000000004">
      <c r="A370" s="102">
        <v>77</v>
      </c>
      <c r="B370" s="103">
        <v>100000503606</v>
      </c>
      <c r="C370" s="102">
        <v>0</v>
      </c>
      <c r="D370" s="104" t="s">
        <v>278</v>
      </c>
      <c r="E370" s="104" t="s">
        <v>3234</v>
      </c>
      <c r="F370" s="105">
        <v>22000</v>
      </c>
      <c r="G370" s="105">
        <v>-8862.2199999999993</v>
      </c>
      <c r="H370" s="105">
        <v>13137.78</v>
      </c>
      <c r="I370" s="97"/>
      <c r="J370" s="97"/>
      <c r="K370" s="97"/>
    </row>
    <row r="371" spans="1:11" x14ac:dyDescent="0.55000000000000004">
      <c r="A371" s="102">
        <v>78</v>
      </c>
      <c r="B371" s="103">
        <v>100000503607</v>
      </c>
      <c r="C371" s="102">
        <v>0</v>
      </c>
      <c r="D371" s="104" t="s">
        <v>278</v>
      </c>
      <c r="E371" s="104" t="s">
        <v>3234</v>
      </c>
      <c r="F371" s="105">
        <v>22000</v>
      </c>
      <c r="G371" s="105">
        <v>-8862.23</v>
      </c>
      <c r="H371" s="105">
        <v>13137.77</v>
      </c>
      <c r="I371" s="97"/>
      <c r="J371" s="97"/>
      <c r="K371" s="97"/>
    </row>
    <row r="372" spans="1:11" x14ac:dyDescent="0.55000000000000004">
      <c r="A372" s="102">
        <v>79</v>
      </c>
      <c r="B372" s="103">
        <v>100000503608</v>
      </c>
      <c r="C372" s="102">
        <v>0</v>
      </c>
      <c r="D372" s="104" t="s">
        <v>278</v>
      </c>
      <c r="E372" s="104" t="s">
        <v>3234</v>
      </c>
      <c r="F372" s="105">
        <v>22000</v>
      </c>
      <c r="G372" s="105">
        <v>-8862.23</v>
      </c>
      <c r="H372" s="105">
        <v>13137.77</v>
      </c>
      <c r="I372" s="97"/>
      <c r="J372" s="97"/>
      <c r="K372" s="97"/>
    </row>
    <row r="373" spans="1:11" x14ac:dyDescent="0.55000000000000004">
      <c r="A373" s="102">
        <v>80</v>
      </c>
      <c r="B373" s="103">
        <v>100000503609</v>
      </c>
      <c r="C373" s="102">
        <v>0</v>
      </c>
      <c r="D373" s="104" t="s">
        <v>278</v>
      </c>
      <c r="E373" s="104" t="s">
        <v>3234</v>
      </c>
      <c r="F373" s="105">
        <v>22000</v>
      </c>
      <c r="G373" s="105">
        <v>-8862.2199999999993</v>
      </c>
      <c r="H373" s="105">
        <v>13137.78</v>
      </c>
      <c r="I373" s="97"/>
      <c r="J373" s="97"/>
      <c r="K373" s="97"/>
    </row>
    <row r="374" spans="1:11" x14ac:dyDescent="0.55000000000000004">
      <c r="A374" s="102">
        <v>81</v>
      </c>
      <c r="B374" s="103">
        <v>100000503610</v>
      </c>
      <c r="C374" s="102">
        <v>0</v>
      </c>
      <c r="D374" s="104" t="s">
        <v>278</v>
      </c>
      <c r="E374" s="104" t="s">
        <v>3234</v>
      </c>
      <c r="F374" s="105">
        <v>22000</v>
      </c>
      <c r="G374" s="105">
        <v>-8862.2199999999993</v>
      </c>
      <c r="H374" s="105">
        <v>13137.78</v>
      </c>
      <c r="I374" s="97"/>
      <c r="J374" s="97"/>
      <c r="K374" s="97"/>
    </row>
    <row r="375" spans="1:11" x14ac:dyDescent="0.55000000000000004">
      <c r="A375" s="102">
        <v>82</v>
      </c>
      <c r="B375" s="103">
        <v>100000503638</v>
      </c>
      <c r="C375" s="102">
        <v>0</v>
      </c>
      <c r="D375" s="104" t="s">
        <v>278</v>
      </c>
      <c r="E375" s="104" t="s">
        <v>3235</v>
      </c>
      <c r="F375" s="105">
        <v>22000</v>
      </c>
      <c r="G375" s="105">
        <v>-8862.23</v>
      </c>
      <c r="H375" s="105">
        <v>13137.77</v>
      </c>
      <c r="I375" s="97"/>
      <c r="J375" s="97"/>
      <c r="K375" s="97"/>
    </row>
    <row r="376" spans="1:11" x14ac:dyDescent="0.55000000000000004">
      <c r="A376" s="102">
        <v>83</v>
      </c>
      <c r="B376" s="103">
        <v>100000503643</v>
      </c>
      <c r="C376" s="102">
        <v>0</v>
      </c>
      <c r="D376" s="104" t="s">
        <v>278</v>
      </c>
      <c r="E376" s="104" t="s">
        <v>3235</v>
      </c>
      <c r="F376" s="105">
        <v>22000</v>
      </c>
      <c r="G376" s="105">
        <v>-8862.23</v>
      </c>
      <c r="H376" s="105">
        <v>13137.77</v>
      </c>
      <c r="I376" s="97"/>
      <c r="J376" s="97"/>
      <c r="K376" s="97"/>
    </row>
    <row r="377" spans="1:11" x14ac:dyDescent="0.55000000000000004">
      <c r="A377" s="102">
        <v>84</v>
      </c>
      <c r="B377" s="103">
        <v>100000503646</v>
      </c>
      <c r="C377" s="102">
        <v>0</v>
      </c>
      <c r="D377" s="104" t="s">
        <v>278</v>
      </c>
      <c r="E377" s="104" t="s">
        <v>3235</v>
      </c>
      <c r="F377" s="105">
        <v>22000</v>
      </c>
      <c r="G377" s="105">
        <v>-8862.2199999999993</v>
      </c>
      <c r="H377" s="105">
        <v>13137.78</v>
      </c>
      <c r="I377" s="97"/>
      <c r="J377" s="97"/>
      <c r="K377" s="97"/>
    </row>
    <row r="378" spans="1:11" x14ac:dyDescent="0.55000000000000004">
      <c r="A378" s="102">
        <v>85</v>
      </c>
      <c r="B378" s="103">
        <v>100000503649</v>
      </c>
      <c r="C378" s="102">
        <v>0</v>
      </c>
      <c r="D378" s="104" t="s">
        <v>278</v>
      </c>
      <c r="E378" s="104" t="s">
        <v>3235</v>
      </c>
      <c r="F378" s="105">
        <v>22000</v>
      </c>
      <c r="G378" s="105">
        <v>-8862.2199999999993</v>
      </c>
      <c r="H378" s="105">
        <v>13137.78</v>
      </c>
      <c r="I378" s="97"/>
      <c r="J378" s="97"/>
      <c r="K378" s="97"/>
    </row>
    <row r="379" spans="1:11" x14ac:dyDescent="0.55000000000000004">
      <c r="A379" s="102">
        <v>86</v>
      </c>
      <c r="B379" s="103">
        <v>100000503657</v>
      </c>
      <c r="C379" s="102">
        <v>0</v>
      </c>
      <c r="D379" s="104" t="s">
        <v>278</v>
      </c>
      <c r="E379" s="104" t="s">
        <v>3235</v>
      </c>
      <c r="F379" s="105">
        <v>22000</v>
      </c>
      <c r="G379" s="105">
        <v>-8862.23</v>
      </c>
      <c r="H379" s="105">
        <v>13137.77</v>
      </c>
      <c r="I379" s="97"/>
      <c r="J379" s="97"/>
      <c r="K379" s="97"/>
    </row>
    <row r="380" spans="1:11" x14ac:dyDescent="0.55000000000000004">
      <c r="A380" s="102">
        <v>87</v>
      </c>
      <c r="B380" s="103">
        <v>100000503661</v>
      </c>
      <c r="C380" s="102">
        <v>0</v>
      </c>
      <c r="D380" s="104" t="s">
        <v>278</v>
      </c>
      <c r="E380" s="104" t="s">
        <v>3235</v>
      </c>
      <c r="F380" s="105">
        <v>22000</v>
      </c>
      <c r="G380" s="105">
        <v>-8862.23</v>
      </c>
      <c r="H380" s="105">
        <v>13137.77</v>
      </c>
      <c r="I380" s="97"/>
      <c r="J380" s="97"/>
      <c r="K380" s="97"/>
    </row>
    <row r="381" spans="1:11" x14ac:dyDescent="0.55000000000000004">
      <c r="A381" s="102">
        <v>88</v>
      </c>
      <c r="B381" s="103">
        <v>100000503694</v>
      </c>
      <c r="C381" s="102">
        <v>0</v>
      </c>
      <c r="D381" s="104" t="s">
        <v>278</v>
      </c>
      <c r="E381" s="104" t="s">
        <v>3235</v>
      </c>
      <c r="F381" s="105">
        <v>22000</v>
      </c>
      <c r="G381" s="105">
        <v>-8862.2199999999993</v>
      </c>
      <c r="H381" s="105">
        <v>13137.78</v>
      </c>
      <c r="I381" s="97"/>
      <c r="J381" s="97"/>
      <c r="K381" s="97"/>
    </row>
    <row r="382" spans="1:11" x14ac:dyDescent="0.55000000000000004">
      <c r="A382" s="102">
        <v>89</v>
      </c>
      <c r="B382" s="103">
        <v>100000503696</v>
      </c>
      <c r="C382" s="102">
        <v>0</v>
      </c>
      <c r="D382" s="104" t="s">
        <v>278</v>
      </c>
      <c r="E382" s="104" t="s">
        <v>3235</v>
      </c>
      <c r="F382" s="105">
        <v>22000</v>
      </c>
      <c r="G382" s="105">
        <v>-8862.2199999999993</v>
      </c>
      <c r="H382" s="105">
        <v>13137.78</v>
      </c>
      <c r="I382" s="97"/>
      <c r="J382" s="97"/>
      <c r="K382" s="97"/>
    </row>
    <row r="383" spans="1:11" x14ac:dyDescent="0.55000000000000004">
      <c r="A383" s="102">
        <v>90</v>
      </c>
      <c r="B383" s="103">
        <v>100000503701</v>
      </c>
      <c r="C383" s="102">
        <v>0</v>
      </c>
      <c r="D383" s="104" t="s">
        <v>278</v>
      </c>
      <c r="E383" s="104" t="s">
        <v>3235</v>
      </c>
      <c r="F383" s="105">
        <v>22000</v>
      </c>
      <c r="G383" s="105">
        <v>-8862.23</v>
      </c>
      <c r="H383" s="105">
        <v>13137.77</v>
      </c>
      <c r="I383" s="97"/>
      <c r="J383" s="97"/>
      <c r="K383" s="97"/>
    </row>
    <row r="384" spans="1:11" x14ac:dyDescent="0.55000000000000004">
      <c r="A384" s="102">
        <v>91</v>
      </c>
      <c r="B384" s="103">
        <v>100000503704</v>
      </c>
      <c r="C384" s="102">
        <v>0</v>
      </c>
      <c r="D384" s="104" t="s">
        <v>278</v>
      </c>
      <c r="E384" s="104" t="s">
        <v>3235</v>
      </c>
      <c r="F384" s="105">
        <v>22000</v>
      </c>
      <c r="G384" s="105">
        <v>-8862.23</v>
      </c>
      <c r="H384" s="105">
        <v>13137.77</v>
      </c>
      <c r="I384" s="97"/>
      <c r="J384" s="97"/>
      <c r="K384" s="97"/>
    </row>
    <row r="385" spans="1:11" x14ac:dyDescent="0.55000000000000004">
      <c r="A385" s="102">
        <v>92</v>
      </c>
      <c r="B385" s="103">
        <v>100000503717</v>
      </c>
      <c r="C385" s="102">
        <v>0</v>
      </c>
      <c r="D385" s="104" t="s">
        <v>278</v>
      </c>
      <c r="E385" s="104" t="s">
        <v>3236</v>
      </c>
      <c r="F385" s="105">
        <v>22000</v>
      </c>
      <c r="G385" s="105">
        <v>-8862.2199999999993</v>
      </c>
      <c r="H385" s="105">
        <v>13137.78</v>
      </c>
      <c r="I385" s="97"/>
      <c r="J385" s="97"/>
      <c r="K385" s="97"/>
    </row>
    <row r="386" spans="1:11" x14ac:dyDescent="0.55000000000000004">
      <c r="A386" s="102">
        <v>93</v>
      </c>
      <c r="B386" s="103">
        <v>100000503719</v>
      </c>
      <c r="C386" s="102">
        <v>0</v>
      </c>
      <c r="D386" s="104" t="s">
        <v>278</v>
      </c>
      <c r="E386" s="104" t="s">
        <v>3236</v>
      </c>
      <c r="F386" s="105">
        <v>22000</v>
      </c>
      <c r="G386" s="105">
        <v>-8862.23</v>
      </c>
      <c r="H386" s="105">
        <v>13137.77</v>
      </c>
      <c r="I386" s="97"/>
      <c r="J386" s="97"/>
      <c r="K386" s="97"/>
    </row>
    <row r="387" spans="1:11" x14ac:dyDescent="0.55000000000000004">
      <c r="A387" s="102">
        <v>94</v>
      </c>
      <c r="B387" s="103">
        <v>100000503723</v>
      </c>
      <c r="C387" s="102">
        <v>0</v>
      </c>
      <c r="D387" s="104" t="s">
        <v>278</v>
      </c>
      <c r="E387" s="104" t="s">
        <v>3236</v>
      </c>
      <c r="F387" s="105">
        <v>22000</v>
      </c>
      <c r="G387" s="105">
        <v>-8862.2199999999993</v>
      </c>
      <c r="H387" s="105">
        <v>13137.78</v>
      </c>
      <c r="I387" s="97"/>
      <c r="J387" s="97"/>
      <c r="K387" s="97"/>
    </row>
    <row r="388" spans="1:11" x14ac:dyDescent="0.55000000000000004">
      <c r="A388" s="102">
        <v>95</v>
      </c>
      <c r="B388" s="103">
        <v>100000503726</v>
      </c>
      <c r="C388" s="102">
        <v>0</v>
      </c>
      <c r="D388" s="104" t="s">
        <v>278</v>
      </c>
      <c r="E388" s="104" t="s">
        <v>3236</v>
      </c>
      <c r="F388" s="105">
        <v>22000</v>
      </c>
      <c r="G388" s="105">
        <v>-8862.23</v>
      </c>
      <c r="H388" s="105">
        <v>13137.77</v>
      </c>
      <c r="I388" s="97"/>
      <c r="J388" s="97"/>
      <c r="K388" s="97"/>
    </row>
    <row r="389" spans="1:11" x14ac:dyDescent="0.55000000000000004">
      <c r="A389" s="102">
        <v>96</v>
      </c>
      <c r="B389" s="103">
        <v>100000503730</v>
      </c>
      <c r="C389" s="102">
        <v>0</v>
      </c>
      <c r="D389" s="104" t="s">
        <v>278</v>
      </c>
      <c r="E389" s="104" t="s">
        <v>3236</v>
      </c>
      <c r="F389" s="105">
        <v>22000</v>
      </c>
      <c r="G389" s="105">
        <v>-8862.2199999999993</v>
      </c>
      <c r="H389" s="105">
        <v>13137.78</v>
      </c>
      <c r="I389" s="97"/>
      <c r="J389" s="97"/>
      <c r="K389" s="97"/>
    </row>
    <row r="390" spans="1:11" x14ac:dyDescent="0.55000000000000004">
      <c r="A390" s="102">
        <v>97</v>
      </c>
      <c r="B390" s="103">
        <v>100000503733</v>
      </c>
      <c r="C390" s="102">
        <v>0</v>
      </c>
      <c r="D390" s="104" t="s">
        <v>278</v>
      </c>
      <c r="E390" s="104" t="s">
        <v>3236</v>
      </c>
      <c r="F390" s="105">
        <v>22000</v>
      </c>
      <c r="G390" s="105">
        <v>-8862.2199999999993</v>
      </c>
      <c r="H390" s="105">
        <v>13137.78</v>
      </c>
      <c r="I390" s="97"/>
      <c r="J390" s="97"/>
      <c r="K390" s="97"/>
    </row>
    <row r="391" spans="1:11" x14ac:dyDescent="0.55000000000000004">
      <c r="A391" s="102">
        <v>98</v>
      </c>
      <c r="B391" s="103">
        <v>100000503735</v>
      </c>
      <c r="C391" s="102">
        <v>0</v>
      </c>
      <c r="D391" s="104" t="s">
        <v>278</v>
      </c>
      <c r="E391" s="104" t="s">
        <v>3236</v>
      </c>
      <c r="F391" s="105">
        <v>22000</v>
      </c>
      <c r="G391" s="105">
        <v>-8862.23</v>
      </c>
      <c r="H391" s="105">
        <v>13137.77</v>
      </c>
      <c r="I391" s="97"/>
      <c r="J391" s="97"/>
      <c r="K391" s="97"/>
    </row>
    <row r="392" spans="1:11" x14ac:dyDescent="0.55000000000000004">
      <c r="A392" s="102">
        <v>99</v>
      </c>
      <c r="B392" s="103">
        <v>100000503736</v>
      </c>
      <c r="C392" s="102">
        <v>0</v>
      </c>
      <c r="D392" s="104" t="s">
        <v>278</v>
      </c>
      <c r="E392" s="104" t="s">
        <v>3236</v>
      </c>
      <c r="F392" s="105">
        <v>22000</v>
      </c>
      <c r="G392" s="105">
        <v>-8862.2199999999993</v>
      </c>
      <c r="H392" s="105">
        <v>13137.78</v>
      </c>
      <c r="I392" s="97"/>
      <c r="J392" s="97"/>
      <c r="K392" s="97"/>
    </row>
    <row r="393" spans="1:11" x14ac:dyDescent="0.55000000000000004">
      <c r="A393" s="102">
        <v>100</v>
      </c>
      <c r="B393" s="103">
        <v>100000503739</v>
      </c>
      <c r="C393" s="102">
        <v>0</v>
      </c>
      <c r="D393" s="104" t="s">
        <v>278</v>
      </c>
      <c r="E393" s="104" t="s">
        <v>3236</v>
      </c>
      <c r="F393" s="105">
        <v>22000</v>
      </c>
      <c r="G393" s="105">
        <v>-8862.23</v>
      </c>
      <c r="H393" s="105">
        <v>13137.77</v>
      </c>
      <c r="I393" s="97"/>
      <c r="J393" s="97"/>
      <c r="K393" s="97"/>
    </row>
    <row r="394" spans="1:11" x14ac:dyDescent="0.55000000000000004">
      <c r="A394" s="102">
        <v>101</v>
      </c>
      <c r="B394" s="103">
        <v>100000503742</v>
      </c>
      <c r="C394" s="102">
        <v>0</v>
      </c>
      <c r="D394" s="104" t="s">
        <v>278</v>
      </c>
      <c r="E394" s="104" t="s">
        <v>3236</v>
      </c>
      <c r="F394" s="105">
        <v>22000</v>
      </c>
      <c r="G394" s="105">
        <v>-8862.23</v>
      </c>
      <c r="H394" s="105">
        <v>13137.77</v>
      </c>
      <c r="I394" s="97"/>
      <c r="J394" s="97"/>
      <c r="K394" s="97"/>
    </row>
    <row r="395" spans="1:11" x14ac:dyDescent="0.55000000000000004">
      <c r="A395" s="102">
        <v>102</v>
      </c>
      <c r="B395" s="103">
        <v>100000503747</v>
      </c>
      <c r="C395" s="102">
        <v>0</v>
      </c>
      <c r="D395" s="104" t="s">
        <v>278</v>
      </c>
      <c r="E395" s="104" t="s">
        <v>3237</v>
      </c>
      <c r="F395" s="105">
        <v>22000</v>
      </c>
      <c r="G395" s="105">
        <v>-8862.2199999999993</v>
      </c>
      <c r="H395" s="105">
        <v>13137.78</v>
      </c>
      <c r="I395" s="97"/>
      <c r="J395" s="97"/>
      <c r="K395" s="97"/>
    </row>
    <row r="396" spans="1:11" x14ac:dyDescent="0.55000000000000004">
      <c r="A396" s="102">
        <v>103</v>
      </c>
      <c r="B396" s="103">
        <v>100000503750</v>
      </c>
      <c r="C396" s="102">
        <v>0</v>
      </c>
      <c r="D396" s="104" t="s">
        <v>278</v>
      </c>
      <c r="E396" s="104" t="s">
        <v>3237</v>
      </c>
      <c r="F396" s="105">
        <v>22000</v>
      </c>
      <c r="G396" s="105">
        <v>-8862.23</v>
      </c>
      <c r="H396" s="105">
        <v>13137.77</v>
      </c>
      <c r="I396" s="97"/>
      <c r="J396" s="97"/>
      <c r="K396" s="97"/>
    </row>
    <row r="397" spans="1:11" x14ac:dyDescent="0.55000000000000004">
      <c r="A397" s="102">
        <v>104</v>
      </c>
      <c r="B397" s="103">
        <v>100000503752</v>
      </c>
      <c r="C397" s="102">
        <v>0</v>
      </c>
      <c r="D397" s="104" t="s">
        <v>278</v>
      </c>
      <c r="E397" s="104" t="s">
        <v>3237</v>
      </c>
      <c r="F397" s="105">
        <v>22000</v>
      </c>
      <c r="G397" s="105">
        <v>-8862.2199999999993</v>
      </c>
      <c r="H397" s="105">
        <v>13137.78</v>
      </c>
      <c r="I397" s="97"/>
      <c r="J397" s="97"/>
      <c r="K397" s="97"/>
    </row>
    <row r="398" spans="1:11" x14ac:dyDescent="0.55000000000000004">
      <c r="A398" s="102">
        <v>105</v>
      </c>
      <c r="B398" s="103">
        <v>100000503754</v>
      </c>
      <c r="C398" s="102">
        <v>0</v>
      </c>
      <c r="D398" s="104" t="s">
        <v>278</v>
      </c>
      <c r="E398" s="104" t="s">
        <v>3237</v>
      </c>
      <c r="F398" s="105">
        <v>22000</v>
      </c>
      <c r="G398" s="105">
        <v>-8862.23</v>
      </c>
      <c r="H398" s="105">
        <v>13137.77</v>
      </c>
      <c r="I398" s="97"/>
      <c r="J398" s="97"/>
      <c r="K398" s="97"/>
    </row>
    <row r="399" spans="1:11" x14ac:dyDescent="0.55000000000000004">
      <c r="A399" s="102">
        <v>106</v>
      </c>
      <c r="B399" s="103">
        <v>100000503755</v>
      </c>
      <c r="C399" s="102">
        <v>0</v>
      </c>
      <c r="D399" s="104" t="s">
        <v>278</v>
      </c>
      <c r="E399" s="104" t="s">
        <v>3237</v>
      </c>
      <c r="F399" s="105">
        <v>22000</v>
      </c>
      <c r="G399" s="105">
        <v>-8862.2199999999993</v>
      </c>
      <c r="H399" s="105">
        <v>13137.78</v>
      </c>
      <c r="I399" s="97"/>
      <c r="J399" s="97"/>
      <c r="K399" s="97"/>
    </row>
    <row r="400" spans="1:11" x14ac:dyDescent="0.55000000000000004">
      <c r="A400" s="102">
        <v>107</v>
      </c>
      <c r="B400" s="103">
        <v>100000503756</v>
      </c>
      <c r="C400" s="102">
        <v>0</v>
      </c>
      <c r="D400" s="104" t="s">
        <v>278</v>
      </c>
      <c r="E400" s="104" t="s">
        <v>3237</v>
      </c>
      <c r="F400" s="105">
        <v>22000</v>
      </c>
      <c r="G400" s="105">
        <v>-8862.23</v>
      </c>
      <c r="H400" s="105">
        <v>13137.77</v>
      </c>
      <c r="I400" s="97"/>
      <c r="J400" s="97"/>
      <c r="K400" s="97"/>
    </row>
    <row r="401" spans="1:11" x14ac:dyDescent="0.55000000000000004">
      <c r="A401" s="102">
        <v>108</v>
      </c>
      <c r="B401" s="103">
        <v>100000503757</v>
      </c>
      <c r="C401" s="102">
        <v>0</v>
      </c>
      <c r="D401" s="104" t="s">
        <v>278</v>
      </c>
      <c r="E401" s="104" t="s">
        <v>3237</v>
      </c>
      <c r="F401" s="105">
        <v>22000</v>
      </c>
      <c r="G401" s="105">
        <v>-8862.2199999999993</v>
      </c>
      <c r="H401" s="105">
        <v>13137.78</v>
      </c>
      <c r="I401" s="97"/>
      <c r="J401" s="97"/>
      <c r="K401" s="97"/>
    </row>
    <row r="402" spans="1:11" x14ac:dyDescent="0.55000000000000004">
      <c r="A402" s="102">
        <v>109</v>
      </c>
      <c r="B402" s="103">
        <v>100000503758</v>
      </c>
      <c r="C402" s="102">
        <v>0</v>
      </c>
      <c r="D402" s="104" t="s">
        <v>278</v>
      </c>
      <c r="E402" s="104" t="s">
        <v>3237</v>
      </c>
      <c r="F402" s="105">
        <v>22000</v>
      </c>
      <c r="G402" s="105">
        <v>-8862.23</v>
      </c>
      <c r="H402" s="105">
        <v>13137.77</v>
      </c>
      <c r="I402" s="97"/>
      <c r="J402" s="97"/>
      <c r="K402" s="97"/>
    </row>
    <row r="403" spans="1:11" x14ac:dyDescent="0.55000000000000004">
      <c r="A403" s="102">
        <v>110</v>
      </c>
      <c r="B403" s="103">
        <v>100000503759</v>
      </c>
      <c r="C403" s="102">
        <v>0</v>
      </c>
      <c r="D403" s="104" t="s">
        <v>278</v>
      </c>
      <c r="E403" s="104" t="s">
        <v>3237</v>
      </c>
      <c r="F403" s="105">
        <v>22000</v>
      </c>
      <c r="G403" s="105">
        <v>-8862.2199999999993</v>
      </c>
      <c r="H403" s="105">
        <v>13137.78</v>
      </c>
      <c r="I403" s="97"/>
      <c r="J403" s="97"/>
      <c r="K403" s="97"/>
    </row>
    <row r="404" spans="1:11" x14ac:dyDescent="0.55000000000000004">
      <c r="A404" s="102">
        <v>111</v>
      </c>
      <c r="B404" s="103">
        <v>100000503846</v>
      </c>
      <c r="C404" s="102">
        <v>0</v>
      </c>
      <c r="D404" s="104" t="s">
        <v>278</v>
      </c>
      <c r="E404" s="104" t="s">
        <v>3238</v>
      </c>
      <c r="F404" s="105">
        <v>160000</v>
      </c>
      <c r="G404" s="105">
        <v>-64452.54</v>
      </c>
      <c r="H404" s="105">
        <v>95547.46</v>
      </c>
      <c r="I404" s="97"/>
      <c r="J404" s="97"/>
      <c r="K404" s="97"/>
    </row>
    <row r="405" spans="1:11" x14ac:dyDescent="0.55000000000000004">
      <c r="A405" s="102">
        <v>112</v>
      </c>
      <c r="B405" s="103">
        <v>100000503847</v>
      </c>
      <c r="C405" s="102">
        <v>0</v>
      </c>
      <c r="D405" s="104" t="s">
        <v>278</v>
      </c>
      <c r="E405" s="104" t="s">
        <v>3238</v>
      </c>
      <c r="F405" s="105">
        <v>160000</v>
      </c>
      <c r="G405" s="105">
        <v>-64452.54</v>
      </c>
      <c r="H405" s="105">
        <v>95547.46</v>
      </c>
      <c r="I405" s="97"/>
      <c r="J405" s="97"/>
      <c r="K405" s="97"/>
    </row>
    <row r="406" spans="1:11" x14ac:dyDescent="0.55000000000000004">
      <c r="A406" s="102">
        <v>113</v>
      </c>
      <c r="B406" s="103">
        <v>100000503848</v>
      </c>
      <c r="C406" s="102">
        <v>0</v>
      </c>
      <c r="D406" s="104" t="s">
        <v>278</v>
      </c>
      <c r="E406" s="104" t="s">
        <v>3238</v>
      </c>
      <c r="F406" s="105">
        <v>160000</v>
      </c>
      <c r="G406" s="105">
        <v>-64452.54</v>
      </c>
      <c r="H406" s="105">
        <v>95547.46</v>
      </c>
      <c r="I406" s="97"/>
      <c r="J406" s="97"/>
      <c r="K406" s="97"/>
    </row>
    <row r="407" spans="1:11" x14ac:dyDescent="0.55000000000000004">
      <c r="A407" s="102">
        <v>114</v>
      </c>
      <c r="B407" s="103">
        <v>100000503849</v>
      </c>
      <c r="C407" s="102">
        <v>0</v>
      </c>
      <c r="D407" s="104" t="s">
        <v>278</v>
      </c>
      <c r="E407" s="104" t="s">
        <v>3238</v>
      </c>
      <c r="F407" s="105">
        <v>160000</v>
      </c>
      <c r="G407" s="105">
        <v>-64452.54</v>
      </c>
      <c r="H407" s="105">
        <v>95547.46</v>
      </c>
      <c r="I407" s="97"/>
      <c r="J407" s="97"/>
      <c r="K407" s="97"/>
    </row>
    <row r="408" spans="1:11" x14ac:dyDescent="0.55000000000000004">
      <c r="A408" s="102">
        <v>115</v>
      </c>
      <c r="B408" s="103">
        <v>100000503990</v>
      </c>
      <c r="C408" s="102">
        <v>0</v>
      </c>
      <c r="D408" s="104" t="s">
        <v>278</v>
      </c>
      <c r="E408" s="104" t="s">
        <v>3238</v>
      </c>
      <c r="F408" s="105">
        <v>160000</v>
      </c>
      <c r="G408" s="105">
        <v>-64452.54</v>
      </c>
      <c r="H408" s="105">
        <v>95547.46</v>
      </c>
      <c r="I408" s="97"/>
      <c r="J408" s="97"/>
      <c r="K408" s="97"/>
    </row>
    <row r="409" spans="1:11" x14ac:dyDescent="0.55000000000000004">
      <c r="A409" s="102">
        <v>116</v>
      </c>
      <c r="B409" s="103">
        <v>100000503991</v>
      </c>
      <c r="C409" s="102">
        <v>0</v>
      </c>
      <c r="D409" s="104" t="s">
        <v>278</v>
      </c>
      <c r="E409" s="104" t="s">
        <v>3238</v>
      </c>
      <c r="F409" s="105">
        <v>160000</v>
      </c>
      <c r="G409" s="105">
        <v>-64452.53</v>
      </c>
      <c r="H409" s="105">
        <v>95547.47</v>
      </c>
      <c r="I409" s="97"/>
      <c r="J409" s="97"/>
      <c r="K409" s="97"/>
    </row>
    <row r="410" spans="1:11" x14ac:dyDescent="0.55000000000000004">
      <c r="A410" s="102">
        <v>117</v>
      </c>
      <c r="B410" s="103">
        <v>100000503992</v>
      </c>
      <c r="C410" s="102">
        <v>0</v>
      </c>
      <c r="D410" s="104" t="s">
        <v>278</v>
      </c>
      <c r="E410" s="104" t="s">
        <v>3238</v>
      </c>
      <c r="F410" s="105">
        <v>160000</v>
      </c>
      <c r="G410" s="105">
        <v>-64452.53</v>
      </c>
      <c r="H410" s="105">
        <v>95547.47</v>
      </c>
      <c r="I410" s="97"/>
      <c r="J410" s="97"/>
      <c r="K410" s="97"/>
    </row>
    <row r="411" spans="1:11" x14ac:dyDescent="0.55000000000000004">
      <c r="A411" s="102">
        <v>118</v>
      </c>
      <c r="B411" s="103">
        <v>100000503993</v>
      </c>
      <c r="C411" s="102">
        <v>0</v>
      </c>
      <c r="D411" s="104" t="s">
        <v>278</v>
      </c>
      <c r="E411" s="104" t="s">
        <v>3238</v>
      </c>
      <c r="F411" s="105">
        <v>160000</v>
      </c>
      <c r="G411" s="105">
        <v>-64452.54</v>
      </c>
      <c r="H411" s="105">
        <v>95547.46</v>
      </c>
      <c r="I411" s="97"/>
      <c r="J411" s="97"/>
      <c r="K411" s="97"/>
    </row>
    <row r="412" spans="1:11" x14ac:dyDescent="0.55000000000000004">
      <c r="A412" s="102">
        <v>119</v>
      </c>
      <c r="B412" s="103">
        <v>100000503994</v>
      </c>
      <c r="C412" s="102">
        <v>0</v>
      </c>
      <c r="D412" s="104" t="s">
        <v>278</v>
      </c>
      <c r="E412" s="104" t="s">
        <v>3238</v>
      </c>
      <c r="F412" s="105">
        <v>160000</v>
      </c>
      <c r="G412" s="105">
        <v>-64452.53</v>
      </c>
      <c r="H412" s="105">
        <v>95547.47</v>
      </c>
      <c r="I412" s="97"/>
      <c r="J412" s="97"/>
      <c r="K412" s="97"/>
    </row>
    <row r="413" spans="1:11" x14ac:dyDescent="0.55000000000000004">
      <c r="A413" s="102">
        <v>120</v>
      </c>
      <c r="B413" s="103">
        <v>100000503995</v>
      </c>
      <c r="C413" s="102">
        <v>0</v>
      </c>
      <c r="D413" s="104" t="s">
        <v>278</v>
      </c>
      <c r="E413" s="104" t="s">
        <v>3238</v>
      </c>
      <c r="F413" s="105">
        <v>160000</v>
      </c>
      <c r="G413" s="105">
        <v>-64452.54</v>
      </c>
      <c r="H413" s="105">
        <v>95547.46</v>
      </c>
      <c r="I413" s="97"/>
      <c r="J413" s="97"/>
      <c r="K413" s="97"/>
    </row>
    <row r="414" spans="1:11" x14ac:dyDescent="0.55000000000000004">
      <c r="A414" s="102">
        <v>121</v>
      </c>
      <c r="B414" s="103">
        <v>100000503996</v>
      </c>
      <c r="C414" s="102">
        <v>0</v>
      </c>
      <c r="D414" s="104" t="s">
        <v>278</v>
      </c>
      <c r="E414" s="104" t="s">
        <v>3238</v>
      </c>
      <c r="F414" s="105">
        <v>160000</v>
      </c>
      <c r="G414" s="105">
        <v>-64452.53</v>
      </c>
      <c r="H414" s="105">
        <v>95547.47</v>
      </c>
      <c r="I414" s="97"/>
      <c r="J414" s="97"/>
      <c r="K414" s="97"/>
    </row>
    <row r="415" spans="1:11" x14ac:dyDescent="0.55000000000000004">
      <c r="A415" s="102">
        <v>122</v>
      </c>
      <c r="B415" s="103">
        <v>100000503997</v>
      </c>
      <c r="C415" s="102">
        <v>0</v>
      </c>
      <c r="D415" s="104" t="s">
        <v>278</v>
      </c>
      <c r="E415" s="104" t="s">
        <v>3238</v>
      </c>
      <c r="F415" s="105">
        <v>160000</v>
      </c>
      <c r="G415" s="105">
        <v>-64452.54</v>
      </c>
      <c r="H415" s="105">
        <v>95547.46</v>
      </c>
      <c r="I415" s="97"/>
      <c r="J415" s="97"/>
      <c r="K415" s="97"/>
    </row>
    <row r="416" spans="1:11" x14ac:dyDescent="0.55000000000000004">
      <c r="A416" s="102">
        <v>123</v>
      </c>
      <c r="B416" s="103">
        <v>100000503998</v>
      </c>
      <c r="C416" s="102">
        <v>0</v>
      </c>
      <c r="D416" s="104" t="s">
        <v>278</v>
      </c>
      <c r="E416" s="104" t="s">
        <v>3238</v>
      </c>
      <c r="F416" s="105">
        <v>160000</v>
      </c>
      <c r="G416" s="105">
        <v>-64452.54</v>
      </c>
      <c r="H416" s="105">
        <v>95547.46</v>
      </c>
      <c r="I416" s="97"/>
      <c r="J416" s="97"/>
      <c r="K416" s="97"/>
    </row>
    <row r="417" spans="1:11" x14ac:dyDescent="0.55000000000000004">
      <c r="A417" s="102">
        <v>124</v>
      </c>
      <c r="B417" s="103">
        <v>100000503999</v>
      </c>
      <c r="C417" s="102">
        <v>0</v>
      </c>
      <c r="D417" s="104" t="s">
        <v>278</v>
      </c>
      <c r="E417" s="104" t="s">
        <v>3238</v>
      </c>
      <c r="F417" s="105">
        <v>160000</v>
      </c>
      <c r="G417" s="105">
        <v>-64452.53</v>
      </c>
      <c r="H417" s="105">
        <v>95547.47</v>
      </c>
      <c r="I417" s="97"/>
      <c r="J417" s="97"/>
      <c r="K417" s="97"/>
    </row>
    <row r="418" spans="1:11" x14ac:dyDescent="0.55000000000000004">
      <c r="A418" s="102">
        <v>125</v>
      </c>
      <c r="B418" s="103">
        <v>100000504000</v>
      </c>
      <c r="C418" s="102">
        <v>0</v>
      </c>
      <c r="D418" s="104" t="s">
        <v>278</v>
      </c>
      <c r="E418" s="104" t="s">
        <v>3238</v>
      </c>
      <c r="F418" s="105">
        <v>160000</v>
      </c>
      <c r="G418" s="105">
        <v>-64452.54</v>
      </c>
      <c r="H418" s="105">
        <v>95547.46</v>
      </c>
      <c r="I418" s="97"/>
      <c r="J418" s="97"/>
      <c r="K418" s="97"/>
    </row>
    <row r="419" spans="1:11" x14ac:dyDescent="0.55000000000000004">
      <c r="A419" s="102">
        <v>126</v>
      </c>
      <c r="B419" s="103">
        <v>100000504001</v>
      </c>
      <c r="C419" s="102">
        <v>0</v>
      </c>
      <c r="D419" s="104" t="s">
        <v>278</v>
      </c>
      <c r="E419" s="104" t="s">
        <v>3238</v>
      </c>
      <c r="F419" s="105">
        <v>160000</v>
      </c>
      <c r="G419" s="105">
        <v>-64452.53</v>
      </c>
      <c r="H419" s="105">
        <v>95547.47</v>
      </c>
      <c r="I419" s="97"/>
      <c r="J419" s="97"/>
      <c r="K419" s="97"/>
    </row>
    <row r="420" spans="1:11" x14ac:dyDescent="0.55000000000000004">
      <c r="A420" s="102">
        <v>127</v>
      </c>
      <c r="B420" s="103">
        <v>100000504002</v>
      </c>
      <c r="C420" s="102">
        <v>0</v>
      </c>
      <c r="D420" s="104" t="s">
        <v>278</v>
      </c>
      <c r="E420" s="104" t="s">
        <v>3238</v>
      </c>
      <c r="F420" s="105">
        <v>160000</v>
      </c>
      <c r="G420" s="105">
        <v>-64452.54</v>
      </c>
      <c r="H420" s="105">
        <v>95547.46</v>
      </c>
      <c r="I420" s="97"/>
      <c r="J420" s="97"/>
      <c r="K420" s="97"/>
    </row>
    <row r="421" spans="1:11" x14ac:dyDescent="0.55000000000000004">
      <c r="A421" s="102">
        <v>128</v>
      </c>
      <c r="B421" s="103">
        <v>100000504003</v>
      </c>
      <c r="C421" s="102">
        <v>0</v>
      </c>
      <c r="D421" s="104" t="s">
        <v>278</v>
      </c>
      <c r="E421" s="104" t="s">
        <v>3238</v>
      </c>
      <c r="F421" s="105">
        <v>160000</v>
      </c>
      <c r="G421" s="105">
        <v>-64452.53</v>
      </c>
      <c r="H421" s="105">
        <v>95547.47</v>
      </c>
      <c r="I421" s="97"/>
      <c r="J421" s="97"/>
      <c r="K421" s="97"/>
    </row>
    <row r="422" spans="1:11" x14ac:dyDescent="0.55000000000000004">
      <c r="A422" s="102">
        <v>129</v>
      </c>
      <c r="B422" s="103">
        <v>100000504004</v>
      </c>
      <c r="C422" s="102">
        <v>0</v>
      </c>
      <c r="D422" s="104" t="s">
        <v>278</v>
      </c>
      <c r="E422" s="104" t="s">
        <v>3238</v>
      </c>
      <c r="F422" s="105">
        <v>160000</v>
      </c>
      <c r="G422" s="105">
        <v>-64452.54</v>
      </c>
      <c r="H422" s="105">
        <v>95547.46</v>
      </c>
      <c r="I422" s="97"/>
      <c r="J422" s="97"/>
      <c r="K422" s="97"/>
    </row>
    <row r="423" spans="1:11" x14ac:dyDescent="0.55000000000000004">
      <c r="A423" s="102">
        <v>130</v>
      </c>
      <c r="B423" s="103">
        <v>100000504005</v>
      </c>
      <c r="C423" s="102">
        <v>0</v>
      </c>
      <c r="D423" s="104" t="s">
        <v>278</v>
      </c>
      <c r="E423" s="104" t="s">
        <v>3238</v>
      </c>
      <c r="F423" s="105">
        <v>160000</v>
      </c>
      <c r="G423" s="105">
        <v>-64452.53</v>
      </c>
      <c r="H423" s="105">
        <v>95547.47</v>
      </c>
      <c r="I423" s="97"/>
      <c r="J423" s="97"/>
      <c r="K423" s="97"/>
    </row>
    <row r="424" spans="1:11" x14ac:dyDescent="0.55000000000000004">
      <c r="A424" s="102">
        <v>131</v>
      </c>
      <c r="B424" s="103">
        <v>100000504006</v>
      </c>
      <c r="C424" s="102">
        <v>0</v>
      </c>
      <c r="D424" s="104" t="s">
        <v>278</v>
      </c>
      <c r="E424" s="104" t="s">
        <v>3238</v>
      </c>
      <c r="F424" s="105">
        <v>160000</v>
      </c>
      <c r="G424" s="105">
        <v>-64452.54</v>
      </c>
      <c r="H424" s="105">
        <v>95547.46</v>
      </c>
      <c r="I424" s="97"/>
      <c r="J424" s="97"/>
      <c r="K424" s="97"/>
    </row>
    <row r="425" spans="1:11" x14ac:dyDescent="0.55000000000000004">
      <c r="A425" s="102">
        <v>132</v>
      </c>
      <c r="B425" s="103">
        <v>100000504007</v>
      </c>
      <c r="C425" s="102">
        <v>0</v>
      </c>
      <c r="D425" s="104" t="s">
        <v>278</v>
      </c>
      <c r="E425" s="104" t="s">
        <v>3238</v>
      </c>
      <c r="F425" s="105">
        <v>160000</v>
      </c>
      <c r="G425" s="105">
        <v>-64452.53</v>
      </c>
      <c r="H425" s="105">
        <v>95547.47</v>
      </c>
      <c r="I425" s="97"/>
      <c r="J425" s="97"/>
      <c r="K425" s="97"/>
    </row>
    <row r="426" spans="1:11" x14ac:dyDescent="0.55000000000000004">
      <c r="A426" s="102">
        <v>133</v>
      </c>
      <c r="B426" s="103">
        <v>100000504008</v>
      </c>
      <c r="C426" s="102">
        <v>0</v>
      </c>
      <c r="D426" s="104" t="s">
        <v>278</v>
      </c>
      <c r="E426" s="104" t="s">
        <v>3238</v>
      </c>
      <c r="F426" s="105">
        <v>160000</v>
      </c>
      <c r="G426" s="105">
        <v>-64452.54</v>
      </c>
      <c r="H426" s="105">
        <v>95547.46</v>
      </c>
      <c r="I426" s="97"/>
      <c r="J426" s="97"/>
      <c r="K426" s="97"/>
    </row>
    <row r="427" spans="1:11" x14ac:dyDescent="0.55000000000000004">
      <c r="A427" s="102">
        <v>134</v>
      </c>
      <c r="B427" s="103">
        <v>100000504009</v>
      </c>
      <c r="C427" s="102">
        <v>0</v>
      </c>
      <c r="D427" s="104" t="s">
        <v>278</v>
      </c>
      <c r="E427" s="104" t="s">
        <v>3238</v>
      </c>
      <c r="F427" s="105">
        <v>160000</v>
      </c>
      <c r="G427" s="105">
        <v>-64452.53</v>
      </c>
      <c r="H427" s="105">
        <v>95547.47</v>
      </c>
      <c r="I427" s="97"/>
      <c r="J427" s="97"/>
      <c r="K427" s="97"/>
    </row>
    <row r="428" spans="1:11" x14ac:dyDescent="0.55000000000000004">
      <c r="A428" s="102">
        <v>135</v>
      </c>
      <c r="B428" s="103">
        <v>100000504010</v>
      </c>
      <c r="C428" s="102">
        <v>0</v>
      </c>
      <c r="D428" s="104" t="s">
        <v>278</v>
      </c>
      <c r="E428" s="104" t="s">
        <v>3238</v>
      </c>
      <c r="F428" s="105">
        <v>160000</v>
      </c>
      <c r="G428" s="105">
        <v>-64452.53</v>
      </c>
      <c r="H428" s="105">
        <v>95547.47</v>
      </c>
      <c r="I428" s="97"/>
      <c r="J428" s="97"/>
      <c r="K428" s="97"/>
    </row>
    <row r="429" spans="1:11" x14ac:dyDescent="0.55000000000000004">
      <c r="A429" s="102">
        <v>136</v>
      </c>
      <c r="B429" s="103">
        <v>100000504028</v>
      </c>
      <c r="C429" s="102">
        <v>0</v>
      </c>
      <c r="D429" s="104" t="s">
        <v>278</v>
      </c>
      <c r="E429" s="104" t="s">
        <v>3238</v>
      </c>
      <c r="F429" s="105">
        <v>160000</v>
      </c>
      <c r="G429" s="105">
        <v>-64452.54</v>
      </c>
      <c r="H429" s="105">
        <v>95547.46</v>
      </c>
      <c r="I429" s="97"/>
      <c r="J429" s="97"/>
      <c r="K429" s="97"/>
    </row>
    <row r="430" spans="1:11" x14ac:dyDescent="0.55000000000000004">
      <c r="A430" s="102">
        <v>137</v>
      </c>
      <c r="B430" s="103">
        <v>100000504029</v>
      </c>
      <c r="C430" s="102">
        <v>0</v>
      </c>
      <c r="D430" s="104" t="s">
        <v>278</v>
      </c>
      <c r="E430" s="104" t="s">
        <v>3238</v>
      </c>
      <c r="F430" s="105">
        <v>160000</v>
      </c>
      <c r="G430" s="105">
        <v>-64452.54</v>
      </c>
      <c r="H430" s="105">
        <v>95547.46</v>
      </c>
      <c r="I430" s="97"/>
      <c r="J430" s="97"/>
      <c r="K430" s="97"/>
    </row>
    <row r="431" spans="1:11" x14ac:dyDescent="0.55000000000000004">
      <c r="A431" s="102">
        <v>138</v>
      </c>
      <c r="B431" s="103">
        <v>100000504030</v>
      </c>
      <c r="C431" s="102">
        <v>0</v>
      </c>
      <c r="D431" s="104" t="s">
        <v>278</v>
      </c>
      <c r="E431" s="104" t="s">
        <v>3238</v>
      </c>
      <c r="F431" s="105">
        <v>160000</v>
      </c>
      <c r="G431" s="105">
        <v>-64452.53</v>
      </c>
      <c r="H431" s="105">
        <v>95547.47</v>
      </c>
      <c r="I431" s="97"/>
      <c r="J431" s="97"/>
      <c r="K431" s="97"/>
    </row>
    <row r="432" spans="1:11" x14ac:dyDescent="0.55000000000000004">
      <c r="A432" s="102">
        <v>139</v>
      </c>
      <c r="B432" s="103">
        <v>100000504031</v>
      </c>
      <c r="C432" s="102">
        <v>0</v>
      </c>
      <c r="D432" s="104" t="s">
        <v>278</v>
      </c>
      <c r="E432" s="104" t="s">
        <v>3238</v>
      </c>
      <c r="F432" s="105">
        <v>160000</v>
      </c>
      <c r="G432" s="105">
        <v>-64452.53</v>
      </c>
      <c r="H432" s="105">
        <v>95547.47</v>
      </c>
      <c r="I432" s="97"/>
      <c r="J432" s="97"/>
      <c r="K432" s="97"/>
    </row>
    <row r="433" spans="1:11" x14ac:dyDescent="0.55000000000000004">
      <c r="A433" s="102">
        <v>140</v>
      </c>
      <c r="B433" s="103">
        <v>100000504032</v>
      </c>
      <c r="C433" s="102">
        <v>0</v>
      </c>
      <c r="D433" s="104" t="s">
        <v>278</v>
      </c>
      <c r="E433" s="104" t="s">
        <v>3238</v>
      </c>
      <c r="F433" s="105">
        <v>160000</v>
      </c>
      <c r="G433" s="105">
        <v>-64452.54</v>
      </c>
      <c r="H433" s="105">
        <v>95547.46</v>
      </c>
      <c r="I433" s="97"/>
      <c r="J433" s="97"/>
      <c r="K433" s="97"/>
    </row>
    <row r="434" spans="1:11" x14ac:dyDescent="0.55000000000000004">
      <c r="A434" s="102">
        <v>141</v>
      </c>
      <c r="B434" s="103">
        <v>100000504033</v>
      </c>
      <c r="C434" s="102">
        <v>0</v>
      </c>
      <c r="D434" s="104" t="s">
        <v>278</v>
      </c>
      <c r="E434" s="104" t="s">
        <v>3238</v>
      </c>
      <c r="F434" s="105">
        <v>160000</v>
      </c>
      <c r="G434" s="105">
        <v>-64452.54</v>
      </c>
      <c r="H434" s="105">
        <v>95547.46</v>
      </c>
      <c r="I434" s="97"/>
      <c r="J434" s="97"/>
      <c r="K434" s="97"/>
    </row>
    <row r="435" spans="1:11" x14ac:dyDescent="0.55000000000000004">
      <c r="A435" s="102">
        <v>142</v>
      </c>
      <c r="B435" s="103">
        <v>100000504034</v>
      </c>
      <c r="C435" s="102">
        <v>0</v>
      </c>
      <c r="D435" s="104" t="s">
        <v>278</v>
      </c>
      <c r="E435" s="104" t="s">
        <v>3238</v>
      </c>
      <c r="F435" s="105">
        <v>160000</v>
      </c>
      <c r="G435" s="105">
        <v>-64452.53</v>
      </c>
      <c r="H435" s="105">
        <v>95547.47</v>
      </c>
      <c r="I435" s="97"/>
      <c r="J435" s="97"/>
      <c r="K435" s="97"/>
    </row>
    <row r="436" spans="1:11" x14ac:dyDescent="0.55000000000000004">
      <c r="A436" s="102">
        <v>143</v>
      </c>
      <c r="B436" s="103">
        <v>100000504035</v>
      </c>
      <c r="C436" s="102">
        <v>0</v>
      </c>
      <c r="D436" s="104" t="s">
        <v>278</v>
      </c>
      <c r="E436" s="104" t="s">
        <v>3238</v>
      </c>
      <c r="F436" s="105">
        <v>160000</v>
      </c>
      <c r="G436" s="105">
        <v>-64452.54</v>
      </c>
      <c r="H436" s="105">
        <v>95547.46</v>
      </c>
      <c r="I436" s="97"/>
      <c r="J436" s="97"/>
      <c r="K436" s="97"/>
    </row>
    <row r="437" spans="1:11" x14ac:dyDescent="0.55000000000000004">
      <c r="A437" s="102">
        <v>144</v>
      </c>
      <c r="B437" s="103">
        <v>100000504036</v>
      </c>
      <c r="C437" s="102">
        <v>0</v>
      </c>
      <c r="D437" s="104" t="s">
        <v>278</v>
      </c>
      <c r="E437" s="104" t="s">
        <v>3238</v>
      </c>
      <c r="F437" s="105">
        <v>160000</v>
      </c>
      <c r="G437" s="105">
        <v>-64452.53</v>
      </c>
      <c r="H437" s="105">
        <v>95547.47</v>
      </c>
      <c r="I437" s="97"/>
      <c r="J437" s="97"/>
      <c r="K437" s="97"/>
    </row>
    <row r="438" spans="1:11" x14ac:dyDescent="0.55000000000000004">
      <c r="A438" s="102">
        <v>145</v>
      </c>
      <c r="B438" s="103">
        <v>100000504037</v>
      </c>
      <c r="C438" s="102">
        <v>0</v>
      </c>
      <c r="D438" s="104" t="s">
        <v>278</v>
      </c>
      <c r="E438" s="104" t="s">
        <v>3238</v>
      </c>
      <c r="F438" s="105">
        <v>160000</v>
      </c>
      <c r="G438" s="105">
        <v>-64452.54</v>
      </c>
      <c r="H438" s="105">
        <v>95547.46</v>
      </c>
      <c r="I438" s="97"/>
      <c r="J438" s="97"/>
      <c r="K438" s="97"/>
    </row>
    <row r="439" spans="1:11" x14ac:dyDescent="0.55000000000000004">
      <c r="A439" s="102">
        <v>146</v>
      </c>
      <c r="B439" s="103">
        <v>100000504038</v>
      </c>
      <c r="C439" s="102">
        <v>0</v>
      </c>
      <c r="D439" s="104" t="s">
        <v>278</v>
      </c>
      <c r="E439" s="104" t="s">
        <v>3238</v>
      </c>
      <c r="F439" s="105">
        <v>160000</v>
      </c>
      <c r="G439" s="105">
        <v>-64452.53</v>
      </c>
      <c r="H439" s="105">
        <v>95547.47</v>
      </c>
      <c r="I439" s="97"/>
      <c r="J439" s="97"/>
      <c r="K439" s="97"/>
    </row>
    <row r="440" spans="1:11" x14ac:dyDescent="0.55000000000000004">
      <c r="A440" s="102">
        <v>147</v>
      </c>
      <c r="B440" s="103">
        <v>100000504039</v>
      </c>
      <c r="C440" s="102">
        <v>0</v>
      </c>
      <c r="D440" s="104" t="s">
        <v>278</v>
      </c>
      <c r="E440" s="104" t="s">
        <v>3238</v>
      </c>
      <c r="F440" s="105">
        <v>160000</v>
      </c>
      <c r="G440" s="105">
        <v>-64452.54</v>
      </c>
      <c r="H440" s="105">
        <v>95547.46</v>
      </c>
      <c r="I440" s="97"/>
      <c r="J440" s="97"/>
      <c r="K440" s="97"/>
    </row>
    <row r="441" spans="1:11" x14ac:dyDescent="0.55000000000000004">
      <c r="A441" s="102">
        <v>148</v>
      </c>
      <c r="B441" s="103">
        <v>100000504040</v>
      </c>
      <c r="C441" s="102">
        <v>0</v>
      </c>
      <c r="D441" s="104" t="s">
        <v>278</v>
      </c>
      <c r="E441" s="104" t="s">
        <v>3238</v>
      </c>
      <c r="F441" s="105">
        <v>160000</v>
      </c>
      <c r="G441" s="105">
        <v>-64452.53</v>
      </c>
      <c r="H441" s="105">
        <v>95547.47</v>
      </c>
      <c r="I441" s="97"/>
      <c r="J441" s="97"/>
      <c r="K441" s="97"/>
    </row>
    <row r="442" spans="1:11" x14ac:dyDescent="0.55000000000000004">
      <c r="A442" s="102">
        <v>149</v>
      </c>
      <c r="B442" s="103">
        <v>100000504041</v>
      </c>
      <c r="C442" s="102">
        <v>0</v>
      </c>
      <c r="D442" s="104" t="s">
        <v>278</v>
      </c>
      <c r="E442" s="104" t="s">
        <v>3238</v>
      </c>
      <c r="F442" s="105">
        <v>160000</v>
      </c>
      <c r="G442" s="105">
        <v>-64452.53</v>
      </c>
      <c r="H442" s="105">
        <v>95547.47</v>
      </c>
      <c r="I442" s="97"/>
      <c r="J442" s="97"/>
      <c r="K442" s="97"/>
    </row>
    <row r="443" spans="1:11" x14ac:dyDescent="0.55000000000000004">
      <c r="A443" s="102">
        <v>150</v>
      </c>
      <c r="B443" s="103">
        <v>100000504042</v>
      </c>
      <c r="C443" s="102">
        <v>0</v>
      </c>
      <c r="D443" s="104" t="s">
        <v>278</v>
      </c>
      <c r="E443" s="104" t="s">
        <v>3238</v>
      </c>
      <c r="F443" s="105">
        <v>160000</v>
      </c>
      <c r="G443" s="105">
        <v>-64452.54</v>
      </c>
      <c r="H443" s="105">
        <v>95547.46</v>
      </c>
      <c r="I443" s="97"/>
      <c r="J443" s="97"/>
      <c r="K443" s="97"/>
    </row>
    <row r="444" spans="1:11" x14ac:dyDescent="0.55000000000000004">
      <c r="A444" s="102">
        <v>151</v>
      </c>
      <c r="B444" s="103">
        <v>100000504043</v>
      </c>
      <c r="C444" s="102">
        <v>0</v>
      </c>
      <c r="D444" s="104" t="s">
        <v>278</v>
      </c>
      <c r="E444" s="104" t="s">
        <v>3238</v>
      </c>
      <c r="F444" s="105">
        <v>160000</v>
      </c>
      <c r="G444" s="105">
        <v>-64452.54</v>
      </c>
      <c r="H444" s="105">
        <v>95547.46</v>
      </c>
      <c r="I444" s="97"/>
      <c r="J444" s="97"/>
      <c r="K444" s="97"/>
    </row>
    <row r="445" spans="1:11" x14ac:dyDescent="0.55000000000000004">
      <c r="A445" s="102">
        <v>152</v>
      </c>
      <c r="B445" s="103">
        <v>100000504044</v>
      </c>
      <c r="C445" s="102">
        <v>0</v>
      </c>
      <c r="D445" s="104" t="s">
        <v>278</v>
      </c>
      <c r="E445" s="104" t="s">
        <v>3238</v>
      </c>
      <c r="F445" s="105">
        <v>160000</v>
      </c>
      <c r="G445" s="105">
        <v>-64452.53</v>
      </c>
      <c r="H445" s="105">
        <v>95547.47</v>
      </c>
      <c r="I445" s="97"/>
      <c r="J445" s="97"/>
      <c r="K445" s="97"/>
    </row>
    <row r="446" spans="1:11" x14ac:dyDescent="0.55000000000000004">
      <c r="A446" s="102">
        <v>153</v>
      </c>
      <c r="B446" s="103">
        <v>100000504045</v>
      </c>
      <c r="C446" s="102">
        <v>0</v>
      </c>
      <c r="D446" s="104" t="s">
        <v>278</v>
      </c>
      <c r="E446" s="104" t="s">
        <v>3238</v>
      </c>
      <c r="F446" s="105">
        <v>160000</v>
      </c>
      <c r="G446" s="105">
        <v>-64452.53</v>
      </c>
      <c r="H446" s="105">
        <v>95547.47</v>
      </c>
      <c r="I446" s="97"/>
      <c r="J446" s="97"/>
      <c r="K446" s="97"/>
    </row>
    <row r="447" spans="1:11" x14ac:dyDescent="0.55000000000000004">
      <c r="A447" s="102">
        <v>154</v>
      </c>
      <c r="B447" s="103">
        <v>100000504046</v>
      </c>
      <c r="C447" s="102">
        <v>0</v>
      </c>
      <c r="D447" s="104" t="s">
        <v>278</v>
      </c>
      <c r="E447" s="104" t="s">
        <v>3238</v>
      </c>
      <c r="F447" s="105">
        <v>160000</v>
      </c>
      <c r="G447" s="105">
        <v>-64452.54</v>
      </c>
      <c r="H447" s="105">
        <v>95547.46</v>
      </c>
      <c r="I447" s="97"/>
      <c r="J447" s="97"/>
      <c r="K447" s="97"/>
    </row>
    <row r="448" spans="1:11" x14ac:dyDescent="0.55000000000000004">
      <c r="A448" s="102">
        <v>155</v>
      </c>
      <c r="B448" s="103">
        <v>100000504047</v>
      </c>
      <c r="C448" s="102">
        <v>0</v>
      </c>
      <c r="D448" s="104" t="s">
        <v>278</v>
      </c>
      <c r="E448" s="104" t="s">
        <v>3238</v>
      </c>
      <c r="F448" s="105">
        <v>160000</v>
      </c>
      <c r="G448" s="105">
        <v>-64452.54</v>
      </c>
      <c r="H448" s="105">
        <v>95547.46</v>
      </c>
      <c r="I448" s="97"/>
      <c r="J448" s="97"/>
      <c r="K448" s="97"/>
    </row>
    <row r="449" spans="1:11" x14ac:dyDescent="0.55000000000000004">
      <c r="A449" s="102">
        <v>156</v>
      </c>
      <c r="B449" s="103">
        <v>100000504049</v>
      </c>
      <c r="C449" s="102">
        <v>0</v>
      </c>
      <c r="D449" s="104" t="s">
        <v>278</v>
      </c>
      <c r="E449" s="104" t="s">
        <v>3238</v>
      </c>
      <c r="F449" s="105">
        <v>160000</v>
      </c>
      <c r="G449" s="105">
        <v>-64452.53</v>
      </c>
      <c r="H449" s="105">
        <v>95547.47</v>
      </c>
      <c r="I449" s="97"/>
      <c r="J449" s="97"/>
      <c r="K449" s="97"/>
    </row>
    <row r="450" spans="1:11" x14ac:dyDescent="0.55000000000000004">
      <c r="A450" s="102">
        <v>157</v>
      </c>
      <c r="B450" s="103">
        <v>100000504050</v>
      </c>
      <c r="C450" s="102">
        <v>0</v>
      </c>
      <c r="D450" s="104" t="s">
        <v>278</v>
      </c>
      <c r="E450" s="104" t="s">
        <v>3238</v>
      </c>
      <c r="F450" s="105">
        <v>160000</v>
      </c>
      <c r="G450" s="105">
        <v>-64452.53</v>
      </c>
      <c r="H450" s="105">
        <v>95547.47</v>
      </c>
      <c r="I450" s="97"/>
      <c r="J450" s="97"/>
      <c r="K450" s="97"/>
    </row>
    <row r="451" spans="1:11" x14ac:dyDescent="0.55000000000000004">
      <c r="A451" s="102">
        <v>158</v>
      </c>
      <c r="B451" s="103">
        <v>100000504053</v>
      </c>
      <c r="C451" s="102">
        <v>0</v>
      </c>
      <c r="D451" s="104" t="s">
        <v>278</v>
      </c>
      <c r="E451" s="104" t="s">
        <v>3239</v>
      </c>
      <c r="F451" s="105">
        <v>160000</v>
      </c>
      <c r="G451" s="105">
        <v>-64452.54</v>
      </c>
      <c r="H451" s="105">
        <v>95547.46</v>
      </c>
      <c r="I451" s="97"/>
      <c r="J451" s="97"/>
      <c r="K451" s="97"/>
    </row>
    <row r="452" spans="1:11" x14ac:dyDescent="0.55000000000000004">
      <c r="A452" s="102">
        <v>159</v>
      </c>
      <c r="B452" s="103">
        <v>100000504056</v>
      </c>
      <c r="C452" s="102">
        <v>0</v>
      </c>
      <c r="D452" s="104" t="s">
        <v>278</v>
      </c>
      <c r="E452" s="104" t="s">
        <v>3239</v>
      </c>
      <c r="F452" s="105">
        <v>160000</v>
      </c>
      <c r="G452" s="105">
        <v>-64452.54</v>
      </c>
      <c r="H452" s="105">
        <v>95547.46</v>
      </c>
      <c r="I452" s="97"/>
      <c r="J452" s="97"/>
      <c r="K452" s="97"/>
    </row>
    <row r="453" spans="1:11" x14ac:dyDescent="0.55000000000000004">
      <c r="A453" s="102">
        <v>160</v>
      </c>
      <c r="B453" s="103">
        <v>100000504057</v>
      </c>
      <c r="C453" s="102">
        <v>0</v>
      </c>
      <c r="D453" s="104" t="s">
        <v>278</v>
      </c>
      <c r="E453" s="104" t="s">
        <v>3239</v>
      </c>
      <c r="F453" s="105">
        <v>160000</v>
      </c>
      <c r="G453" s="105">
        <v>-64452.53</v>
      </c>
      <c r="H453" s="105">
        <v>95547.47</v>
      </c>
      <c r="I453" s="97"/>
      <c r="J453" s="97"/>
      <c r="K453" s="97"/>
    </row>
    <row r="454" spans="1:11" x14ac:dyDescent="0.55000000000000004">
      <c r="A454" s="102">
        <v>161</v>
      </c>
      <c r="B454" s="103">
        <v>100000504058</v>
      </c>
      <c r="C454" s="102">
        <v>0</v>
      </c>
      <c r="D454" s="104" t="s">
        <v>278</v>
      </c>
      <c r="E454" s="104" t="s">
        <v>3239</v>
      </c>
      <c r="F454" s="105">
        <v>160000</v>
      </c>
      <c r="G454" s="105">
        <v>-64452.53</v>
      </c>
      <c r="H454" s="105">
        <v>95547.47</v>
      </c>
      <c r="I454" s="97"/>
      <c r="J454" s="97"/>
      <c r="K454" s="97"/>
    </row>
    <row r="455" spans="1:11" x14ac:dyDescent="0.55000000000000004">
      <c r="A455" s="102">
        <v>162</v>
      </c>
      <c r="B455" s="103">
        <v>100000504060</v>
      </c>
      <c r="C455" s="102">
        <v>0</v>
      </c>
      <c r="D455" s="104" t="s">
        <v>278</v>
      </c>
      <c r="E455" s="104" t="s">
        <v>3239</v>
      </c>
      <c r="F455" s="105">
        <v>160000</v>
      </c>
      <c r="G455" s="105">
        <v>-64452.54</v>
      </c>
      <c r="H455" s="105">
        <v>95547.46</v>
      </c>
      <c r="I455" s="97"/>
      <c r="J455" s="97"/>
      <c r="K455" s="97"/>
    </row>
    <row r="456" spans="1:11" x14ac:dyDescent="0.55000000000000004">
      <c r="A456" s="102">
        <v>163</v>
      </c>
      <c r="B456" s="103">
        <v>100000504061</v>
      </c>
      <c r="C456" s="102">
        <v>0</v>
      </c>
      <c r="D456" s="104" t="s">
        <v>278</v>
      </c>
      <c r="E456" s="104" t="s">
        <v>3239</v>
      </c>
      <c r="F456" s="105">
        <v>160000</v>
      </c>
      <c r="G456" s="105">
        <v>-64452.54</v>
      </c>
      <c r="H456" s="105">
        <v>95547.46</v>
      </c>
      <c r="I456" s="97"/>
      <c r="J456" s="97"/>
      <c r="K456" s="97"/>
    </row>
    <row r="457" spans="1:11" x14ac:dyDescent="0.55000000000000004">
      <c r="A457" s="102">
        <v>164</v>
      </c>
      <c r="B457" s="103">
        <v>100000504062</v>
      </c>
      <c r="C457" s="102">
        <v>0</v>
      </c>
      <c r="D457" s="104" t="s">
        <v>278</v>
      </c>
      <c r="E457" s="104" t="s">
        <v>3239</v>
      </c>
      <c r="F457" s="105">
        <v>160000</v>
      </c>
      <c r="G457" s="105">
        <v>-64452.53</v>
      </c>
      <c r="H457" s="105">
        <v>95547.47</v>
      </c>
      <c r="I457" s="97"/>
      <c r="J457" s="97"/>
      <c r="K457" s="97"/>
    </row>
    <row r="458" spans="1:11" x14ac:dyDescent="0.55000000000000004">
      <c r="A458" s="102">
        <v>165</v>
      </c>
      <c r="B458" s="103">
        <v>100000504063</v>
      </c>
      <c r="C458" s="102">
        <v>0</v>
      </c>
      <c r="D458" s="104" t="s">
        <v>278</v>
      </c>
      <c r="E458" s="104" t="s">
        <v>3239</v>
      </c>
      <c r="F458" s="105">
        <v>160000</v>
      </c>
      <c r="G458" s="105">
        <v>-64452.53</v>
      </c>
      <c r="H458" s="105">
        <v>95547.47</v>
      </c>
      <c r="I458" s="97"/>
      <c r="J458" s="97"/>
      <c r="K458" s="97"/>
    </row>
    <row r="459" spans="1:11" x14ac:dyDescent="0.55000000000000004">
      <c r="A459" s="102">
        <v>166</v>
      </c>
      <c r="B459" s="103">
        <v>100000504064</v>
      </c>
      <c r="C459" s="102">
        <v>0</v>
      </c>
      <c r="D459" s="104" t="s">
        <v>278</v>
      </c>
      <c r="E459" s="104" t="s">
        <v>3239</v>
      </c>
      <c r="F459" s="105">
        <v>160000</v>
      </c>
      <c r="G459" s="105">
        <v>-64452.54</v>
      </c>
      <c r="H459" s="105">
        <v>95547.46</v>
      </c>
      <c r="I459" s="97"/>
      <c r="J459" s="97"/>
      <c r="K459" s="97"/>
    </row>
    <row r="460" spans="1:11" x14ac:dyDescent="0.55000000000000004">
      <c r="A460" s="102">
        <v>167</v>
      </c>
      <c r="B460" s="103">
        <v>100000504065</v>
      </c>
      <c r="C460" s="102">
        <v>0</v>
      </c>
      <c r="D460" s="104" t="s">
        <v>278</v>
      </c>
      <c r="E460" s="104" t="s">
        <v>3239</v>
      </c>
      <c r="F460" s="105">
        <v>160000</v>
      </c>
      <c r="G460" s="105">
        <v>-64452.54</v>
      </c>
      <c r="H460" s="105">
        <v>95547.46</v>
      </c>
      <c r="I460" s="97"/>
      <c r="J460" s="97"/>
      <c r="K460" s="97"/>
    </row>
    <row r="461" spans="1:11" x14ac:dyDescent="0.55000000000000004">
      <c r="A461" s="102">
        <v>168</v>
      </c>
      <c r="B461" s="103">
        <v>100000504066</v>
      </c>
      <c r="C461" s="102">
        <v>0</v>
      </c>
      <c r="D461" s="104" t="s">
        <v>278</v>
      </c>
      <c r="E461" s="104" t="s">
        <v>3240</v>
      </c>
      <c r="F461" s="105">
        <v>160000</v>
      </c>
      <c r="G461" s="105">
        <v>-64452.53</v>
      </c>
      <c r="H461" s="105">
        <v>95547.47</v>
      </c>
      <c r="I461" s="97"/>
      <c r="J461" s="97"/>
      <c r="K461" s="97"/>
    </row>
    <row r="462" spans="1:11" x14ac:dyDescent="0.55000000000000004">
      <c r="A462" s="102">
        <v>169</v>
      </c>
      <c r="B462" s="103">
        <v>100000504067</v>
      </c>
      <c r="C462" s="102">
        <v>0</v>
      </c>
      <c r="D462" s="104" t="s">
        <v>278</v>
      </c>
      <c r="E462" s="104" t="s">
        <v>3240</v>
      </c>
      <c r="F462" s="105">
        <v>160000</v>
      </c>
      <c r="G462" s="105">
        <v>-64452.54</v>
      </c>
      <c r="H462" s="105">
        <v>95547.46</v>
      </c>
      <c r="I462" s="97"/>
      <c r="J462" s="97"/>
      <c r="K462" s="97"/>
    </row>
    <row r="463" spans="1:11" x14ac:dyDescent="0.55000000000000004">
      <c r="A463" s="102">
        <v>170</v>
      </c>
      <c r="B463" s="103">
        <v>100000504068</v>
      </c>
      <c r="C463" s="102">
        <v>0</v>
      </c>
      <c r="D463" s="104" t="s">
        <v>278</v>
      </c>
      <c r="E463" s="104" t="s">
        <v>3240</v>
      </c>
      <c r="F463" s="105">
        <v>160000</v>
      </c>
      <c r="G463" s="105">
        <v>-64452.53</v>
      </c>
      <c r="H463" s="105">
        <v>95547.47</v>
      </c>
      <c r="I463" s="97"/>
      <c r="J463" s="97"/>
      <c r="K463" s="97"/>
    </row>
    <row r="464" spans="1:11" x14ac:dyDescent="0.55000000000000004">
      <c r="A464" s="102">
        <v>171</v>
      </c>
      <c r="B464" s="103">
        <v>100000504069</v>
      </c>
      <c r="C464" s="102">
        <v>0</v>
      </c>
      <c r="D464" s="104" t="s">
        <v>278</v>
      </c>
      <c r="E464" s="104" t="s">
        <v>3240</v>
      </c>
      <c r="F464" s="105">
        <v>160000</v>
      </c>
      <c r="G464" s="105">
        <v>-64452.54</v>
      </c>
      <c r="H464" s="105">
        <v>95547.46</v>
      </c>
      <c r="I464" s="97"/>
      <c r="J464" s="97"/>
      <c r="K464" s="97"/>
    </row>
    <row r="465" spans="1:11" x14ac:dyDescent="0.55000000000000004">
      <c r="A465" s="102">
        <v>172</v>
      </c>
      <c r="B465" s="103">
        <v>100000504070</v>
      </c>
      <c r="C465" s="102">
        <v>0</v>
      </c>
      <c r="D465" s="104" t="s">
        <v>278</v>
      </c>
      <c r="E465" s="104" t="s">
        <v>3240</v>
      </c>
      <c r="F465" s="105">
        <v>160000</v>
      </c>
      <c r="G465" s="105">
        <v>-64452.53</v>
      </c>
      <c r="H465" s="105">
        <v>95547.47</v>
      </c>
      <c r="I465" s="97"/>
      <c r="J465" s="97"/>
      <c r="K465" s="97"/>
    </row>
    <row r="466" spans="1:11" x14ac:dyDescent="0.55000000000000004">
      <c r="A466" s="102">
        <v>173</v>
      </c>
      <c r="B466" s="103">
        <v>100000504071</v>
      </c>
      <c r="C466" s="102">
        <v>0</v>
      </c>
      <c r="D466" s="104" t="s">
        <v>278</v>
      </c>
      <c r="E466" s="104" t="s">
        <v>3240</v>
      </c>
      <c r="F466" s="105">
        <v>160000</v>
      </c>
      <c r="G466" s="105">
        <v>-64452.53</v>
      </c>
      <c r="H466" s="105">
        <v>95547.47</v>
      </c>
      <c r="I466" s="97"/>
      <c r="J466" s="97"/>
      <c r="K466" s="97"/>
    </row>
    <row r="467" spans="1:11" x14ac:dyDescent="0.55000000000000004">
      <c r="A467" s="102">
        <v>174</v>
      </c>
      <c r="B467" s="103">
        <v>100000504072</v>
      </c>
      <c r="C467" s="102">
        <v>0</v>
      </c>
      <c r="D467" s="104" t="s">
        <v>278</v>
      </c>
      <c r="E467" s="104" t="s">
        <v>3240</v>
      </c>
      <c r="F467" s="105">
        <v>160000</v>
      </c>
      <c r="G467" s="105">
        <v>-64452.54</v>
      </c>
      <c r="H467" s="105">
        <v>95547.46</v>
      </c>
      <c r="I467" s="97"/>
      <c r="J467" s="97"/>
      <c r="K467" s="97"/>
    </row>
    <row r="468" spans="1:11" x14ac:dyDescent="0.55000000000000004">
      <c r="A468" s="102">
        <v>175</v>
      </c>
      <c r="B468" s="103">
        <v>100000504073</v>
      </c>
      <c r="C468" s="102">
        <v>0</v>
      </c>
      <c r="D468" s="104" t="s">
        <v>278</v>
      </c>
      <c r="E468" s="104" t="s">
        <v>3240</v>
      </c>
      <c r="F468" s="105">
        <v>160000</v>
      </c>
      <c r="G468" s="105">
        <v>-64452.53</v>
      </c>
      <c r="H468" s="105">
        <v>95547.47</v>
      </c>
      <c r="I468" s="97"/>
      <c r="J468" s="97"/>
      <c r="K468" s="97"/>
    </row>
    <row r="469" spans="1:11" x14ac:dyDescent="0.55000000000000004">
      <c r="A469" s="102">
        <v>176</v>
      </c>
      <c r="B469" s="103">
        <v>100000504074</v>
      </c>
      <c r="C469" s="102">
        <v>0</v>
      </c>
      <c r="D469" s="104" t="s">
        <v>278</v>
      </c>
      <c r="E469" s="104" t="s">
        <v>3240</v>
      </c>
      <c r="F469" s="105">
        <v>160000</v>
      </c>
      <c r="G469" s="105">
        <v>-64452.54</v>
      </c>
      <c r="H469" s="105">
        <v>95547.46</v>
      </c>
      <c r="I469" s="97"/>
      <c r="J469" s="97"/>
      <c r="K469" s="97"/>
    </row>
    <row r="470" spans="1:11" x14ac:dyDescent="0.55000000000000004">
      <c r="A470" s="102">
        <v>177</v>
      </c>
      <c r="B470" s="103">
        <v>100000504075</v>
      </c>
      <c r="C470" s="102">
        <v>0</v>
      </c>
      <c r="D470" s="104" t="s">
        <v>278</v>
      </c>
      <c r="E470" s="104" t="s">
        <v>3240</v>
      </c>
      <c r="F470" s="105">
        <v>160000</v>
      </c>
      <c r="G470" s="105">
        <v>-64452.54</v>
      </c>
      <c r="H470" s="105">
        <v>95547.46</v>
      </c>
      <c r="I470" s="97"/>
      <c r="J470" s="97"/>
      <c r="K470" s="97"/>
    </row>
    <row r="471" spans="1:11" x14ac:dyDescent="0.55000000000000004">
      <c r="A471" s="102">
        <v>178</v>
      </c>
      <c r="B471" s="103">
        <v>100000504076</v>
      </c>
      <c r="C471" s="102">
        <v>0</v>
      </c>
      <c r="D471" s="104" t="s">
        <v>278</v>
      </c>
      <c r="E471" s="104" t="s">
        <v>3241</v>
      </c>
      <c r="F471" s="105">
        <v>160000</v>
      </c>
      <c r="G471" s="105">
        <v>-64452.53</v>
      </c>
      <c r="H471" s="105">
        <v>95547.47</v>
      </c>
      <c r="I471" s="97"/>
      <c r="J471" s="97"/>
      <c r="K471" s="97"/>
    </row>
    <row r="472" spans="1:11" x14ac:dyDescent="0.55000000000000004">
      <c r="A472" s="102">
        <v>179</v>
      </c>
      <c r="B472" s="103">
        <v>100000504077</v>
      </c>
      <c r="C472" s="102">
        <v>0</v>
      </c>
      <c r="D472" s="104" t="s">
        <v>278</v>
      </c>
      <c r="E472" s="104" t="s">
        <v>3241</v>
      </c>
      <c r="F472" s="105">
        <v>160000</v>
      </c>
      <c r="G472" s="105">
        <v>-64452.54</v>
      </c>
      <c r="H472" s="105">
        <v>95547.46</v>
      </c>
      <c r="I472" s="97"/>
      <c r="J472" s="97"/>
      <c r="K472" s="97"/>
    </row>
    <row r="473" spans="1:11" x14ac:dyDescent="0.55000000000000004">
      <c r="A473" s="102">
        <v>180</v>
      </c>
      <c r="B473" s="103">
        <v>100000504078</v>
      </c>
      <c r="C473" s="102">
        <v>0</v>
      </c>
      <c r="D473" s="104" t="s">
        <v>278</v>
      </c>
      <c r="E473" s="104" t="s">
        <v>3241</v>
      </c>
      <c r="F473" s="105">
        <v>160000</v>
      </c>
      <c r="G473" s="105">
        <v>-64452.53</v>
      </c>
      <c r="H473" s="105">
        <v>95547.47</v>
      </c>
      <c r="I473" s="97"/>
      <c r="J473" s="97"/>
      <c r="K473" s="97"/>
    </row>
    <row r="474" spans="1:11" x14ac:dyDescent="0.55000000000000004">
      <c r="A474" s="102">
        <v>181</v>
      </c>
      <c r="B474" s="103">
        <v>100000504079</v>
      </c>
      <c r="C474" s="102">
        <v>0</v>
      </c>
      <c r="D474" s="104" t="s">
        <v>278</v>
      </c>
      <c r="E474" s="104" t="s">
        <v>3241</v>
      </c>
      <c r="F474" s="105">
        <v>160000</v>
      </c>
      <c r="G474" s="105">
        <v>-64452.54</v>
      </c>
      <c r="H474" s="105">
        <v>95547.46</v>
      </c>
      <c r="I474" s="97"/>
      <c r="J474" s="97"/>
      <c r="K474" s="97"/>
    </row>
    <row r="475" spans="1:11" x14ac:dyDescent="0.55000000000000004">
      <c r="A475" s="102">
        <v>182</v>
      </c>
      <c r="B475" s="103">
        <v>100000504080</v>
      </c>
      <c r="C475" s="102">
        <v>0</v>
      </c>
      <c r="D475" s="104" t="s">
        <v>278</v>
      </c>
      <c r="E475" s="104" t="s">
        <v>3241</v>
      </c>
      <c r="F475" s="105">
        <v>160000</v>
      </c>
      <c r="G475" s="105">
        <v>-64452.52</v>
      </c>
      <c r="H475" s="105">
        <v>95547.48</v>
      </c>
      <c r="I475" s="97"/>
      <c r="J475" s="97"/>
      <c r="K475" s="97"/>
    </row>
    <row r="476" spans="1:11" x14ac:dyDescent="0.55000000000000004">
      <c r="A476" s="102">
        <v>183</v>
      </c>
      <c r="B476" s="103">
        <v>100000504081</v>
      </c>
      <c r="C476" s="102">
        <v>0</v>
      </c>
      <c r="D476" s="104" t="s">
        <v>278</v>
      </c>
      <c r="E476" s="104" t="s">
        <v>3241</v>
      </c>
      <c r="F476" s="105">
        <v>160000</v>
      </c>
      <c r="G476" s="105">
        <v>-64452.54</v>
      </c>
      <c r="H476" s="105">
        <v>95547.46</v>
      </c>
      <c r="I476" s="97"/>
      <c r="J476" s="97"/>
      <c r="K476" s="97"/>
    </row>
    <row r="477" spans="1:11" x14ac:dyDescent="0.55000000000000004">
      <c r="A477" s="102">
        <v>184</v>
      </c>
      <c r="B477" s="103">
        <v>100000504082</v>
      </c>
      <c r="C477" s="102">
        <v>0</v>
      </c>
      <c r="D477" s="104" t="s">
        <v>278</v>
      </c>
      <c r="E477" s="104" t="s">
        <v>3241</v>
      </c>
      <c r="F477" s="105">
        <v>160000</v>
      </c>
      <c r="G477" s="105">
        <v>-64452.52</v>
      </c>
      <c r="H477" s="105">
        <v>95547.48</v>
      </c>
      <c r="I477" s="97"/>
      <c r="J477" s="97"/>
      <c r="K477" s="97"/>
    </row>
    <row r="478" spans="1:11" x14ac:dyDescent="0.55000000000000004">
      <c r="A478" s="102">
        <v>185</v>
      </c>
      <c r="B478" s="103">
        <v>100000504083</v>
      </c>
      <c r="C478" s="102">
        <v>0</v>
      </c>
      <c r="D478" s="104" t="s">
        <v>278</v>
      </c>
      <c r="E478" s="104" t="s">
        <v>3241</v>
      </c>
      <c r="F478" s="105">
        <v>160000</v>
      </c>
      <c r="G478" s="105">
        <v>-64452.54</v>
      </c>
      <c r="H478" s="105">
        <v>95547.46</v>
      </c>
      <c r="I478" s="97"/>
      <c r="J478" s="97"/>
      <c r="K478" s="97"/>
    </row>
    <row r="479" spans="1:11" x14ac:dyDescent="0.55000000000000004">
      <c r="A479" s="102">
        <v>186</v>
      </c>
      <c r="B479" s="103">
        <v>100000504084</v>
      </c>
      <c r="C479" s="102">
        <v>0</v>
      </c>
      <c r="D479" s="104" t="s">
        <v>278</v>
      </c>
      <c r="E479" s="104" t="s">
        <v>3241</v>
      </c>
      <c r="F479" s="105">
        <v>160000</v>
      </c>
      <c r="G479" s="105">
        <v>-64452.52</v>
      </c>
      <c r="H479" s="105">
        <v>95547.48</v>
      </c>
      <c r="I479" s="97"/>
      <c r="J479" s="97"/>
      <c r="K479" s="97"/>
    </row>
    <row r="480" spans="1:11" x14ac:dyDescent="0.55000000000000004">
      <c r="A480" s="102">
        <v>187</v>
      </c>
      <c r="B480" s="103">
        <v>100000504105</v>
      </c>
      <c r="C480" s="102">
        <v>0</v>
      </c>
      <c r="D480" s="104" t="s">
        <v>278</v>
      </c>
      <c r="E480" s="104" t="s">
        <v>3242</v>
      </c>
      <c r="F480" s="105">
        <v>272340</v>
      </c>
      <c r="G480" s="105">
        <v>-109706.26</v>
      </c>
      <c r="H480" s="105">
        <v>162633.74</v>
      </c>
      <c r="I480" s="97"/>
      <c r="J480" s="97"/>
      <c r="K480" s="97"/>
    </row>
    <row r="481" spans="1:11" x14ac:dyDescent="0.55000000000000004">
      <c r="A481" s="102">
        <v>188</v>
      </c>
      <c r="B481" s="103">
        <v>100000504106</v>
      </c>
      <c r="C481" s="102">
        <v>0</v>
      </c>
      <c r="D481" s="104" t="s">
        <v>278</v>
      </c>
      <c r="E481" s="104" t="s">
        <v>3242</v>
      </c>
      <c r="F481" s="105">
        <v>272340</v>
      </c>
      <c r="G481" s="105">
        <v>-109706.26</v>
      </c>
      <c r="H481" s="105">
        <v>162633.74</v>
      </c>
      <c r="I481" s="97"/>
      <c r="J481" s="97"/>
      <c r="K481" s="97"/>
    </row>
    <row r="482" spans="1:11" x14ac:dyDescent="0.55000000000000004">
      <c r="A482" s="102">
        <v>189</v>
      </c>
      <c r="B482" s="103">
        <v>100000504107</v>
      </c>
      <c r="C482" s="102">
        <v>0</v>
      </c>
      <c r="D482" s="104" t="s">
        <v>278</v>
      </c>
      <c r="E482" s="104" t="s">
        <v>3242</v>
      </c>
      <c r="F482" s="105">
        <v>272340</v>
      </c>
      <c r="G482" s="105">
        <v>-109706.26</v>
      </c>
      <c r="H482" s="105">
        <v>162633.74</v>
      </c>
      <c r="I482" s="97"/>
      <c r="J482" s="97"/>
      <c r="K482" s="97"/>
    </row>
    <row r="483" spans="1:11" x14ac:dyDescent="0.55000000000000004">
      <c r="A483" s="102">
        <v>190</v>
      </c>
      <c r="B483" s="103">
        <v>100000504108</v>
      </c>
      <c r="C483" s="102">
        <v>0</v>
      </c>
      <c r="D483" s="104" t="s">
        <v>278</v>
      </c>
      <c r="E483" s="104" t="s">
        <v>3242</v>
      </c>
      <c r="F483" s="105">
        <v>272340</v>
      </c>
      <c r="G483" s="105">
        <v>-109706.26</v>
      </c>
      <c r="H483" s="105">
        <v>162633.74</v>
      </c>
      <c r="I483" s="97"/>
      <c r="J483" s="97"/>
      <c r="K483" s="97"/>
    </row>
    <row r="484" spans="1:11" x14ac:dyDescent="0.55000000000000004">
      <c r="A484" s="102">
        <v>191</v>
      </c>
      <c r="B484" s="103">
        <v>100000504109</v>
      </c>
      <c r="C484" s="102">
        <v>0</v>
      </c>
      <c r="D484" s="104" t="s">
        <v>278</v>
      </c>
      <c r="E484" s="104" t="s">
        <v>3242</v>
      </c>
      <c r="F484" s="105">
        <v>272340</v>
      </c>
      <c r="G484" s="105">
        <v>-109706.26</v>
      </c>
      <c r="H484" s="105">
        <v>162633.74</v>
      </c>
      <c r="I484" s="97"/>
      <c r="J484" s="97"/>
      <c r="K484" s="97"/>
    </row>
    <row r="485" spans="1:11" x14ac:dyDescent="0.55000000000000004">
      <c r="A485" s="102">
        <v>192</v>
      </c>
      <c r="B485" s="103">
        <v>100000504110</v>
      </c>
      <c r="C485" s="102">
        <v>0</v>
      </c>
      <c r="D485" s="104" t="s">
        <v>278</v>
      </c>
      <c r="E485" s="104" t="s">
        <v>3242</v>
      </c>
      <c r="F485" s="105">
        <v>272340</v>
      </c>
      <c r="G485" s="105">
        <v>-109706.26</v>
      </c>
      <c r="H485" s="105">
        <v>162633.74</v>
      </c>
      <c r="I485" s="97"/>
      <c r="J485" s="97"/>
      <c r="K485" s="97"/>
    </row>
    <row r="486" spans="1:11" x14ac:dyDescent="0.55000000000000004">
      <c r="A486" s="102">
        <v>193</v>
      </c>
      <c r="B486" s="103">
        <v>100000504111</v>
      </c>
      <c r="C486" s="102">
        <v>0</v>
      </c>
      <c r="D486" s="104" t="s">
        <v>278</v>
      </c>
      <c r="E486" s="104" t="s">
        <v>3242</v>
      </c>
      <c r="F486" s="105">
        <v>272340</v>
      </c>
      <c r="G486" s="105">
        <v>-109706.26</v>
      </c>
      <c r="H486" s="105">
        <v>162633.74</v>
      </c>
      <c r="I486" s="97"/>
      <c r="J486" s="97"/>
      <c r="K486" s="97"/>
    </row>
    <row r="487" spans="1:11" x14ac:dyDescent="0.55000000000000004">
      <c r="A487" s="102">
        <v>194</v>
      </c>
      <c r="B487" s="103">
        <v>100000504112</v>
      </c>
      <c r="C487" s="102">
        <v>0</v>
      </c>
      <c r="D487" s="104" t="s">
        <v>278</v>
      </c>
      <c r="E487" s="104" t="s">
        <v>3242</v>
      </c>
      <c r="F487" s="105">
        <v>272340</v>
      </c>
      <c r="G487" s="105">
        <v>-109706.26</v>
      </c>
      <c r="H487" s="105">
        <v>162633.74</v>
      </c>
      <c r="I487" s="97"/>
      <c r="J487" s="97"/>
      <c r="K487" s="97"/>
    </row>
    <row r="488" spans="1:11" x14ac:dyDescent="0.55000000000000004">
      <c r="A488" s="102">
        <v>195</v>
      </c>
      <c r="B488" s="103">
        <v>100000504113</v>
      </c>
      <c r="C488" s="102">
        <v>0</v>
      </c>
      <c r="D488" s="104" t="s">
        <v>278</v>
      </c>
      <c r="E488" s="104" t="s">
        <v>3242</v>
      </c>
      <c r="F488" s="105">
        <v>272340</v>
      </c>
      <c r="G488" s="105">
        <v>-109706.26</v>
      </c>
      <c r="H488" s="105">
        <v>162633.74</v>
      </c>
      <c r="I488" s="97"/>
      <c r="J488" s="97"/>
      <c r="K488" s="97"/>
    </row>
    <row r="489" spans="1:11" x14ac:dyDescent="0.55000000000000004">
      <c r="A489" s="102">
        <v>196</v>
      </c>
      <c r="B489" s="103">
        <v>100000504114</v>
      </c>
      <c r="C489" s="102">
        <v>0</v>
      </c>
      <c r="D489" s="104" t="s">
        <v>278</v>
      </c>
      <c r="E489" s="104" t="s">
        <v>3242</v>
      </c>
      <c r="F489" s="105">
        <v>272340</v>
      </c>
      <c r="G489" s="105">
        <v>-109706.26</v>
      </c>
      <c r="H489" s="105">
        <v>162633.74</v>
      </c>
      <c r="I489" s="97"/>
      <c r="J489" s="97"/>
      <c r="K489" s="97"/>
    </row>
    <row r="490" spans="1:11" x14ac:dyDescent="0.55000000000000004">
      <c r="A490" s="102">
        <v>197</v>
      </c>
      <c r="B490" s="103">
        <v>100000504115</v>
      </c>
      <c r="C490" s="102">
        <v>0</v>
      </c>
      <c r="D490" s="104" t="s">
        <v>278</v>
      </c>
      <c r="E490" s="104" t="s">
        <v>3242</v>
      </c>
      <c r="F490" s="105">
        <v>272340</v>
      </c>
      <c r="G490" s="105">
        <v>-109706.26</v>
      </c>
      <c r="H490" s="105">
        <v>162633.74</v>
      </c>
      <c r="I490" s="97"/>
      <c r="J490" s="97"/>
      <c r="K490" s="97"/>
    </row>
    <row r="491" spans="1:11" x14ac:dyDescent="0.55000000000000004">
      <c r="A491" s="102">
        <v>198</v>
      </c>
      <c r="B491" s="103">
        <v>100000504116</v>
      </c>
      <c r="C491" s="102">
        <v>0</v>
      </c>
      <c r="D491" s="104" t="s">
        <v>278</v>
      </c>
      <c r="E491" s="104" t="s">
        <v>3242</v>
      </c>
      <c r="F491" s="105">
        <v>272340</v>
      </c>
      <c r="G491" s="105">
        <v>-109706.26</v>
      </c>
      <c r="H491" s="105">
        <v>162633.74</v>
      </c>
      <c r="I491" s="97"/>
      <c r="J491" s="97"/>
      <c r="K491" s="97"/>
    </row>
    <row r="492" spans="1:11" x14ac:dyDescent="0.55000000000000004">
      <c r="A492" s="102">
        <v>199</v>
      </c>
      <c r="B492" s="103">
        <v>100000504117</v>
      </c>
      <c r="C492" s="102">
        <v>0</v>
      </c>
      <c r="D492" s="104" t="s">
        <v>278</v>
      </c>
      <c r="E492" s="104" t="s">
        <v>3242</v>
      </c>
      <c r="F492" s="105">
        <v>272340</v>
      </c>
      <c r="G492" s="105">
        <v>-109706.26</v>
      </c>
      <c r="H492" s="105">
        <v>162633.74</v>
      </c>
      <c r="I492" s="97"/>
      <c r="J492" s="97"/>
      <c r="K492" s="97"/>
    </row>
    <row r="493" spans="1:11" x14ac:dyDescent="0.55000000000000004">
      <c r="A493" s="102">
        <v>200</v>
      </c>
      <c r="B493" s="103">
        <v>100000504120</v>
      </c>
      <c r="C493" s="102">
        <v>0</v>
      </c>
      <c r="D493" s="104" t="s">
        <v>278</v>
      </c>
      <c r="E493" s="104" t="s">
        <v>3242</v>
      </c>
      <c r="F493" s="105">
        <v>272340</v>
      </c>
      <c r="G493" s="105">
        <v>-109706.26</v>
      </c>
      <c r="H493" s="105">
        <v>162633.74</v>
      </c>
      <c r="I493" s="97"/>
      <c r="J493" s="97"/>
      <c r="K493" s="97"/>
    </row>
    <row r="494" spans="1:11" x14ac:dyDescent="0.55000000000000004">
      <c r="A494" s="102">
        <v>201</v>
      </c>
      <c r="B494" s="103">
        <v>100000504152</v>
      </c>
      <c r="C494" s="102">
        <v>0</v>
      </c>
      <c r="D494" s="104" t="s">
        <v>278</v>
      </c>
      <c r="E494" s="104" t="s">
        <v>3242</v>
      </c>
      <c r="F494" s="105">
        <v>272340</v>
      </c>
      <c r="G494" s="105">
        <v>-109706.26</v>
      </c>
      <c r="H494" s="105">
        <v>162633.74</v>
      </c>
      <c r="I494" s="97"/>
      <c r="J494" s="97"/>
      <c r="K494" s="97"/>
    </row>
    <row r="495" spans="1:11" x14ac:dyDescent="0.55000000000000004">
      <c r="A495" s="102">
        <v>202</v>
      </c>
      <c r="B495" s="103">
        <v>100000504153</v>
      </c>
      <c r="C495" s="102">
        <v>0</v>
      </c>
      <c r="D495" s="104" t="s">
        <v>278</v>
      </c>
      <c r="E495" s="104" t="s">
        <v>3242</v>
      </c>
      <c r="F495" s="105">
        <v>272340</v>
      </c>
      <c r="G495" s="105">
        <v>-109706.26</v>
      </c>
      <c r="H495" s="105">
        <v>162633.74</v>
      </c>
      <c r="I495" s="97"/>
      <c r="J495" s="97"/>
      <c r="K495" s="97"/>
    </row>
    <row r="496" spans="1:11" x14ac:dyDescent="0.55000000000000004">
      <c r="A496" s="102">
        <v>203</v>
      </c>
      <c r="B496" s="103">
        <v>100000504154</v>
      </c>
      <c r="C496" s="102">
        <v>0</v>
      </c>
      <c r="D496" s="104" t="s">
        <v>278</v>
      </c>
      <c r="E496" s="104" t="s">
        <v>3242</v>
      </c>
      <c r="F496" s="105">
        <v>272340</v>
      </c>
      <c r="G496" s="105">
        <v>-109706.26</v>
      </c>
      <c r="H496" s="105">
        <v>162633.74</v>
      </c>
      <c r="I496" s="97"/>
      <c r="J496" s="97"/>
      <c r="K496" s="97"/>
    </row>
    <row r="497" spans="1:11" x14ac:dyDescent="0.55000000000000004">
      <c r="A497" s="102">
        <v>204</v>
      </c>
      <c r="B497" s="103">
        <v>100000504155</v>
      </c>
      <c r="C497" s="102">
        <v>0</v>
      </c>
      <c r="D497" s="104" t="s">
        <v>278</v>
      </c>
      <c r="E497" s="104" t="s">
        <v>3242</v>
      </c>
      <c r="F497" s="105">
        <v>272340</v>
      </c>
      <c r="G497" s="105">
        <v>-109706.26</v>
      </c>
      <c r="H497" s="105">
        <v>162633.74</v>
      </c>
      <c r="I497" s="97"/>
      <c r="J497" s="97"/>
      <c r="K497" s="97"/>
    </row>
    <row r="498" spans="1:11" x14ac:dyDescent="0.55000000000000004">
      <c r="A498" s="102">
        <v>205</v>
      </c>
      <c r="B498" s="103">
        <v>100000504156</v>
      </c>
      <c r="C498" s="102">
        <v>0</v>
      </c>
      <c r="D498" s="104" t="s">
        <v>278</v>
      </c>
      <c r="E498" s="104" t="s">
        <v>3242</v>
      </c>
      <c r="F498" s="105">
        <v>272340</v>
      </c>
      <c r="G498" s="105">
        <v>-109706.26</v>
      </c>
      <c r="H498" s="105">
        <v>162633.74</v>
      </c>
      <c r="I498" s="97"/>
      <c r="J498" s="97"/>
      <c r="K498" s="97"/>
    </row>
    <row r="499" spans="1:11" x14ac:dyDescent="0.55000000000000004">
      <c r="A499" s="102">
        <v>206</v>
      </c>
      <c r="B499" s="103">
        <v>100000504157</v>
      </c>
      <c r="C499" s="102">
        <v>0</v>
      </c>
      <c r="D499" s="104" t="s">
        <v>278</v>
      </c>
      <c r="E499" s="104" t="s">
        <v>3242</v>
      </c>
      <c r="F499" s="105">
        <v>272340</v>
      </c>
      <c r="G499" s="105">
        <v>-109706.26</v>
      </c>
      <c r="H499" s="105">
        <v>162633.74</v>
      </c>
      <c r="I499" s="97"/>
      <c r="J499" s="97"/>
      <c r="K499" s="97"/>
    </row>
    <row r="500" spans="1:11" x14ac:dyDescent="0.55000000000000004">
      <c r="A500" s="102">
        <v>207</v>
      </c>
      <c r="B500" s="103">
        <v>100000504159</v>
      </c>
      <c r="C500" s="102">
        <v>0</v>
      </c>
      <c r="D500" s="104" t="s">
        <v>278</v>
      </c>
      <c r="E500" s="104" t="s">
        <v>3242</v>
      </c>
      <c r="F500" s="105">
        <v>272340</v>
      </c>
      <c r="G500" s="105">
        <v>-109706.26</v>
      </c>
      <c r="H500" s="105">
        <v>162633.74</v>
      </c>
      <c r="I500" s="97"/>
      <c r="J500" s="97"/>
      <c r="K500" s="97"/>
    </row>
    <row r="501" spans="1:11" x14ac:dyDescent="0.55000000000000004">
      <c r="A501" s="102">
        <v>208</v>
      </c>
      <c r="B501" s="103">
        <v>100000504160</v>
      </c>
      <c r="C501" s="102">
        <v>0</v>
      </c>
      <c r="D501" s="104" t="s">
        <v>278</v>
      </c>
      <c r="E501" s="104" t="s">
        <v>3242</v>
      </c>
      <c r="F501" s="105">
        <v>272340</v>
      </c>
      <c r="G501" s="105">
        <v>-109706.26</v>
      </c>
      <c r="H501" s="105">
        <v>162633.74</v>
      </c>
      <c r="I501" s="97"/>
      <c r="J501" s="97"/>
      <c r="K501" s="97"/>
    </row>
    <row r="502" spans="1:11" x14ac:dyDescent="0.55000000000000004">
      <c r="A502" s="102">
        <v>209</v>
      </c>
      <c r="B502" s="103">
        <v>100000504161</v>
      </c>
      <c r="C502" s="102">
        <v>0</v>
      </c>
      <c r="D502" s="104" t="s">
        <v>278</v>
      </c>
      <c r="E502" s="104" t="s">
        <v>3242</v>
      </c>
      <c r="F502" s="105">
        <v>272340</v>
      </c>
      <c r="G502" s="105">
        <v>-109706.26</v>
      </c>
      <c r="H502" s="105">
        <v>162633.74</v>
      </c>
      <c r="I502" s="97"/>
      <c r="J502" s="97"/>
      <c r="K502" s="97"/>
    </row>
    <row r="503" spans="1:11" x14ac:dyDescent="0.55000000000000004">
      <c r="A503" s="102">
        <v>210</v>
      </c>
      <c r="B503" s="103">
        <v>100000504162</v>
      </c>
      <c r="C503" s="102">
        <v>0</v>
      </c>
      <c r="D503" s="104" t="s">
        <v>278</v>
      </c>
      <c r="E503" s="104" t="s">
        <v>3242</v>
      </c>
      <c r="F503" s="105">
        <v>272340</v>
      </c>
      <c r="G503" s="105">
        <v>-109706.26</v>
      </c>
      <c r="H503" s="105">
        <v>162633.74</v>
      </c>
      <c r="I503" s="97"/>
      <c r="J503" s="97"/>
      <c r="K503" s="97"/>
    </row>
    <row r="504" spans="1:11" x14ac:dyDescent="0.55000000000000004">
      <c r="A504" s="102">
        <v>211</v>
      </c>
      <c r="B504" s="103">
        <v>100000504163</v>
      </c>
      <c r="C504" s="102">
        <v>0</v>
      </c>
      <c r="D504" s="104" t="s">
        <v>278</v>
      </c>
      <c r="E504" s="104" t="s">
        <v>3242</v>
      </c>
      <c r="F504" s="105">
        <v>272340</v>
      </c>
      <c r="G504" s="105">
        <v>-109706.26</v>
      </c>
      <c r="H504" s="105">
        <v>162633.74</v>
      </c>
      <c r="I504" s="97"/>
      <c r="J504" s="97"/>
      <c r="K504" s="97"/>
    </row>
    <row r="505" spans="1:11" x14ac:dyDescent="0.55000000000000004">
      <c r="A505" s="102">
        <v>212</v>
      </c>
      <c r="B505" s="103">
        <v>100000504164</v>
      </c>
      <c r="C505" s="102">
        <v>0</v>
      </c>
      <c r="D505" s="104" t="s">
        <v>278</v>
      </c>
      <c r="E505" s="104" t="s">
        <v>3242</v>
      </c>
      <c r="F505" s="105">
        <v>272340</v>
      </c>
      <c r="G505" s="105">
        <v>-109706.26</v>
      </c>
      <c r="H505" s="105">
        <v>162633.74</v>
      </c>
      <c r="I505" s="97"/>
      <c r="J505" s="97"/>
      <c r="K505" s="97"/>
    </row>
    <row r="506" spans="1:11" x14ac:dyDescent="0.55000000000000004">
      <c r="A506" s="102">
        <v>213</v>
      </c>
      <c r="B506" s="103">
        <v>100000504165</v>
      </c>
      <c r="C506" s="102">
        <v>0</v>
      </c>
      <c r="D506" s="104" t="s">
        <v>278</v>
      </c>
      <c r="E506" s="104" t="s">
        <v>3242</v>
      </c>
      <c r="F506" s="105">
        <v>272340</v>
      </c>
      <c r="G506" s="105">
        <v>-109706.26</v>
      </c>
      <c r="H506" s="105">
        <v>162633.74</v>
      </c>
      <c r="I506" s="97"/>
      <c r="J506" s="97"/>
      <c r="K506" s="97"/>
    </row>
    <row r="507" spans="1:11" x14ac:dyDescent="0.55000000000000004">
      <c r="A507" s="102">
        <v>214</v>
      </c>
      <c r="B507" s="103">
        <v>100000504166</v>
      </c>
      <c r="C507" s="102">
        <v>0</v>
      </c>
      <c r="D507" s="104" t="s">
        <v>278</v>
      </c>
      <c r="E507" s="104" t="s">
        <v>3242</v>
      </c>
      <c r="F507" s="105">
        <v>272340</v>
      </c>
      <c r="G507" s="105">
        <v>-109706.26</v>
      </c>
      <c r="H507" s="105">
        <v>162633.74</v>
      </c>
      <c r="I507" s="97"/>
      <c r="J507" s="97"/>
      <c r="K507" s="97"/>
    </row>
    <row r="508" spans="1:11" x14ac:dyDescent="0.55000000000000004">
      <c r="A508" s="102">
        <v>215</v>
      </c>
      <c r="B508" s="103">
        <v>100000504167</v>
      </c>
      <c r="C508" s="102">
        <v>0</v>
      </c>
      <c r="D508" s="104" t="s">
        <v>278</v>
      </c>
      <c r="E508" s="104" t="s">
        <v>3242</v>
      </c>
      <c r="F508" s="105">
        <v>272340</v>
      </c>
      <c r="G508" s="105">
        <v>-109706.26</v>
      </c>
      <c r="H508" s="105">
        <v>162633.74</v>
      </c>
      <c r="I508" s="97"/>
      <c r="J508" s="97"/>
      <c r="K508" s="97"/>
    </row>
    <row r="509" spans="1:11" x14ac:dyDescent="0.55000000000000004">
      <c r="A509" s="102">
        <v>216</v>
      </c>
      <c r="B509" s="103">
        <v>100000504168</v>
      </c>
      <c r="C509" s="102">
        <v>0</v>
      </c>
      <c r="D509" s="104" t="s">
        <v>278</v>
      </c>
      <c r="E509" s="104" t="s">
        <v>3242</v>
      </c>
      <c r="F509" s="105">
        <v>272340</v>
      </c>
      <c r="G509" s="105">
        <v>-109706.26</v>
      </c>
      <c r="H509" s="105">
        <v>162633.74</v>
      </c>
      <c r="I509" s="97"/>
      <c r="J509" s="97"/>
      <c r="K509" s="97"/>
    </row>
    <row r="510" spans="1:11" x14ac:dyDescent="0.55000000000000004">
      <c r="A510" s="102">
        <v>217</v>
      </c>
      <c r="B510" s="103">
        <v>100000504169</v>
      </c>
      <c r="C510" s="102">
        <v>0</v>
      </c>
      <c r="D510" s="104" t="s">
        <v>278</v>
      </c>
      <c r="E510" s="104" t="s">
        <v>3242</v>
      </c>
      <c r="F510" s="105">
        <v>272340</v>
      </c>
      <c r="G510" s="105">
        <v>-109706.26</v>
      </c>
      <c r="H510" s="105">
        <v>162633.74</v>
      </c>
      <c r="I510" s="97"/>
      <c r="J510" s="97"/>
      <c r="K510" s="97"/>
    </row>
    <row r="511" spans="1:11" x14ac:dyDescent="0.55000000000000004">
      <c r="A511" s="102">
        <v>218</v>
      </c>
      <c r="B511" s="103">
        <v>100000504170</v>
      </c>
      <c r="C511" s="102">
        <v>0</v>
      </c>
      <c r="D511" s="104" t="s">
        <v>278</v>
      </c>
      <c r="E511" s="104" t="s">
        <v>3242</v>
      </c>
      <c r="F511" s="105">
        <v>272340</v>
      </c>
      <c r="G511" s="105">
        <v>-109706.26</v>
      </c>
      <c r="H511" s="105">
        <v>162633.74</v>
      </c>
      <c r="I511" s="97"/>
      <c r="J511" s="97"/>
      <c r="K511" s="97"/>
    </row>
    <row r="512" spans="1:11" x14ac:dyDescent="0.55000000000000004">
      <c r="A512" s="102">
        <v>219</v>
      </c>
      <c r="B512" s="103">
        <v>100000504171</v>
      </c>
      <c r="C512" s="102">
        <v>0</v>
      </c>
      <c r="D512" s="104" t="s">
        <v>278</v>
      </c>
      <c r="E512" s="104" t="s">
        <v>3242</v>
      </c>
      <c r="F512" s="105">
        <v>272340</v>
      </c>
      <c r="G512" s="105">
        <v>-109706.26</v>
      </c>
      <c r="H512" s="105">
        <v>162633.74</v>
      </c>
      <c r="I512" s="97"/>
      <c r="J512" s="97"/>
      <c r="K512" s="97"/>
    </row>
    <row r="513" spans="1:11" x14ac:dyDescent="0.55000000000000004">
      <c r="A513" s="102">
        <v>220</v>
      </c>
      <c r="B513" s="103">
        <v>100000504176</v>
      </c>
      <c r="C513" s="102">
        <v>0</v>
      </c>
      <c r="D513" s="104" t="s">
        <v>278</v>
      </c>
      <c r="E513" s="104" t="s">
        <v>3242</v>
      </c>
      <c r="F513" s="105">
        <v>272340</v>
      </c>
      <c r="G513" s="105">
        <v>-109706.26</v>
      </c>
      <c r="H513" s="105">
        <v>162633.74</v>
      </c>
      <c r="I513" s="97"/>
      <c r="J513" s="97"/>
      <c r="K513" s="97"/>
    </row>
    <row r="514" spans="1:11" x14ac:dyDescent="0.55000000000000004">
      <c r="A514" s="102">
        <v>221</v>
      </c>
      <c r="B514" s="103">
        <v>100000504177</v>
      </c>
      <c r="C514" s="102">
        <v>0</v>
      </c>
      <c r="D514" s="104" t="s">
        <v>278</v>
      </c>
      <c r="E514" s="104" t="s">
        <v>3242</v>
      </c>
      <c r="F514" s="105">
        <v>272340</v>
      </c>
      <c r="G514" s="105">
        <v>-109706.26</v>
      </c>
      <c r="H514" s="105">
        <v>162633.74</v>
      </c>
      <c r="I514" s="97"/>
      <c r="J514" s="97"/>
      <c r="K514" s="97"/>
    </row>
    <row r="515" spans="1:11" x14ac:dyDescent="0.55000000000000004">
      <c r="A515" s="102">
        <v>222</v>
      </c>
      <c r="B515" s="103">
        <v>100000504178</v>
      </c>
      <c r="C515" s="102">
        <v>0</v>
      </c>
      <c r="D515" s="104" t="s">
        <v>278</v>
      </c>
      <c r="E515" s="104" t="s">
        <v>3242</v>
      </c>
      <c r="F515" s="105">
        <v>272340</v>
      </c>
      <c r="G515" s="105">
        <v>-109706.26</v>
      </c>
      <c r="H515" s="105">
        <v>162633.74</v>
      </c>
      <c r="I515" s="97"/>
      <c r="J515" s="97"/>
      <c r="K515" s="97"/>
    </row>
    <row r="516" spans="1:11" x14ac:dyDescent="0.55000000000000004">
      <c r="A516" s="102">
        <v>223</v>
      </c>
      <c r="B516" s="103">
        <v>100000504183</v>
      </c>
      <c r="C516" s="102">
        <v>0</v>
      </c>
      <c r="D516" s="104" t="s">
        <v>278</v>
      </c>
      <c r="E516" s="104" t="s">
        <v>3242</v>
      </c>
      <c r="F516" s="105">
        <v>272340</v>
      </c>
      <c r="G516" s="105">
        <v>-109706.26</v>
      </c>
      <c r="H516" s="105">
        <v>162633.74</v>
      </c>
      <c r="I516" s="97"/>
      <c r="J516" s="97"/>
      <c r="K516" s="97"/>
    </row>
    <row r="517" spans="1:11" x14ac:dyDescent="0.55000000000000004">
      <c r="A517" s="102">
        <v>224</v>
      </c>
      <c r="B517" s="103">
        <v>100000504184</v>
      </c>
      <c r="C517" s="102">
        <v>0</v>
      </c>
      <c r="D517" s="104" t="s">
        <v>278</v>
      </c>
      <c r="E517" s="104" t="s">
        <v>3242</v>
      </c>
      <c r="F517" s="105">
        <v>272340</v>
      </c>
      <c r="G517" s="105">
        <v>-109706.26</v>
      </c>
      <c r="H517" s="105">
        <v>162633.74</v>
      </c>
      <c r="I517" s="97"/>
      <c r="J517" s="97"/>
      <c r="K517" s="97"/>
    </row>
    <row r="518" spans="1:11" x14ac:dyDescent="0.55000000000000004">
      <c r="A518" s="102">
        <v>225</v>
      </c>
      <c r="B518" s="103">
        <v>100000504284</v>
      </c>
      <c r="C518" s="102">
        <v>0</v>
      </c>
      <c r="D518" s="104" t="s">
        <v>278</v>
      </c>
      <c r="E518" s="104" t="s">
        <v>3242</v>
      </c>
      <c r="F518" s="105">
        <v>272340</v>
      </c>
      <c r="G518" s="105">
        <v>-109706.26</v>
      </c>
      <c r="H518" s="105">
        <v>162633.74</v>
      </c>
      <c r="I518" s="97"/>
      <c r="J518" s="97"/>
      <c r="K518" s="97"/>
    </row>
    <row r="519" spans="1:11" x14ac:dyDescent="0.55000000000000004">
      <c r="A519" s="102">
        <v>226</v>
      </c>
      <c r="B519" s="103">
        <v>100000504286</v>
      </c>
      <c r="C519" s="102">
        <v>0</v>
      </c>
      <c r="D519" s="104" t="s">
        <v>278</v>
      </c>
      <c r="E519" s="104" t="s">
        <v>3242</v>
      </c>
      <c r="F519" s="105">
        <v>272340</v>
      </c>
      <c r="G519" s="105">
        <v>-109706.26</v>
      </c>
      <c r="H519" s="105">
        <v>162633.74</v>
      </c>
      <c r="I519" s="97"/>
      <c r="J519" s="97"/>
      <c r="K519" s="97"/>
    </row>
    <row r="520" spans="1:11" x14ac:dyDescent="0.55000000000000004">
      <c r="A520" s="102">
        <v>227</v>
      </c>
      <c r="B520" s="103">
        <v>100000504287</v>
      </c>
      <c r="C520" s="102">
        <v>0</v>
      </c>
      <c r="D520" s="104" t="s">
        <v>278</v>
      </c>
      <c r="E520" s="104" t="s">
        <v>3242</v>
      </c>
      <c r="F520" s="105">
        <v>272340</v>
      </c>
      <c r="G520" s="105">
        <v>-109706.26</v>
      </c>
      <c r="H520" s="105">
        <v>162633.74</v>
      </c>
      <c r="I520" s="97"/>
      <c r="J520" s="97"/>
      <c r="K520" s="97"/>
    </row>
    <row r="521" spans="1:11" x14ac:dyDescent="0.55000000000000004">
      <c r="A521" s="102">
        <v>228</v>
      </c>
      <c r="B521" s="103">
        <v>100000504288</v>
      </c>
      <c r="C521" s="102">
        <v>0</v>
      </c>
      <c r="D521" s="104" t="s">
        <v>278</v>
      </c>
      <c r="E521" s="104" t="s">
        <v>3242</v>
      </c>
      <c r="F521" s="105">
        <v>272340</v>
      </c>
      <c r="G521" s="105">
        <v>-109706.26</v>
      </c>
      <c r="H521" s="105">
        <v>162633.74</v>
      </c>
      <c r="I521" s="97"/>
      <c r="J521" s="97"/>
      <c r="K521" s="97"/>
    </row>
    <row r="522" spans="1:11" x14ac:dyDescent="0.55000000000000004">
      <c r="A522" s="102">
        <v>229</v>
      </c>
      <c r="B522" s="103">
        <v>100000504289</v>
      </c>
      <c r="C522" s="102">
        <v>0</v>
      </c>
      <c r="D522" s="104" t="s">
        <v>278</v>
      </c>
      <c r="E522" s="104" t="s">
        <v>3242</v>
      </c>
      <c r="F522" s="105">
        <v>272340</v>
      </c>
      <c r="G522" s="105">
        <v>-109706.26</v>
      </c>
      <c r="H522" s="105">
        <v>162633.74</v>
      </c>
      <c r="I522" s="97"/>
      <c r="J522" s="97"/>
      <c r="K522" s="97"/>
    </row>
    <row r="523" spans="1:11" x14ac:dyDescent="0.55000000000000004">
      <c r="A523" s="102">
        <v>230</v>
      </c>
      <c r="B523" s="103">
        <v>100000504290</v>
      </c>
      <c r="C523" s="102">
        <v>0</v>
      </c>
      <c r="D523" s="104" t="s">
        <v>278</v>
      </c>
      <c r="E523" s="104" t="s">
        <v>3242</v>
      </c>
      <c r="F523" s="105">
        <v>272340</v>
      </c>
      <c r="G523" s="105">
        <v>-109706.26</v>
      </c>
      <c r="H523" s="105">
        <v>162633.74</v>
      </c>
      <c r="I523" s="97"/>
      <c r="J523" s="97"/>
      <c r="K523" s="97"/>
    </row>
    <row r="524" spans="1:11" x14ac:dyDescent="0.55000000000000004">
      <c r="A524" s="102">
        <v>231</v>
      </c>
      <c r="B524" s="103">
        <v>100000504390</v>
      </c>
      <c r="C524" s="102">
        <v>0</v>
      </c>
      <c r="D524" s="104" t="s">
        <v>278</v>
      </c>
      <c r="E524" s="104" t="s">
        <v>3242</v>
      </c>
      <c r="F524" s="105">
        <v>272340</v>
      </c>
      <c r="G524" s="105">
        <v>-109706.26</v>
      </c>
      <c r="H524" s="105">
        <v>162633.74</v>
      </c>
      <c r="I524" s="97"/>
      <c r="J524" s="97"/>
      <c r="K524" s="97"/>
    </row>
    <row r="525" spans="1:11" x14ac:dyDescent="0.55000000000000004">
      <c r="A525" s="102">
        <v>232</v>
      </c>
      <c r="B525" s="103">
        <v>100000504490</v>
      </c>
      <c r="C525" s="102">
        <v>0</v>
      </c>
      <c r="D525" s="104" t="s">
        <v>278</v>
      </c>
      <c r="E525" s="104" t="s">
        <v>3242</v>
      </c>
      <c r="F525" s="105">
        <v>272340</v>
      </c>
      <c r="G525" s="105">
        <v>-109706.26</v>
      </c>
      <c r="H525" s="105">
        <v>162633.74</v>
      </c>
      <c r="I525" s="97"/>
      <c r="J525" s="97"/>
      <c r="K525" s="97"/>
    </row>
    <row r="526" spans="1:11" x14ac:dyDescent="0.55000000000000004">
      <c r="A526" s="102">
        <v>233</v>
      </c>
      <c r="B526" s="103">
        <v>100000504515</v>
      </c>
      <c r="C526" s="102">
        <v>0</v>
      </c>
      <c r="D526" s="104" t="s">
        <v>278</v>
      </c>
      <c r="E526" s="104" t="s">
        <v>3242</v>
      </c>
      <c r="F526" s="105">
        <v>272340</v>
      </c>
      <c r="G526" s="105">
        <v>-109706.26</v>
      </c>
      <c r="H526" s="105">
        <v>162633.74</v>
      </c>
      <c r="I526" s="97"/>
      <c r="J526" s="97"/>
      <c r="K526" s="97"/>
    </row>
    <row r="527" spans="1:11" x14ac:dyDescent="0.55000000000000004">
      <c r="A527" s="102">
        <v>234</v>
      </c>
      <c r="B527" s="103">
        <v>100000504516</v>
      </c>
      <c r="C527" s="102">
        <v>0</v>
      </c>
      <c r="D527" s="104" t="s">
        <v>278</v>
      </c>
      <c r="E527" s="104" t="s">
        <v>3243</v>
      </c>
      <c r="F527" s="105">
        <v>272340</v>
      </c>
      <c r="G527" s="105">
        <v>-109706.26</v>
      </c>
      <c r="H527" s="105">
        <v>162633.74</v>
      </c>
      <c r="I527" s="97"/>
      <c r="J527" s="97"/>
      <c r="K527" s="97"/>
    </row>
    <row r="528" spans="1:11" x14ac:dyDescent="0.55000000000000004">
      <c r="A528" s="102">
        <v>235</v>
      </c>
      <c r="B528" s="103">
        <v>100000504517</v>
      </c>
      <c r="C528" s="102">
        <v>0</v>
      </c>
      <c r="D528" s="104" t="s">
        <v>278</v>
      </c>
      <c r="E528" s="104" t="s">
        <v>3243</v>
      </c>
      <c r="F528" s="105">
        <v>272340</v>
      </c>
      <c r="G528" s="105">
        <v>-109706.26</v>
      </c>
      <c r="H528" s="105">
        <v>162633.74</v>
      </c>
      <c r="I528" s="97"/>
      <c r="J528" s="97"/>
      <c r="K528" s="97"/>
    </row>
    <row r="529" spans="1:11" x14ac:dyDescent="0.55000000000000004">
      <c r="A529" s="102">
        <v>236</v>
      </c>
      <c r="B529" s="103">
        <v>100000504518</v>
      </c>
      <c r="C529" s="102">
        <v>0</v>
      </c>
      <c r="D529" s="104" t="s">
        <v>278</v>
      </c>
      <c r="E529" s="104" t="s">
        <v>3243</v>
      </c>
      <c r="F529" s="105">
        <v>272340</v>
      </c>
      <c r="G529" s="105">
        <v>-109706.26</v>
      </c>
      <c r="H529" s="105">
        <v>162633.74</v>
      </c>
      <c r="I529" s="97"/>
      <c r="J529" s="97"/>
      <c r="K529" s="97"/>
    </row>
    <row r="530" spans="1:11" x14ac:dyDescent="0.55000000000000004">
      <c r="A530" s="102">
        <v>237</v>
      </c>
      <c r="B530" s="103">
        <v>100000504519</v>
      </c>
      <c r="C530" s="102">
        <v>0</v>
      </c>
      <c r="D530" s="104" t="s">
        <v>278</v>
      </c>
      <c r="E530" s="104" t="s">
        <v>3243</v>
      </c>
      <c r="F530" s="105">
        <v>272340</v>
      </c>
      <c r="G530" s="105">
        <v>-109706.26</v>
      </c>
      <c r="H530" s="105">
        <v>162633.74</v>
      </c>
      <c r="I530" s="97"/>
      <c r="J530" s="97"/>
      <c r="K530" s="97"/>
    </row>
    <row r="531" spans="1:11" x14ac:dyDescent="0.55000000000000004">
      <c r="A531" s="102">
        <v>238</v>
      </c>
      <c r="B531" s="103">
        <v>100000504520</v>
      </c>
      <c r="C531" s="102">
        <v>0</v>
      </c>
      <c r="D531" s="104" t="s">
        <v>278</v>
      </c>
      <c r="E531" s="104" t="s">
        <v>3243</v>
      </c>
      <c r="F531" s="105">
        <v>272340</v>
      </c>
      <c r="G531" s="105">
        <v>-109706.27</v>
      </c>
      <c r="H531" s="105">
        <v>162633.73000000001</v>
      </c>
      <c r="I531" s="97"/>
      <c r="J531" s="97"/>
      <c r="K531" s="97"/>
    </row>
    <row r="532" spans="1:11" x14ac:dyDescent="0.55000000000000004">
      <c r="A532" s="102">
        <v>239</v>
      </c>
      <c r="B532" s="103">
        <v>100000504521</v>
      </c>
      <c r="C532" s="102">
        <v>0</v>
      </c>
      <c r="D532" s="104" t="s">
        <v>278</v>
      </c>
      <c r="E532" s="104" t="s">
        <v>3243</v>
      </c>
      <c r="F532" s="105">
        <v>272340</v>
      </c>
      <c r="G532" s="105">
        <v>-109706.27</v>
      </c>
      <c r="H532" s="105">
        <v>162633.73000000001</v>
      </c>
      <c r="I532" s="97"/>
      <c r="J532" s="97"/>
      <c r="K532" s="97"/>
    </row>
    <row r="533" spans="1:11" x14ac:dyDescent="0.55000000000000004">
      <c r="A533" s="102">
        <v>240</v>
      </c>
      <c r="B533" s="103">
        <v>100000504522</v>
      </c>
      <c r="C533" s="102">
        <v>0</v>
      </c>
      <c r="D533" s="104" t="s">
        <v>278</v>
      </c>
      <c r="E533" s="104" t="s">
        <v>3243</v>
      </c>
      <c r="F533" s="105">
        <v>272340</v>
      </c>
      <c r="G533" s="105">
        <v>-109706.26</v>
      </c>
      <c r="H533" s="105">
        <v>162633.74</v>
      </c>
      <c r="I533" s="97"/>
      <c r="J533" s="97"/>
      <c r="K533" s="97"/>
    </row>
    <row r="534" spans="1:11" x14ac:dyDescent="0.55000000000000004">
      <c r="A534" s="102">
        <v>241</v>
      </c>
      <c r="B534" s="103">
        <v>100000504523</v>
      </c>
      <c r="C534" s="102">
        <v>0</v>
      </c>
      <c r="D534" s="104" t="s">
        <v>278</v>
      </c>
      <c r="E534" s="104" t="s">
        <v>3243</v>
      </c>
      <c r="F534" s="105">
        <v>272340</v>
      </c>
      <c r="G534" s="105">
        <v>-109706.27</v>
      </c>
      <c r="H534" s="105">
        <v>162633.73000000001</v>
      </c>
      <c r="I534" s="97"/>
      <c r="J534" s="97"/>
      <c r="K534" s="97"/>
    </row>
    <row r="535" spans="1:11" x14ac:dyDescent="0.55000000000000004">
      <c r="A535" s="102">
        <v>242</v>
      </c>
      <c r="B535" s="103">
        <v>100000504524</v>
      </c>
      <c r="C535" s="102">
        <v>0</v>
      </c>
      <c r="D535" s="104" t="s">
        <v>278</v>
      </c>
      <c r="E535" s="104" t="s">
        <v>3243</v>
      </c>
      <c r="F535" s="105">
        <v>272340</v>
      </c>
      <c r="G535" s="105">
        <v>-109706.26</v>
      </c>
      <c r="H535" s="105">
        <v>162633.74</v>
      </c>
      <c r="I535" s="97"/>
      <c r="J535" s="97"/>
      <c r="K535" s="97"/>
    </row>
    <row r="536" spans="1:11" x14ac:dyDescent="0.55000000000000004">
      <c r="A536" s="102">
        <v>243</v>
      </c>
      <c r="B536" s="103">
        <v>100000504525</v>
      </c>
      <c r="C536" s="102">
        <v>0</v>
      </c>
      <c r="D536" s="104" t="s">
        <v>278</v>
      </c>
      <c r="E536" s="104" t="s">
        <v>3243</v>
      </c>
      <c r="F536" s="105">
        <v>272340</v>
      </c>
      <c r="G536" s="105">
        <v>-109706.27</v>
      </c>
      <c r="H536" s="105">
        <v>162633.73000000001</v>
      </c>
      <c r="I536" s="97"/>
      <c r="J536" s="97"/>
      <c r="K536" s="97"/>
    </row>
    <row r="537" spans="1:11" x14ac:dyDescent="0.55000000000000004">
      <c r="A537" s="102">
        <v>244</v>
      </c>
      <c r="B537" s="103">
        <v>100000504526</v>
      </c>
      <c r="C537" s="102">
        <v>0</v>
      </c>
      <c r="D537" s="104" t="s">
        <v>278</v>
      </c>
      <c r="E537" s="104" t="s">
        <v>3244</v>
      </c>
      <c r="F537" s="105">
        <v>272340</v>
      </c>
      <c r="G537" s="105">
        <v>-109706.26</v>
      </c>
      <c r="H537" s="105">
        <v>162633.74</v>
      </c>
      <c r="I537" s="97"/>
      <c r="J537" s="97"/>
      <c r="K537" s="97"/>
    </row>
    <row r="538" spans="1:11" x14ac:dyDescent="0.55000000000000004">
      <c r="A538" s="102">
        <v>245</v>
      </c>
      <c r="B538" s="103">
        <v>100000504527</v>
      </c>
      <c r="C538" s="102">
        <v>0</v>
      </c>
      <c r="D538" s="104" t="s">
        <v>278</v>
      </c>
      <c r="E538" s="104" t="s">
        <v>3244</v>
      </c>
      <c r="F538" s="105">
        <v>272340</v>
      </c>
      <c r="G538" s="105">
        <v>-109706.26</v>
      </c>
      <c r="H538" s="105">
        <v>162633.74</v>
      </c>
      <c r="I538" s="97"/>
      <c r="J538" s="97"/>
      <c r="K538" s="97"/>
    </row>
    <row r="539" spans="1:11" x14ac:dyDescent="0.55000000000000004">
      <c r="A539" s="102">
        <v>246</v>
      </c>
      <c r="B539" s="103">
        <v>100000505077</v>
      </c>
      <c r="C539" s="102">
        <v>0</v>
      </c>
      <c r="D539" s="104" t="s">
        <v>278</v>
      </c>
      <c r="E539" s="104" t="s">
        <v>3244</v>
      </c>
      <c r="F539" s="105">
        <v>272340</v>
      </c>
      <c r="G539" s="105">
        <v>-109706.27</v>
      </c>
      <c r="H539" s="105">
        <v>162633.73000000001</v>
      </c>
      <c r="I539" s="97"/>
      <c r="J539" s="97"/>
      <c r="K539" s="97"/>
    </row>
    <row r="540" spans="1:11" x14ac:dyDescent="0.55000000000000004">
      <c r="A540" s="102">
        <v>247</v>
      </c>
      <c r="B540" s="103">
        <v>100000505079</v>
      </c>
      <c r="C540" s="102">
        <v>0</v>
      </c>
      <c r="D540" s="104" t="s">
        <v>278</v>
      </c>
      <c r="E540" s="104" t="s">
        <v>3244</v>
      </c>
      <c r="F540" s="105">
        <v>272340</v>
      </c>
      <c r="G540" s="105">
        <v>-109706.26</v>
      </c>
      <c r="H540" s="105">
        <v>162633.74</v>
      </c>
      <c r="I540" s="97"/>
      <c r="J540" s="97"/>
      <c r="K540" s="97"/>
    </row>
    <row r="541" spans="1:11" x14ac:dyDescent="0.55000000000000004">
      <c r="A541" s="102">
        <v>248</v>
      </c>
      <c r="B541" s="103">
        <v>100000505080</v>
      </c>
      <c r="C541" s="102">
        <v>0</v>
      </c>
      <c r="D541" s="104" t="s">
        <v>278</v>
      </c>
      <c r="E541" s="104" t="s">
        <v>3244</v>
      </c>
      <c r="F541" s="105">
        <v>272340</v>
      </c>
      <c r="G541" s="105">
        <v>-109706.27</v>
      </c>
      <c r="H541" s="105">
        <v>162633.73000000001</v>
      </c>
      <c r="I541" s="97"/>
      <c r="J541" s="97"/>
      <c r="K541" s="97"/>
    </row>
    <row r="542" spans="1:11" x14ac:dyDescent="0.55000000000000004">
      <c r="A542" s="102">
        <v>249</v>
      </c>
      <c r="B542" s="103">
        <v>100000505081</v>
      </c>
      <c r="C542" s="102">
        <v>0</v>
      </c>
      <c r="D542" s="104" t="s">
        <v>278</v>
      </c>
      <c r="E542" s="104" t="s">
        <v>3244</v>
      </c>
      <c r="F542" s="105">
        <v>272340</v>
      </c>
      <c r="G542" s="105">
        <v>-109706.27</v>
      </c>
      <c r="H542" s="105">
        <v>162633.73000000001</v>
      </c>
      <c r="I542" s="97"/>
      <c r="J542" s="97"/>
      <c r="K542" s="97"/>
    </row>
    <row r="543" spans="1:11" x14ac:dyDescent="0.55000000000000004">
      <c r="A543" s="102">
        <v>250</v>
      </c>
      <c r="B543" s="103">
        <v>100000505083</v>
      </c>
      <c r="C543" s="102">
        <v>0</v>
      </c>
      <c r="D543" s="104" t="s">
        <v>278</v>
      </c>
      <c r="E543" s="104" t="s">
        <v>3244</v>
      </c>
      <c r="F543" s="105">
        <v>272340</v>
      </c>
      <c r="G543" s="105">
        <v>-109706.26</v>
      </c>
      <c r="H543" s="105">
        <v>162633.74</v>
      </c>
      <c r="I543" s="97"/>
      <c r="J543" s="97"/>
      <c r="K543" s="97"/>
    </row>
    <row r="544" spans="1:11" x14ac:dyDescent="0.55000000000000004">
      <c r="A544" s="102">
        <v>251</v>
      </c>
      <c r="B544" s="103">
        <v>100000505084</v>
      </c>
      <c r="C544" s="102">
        <v>0</v>
      </c>
      <c r="D544" s="104" t="s">
        <v>278</v>
      </c>
      <c r="E544" s="104" t="s">
        <v>3244</v>
      </c>
      <c r="F544" s="105">
        <v>272340</v>
      </c>
      <c r="G544" s="105">
        <v>-109706.28</v>
      </c>
      <c r="H544" s="105">
        <v>162633.72</v>
      </c>
      <c r="I544" s="97"/>
      <c r="J544" s="97"/>
      <c r="K544" s="97"/>
    </row>
    <row r="545" spans="1:11" x14ac:dyDescent="0.55000000000000004">
      <c r="A545" s="102">
        <v>252</v>
      </c>
      <c r="B545" s="103">
        <v>100000505085</v>
      </c>
      <c r="C545" s="102">
        <v>0</v>
      </c>
      <c r="D545" s="104" t="s">
        <v>278</v>
      </c>
      <c r="E545" s="104" t="s">
        <v>3244</v>
      </c>
      <c r="F545" s="105">
        <v>272340</v>
      </c>
      <c r="G545" s="105">
        <v>-109706.26</v>
      </c>
      <c r="H545" s="105">
        <v>162633.74</v>
      </c>
      <c r="I545" s="97"/>
      <c r="J545" s="97"/>
      <c r="K545" s="97"/>
    </row>
    <row r="546" spans="1:11" x14ac:dyDescent="0.55000000000000004">
      <c r="A546" s="102">
        <v>253</v>
      </c>
      <c r="B546" s="103">
        <v>100000505087</v>
      </c>
      <c r="C546" s="102">
        <v>0</v>
      </c>
      <c r="D546" s="104" t="s">
        <v>278</v>
      </c>
      <c r="E546" s="104" t="s">
        <v>3244</v>
      </c>
      <c r="F546" s="105">
        <v>272340</v>
      </c>
      <c r="G546" s="105">
        <v>-109706.28</v>
      </c>
      <c r="H546" s="105">
        <v>162633.72</v>
      </c>
      <c r="I546" s="97"/>
      <c r="J546" s="97"/>
      <c r="K546" s="97"/>
    </row>
    <row r="547" spans="1:11" x14ac:dyDescent="0.55000000000000004">
      <c r="A547" s="102">
        <v>254</v>
      </c>
      <c r="B547" s="103">
        <v>100000505091</v>
      </c>
      <c r="C547" s="102">
        <v>0</v>
      </c>
      <c r="D547" s="104" t="s">
        <v>278</v>
      </c>
      <c r="E547" s="104" t="s">
        <v>3245</v>
      </c>
      <c r="F547" s="105">
        <v>272340</v>
      </c>
      <c r="G547" s="105">
        <v>-109706.26</v>
      </c>
      <c r="H547" s="105">
        <v>162633.74</v>
      </c>
      <c r="I547" s="97"/>
      <c r="J547" s="97"/>
      <c r="K547" s="97"/>
    </row>
    <row r="548" spans="1:11" x14ac:dyDescent="0.55000000000000004">
      <c r="A548" s="102">
        <v>255</v>
      </c>
      <c r="B548" s="103">
        <v>100000505092</v>
      </c>
      <c r="C548" s="102">
        <v>0</v>
      </c>
      <c r="D548" s="104" t="s">
        <v>278</v>
      </c>
      <c r="E548" s="104" t="s">
        <v>3245</v>
      </c>
      <c r="F548" s="105">
        <v>272340</v>
      </c>
      <c r="G548" s="105">
        <v>-109706.28</v>
      </c>
      <c r="H548" s="105">
        <v>162633.72</v>
      </c>
      <c r="I548" s="97"/>
      <c r="J548" s="97"/>
      <c r="K548" s="97"/>
    </row>
    <row r="549" spans="1:11" x14ac:dyDescent="0.55000000000000004">
      <c r="A549" s="102">
        <v>256</v>
      </c>
      <c r="B549" s="103">
        <v>100000505094</v>
      </c>
      <c r="C549" s="102">
        <v>0</v>
      </c>
      <c r="D549" s="104" t="s">
        <v>278</v>
      </c>
      <c r="E549" s="104" t="s">
        <v>3245</v>
      </c>
      <c r="F549" s="105">
        <v>272340</v>
      </c>
      <c r="G549" s="105">
        <v>-109706.26</v>
      </c>
      <c r="H549" s="105">
        <v>162633.74</v>
      </c>
      <c r="I549" s="97"/>
      <c r="J549" s="97"/>
      <c r="K549" s="97"/>
    </row>
    <row r="550" spans="1:11" x14ac:dyDescent="0.55000000000000004">
      <c r="A550" s="102">
        <v>257</v>
      </c>
      <c r="B550" s="103">
        <v>100000505095</v>
      </c>
      <c r="C550" s="102">
        <v>0</v>
      </c>
      <c r="D550" s="104" t="s">
        <v>278</v>
      </c>
      <c r="E550" s="104" t="s">
        <v>3245</v>
      </c>
      <c r="F550" s="105">
        <v>272340</v>
      </c>
      <c r="G550" s="105">
        <v>-109706.28</v>
      </c>
      <c r="H550" s="105">
        <v>162633.72</v>
      </c>
      <c r="I550" s="97"/>
      <c r="J550" s="97"/>
      <c r="K550" s="97"/>
    </row>
    <row r="551" spans="1:11" x14ac:dyDescent="0.55000000000000004">
      <c r="A551" s="102">
        <v>258</v>
      </c>
      <c r="B551" s="103">
        <v>100000505097</v>
      </c>
      <c r="C551" s="102">
        <v>0</v>
      </c>
      <c r="D551" s="104" t="s">
        <v>278</v>
      </c>
      <c r="E551" s="104" t="s">
        <v>3245</v>
      </c>
      <c r="F551" s="105">
        <v>272340</v>
      </c>
      <c r="G551" s="105">
        <v>-109706.26</v>
      </c>
      <c r="H551" s="105">
        <v>162633.74</v>
      </c>
      <c r="I551" s="97"/>
      <c r="J551" s="97"/>
      <c r="K551" s="97"/>
    </row>
    <row r="552" spans="1:11" x14ac:dyDescent="0.55000000000000004">
      <c r="A552" s="102">
        <v>259</v>
      </c>
      <c r="B552" s="103">
        <v>100000505098</v>
      </c>
      <c r="C552" s="102">
        <v>0</v>
      </c>
      <c r="D552" s="104" t="s">
        <v>278</v>
      </c>
      <c r="E552" s="104" t="s">
        <v>3246</v>
      </c>
      <c r="F552" s="105">
        <v>650000</v>
      </c>
      <c r="G552" s="105">
        <v>-261838.4</v>
      </c>
      <c r="H552" s="105">
        <v>388161.6</v>
      </c>
      <c r="I552" s="97"/>
      <c r="J552" s="97"/>
      <c r="K552" s="97"/>
    </row>
    <row r="553" spans="1:11" x14ac:dyDescent="0.55000000000000004">
      <c r="A553" s="102">
        <v>260</v>
      </c>
      <c r="B553" s="103">
        <v>100000505099</v>
      </c>
      <c r="C553" s="102">
        <v>0</v>
      </c>
      <c r="D553" s="104" t="s">
        <v>278</v>
      </c>
      <c r="E553" s="104" t="s">
        <v>3246</v>
      </c>
      <c r="F553" s="105">
        <v>650000</v>
      </c>
      <c r="G553" s="105">
        <v>-261838.4</v>
      </c>
      <c r="H553" s="105">
        <v>388161.6</v>
      </c>
      <c r="I553" s="97"/>
      <c r="J553" s="97"/>
      <c r="K553" s="97"/>
    </row>
    <row r="554" spans="1:11" x14ac:dyDescent="0.55000000000000004">
      <c r="A554" s="102">
        <v>261</v>
      </c>
      <c r="B554" s="103">
        <v>100000505100</v>
      </c>
      <c r="C554" s="102">
        <v>0</v>
      </c>
      <c r="D554" s="104" t="s">
        <v>278</v>
      </c>
      <c r="E554" s="104" t="s">
        <v>3246</v>
      </c>
      <c r="F554" s="105">
        <v>650000</v>
      </c>
      <c r="G554" s="105">
        <v>-261838.41</v>
      </c>
      <c r="H554" s="105">
        <v>388161.59</v>
      </c>
      <c r="I554" s="97"/>
      <c r="J554" s="97"/>
      <c r="K554" s="97"/>
    </row>
    <row r="555" spans="1:11" x14ac:dyDescent="0.55000000000000004">
      <c r="A555" s="102">
        <v>262</v>
      </c>
      <c r="B555" s="103">
        <v>100000505102</v>
      </c>
      <c r="C555" s="102">
        <v>0</v>
      </c>
      <c r="D555" s="104" t="s">
        <v>278</v>
      </c>
      <c r="E555" s="104" t="s">
        <v>3246</v>
      </c>
      <c r="F555" s="105">
        <v>650000</v>
      </c>
      <c r="G555" s="105">
        <v>-261838.4</v>
      </c>
      <c r="H555" s="105">
        <v>388161.6</v>
      </c>
      <c r="I555" s="97"/>
      <c r="J555" s="97"/>
      <c r="K555" s="97"/>
    </row>
    <row r="556" spans="1:11" x14ac:dyDescent="0.55000000000000004">
      <c r="A556" s="102">
        <v>263</v>
      </c>
      <c r="B556" s="103">
        <v>100000505105</v>
      </c>
      <c r="C556" s="102">
        <v>0</v>
      </c>
      <c r="D556" s="104" t="s">
        <v>278</v>
      </c>
      <c r="E556" s="104" t="s">
        <v>3247</v>
      </c>
      <c r="F556" s="105">
        <v>24000</v>
      </c>
      <c r="G556" s="105">
        <v>-9667.8799999999992</v>
      </c>
      <c r="H556" s="105">
        <v>14332.12</v>
      </c>
      <c r="I556" s="97"/>
      <c r="J556" s="97"/>
      <c r="K556" s="97"/>
    </row>
    <row r="557" spans="1:11" x14ac:dyDescent="0.55000000000000004">
      <c r="A557" s="102">
        <v>264</v>
      </c>
      <c r="B557" s="103">
        <v>100000505108</v>
      </c>
      <c r="C557" s="102">
        <v>0</v>
      </c>
      <c r="D557" s="104" t="s">
        <v>278</v>
      </c>
      <c r="E557" s="104" t="s">
        <v>3248</v>
      </c>
      <c r="F557" s="105">
        <v>24000</v>
      </c>
      <c r="G557" s="105">
        <v>-9667.8799999999992</v>
      </c>
      <c r="H557" s="105">
        <v>14332.12</v>
      </c>
      <c r="I557" s="97"/>
      <c r="J557" s="97"/>
      <c r="K557" s="97"/>
    </row>
    <row r="558" spans="1:11" x14ac:dyDescent="0.55000000000000004">
      <c r="A558" s="102">
        <v>265</v>
      </c>
      <c r="B558" s="103">
        <v>100000505112</v>
      </c>
      <c r="C558" s="102">
        <v>0</v>
      </c>
      <c r="D558" s="104" t="s">
        <v>278</v>
      </c>
      <c r="E558" s="104" t="s">
        <v>3249</v>
      </c>
      <c r="F558" s="105">
        <v>24000</v>
      </c>
      <c r="G558" s="105">
        <v>-9667.89</v>
      </c>
      <c r="H558" s="105">
        <v>14332.11</v>
      </c>
      <c r="I558" s="97"/>
      <c r="J558" s="97"/>
      <c r="K558" s="97"/>
    </row>
    <row r="559" spans="1:11" x14ac:dyDescent="0.55000000000000004">
      <c r="A559" s="102">
        <v>266</v>
      </c>
      <c r="B559" s="103">
        <v>100000505115</v>
      </c>
      <c r="C559" s="102">
        <v>0</v>
      </c>
      <c r="D559" s="104" t="s">
        <v>278</v>
      </c>
      <c r="E559" s="104" t="s">
        <v>3250</v>
      </c>
      <c r="F559" s="105">
        <v>24000</v>
      </c>
      <c r="G559" s="105">
        <v>-9667.8799999999992</v>
      </c>
      <c r="H559" s="105">
        <v>14332.12</v>
      </c>
      <c r="I559" s="97"/>
      <c r="J559" s="97"/>
      <c r="K559" s="97"/>
    </row>
    <row r="560" spans="1:11" x14ac:dyDescent="0.55000000000000004">
      <c r="A560" s="102">
        <v>267</v>
      </c>
      <c r="B560" s="103">
        <v>100000530831</v>
      </c>
      <c r="C560" s="102">
        <v>0</v>
      </c>
      <c r="D560" s="104" t="s">
        <v>130</v>
      </c>
      <c r="E560" s="104" t="s">
        <v>3251</v>
      </c>
      <c r="F560" s="110">
        <v>4511.1099999999997</v>
      </c>
      <c r="G560" s="104">
        <v>-807.88</v>
      </c>
      <c r="H560" s="105">
        <v>3703.23</v>
      </c>
      <c r="I560" s="97"/>
      <c r="J560" s="97"/>
      <c r="K560" s="97"/>
    </row>
    <row r="561" spans="1:11" x14ac:dyDescent="0.55000000000000004">
      <c r="A561" s="102"/>
      <c r="B561" s="103">
        <v>100000530831</v>
      </c>
      <c r="C561" s="109">
        <v>1</v>
      </c>
      <c r="D561" s="104" t="s">
        <v>130</v>
      </c>
      <c r="E561" s="104" t="s">
        <v>3251</v>
      </c>
      <c r="F561" s="110">
        <v>1288.8900000000001</v>
      </c>
      <c r="G561" s="105">
        <v>-1287.8900000000001</v>
      </c>
      <c r="H561" s="107">
        <v>1</v>
      </c>
      <c r="I561" s="97"/>
      <c r="J561" s="97"/>
      <c r="K561" s="97"/>
    </row>
    <row r="562" spans="1:11" x14ac:dyDescent="0.55000000000000004">
      <c r="A562" s="102">
        <v>268</v>
      </c>
      <c r="B562" s="103">
        <v>100000530832</v>
      </c>
      <c r="C562" s="102">
        <v>0</v>
      </c>
      <c r="D562" s="104" t="s">
        <v>130</v>
      </c>
      <c r="E562" s="104" t="s">
        <v>3251</v>
      </c>
      <c r="F562" s="110">
        <v>4511.1099999999997</v>
      </c>
      <c r="G562" s="104">
        <v>-807.88</v>
      </c>
      <c r="H562" s="105">
        <v>3703.23</v>
      </c>
      <c r="I562" s="97"/>
      <c r="J562" s="97"/>
      <c r="K562" s="97"/>
    </row>
    <row r="563" spans="1:11" x14ac:dyDescent="0.55000000000000004">
      <c r="A563" s="102"/>
      <c r="B563" s="103">
        <v>100000530832</v>
      </c>
      <c r="C563" s="109">
        <v>1</v>
      </c>
      <c r="D563" s="104" t="s">
        <v>130</v>
      </c>
      <c r="E563" s="104" t="s">
        <v>3251</v>
      </c>
      <c r="F563" s="110">
        <v>1288.8900000000001</v>
      </c>
      <c r="G563" s="105">
        <v>-1287.8900000000001</v>
      </c>
      <c r="H563" s="107">
        <v>1</v>
      </c>
      <c r="I563" s="97"/>
      <c r="J563" s="97"/>
      <c r="K563" s="97"/>
    </row>
    <row r="564" spans="1:11" x14ac:dyDescent="0.55000000000000004">
      <c r="A564" s="102">
        <v>269</v>
      </c>
      <c r="B564" s="103">
        <v>100000530833</v>
      </c>
      <c r="C564" s="102">
        <v>0</v>
      </c>
      <c r="D564" s="104" t="s">
        <v>130</v>
      </c>
      <c r="E564" s="104" t="s">
        <v>3251</v>
      </c>
      <c r="F564" s="110">
        <v>4511.1099999999997</v>
      </c>
      <c r="G564" s="104">
        <v>-807.88</v>
      </c>
      <c r="H564" s="105">
        <v>3703.23</v>
      </c>
      <c r="I564" s="97"/>
      <c r="J564" s="97"/>
      <c r="K564" s="97"/>
    </row>
    <row r="565" spans="1:11" x14ac:dyDescent="0.55000000000000004">
      <c r="A565" s="102"/>
      <c r="B565" s="103">
        <v>100000530833</v>
      </c>
      <c r="C565" s="109">
        <v>1</v>
      </c>
      <c r="D565" s="104" t="s">
        <v>130</v>
      </c>
      <c r="E565" s="104" t="s">
        <v>3251</v>
      </c>
      <c r="F565" s="110">
        <v>1288.8900000000001</v>
      </c>
      <c r="G565" s="105">
        <v>-1287.8900000000001</v>
      </c>
      <c r="H565" s="107">
        <v>1</v>
      </c>
      <c r="I565" s="97"/>
      <c r="J565" s="97"/>
      <c r="K565" s="97"/>
    </row>
    <row r="566" spans="1:11" x14ac:dyDescent="0.55000000000000004">
      <c r="A566" s="102">
        <v>270</v>
      </c>
      <c r="B566" s="103">
        <v>100000530844</v>
      </c>
      <c r="C566" s="102">
        <v>0</v>
      </c>
      <c r="D566" s="104" t="s">
        <v>130</v>
      </c>
      <c r="E566" s="104" t="s">
        <v>3251</v>
      </c>
      <c r="F566" s="110">
        <v>4511.1099999999997</v>
      </c>
      <c r="G566" s="104">
        <v>-807.88</v>
      </c>
      <c r="H566" s="105">
        <v>3703.23</v>
      </c>
      <c r="I566" s="97"/>
      <c r="J566" s="97"/>
      <c r="K566" s="97"/>
    </row>
    <row r="567" spans="1:11" x14ac:dyDescent="0.55000000000000004">
      <c r="A567" s="102"/>
      <c r="B567" s="103">
        <v>100000530844</v>
      </c>
      <c r="C567" s="109">
        <v>1</v>
      </c>
      <c r="D567" s="104" t="s">
        <v>130</v>
      </c>
      <c r="E567" s="104" t="s">
        <v>3251</v>
      </c>
      <c r="F567" s="110">
        <v>1288.8900000000001</v>
      </c>
      <c r="G567" s="105">
        <v>-1287.8900000000001</v>
      </c>
      <c r="H567" s="107">
        <v>1</v>
      </c>
      <c r="I567" s="97"/>
      <c r="J567" s="97"/>
      <c r="K567" s="97"/>
    </row>
    <row r="568" spans="1:11" x14ac:dyDescent="0.55000000000000004">
      <c r="A568" s="102">
        <v>271</v>
      </c>
      <c r="B568" s="103">
        <v>100000530845</v>
      </c>
      <c r="C568" s="102">
        <v>0</v>
      </c>
      <c r="D568" s="104" t="s">
        <v>130</v>
      </c>
      <c r="E568" s="104" t="s">
        <v>3251</v>
      </c>
      <c r="F568" s="110">
        <v>4511.1099999999997</v>
      </c>
      <c r="G568" s="104">
        <v>-807.88</v>
      </c>
      <c r="H568" s="105">
        <v>3703.23</v>
      </c>
      <c r="I568" s="97"/>
      <c r="J568" s="97"/>
      <c r="K568" s="97"/>
    </row>
    <row r="569" spans="1:11" x14ac:dyDescent="0.55000000000000004">
      <c r="A569" s="102"/>
      <c r="B569" s="103">
        <v>100000530845</v>
      </c>
      <c r="C569" s="109">
        <v>1</v>
      </c>
      <c r="D569" s="104" t="s">
        <v>130</v>
      </c>
      <c r="E569" s="104" t="s">
        <v>3251</v>
      </c>
      <c r="F569" s="110">
        <v>1288.8900000000001</v>
      </c>
      <c r="G569" s="105">
        <v>-1287.8900000000001</v>
      </c>
      <c r="H569" s="107">
        <v>1</v>
      </c>
      <c r="I569" s="97"/>
      <c r="J569" s="97"/>
      <c r="K569" s="97"/>
    </row>
    <row r="570" spans="1:11" x14ac:dyDescent="0.55000000000000004">
      <c r="A570" s="102">
        <v>272</v>
      </c>
      <c r="B570" s="103">
        <v>100000530846</v>
      </c>
      <c r="C570" s="102">
        <v>0</v>
      </c>
      <c r="D570" s="104" t="s">
        <v>130</v>
      </c>
      <c r="E570" s="104" t="s">
        <v>3251</v>
      </c>
      <c r="F570" s="110">
        <v>4511.1099999999997</v>
      </c>
      <c r="G570" s="104">
        <v>-807.88</v>
      </c>
      <c r="H570" s="105">
        <v>3703.23</v>
      </c>
      <c r="I570" s="97"/>
      <c r="J570" s="97"/>
      <c r="K570" s="97"/>
    </row>
    <row r="571" spans="1:11" x14ac:dyDescent="0.55000000000000004">
      <c r="A571" s="102"/>
      <c r="B571" s="103">
        <v>100000530846</v>
      </c>
      <c r="C571" s="109">
        <v>1</v>
      </c>
      <c r="D571" s="104" t="s">
        <v>130</v>
      </c>
      <c r="E571" s="104" t="s">
        <v>3251</v>
      </c>
      <c r="F571" s="110">
        <v>1288.8900000000001</v>
      </c>
      <c r="G571" s="105">
        <v>-1287.8900000000001</v>
      </c>
      <c r="H571" s="107">
        <v>1</v>
      </c>
      <c r="I571" s="97"/>
      <c r="J571" s="97"/>
      <c r="K571" s="97"/>
    </row>
    <row r="572" spans="1:11" x14ac:dyDescent="0.55000000000000004">
      <c r="A572" s="102">
        <v>273</v>
      </c>
      <c r="B572" s="103">
        <v>100000530847</v>
      </c>
      <c r="C572" s="102">
        <v>0</v>
      </c>
      <c r="D572" s="104" t="s">
        <v>130</v>
      </c>
      <c r="E572" s="104" t="s">
        <v>3251</v>
      </c>
      <c r="F572" s="110">
        <v>4511.1099999999997</v>
      </c>
      <c r="G572" s="104">
        <v>-807.88</v>
      </c>
      <c r="H572" s="105">
        <v>3703.23</v>
      </c>
      <c r="I572" s="97"/>
      <c r="J572" s="97"/>
      <c r="K572" s="97"/>
    </row>
    <row r="573" spans="1:11" x14ac:dyDescent="0.55000000000000004">
      <c r="A573" s="102"/>
      <c r="B573" s="103">
        <v>100000530847</v>
      </c>
      <c r="C573" s="109">
        <v>1</v>
      </c>
      <c r="D573" s="104" t="s">
        <v>130</v>
      </c>
      <c r="E573" s="104" t="s">
        <v>3251</v>
      </c>
      <c r="F573" s="110">
        <v>1288.8900000000001</v>
      </c>
      <c r="G573" s="105">
        <v>-1287.8900000000001</v>
      </c>
      <c r="H573" s="107">
        <v>1</v>
      </c>
      <c r="I573" s="97"/>
      <c r="J573" s="97"/>
      <c r="K573" s="97"/>
    </row>
    <row r="574" spans="1:11" x14ac:dyDescent="0.55000000000000004">
      <c r="A574" s="102">
        <v>274</v>
      </c>
      <c r="B574" s="103">
        <v>100000530948</v>
      </c>
      <c r="C574" s="102">
        <v>0</v>
      </c>
      <c r="D574" s="104" t="s">
        <v>130</v>
      </c>
      <c r="E574" s="104" t="s">
        <v>3251</v>
      </c>
      <c r="F574" s="110">
        <v>4511.1099999999997</v>
      </c>
      <c r="G574" s="104">
        <v>-807.88</v>
      </c>
      <c r="H574" s="105">
        <v>3703.23</v>
      </c>
      <c r="I574" s="97"/>
      <c r="J574" s="97"/>
      <c r="K574" s="97"/>
    </row>
    <row r="575" spans="1:11" x14ac:dyDescent="0.55000000000000004">
      <c r="A575" s="102"/>
      <c r="B575" s="103">
        <v>100000530948</v>
      </c>
      <c r="C575" s="109">
        <v>1</v>
      </c>
      <c r="D575" s="104" t="s">
        <v>130</v>
      </c>
      <c r="E575" s="104" t="s">
        <v>3251</v>
      </c>
      <c r="F575" s="110">
        <v>1288.8900000000001</v>
      </c>
      <c r="G575" s="105">
        <v>-1287.8900000000001</v>
      </c>
      <c r="H575" s="107">
        <v>1</v>
      </c>
      <c r="I575" s="97"/>
      <c r="J575" s="97"/>
      <c r="K575" s="97"/>
    </row>
    <row r="576" spans="1:11" x14ac:dyDescent="0.55000000000000004">
      <c r="A576" s="102">
        <v>275</v>
      </c>
      <c r="B576" s="103">
        <v>100000530949</v>
      </c>
      <c r="C576" s="102">
        <v>0</v>
      </c>
      <c r="D576" s="104" t="s">
        <v>130</v>
      </c>
      <c r="E576" s="104" t="s">
        <v>3251</v>
      </c>
      <c r="F576" s="110">
        <v>4511.1099999999997</v>
      </c>
      <c r="G576" s="104">
        <v>-807.88</v>
      </c>
      <c r="H576" s="105">
        <v>3703.23</v>
      </c>
      <c r="I576" s="97"/>
      <c r="J576" s="97"/>
      <c r="K576" s="97"/>
    </row>
    <row r="577" spans="1:11" x14ac:dyDescent="0.55000000000000004">
      <c r="A577" s="102"/>
      <c r="B577" s="103">
        <v>100000530949</v>
      </c>
      <c r="C577" s="109">
        <v>1</v>
      </c>
      <c r="D577" s="104" t="s">
        <v>130</v>
      </c>
      <c r="E577" s="104" t="s">
        <v>3251</v>
      </c>
      <c r="F577" s="110">
        <v>1288.8900000000001</v>
      </c>
      <c r="G577" s="105">
        <v>-1287.8900000000001</v>
      </c>
      <c r="H577" s="107">
        <v>1</v>
      </c>
      <c r="I577" s="97"/>
      <c r="J577" s="97"/>
      <c r="K577" s="97"/>
    </row>
    <row r="578" spans="1:11" x14ac:dyDescent="0.55000000000000004">
      <c r="A578" s="102">
        <v>276</v>
      </c>
      <c r="B578" s="103">
        <v>100000530950</v>
      </c>
      <c r="C578" s="102">
        <v>0</v>
      </c>
      <c r="D578" s="104" t="s">
        <v>130</v>
      </c>
      <c r="E578" s="104" t="s">
        <v>3251</v>
      </c>
      <c r="F578" s="110">
        <v>4511.1099999999997</v>
      </c>
      <c r="G578" s="104">
        <v>-807.88</v>
      </c>
      <c r="H578" s="105">
        <v>3703.23</v>
      </c>
      <c r="I578" s="97"/>
      <c r="J578" s="97"/>
      <c r="K578" s="97"/>
    </row>
    <row r="579" spans="1:11" x14ac:dyDescent="0.55000000000000004">
      <c r="A579" s="102"/>
      <c r="B579" s="103">
        <v>100000530950</v>
      </c>
      <c r="C579" s="109">
        <v>1</v>
      </c>
      <c r="D579" s="104" t="s">
        <v>130</v>
      </c>
      <c r="E579" s="104" t="s">
        <v>3251</v>
      </c>
      <c r="F579" s="110">
        <v>1288.8900000000001</v>
      </c>
      <c r="G579" s="105">
        <v>-1287.8900000000001</v>
      </c>
      <c r="H579" s="107">
        <v>1</v>
      </c>
      <c r="I579" s="97"/>
      <c r="J579" s="97"/>
      <c r="K579" s="97"/>
    </row>
    <row r="580" spans="1:11" x14ac:dyDescent="0.55000000000000004">
      <c r="A580" s="102">
        <v>277</v>
      </c>
      <c r="B580" s="103">
        <v>100000530951</v>
      </c>
      <c r="C580" s="102">
        <v>0</v>
      </c>
      <c r="D580" s="104" t="s">
        <v>130</v>
      </c>
      <c r="E580" s="104" t="s">
        <v>3251</v>
      </c>
      <c r="F580" s="110">
        <v>4511.1099999999997</v>
      </c>
      <c r="G580" s="104">
        <v>-807.88</v>
      </c>
      <c r="H580" s="105">
        <v>3703.23</v>
      </c>
      <c r="I580" s="97"/>
      <c r="J580" s="97"/>
      <c r="K580" s="97"/>
    </row>
    <row r="581" spans="1:11" x14ac:dyDescent="0.55000000000000004">
      <c r="A581" s="102"/>
      <c r="B581" s="103">
        <v>100000530951</v>
      </c>
      <c r="C581" s="109">
        <v>1</v>
      </c>
      <c r="D581" s="104" t="s">
        <v>130</v>
      </c>
      <c r="E581" s="104" t="s">
        <v>3251</v>
      </c>
      <c r="F581" s="110">
        <v>1288.8900000000001</v>
      </c>
      <c r="G581" s="105">
        <v>-1287.8900000000001</v>
      </c>
      <c r="H581" s="107">
        <v>1</v>
      </c>
      <c r="I581" s="97"/>
      <c r="J581" s="97"/>
      <c r="K581" s="97"/>
    </row>
    <row r="582" spans="1:11" x14ac:dyDescent="0.55000000000000004">
      <c r="A582" s="102">
        <v>278</v>
      </c>
      <c r="B582" s="103">
        <v>100000530952</v>
      </c>
      <c r="C582" s="102">
        <v>0</v>
      </c>
      <c r="D582" s="104" t="s">
        <v>130</v>
      </c>
      <c r="E582" s="104" t="s">
        <v>3251</v>
      </c>
      <c r="F582" s="110">
        <v>4511.1099999999997</v>
      </c>
      <c r="G582" s="104">
        <v>-807.88</v>
      </c>
      <c r="H582" s="105">
        <v>3703.23</v>
      </c>
      <c r="I582" s="97"/>
      <c r="J582" s="97"/>
      <c r="K582" s="97"/>
    </row>
    <row r="583" spans="1:11" x14ac:dyDescent="0.55000000000000004">
      <c r="A583" s="102"/>
      <c r="B583" s="103">
        <v>100000530952</v>
      </c>
      <c r="C583" s="109">
        <v>1</v>
      </c>
      <c r="D583" s="104" t="s">
        <v>130</v>
      </c>
      <c r="E583" s="104" t="s">
        <v>3251</v>
      </c>
      <c r="F583" s="110">
        <v>1288.8900000000001</v>
      </c>
      <c r="G583" s="105">
        <v>-1287.8900000000001</v>
      </c>
      <c r="H583" s="107">
        <v>1</v>
      </c>
      <c r="I583" s="97"/>
      <c r="J583" s="97"/>
      <c r="K583" s="97"/>
    </row>
    <row r="584" spans="1:11" x14ac:dyDescent="0.55000000000000004">
      <c r="A584" s="102">
        <v>279</v>
      </c>
      <c r="B584" s="103">
        <v>100000530953</v>
      </c>
      <c r="C584" s="102">
        <v>0</v>
      </c>
      <c r="D584" s="104" t="s">
        <v>130</v>
      </c>
      <c r="E584" s="104" t="s">
        <v>3251</v>
      </c>
      <c r="F584" s="110">
        <v>4511.1099999999997</v>
      </c>
      <c r="G584" s="104">
        <v>-807.88</v>
      </c>
      <c r="H584" s="105">
        <v>3703.23</v>
      </c>
      <c r="I584" s="97"/>
      <c r="J584" s="97"/>
      <c r="K584" s="97"/>
    </row>
    <row r="585" spans="1:11" x14ac:dyDescent="0.55000000000000004">
      <c r="A585" s="102"/>
      <c r="B585" s="103">
        <v>100000530953</v>
      </c>
      <c r="C585" s="109">
        <v>1</v>
      </c>
      <c r="D585" s="104" t="s">
        <v>130</v>
      </c>
      <c r="E585" s="104" t="s">
        <v>3251</v>
      </c>
      <c r="F585" s="110">
        <v>1288.8900000000001</v>
      </c>
      <c r="G585" s="105">
        <v>-1287.8900000000001</v>
      </c>
      <c r="H585" s="107">
        <v>1</v>
      </c>
      <c r="I585" s="97"/>
      <c r="J585" s="97"/>
      <c r="K585" s="97"/>
    </row>
    <row r="586" spans="1:11" x14ac:dyDescent="0.55000000000000004">
      <c r="A586" s="102">
        <v>280</v>
      </c>
      <c r="B586" s="103">
        <v>100000530954</v>
      </c>
      <c r="C586" s="102">
        <v>0</v>
      </c>
      <c r="D586" s="104" t="s">
        <v>130</v>
      </c>
      <c r="E586" s="104" t="s">
        <v>3251</v>
      </c>
      <c r="F586" s="110">
        <v>4511.1099999999997</v>
      </c>
      <c r="G586" s="104">
        <v>-807.88</v>
      </c>
      <c r="H586" s="105">
        <v>3703.23</v>
      </c>
      <c r="I586" s="97"/>
      <c r="J586" s="97"/>
      <c r="K586" s="97"/>
    </row>
    <row r="587" spans="1:11" x14ac:dyDescent="0.55000000000000004">
      <c r="A587" s="102"/>
      <c r="B587" s="103">
        <v>100000530954</v>
      </c>
      <c r="C587" s="109">
        <v>1</v>
      </c>
      <c r="D587" s="104" t="s">
        <v>130</v>
      </c>
      <c r="E587" s="104" t="s">
        <v>3251</v>
      </c>
      <c r="F587" s="110">
        <v>1288.8900000000001</v>
      </c>
      <c r="G587" s="105">
        <v>-1287.8900000000001</v>
      </c>
      <c r="H587" s="107">
        <v>1</v>
      </c>
      <c r="I587" s="97"/>
      <c r="J587" s="97"/>
      <c r="K587" s="97"/>
    </row>
    <row r="588" spans="1:11" x14ac:dyDescent="0.55000000000000004">
      <c r="A588" s="102">
        <v>281</v>
      </c>
      <c r="B588" s="103">
        <v>100000530955</v>
      </c>
      <c r="C588" s="102">
        <v>0</v>
      </c>
      <c r="D588" s="104" t="s">
        <v>130</v>
      </c>
      <c r="E588" s="104" t="s">
        <v>3251</v>
      </c>
      <c r="F588" s="110">
        <v>4511.1099999999997</v>
      </c>
      <c r="G588" s="104">
        <v>-807.88</v>
      </c>
      <c r="H588" s="105">
        <v>3703.23</v>
      </c>
      <c r="I588" s="97"/>
      <c r="J588" s="97"/>
      <c r="K588" s="97"/>
    </row>
    <row r="589" spans="1:11" x14ac:dyDescent="0.55000000000000004">
      <c r="A589" s="102"/>
      <c r="B589" s="103">
        <v>100000530955</v>
      </c>
      <c r="C589" s="109">
        <v>1</v>
      </c>
      <c r="D589" s="104" t="s">
        <v>130</v>
      </c>
      <c r="E589" s="104" t="s">
        <v>3251</v>
      </c>
      <c r="F589" s="110">
        <v>1288.8900000000001</v>
      </c>
      <c r="G589" s="105">
        <v>-1287.8900000000001</v>
      </c>
      <c r="H589" s="107">
        <v>1</v>
      </c>
      <c r="I589" s="97"/>
      <c r="J589" s="97"/>
      <c r="K589" s="97"/>
    </row>
    <row r="590" spans="1:11" x14ac:dyDescent="0.55000000000000004">
      <c r="A590" s="102">
        <v>282</v>
      </c>
      <c r="B590" s="103">
        <v>100000531013</v>
      </c>
      <c r="C590" s="102">
        <v>0</v>
      </c>
      <c r="D590" s="104" t="s">
        <v>130</v>
      </c>
      <c r="E590" s="104" t="s">
        <v>3251</v>
      </c>
      <c r="F590" s="110">
        <v>4511.1099999999997</v>
      </c>
      <c r="G590" s="104">
        <v>-807.88</v>
      </c>
      <c r="H590" s="105">
        <v>3703.23</v>
      </c>
      <c r="I590" s="97"/>
      <c r="J590" s="97"/>
      <c r="K590" s="97"/>
    </row>
    <row r="591" spans="1:11" x14ac:dyDescent="0.55000000000000004">
      <c r="A591" s="102"/>
      <c r="B591" s="103">
        <v>100000531013</v>
      </c>
      <c r="C591" s="109">
        <v>1</v>
      </c>
      <c r="D591" s="104" t="s">
        <v>130</v>
      </c>
      <c r="E591" s="104" t="s">
        <v>3251</v>
      </c>
      <c r="F591" s="110">
        <v>1288.8900000000001</v>
      </c>
      <c r="G591" s="105">
        <v>-1287.8900000000001</v>
      </c>
      <c r="H591" s="107">
        <v>1</v>
      </c>
      <c r="I591" s="97"/>
      <c r="J591" s="97"/>
      <c r="K591" s="97"/>
    </row>
    <row r="592" spans="1:11" x14ac:dyDescent="0.55000000000000004">
      <c r="A592" s="102">
        <v>283</v>
      </c>
      <c r="B592" s="103">
        <v>100000531014</v>
      </c>
      <c r="C592" s="102">
        <v>0</v>
      </c>
      <c r="D592" s="104" t="s">
        <v>130</v>
      </c>
      <c r="E592" s="104" t="s">
        <v>3251</v>
      </c>
      <c r="F592" s="110">
        <v>4511.1099999999997</v>
      </c>
      <c r="G592" s="104">
        <v>-807.88</v>
      </c>
      <c r="H592" s="105">
        <v>3703.23</v>
      </c>
      <c r="I592" s="97"/>
      <c r="J592" s="97"/>
      <c r="K592" s="97"/>
    </row>
    <row r="593" spans="1:11" x14ac:dyDescent="0.55000000000000004">
      <c r="A593" s="102"/>
      <c r="B593" s="103">
        <v>100000531014</v>
      </c>
      <c r="C593" s="109">
        <v>1</v>
      </c>
      <c r="D593" s="104" t="s">
        <v>130</v>
      </c>
      <c r="E593" s="104" t="s">
        <v>3251</v>
      </c>
      <c r="F593" s="110">
        <v>1288.8900000000001</v>
      </c>
      <c r="G593" s="105">
        <v>-1287.8900000000001</v>
      </c>
      <c r="H593" s="107">
        <v>1</v>
      </c>
      <c r="I593" s="97"/>
      <c r="J593" s="97"/>
      <c r="K593" s="97"/>
    </row>
    <row r="594" spans="1:11" x14ac:dyDescent="0.55000000000000004">
      <c r="A594" s="102">
        <v>284</v>
      </c>
      <c r="B594" s="103">
        <v>100000531015</v>
      </c>
      <c r="C594" s="102">
        <v>0</v>
      </c>
      <c r="D594" s="104" t="s">
        <v>130</v>
      </c>
      <c r="E594" s="104" t="s">
        <v>3251</v>
      </c>
      <c r="F594" s="110">
        <v>4511.1099999999997</v>
      </c>
      <c r="G594" s="104">
        <v>-807.88</v>
      </c>
      <c r="H594" s="105">
        <v>3703.23</v>
      </c>
      <c r="I594" s="97"/>
      <c r="J594" s="97"/>
      <c r="K594" s="97"/>
    </row>
    <row r="595" spans="1:11" x14ac:dyDescent="0.55000000000000004">
      <c r="A595" s="102"/>
      <c r="B595" s="103">
        <v>100000531015</v>
      </c>
      <c r="C595" s="109">
        <v>1</v>
      </c>
      <c r="D595" s="104" t="s">
        <v>130</v>
      </c>
      <c r="E595" s="104" t="s">
        <v>3251</v>
      </c>
      <c r="F595" s="110">
        <v>1288.8900000000001</v>
      </c>
      <c r="G595" s="105">
        <v>-1287.8900000000001</v>
      </c>
      <c r="H595" s="107">
        <v>1</v>
      </c>
      <c r="I595" s="97"/>
      <c r="J595" s="97"/>
      <c r="K595" s="97"/>
    </row>
    <row r="596" spans="1:11" x14ac:dyDescent="0.55000000000000004">
      <c r="A596" s="102">
        <v>285</v>
      </c>
      <c r="B596" s="103">
        <v>100000531016</v>
      </c>
      <c r="C596" s="102">
        <v>0</v>
      </c>
      <c r="D596" s="104" t="s">
        <v>130</v>
      </c>
      <c r="E596" s="104" t="s">
        <v>3251</v>
      </c>
      <c r="F596" s="110">
        <v>4511.1099999999997</v>
      </c>
      <c r="G596" s="104">
        <v>-807.88</v>
      </c>
      <c r="H596" s="105">
        <v>3703.23</v>
      </c>
      <c r="I596" s="97"/>
      <c r="J596" s="97"/>
      <c r="K596" s="97"/>
    </row>
    <row r="597" spans="1:11" x14ac:dyDescent="0.55000000000000004">
      <c r="A597" s="102"/>
      <c r="B597" s="103">
        <v>100000531016</v>
      </c>
      <c r="C597" s="109">
        <v>1</v>
      </c>
      <c r="D597" s="104" t="s">
        <v>130</v>
      </c>
      <c r="E597" s="104" t="s">
        <v>3251</v>
      </c>
      <c r="F597" s="110">
        <v>1288.8900000000001</v>
      </c>
      <c r="G597" s="105">
        <v>-1287.8900000000001</v>
      </c>
      <c r="H597" s="107">
        <v>1</v>
      </c>
      <c r="I597" s="97"/>
      <c r="J597" s="97"/>
      <c r="K597" s="97"/>
    </row>
    <row r="598" spans="1:11" x14ac:dyDescent="0.55000000000000004">
      <c r="A598" s="102">
        <v>286</v>
      </c>
      <c r="B598" s="103">
        <v>100000531017</v>
      </c>
      <c r="C598" s="102">
        <v>0</v>
      </c>
      <c r="D598" s="104" t="s">
        <v>130</v>
      </c>
      <c r="E598" s="104" t="s">
        <v>3251</v>
      </c>
      <c r="F598" s="110">
        <v>4511.1099999999997</v>
      </c>
      <c r="G598" s="104">
        <v>-807.88</v>
      </c>
      <c r="H598" s="105">
        <v>3703.23</v>
      </c>
      <c r="I598" s="97"/>
      <c r="J598" s="97"/>
      <c r="K598" s="97"/>
    </row>
    <row r="599" spans="1:11" x14ac:dyDescent="0.55000000000000004">
      <c r="A599" s="102"/>
      <c r="B599" s="103">
        <v>100000531017</v>
      </c>
      <c r="C599" s="109">
        <v>1</v>
      </c>
      <c r="D599" s="104" t="s">
        <v>130</v>
      </c>
      <c r="E599" s="104" t="s">
        <v>3251</v>
      </c>
      <c r="F599" s="110">
        <v>1288.8900000000001</v>
      </c>
      <c r="G599" s="105">
        <v>-1287.8900000000001</v>
      </c>
      <c r="H599" s="107">
        <v>1</v>
      </c>
      <c r="I599" s="97"/>
      <c r="J599" s="97"/>
      <c r="K599" s="97"/>
    </row>
    <row r="600" spans="1:11" x14ac:dyDescent="0.55000000000000004">
      <c r="A600" s="102">
        <v>287</v>
      </c>
      <c r="B600" s="103">
        <v>100000531018</v>
      </c>
      <c r="C600" s="102">
        <v>0</v>
      </c>
      <c r="D600" s="104" t="s">
        <v>130</v>
      </c>
      <c r="E600" s="104" t="s">
        <v>3251</v>
      </c>
      <c r="F600" s="110">
        <v>4511.1099999999997</v>
      </c>
      <c r="G600" s="104">
        <v>-807.88</v>
      </c>
      <c r="H600" s="105">
        <v>3703.23</v>
      </c>
      <c r="I600" s="97"/>
      <c r="J600" s="97"/>
      <c r="K600" s="97"/>
    </row>
    <row r="601" spans="1:11" x14ac:dyDescent="0.55000000000000004">
      <c r="A601" s="102"/>
      <c r="B601" s="103">
        <v>100000531018</v>
      </c>
      <c r="C601" s="109">
        <v>1</v>
      </c>
      <c r="D601" s="104" t="s">
        <v>130</v>
      </c>
      <c r="E601" s="104" t="s">
        <v>3251</v>
      </c>
      <c r="F601" s="110">
        <v>1288.8900000000001</v>
      </c>
      <c r="G601" s="105">
        <v>-1287.8900000000001</v>
      </c>
      <c r="H601" s="107">
        <v>1</v>
      </c>
      <c r="I601" s="97"/>
      <c r="J601" s="97"/>
      <c r="K601" s="97"/>
    </row>
    <row r="602" spans="1:11" x14ac:dyDescent="0.55000000000000004">
      <c r="A602" s="102">
        <v>288</v>
      </c>
      <c r="B602" s="103">
        <v>100000531019</v>
      </c>
      <c r="C602" s="102">
        <v>0</v>
      </c>
      <c r="D602" s="104" t="s">
        <v>130</v>
      </c>
      <c r="E602" s="104" t="s">
        <v>3251</v>
      </c>
      <c r="F602" s="110">
        <v>4511.1099999999997</v>
      </c>
      <c r="G602" s="104">
        <v>-807.88</v>
      </c>
      <c r="H602" s="105">
        <v>3703.23</v>
      </c>
      <c r="I602" s="97"/>
      <c r="J602" s="97"/>
      <c r="K602" s="97"/>
    </row>
    <row r="603" spans="1:11" x14ac:dyDescent="0.55000000000000004">
      <c r="A603" s="102"/>
      <c r="B603" s="103">
        <v>100000531019</v>
      </c>
      <c r="C603" s="109">
        <v>1</v>
      </c>
      <c r="D603" s="104" t="s">
        <v>130</v>
      </c>
      <c r="E603" s="104" t="s">
        <v>3251</v>
      </c>
      <c r="F603" s="110">
        <v>1288.8900000000001</v>
      </c>
      <c r="G603" s="105">
        <v>-1287.8900000000001</v>
      </c>
      <c r="H603" s="107">
        <v>1</v>
      </c>
      <c r="I603" s="97"/>
      <c r="J603" s="97"/>
      <c r="K603" s="97"/>
    </row>
    <row r="604" spans="1:11" x14ac:dyDescent="0.55000000000000004">
      <c r="A604" s="102">
        <v>289</v>
      </c>
      <c r="B604" s="103">
        <v>100000531020</v>
      </c>
      <c r="C604" s="102">
        <v>0</v>
      </c>
      <c r="D604" s="104" t="s">
        <v>130</v>
      </c>
      <c r="E604" s="104" t="s">
        <v>3251</v>
      </c>
      <c r="F604" s="110">
        <v>4511.1099999999997</v>
      </c>
      <c r="G604" s="104">
        <v>-807.88</v>
      </c>
      <c r="H604" s="105">
        <v>3703.23</v>
      </c>
      <c r="I604" s="97"/>
      <c r="J604" s="97"/>
      <c r="K604" s="97"/>
    </row>
    <row r="605" spans="1:11" x14ac:dyDescent="0.55000000000000004">
      <c r="A605" s="102"/>
      <c r="B605" s="103">
        <v>100000531020</v>
      </c>
      <c r="C605" s="109">
        <v>1</v>
      </c>
      <c r="D605" s="104" t="s">
        <v>130</v>
      </c>
      <c r="E605" s="104" t="s">
        <v>3251</v>
      </c>
      <c r="F605" s="110">
        <v>1288.8900000000001</v>
      </c>
      <c r="G605" s="105">
        <v>-1287.8900000000001</v>
      </c>
      <c r="H605" s="107">
        <v>1</v>
      </c>
      <c r="I605" s="97"/>
      <c r="J605" s="97"/>
      <c r="K605" s="97"/>
    </row>
    <row r="606" spans="1:11" x14ac:dyDescent="0.55000000000000004">
      <c r="A606" s="102">
        <v>290</v>
      </c>
      <c r="B606" s="103">
        <v>100000531021</v>
      </c>
      <c r="C606" s="102">
        <v>0</v>
      </c>
      <c r="D606" s="104" t="s">
        <v>130</v>
      </c>
      <c r="E606" s="104" t="s">
        <v>3251</v>
      </c>
      <c r="F606" s="110">
        <v>4511.1099999999997</v>
      </c>
      <c r="G606" s="104">
        <v>-807.88</v>
      </c>
      <c r="H606" s="105">
        <v>3703.23</v>
      </c>
      <c r="I606" s="97"/>
      <c r="J606" s="97"/>
      <c r="K606" s="97"/>
    </row>
    <row r="607" spans="1:11" x14ac:dyDescent="0.55000000000000004">
      <c r="A607" s="102"/>
      <c r="B607" s="103">
        <v>100000531021</v>
      </c>
      <c r="C607" s="109">
        <v>1</v>
      </c>
      <c r="D607" s="104" t="s">
        <v>130</v>
      </c>
      <c r="E607" s="104" t="s">
        <v>3251</v>
      </c>
      <c r="F607" s="110">
        <v>1288.8900000000001</v>
      </c>
      <c r="G607" s="105">
        <v>-1287.8900000000001</v>
      </c>
      <c r="H607" s="107">
        <v>1</v>
      </c>
      <c r="I607" s="97"/>
      <c r="J607" s="97"/>
      <c r="K607" s="97"/>
    </row>
    <row r="608" spans="1:11" x14ac:dyDescent="0.55000000000000004">
      <c r="A608" s="102">
        <v>291</v>
      </c>
      <c r="B608" s="103">
        <v>100000531022</v>
      </c>
      <c r="C608" s="102">
        <v>0</v>
      </c>
      <c r="D608" s="104" t="s">
        <v>130</v>
      </c>
      <c r="E608" s="104" t="s">
        <v>3251</v>
      </c>
      <c r="F608" s="110">
        <v>4511.1099999999997</v>
      </c>
      <c r="G608" s="104">
        <v>-807.88</v>
      </c>
      <c r="H608" s="105">
        <v>3703.23</v>
      </c>
      <c r="I608" s="97"/>
      <c r="J608" s="97"/>
      <c r="K608" s="97"/>
    </row>
    <row r="609" spans="1:11" x14ac:dyDescent="0.55000000000000004">
      <c r="A609" s="102"/>
      <c r="B609" s="103">
        <v>100000531022</v>
      </c>
      <c r="C609" s="109">
        <v>1</v>
      </c>
      <c r="D609" s="104" t="s">
        <v>130</v>
      </c>
      <c r="E609" s="104" t="s">
        <v>3251</v>
      </c>
      <c r="F609" s="110">
        <v>1288.8900000000001</v>
      </c>
      <c r="G609" s="105">
        <v>-1287.8900000000001</v>
      </c>
      <c r="H609" s="107">
        <v>1</v>
      </c>
      <c r="I609" s="97"/>
      <c r="J609" s="97"/>
      <c r="K609" s="97"/>
    </row>
    <row r="610" spans="1:11" x14ac:dyDescent="0.55000000000000004">
      <c r="A610" s="102">
        <v>292</v>
      </c>
      <c r="B610" s="103">
        <v>100000531023</v>
      </c>
      <c r="C610" s="102">
        <v>0</v>
      </c>
      <c r="D610" s="104" t="s">
        <v>130</v>
      </c>
      <c r="E610" s="104" t="s">
        <v>3251</v>
      </c>
      <c r="F610" s="110">
        <v>4511.1099999999997</v>
      </c>
      <c r="G610" s="104">
        <v>-807.88</v>
      </c>
      <c r="H610" s="105">
        <v>3703.23</v>
      </c>
      <c r="I610" s="97"/>
      <c r="J610" s="97"/>
      <c r="K610" s="97"/>
    </row>
    <row r="611" spans="1:11" x14ac:dyDescent="0.55000000000000004">
      <c r="A611" s="102"/>
      <c r="B611" s="103">
        <v>100000531023</v>
      </c>
      <c r="C611" s="109">
        <v>1</v>
      </c>
      <c r="D611" s="104" t="s">
        <v>130</v>
      </c>
      <c r="E611" s="104" t="s">
        <v>3251</v>
      </c>
      <c r="F611" s="110">
        <v>1288.8900000000001</v>
      </c>
      <c r="G611" s="105">
        <v>-1287.8900000000001</v>
      </c>
      <c r="H611" s="107">
        <v>1</v>
      </c>
      <c r="I611" s="97"/>
      <c r="J611" s="97"/>
      <c r="K611" s="97"/>
    </row>
    <row r="612" spans="1:11" x14ac:dyDescent="0.55000000000000004">
      <c r="A612" s="102">
        <v>293</v>
      </c>
      <c r="B612" s="103">
        <v>100000531024</v>
      </c>
      <c r="C612" s="102">
        <v>0</v>
      </c>
      <c r="D612" s="104" t="s">
        <v>130</v>
      </c>
      <c r="E612" s="104" t="s">
        <v>3251</v>
      </c>
      <c r="F612" s="110">
        <v>4511.1099999999997</v>
      </c>
      <c r="G612" s="104">
        <v>-807.88</v>
      </c>
      <c r="H612" s="105">
        <v>3703.23</v>
      </c>
      <c r="I612" s="97"/>
      <c r="J612" s="97"/>
      <c r="K612" s="97"/>
    </row>
    <row r="613" spans="1:11" x14ac:dyDescent="0.55000000000000004">
      <c r="A613" s="102"/>
      <c r="B613" s="103">
        <v>100000531024</v>
      </c>
      <c r="C613" s="109">
        <v>1</v>
      </c>
      <c r="D613" s="104" t="s">
        <v>130</v>
      </c>
      <c r="E613" s="104" t="s">
        <v>3251</v>
      </c>
      <c r="F613" s="110">
        <v>1288.8900000000001</v>
      </c>
      <c r="G613" s="105">
        <v>-1287.8900000000001</v>
      </c>
      <c r="H613" s="107">
        <v>1</v>
      </c>
      <c r="I613" s="97"/>
      <c r="J613" s="97"/>
      <c r="K613" s="97"/>
    </row>
    <row r="614" spans="1:11" x14ac:dyDescent="0.55000000000000004">
      <c r="A614" s="102">
        <v>294</v>
      </c>
      <c r="B614" s="103">
        <v>100000531026</v>
      </c>
      <c r="C614" s="102">
        <v>0</v>
      </c>
      <c r="D614" s="104" t="s">
        <v>130</v>
      </c>
      <c r="E614" s="104" t="s">
        <v>3251</v>
      </c>
      <c r="F614" s="110">
        <v>4511.1099999999997</v>
      </c>
      <c r="G614" s="104">
        <v>-807.88</v>
      </c>
      <c r="H614" s="105">
        <v>3703.23</v>
      </c>
      <c r="I614" s="97"/>
      <c r="J614" s="97"/>
      <c r="K614" s="97"/>
    </row>
    <row r="615" spans="1:11" x14ac:dyDescent="0.55000000000000004">
      <c r="A615" s="102"/>
      <c r="B615" s="103">
        <v>100000531026</v>
      </c>
      <c r="C615" s="109">
        <v>1</v>
      </c>
      <c r="D615" s="104" t="s">
        <v>130</v>
      </c>
      <c r="E615" s="104" t="s">
        <v>3251</v>
      </c>
      <c r="F615" s="110">
        <v>1288.8900000000001</v>
      </c>
      <c r="G615" s="105">
        <v>-1287.8900000000001</v>
      </c>
      <c r="H615" s="107">
        <v>1</v>
      </c>
      <c r="I615" s="97"/>
      <c r="J615" s="97"/>
      <c r="K615" s="97"/>
    </row>
    <row r="616" spans="1:11" x14ac:dyDescent="0.55000000000000004">
      <c r="A616" s="102">
        <v>295</v>
      </c>
      <c r="B616" s="103">
        <v>100000531027</v>
      </c>
      <c r="C616" s="102">
        <v>0</v>
      </c>
      <c r="D616" s="104" t="s">
        <v>130</v>
      </c>
      <c r="E616" s="104" t="s">
        <v>3251</v>
      </c>
      <c r="F616" s="110">
        <v>4511.1099999999997</v>
      </c>
      <c r="G616" s="104">
        <v>-807.88</v>
      </c>
      <c r="H616" s="105">
        <v>3703.23</v>
      </c>
      <c r="I616" s="97"/>
      <c r="J616" s="97"/>
      <c r="K616" s="97"/>
    </row>
    <row r="617" spans="1:11" x14ac:dyDescent="0.55000000000000004">
      <c r="A617" s="102"/>
      <c r="B617" s="103">
        <v>100000531027</v>
      </c>
      <c r="C617" s="109">
        <v>1</v>
      </c>
      <c r="D617" s="104" t="s">
        <v>130</v>
      </c>
      <c r="E617" s="104" t="s">
        <v>3251</v>
      </c>
      <c r="F617" s="110">
        <v>1288.8900000000001</v>
      </c>
      <c r="G617" s="105">
        <v>-1287.8900000000001</v>
      </c>
      <c r="H617" s="107">
        <v>1</v>
      </c>
      <c r="I617" s="97"/>
      <c r="J617" s="97"/>
      <c r="K617" s="97"/>
    </row>
    <row r="618" spans="1:11" x14ac:dyDescent="0.55000000000000004">
      <c r="A618" s="102">
        <v>296</v>
      </c>
      <c r="B618" s="103">
        <v>100000531028</v>
      </c>
      <c r="C618" s="102">
        <v>0</v>
      </c>
      <c r="D618" s="104" t="s">
        <v>130</v>
      </c>
      <c r="E618" s="104" t="s">
        <v>3251</v>
      </c>
      <c r="F618" s="110">
        <v>4511.1099999999997</v>
      </c>
      <c r="G618" s="104">
        <v>-807.88</v>
      </c>
      <c r="H618" s="105">
        <v>3703.23</v>
      </c>
      <c r="I618" s="97"/>
      <c r="J618" s="97"/>
      <c r="K618" s="97"/>
    </row>
    <row r="619" spans="1:11" x14ac:dyDescent="0.55000000000000004">
      <c r="A619" s="102"/>
      <c r="B619" s="103">
        <v>100000531028</v>
      </c>
      <c r="C619" s="109">
        <v>1</v>
      </c>
      <c r="D619" s="104" t="s">
        <v>130</v>
      </c>
      <c r="E619" s="104" t="s">
        <v>3251</v>
      </c>
      <c r="F619" s="110">
        <v>1288.8900000000001</v>
      </c>
      <c r="G619" s="105">
        <v>-1287.8900000000001</v>
      </c>
      <c r="H619" s="107">
        <v>1</v>
      </c>
      <c r="I619" s="97"/>
      <c r="J619" s="97"/>
      <c r="K619" s="97"/>
    </row>
    <row r="620" spans="1:11" x14ac:dyDescent="0.55000000000000004">
      <c r="A620" s="102">
        <v>297</v>
      </c>
      <c r="B620" s="103">
        <v>100000531029</v>
      </c>
      <c r="C620" s="102">
        <v>0</v>
      </c>
      <c r="D620" s="104" t="s">
        <v>130</v>
      </c>
      <c r="E620" s="104" t="s">
        <v>3251</v>
      </c>
      <c r="F620" s="110">
        <v>4511.1099999999997</v>
      </c>
      <c r="G620" s="104">
        <v>-807.88</v>
      </c>
      <c r="H620" s="105">
        <v>3703.23</v>
      </c>
      <c r="I620" s="97"/>
      <c r="J620" s="97"/>
      <c r="K620" s="97"/>
    </row>
    <row r="621" spans="1:11" x14ac:dyDescent="0.55000000000000004">
      <c r="A621" s="102"/>
      <c r="B621" s="103">
        <v>100000531029</v>
      </c>
      <c r="C621" s="109">
        <v>1</v>
      </c>
      <c r="D621" s="104" t="s">
        <v>130</v>
      </c>
      <c r="E621" s="104" t="s">
        <v>3251</v>
      </c>
      <c r="F621" s="110">
        <v>1288.8900000000001</v>
      </c>
      <c r="G621" s="105">
        <v>-1287.8900000000001</v>
      </c>
      <c r="H621" s="107">
        <v>1</v>
      </c>
      <c r="I621" s="97"/>
      <c r="J621" s="97"/>
      <c r="K621" s="97"/>
    </row>
    <row r="622" spans="1:11" x14ac:dyDescent="0.55000000000000004">
      <c r="A622" s="102">
        <v>298</v>
      </c>
      <c r="B622" s="103">
        <v>100000531030</v>
      </c>
      <c r="C622" s="102">
        <v>0</v>
      </c>
      <c r="D622" s="104" t="s">
        <v>130</v>
      </c>
      <c r="E622" s="104" t="s">
        <v>3251</v>
      </c>
      <c r="F622" s="110">
        <v>4511.1099999999997</v>
      </c>
      <c r="G622" s="104">
        <v>-807.88</v>
      </c>
      <c r="H622" s="105">
        <v>3703.23</v>
      </c>
      <c r="I622" s="97"/>
      <c r="J622" s="97"/>
      <c r="K622" s="97"/>
    </row>
    <row r="623" spans="1:11" x14ac:dyDescent="0.55000000000000004">
      <c r="A623" s="102"/>
      <c r="B623" s="103">
        <v>100000531030</v>
      </c>
      <c r="C623" s="109">
        <v>1</v>
      </c>
      <c r="D623" s="104" t="s">
        <v>130</v>
      </c>
      <c r="E623" s="104" t="s">
        <v>3251</v>
      </c>
      <c r="F623" s="110">
        <v>1288.8900000000001</v>
      </c>
      <c r="G623" s="105">
        <v>-1287.8900000000001</v>
      </c>
      <c r="H623" s="107">
        <v>1</v>
      </c>
      <c r="I623" s="97"/>
      <c r="J623" s="97"/>
      <c r="K623" s="97"/>
    </row>
    <row r="624" spans="1:11" x14ac:dyDescent="0.55000000000000004">
      <c r="A624" s="102">
        <v>299</v>
      </c>
      <c r="B624" s="103">
        <v>100000531031</v>
      </c>
      <c r="C624" s="102">
        <v>0</v>
      </c>
      <c r="D624" s="104" t="s">
        <v>130</v>
      </c>
      <c r="E624" s="104" t="s">
        <v>3251</v>
      </c>
      <c r="F624" s="110">
        <v>4511.1099999999997</v>
      </c>
      <c r="G624" s="104">
        <v>-807.88</v>
      </c>
      <c r="H624" s="105">
        <v>3703.23</v>
      </c>
      <c r="I624" s="97"/>
      <c r="J624" s="97"/>
      <c r="K624" s="97"/>
    </row>
    <row r="625" spans="1:11" x14ac:dyDescent="0.55000000000000004">
      <c r="A625" s="102"/>
      <c r="B625" s="103">
        <v>100000531031</v>
      </c>
      <c r="C625" s="109">
        <v>1</v>
      </c>
      <c r="D625" s="104" t="s">
        <v>130</v>
      </c>
      <c r="E625" s="104" t="s">
        <v>3251</v>
      </c>
      <c r="F625" s="110">
        <v>1288.8900000000001</v>
      </c>
      <c r="G625" s="105">
        <v>-1287.8900000000001</v>
      </c>
      <c r="H625" s="107">
        <v>1</v>
      </c>
      <c r="I625" s="97"/>
      <c r="J625" s="97"/>
      <c r="K625" s="97"/>
    </row>
    <row r="626" spans="1:11" x14ac:dyDescent="0.55000000000000004">
      <c r="A626" s="102">
        <v>300</v>
      </c>
      <c r="B626" s="103">
        <v>100000531032</v>
      </c>
      <c r="C626" s="102">
        <v>0</v>
      </c>
      <c r="D626" s="104" t="s">
        <v>130</v>
      </c>
      <c r="E626" s="104" t="s">
        <v>3251</v>
      </c>
      <c r="F626" s="110">
        <v>4511.1099999999997</v>
      </c>
      <c r="G626" s="104">
        <v>-807.88</v>
      </c>
      <c r="H626" s="105">
        <v>3703.23</v>
      </c>
      <c r="I626" s="97"/>
      <c r="J626" s="97"/>
      <c r="K626" s="97"/>
    </row>
    <row r="627" spans="1:11" x14ac:dyDescent="0.55000000000000004">
      <c r="A627" s="102"/>
      <c r="B627" s="103">
        <v>100000531032</v>
      </c>
      <c r="C627" s="109">
        <v>1</v>
      </c>
      <c r="D627" s="104" t="s">
        <v>130</v>
      </c>
      <c r="E627" s="104" t="s">
        <v>3251</v>
      </c>
      <c r="F627" s="110">
        <v>1288.8900000000001</v>
      </c>
      <c r="G627" s="105">
        <v>-1287.8900000000001</v>
      </c>
      <c r="H627" s="107">
        <v>1</v>
      </c>
      <c r="I627" s="97"/>
      <c r="J627" s="97"/>
      <c r="K627" s="97"/>
    </row>
    <row r="628" spans="1:11" x14ac:dyDescent="0.55000000000000004">
      <c r="A628" s="102">
        <v>301</v>
      </c>
      <c r="B628" s="103">
        <v>100000531033</v>
      </c>
      <c r="C628" s="102">
        <v>0</v>
      </c>
      <c r="D628" s="104" t="s">
        <v>130</v>
      </c>
      <c r="E628" s="104" t="s">
        <v>3251</v>
      </c>
      <c r="F628" s="110">
        <v>4511.1099999999997</v>
      </c>
      <c r="G628" s="104">
        <v>-807.88</v>
      </c>
      <c r="H628" s="105">
        <v>3703.23</v>
      </c>
      <c r="I628" s="97"/>
      <c r="J628" s="97"/>
      <c r="K628" s="97"/>
    </row>
    <row r="629" spans="1:11" x14ac:dyDescent="0.55000000000000004">
      <c r="A629" s="102"/>
      <c r="B629" s="103">
        <v>100000531033</v>
      </c>
      <c r="C629" s="109">
        <v>1</v>
      </c>
      <c r="D629" s="104" t="s">
        <v>130</v>
      </c>
      <c r="E629" s="104" t="s">
        <v>3251</v>
      </c>
      <c r="F629" s="110">
        <v>1288.8900000000001</v>
      </c>
      <c r="G629" s="105">
        <v>-1287.8900000000001</v>
      </c>
      <c r="H629" s="107">
        <v>1</v>
      </c>
      <c r="I629" s="97"/>
      <c r="J629" s="97"/>
      <c r="K629" s="97"/>
    </row>
    <row r="630" spans="1:11" x14ac:dyDescent="0.55000000000000004">
      <c r="A630" s="102">
        <v>302</v>
      </c>
      <c r="B630" s="103">
        <v>100000531034</v>
      </c>
      <c r="C630" s="102">
        <v>0</v>
      </c>
      <c r="D630" s="104" t="s">
        <v>130</v>
      </c>
      <c r="E630" s="104" t="s">
        <v>3251</v>
      </c>
      <c r="F630" s="110">
        <v>4511.1099999999997</v>
      </c>
      <c r="G630" s="104">
        <v>-807.88</v>
      </c>
      <c r="H630" s="105">
        <v>3703.23</v>
      </c>
      <c r="I630" s="97"/>
      <c r="J630" s="97"/>
      <c r="K630" s="97"/>
    </row>
    <row r="631" spans="1:11" x14ac:dyDescent="0.55000000000000004">
      <c r="A631" s="102"/>
      <c r="B631" s="103">
        <v>100000531034</v>
      </c>
      <c r="C631" s="109">
        <v>1</v>
      </c>
      <c r="D631" s="104" t="s">
        <v>130</v>
      </c>
      <c r="E631" s="104" t="s">
        <v>3251</v>
      </c>
      <c r="F631" s="110">
        <v>1288.8900000000001</v>
      </c>
      <c r="G631" s="105">
        <v>-1287.8900000000001</v>
      </c>
      <c r="H631" s="107">
        <v>1</v>
      </c>
      <c r="I631" s="97"/>
      <c r="J631" s="97"/>
      <c r="K631" s="97"/>
    </row>
    <row r="632" spans="1:11" x14ac:dyDescent="0.55000000000000004">
      <c r="A632" s="102">
        <v>303</v>
      </c>
      <c r="B632" s="103">
        <v>100000531035</v>
      </c>
      <c r="C632" s="102">
        <v>0</v>
      </c>
      <c r="D632" s="104" t="s">
        <v>130</v>
      </c>
      <c r="E632" s="104" t="s">
        <v>3251</v>
      </c>
      <c r="F632" s="110">
        <v>4511.1099999999997</v>
      </c>
      <c r="G632" s="104">
        <v>-807.88</v>
      </c>
      <c r="H632" s="105">
        <v>3703.23</v>
      </c>
      <c r="I632" s="97"/>
      <c r="J632" s="97"/>
      <c r="K632" s="97"/>
    </row>
    <row r="633" spans="1:11" x14ac:dyDescent="0.55000000000000004">
      <c r="A633" s="102"/>
      <c r="B633" s="103">
        <v>100000531035</v>
      </c>
      <c r="C633" s="109">
        <v>1</v>
      </c>
      <c r="D633" s="104" t="s">
        <v>130</v>
      </c>
      <c r="E633" s="104" t="s">
        <v>3251</v>
      </c>
      <c r="F633" s="110">
        <v>1288.8900000000001</v>
      </c>
      <c r="G633" s="105">
        <v>-1287.8900000000001</v>
      </c>
      <c r="H633" s="107">
        <v>1</v>
      </c>
      <c r="I633" s="97"/>
      <c r="J633" s="97"/>
      <c r="K633" s="97"/>
    </row>
    <row r="634" spans="1:11" x14ac:dyDescent="0.55000000000000004">
      <c r="A634" s="102">
        <v>304</v>
      </c>
      <c r="B634" s="103">
        <v>100000531036</v>
      </c>
      <c r="C634" s="102">
        <v>0</v>
      </c>
      <c r="D634" s="104" t="s">
        <v>130</v>
      </c>
      <c r="E634" s="104" t="s">
        <v>3251</v>
      </c>
      <c r="F634" s="110">
        <v>4511.1099999999997</v>
      </c>
      <c r="G634" s="104">
        <v>-807.88</v>
      </c>
      <c r="H634" s="105">
        <v>3703.23</v>
      </c>
      <c r="I634" s="97"/>
      <c r="J634" s="97"/>
      <c r="K634" s="97"/>
    </row>
    <row r="635" spans="1:11" x14ac:dyDescent="0.55000000000000004">
      <c r="A635" s="102"/>
      <c r="B635" s="103">
        <v>100000531036</v>
      </c>
      <c r="C635" s="109">
        <v>1</v>
      </c>
      <c r="D635" s="104" t="s">
        <v>130</v>
      </c>
      <c r="E635" s="104" t="s">
        <v>3251</v>
      </c>
      <c r="F635" s="110">
        <v>1288.8900000000001</v>
      </c>
      <c r="G635" s="105">
        <v>-1287.8900000000001</v>
      </c>
      <c r="H635" s="107">
        <v>1</v>
      </c>
      <c r="I635" s="97"/>
      <c r="J635" s="97"/>
      <c r="K635" s="97"/>
    </row>
    <row r="636" spans="1:11" x14ac:dyDescent="0.55000000000000004">
      <c r="A636" s="102">
        <v>305</v>
      </c>
      <c r="B636" s="103">
        <v>100000531037</v>
      </c>
      <c r="C636" s="102">
        <v>0</v>
      </c>
      <c r="D636" s="104" t="s">
        <v>130</v>
      </c>
      <c r="E636" s="104" t="s">
        <v>3251</v>
      </c>
      <c r="F636" s="110">
        <v>4511.1099999999997</v>
      </c>
      <c r="G636" s="104">
        <v>-807.88</v>
      </c>
      <c r="H636" s="105">
        <v>3703.23</v>
      </c>
      <c r="I636" s="97"/>
      <c r="J636" s="97"/>
      <c r="K636" s="97"/>
    </row>
    <row r="637" spans="1:11" x14ac:dyDescent="0.55000000000000004">
      <c r="A637" s="102"/>
      <c r="B637" s="103">
        <v>100000531037</v>
      </c>
      <c r="C637" s="109">
        <v>1</v>
      </c>
      <c r="D637" s="104" t="s">
        <v>130</v>
      </c>
      <c r="E637" s="104" t="s">
        <v>3251</v>
      </c>
      <c r="F637" s="110">
        <v>1288.8900000000001</v>
      </c>
      <c r="G637" s="105">
        <v>-1287.8900000000001</v>
      </c>
      <c r="H637" s="107">
        <v>1</v>
      </c>
      <c r="I637" s="97"/>
      <c r="J637" s="97"/>
      <c r="K637" s="97"/>
    </row>
    <row r="638" spans="1:11" x14ac:dyDescent="0.55000000000000004">
      <c r="A638" s="102">
        <v>306</v>
      </c>
      <c r="B638" s="103">
        <v>100000531038</v>
      </c>
      <c r="C638" s="102">
        <v>0</v>
      </c>
      <c r="D638" s="104" t="s">
        <v>130</v>
      </c>
      <c r="E638" s="104" t="s">
        <v>3251</v>
      </c>
      <c r="F638" s="110">
        <v>4511.1099999999997</v>
      </c>
      <c r="G638" s="104">
        <v>-807.88</v>
      </c>
      <c r="H638" s="105">
        <v>3703.23</v>
      </c>
      <c r="I638" s="97"/>
      <c r="J638" s="97"/>
      <c r="K638" s="97"/>
    </row>
    <row r="639" spans="1:11" x14ac:dyDescent="0.55000000000000004">
      <c r="A639" s="102"/>
      <c r="B639" s="103">
        <v>100000531038</v>
      </c>
      <c r="C639" s="109">
        <v>1</v>
      </c>
      <c r="D639" s="104" t="s">
        <v>130</v>
      </c>
      <c r="E639" s="104" t="s">
        <v>3251</v>
      </c>
      <c r="F639" s="110">
        <v>1288.8900000000001</v>
      </c>
      <c r="G639" s="105">
        <v>-1287.8900000000001</v>
      </c>
      <c r="H639" s="107">
        <v>1</v>
      </c>
      <c r="I639" s="97"/>
      <c r="J639" s="97"/>
      <c r="K639" s="97"/>
    </row>
    <row r="640" spans="1:11" x14ac:dyDescent="0.55000000000000004">
      <c r="A640" s="102">
        <v>307</v>
      </c>
      <c r="B640" s="103">
        <v>100000531039</v>
      </c>
      <c r="C640" s="102">
        <v>0</v>
      </c>
      <c r="D640" s="104" t="s">
        <v>130</v>
      </c>
      <c r="E640" s="104" t="s">
        <v>3251</v>
      </c>
      <c r="F640" s="110">
        <v>4511.1099999999997</v>
      </c>
      <c r="G640" s="104">
        <v>-807.88</v>
      </c>
      <c r="H640" s="105">
        <v>3703.23</v>
      </c>
      <c r="I640" s="97"/>
      <c r="J640" s="97"/>
      <c r="K640" s="97"/>
    </row>
    <row r="641" spans="1:11" x14ac:dyDescent="0.55000000000000004">
      <c r="A641" s="102"/>
      <c r="B641" s="103">
        <v>100000531039</v>
      </c>
      <c r="C641" s="109">
        <v>1</v>
      </c>
      <c r="D641" s="104" t="s">
        <v>130</v>
      </c>
      <c r="E641" s="104" t="s">
        <v>3251</v>
      </c>
      <c r="F641" s="110">
        <v>1288.8900000000001</v>
      </c>
      <c r="G641" s="105">
        <v>-1287.8900000000001</v>
      </c>
      <c r="H641" s="107">
        <v>1</v>
      </c>
      <c r="I641" s="97"/>
      <c r="J641" s="97"/>
      <c r="K641" s="97"/>
    </row>
    <row r="642" spans="1:11" x14ac:dyDescent="0.55000000000000004">
      <c r="A642" s="102">
        <v>308</v>
      </c>
      <c r="B642" s="103">
        <v>100000531047</v>
      </c>
      <c r="C642" s="102">
        <v>0</v>
      </c>
      <c r="D642" s="104" t="s">
        <v>130</v>
      </c>
      <c r="E642" s="104" t="s">
        <v>3251</v>
      </c>
      <c r="F642" s="110">
        <v>4511.1099999999997</v>
      </c>
      <c r="G642" s="104">
        <v>-807.88</v>
      </c>
      <c r="H642" s="105">
        <v>3703.23</v>
      </c>
      <c r="I642" s="97"/>
      <c r="J642" s="97"/>
      <c r="K642" s="97"/>
    </row>
    <row r="643" spans="1:11" x14ac:dyDescent="0.55000000000000004">
      <c r="A643" s="102"/>
      <c r="B643" s="103">
        <v>100000531047</v>
      </c>
      <c r="C643" s="109">
        <v>1</v>
      </c>
      <c r="D643" s="104" t="s">
        <v>130</v>
      </c>
      <c r="E643" s="104" t="s">
        <v>3251</v>
      </c>
      <c r="F643" s="110">
        <v>1288.8900000000001</v>
      </c>
      <c r="G643" s="105">
        <v>-1287.8900000000001</v>
      </c>
      <c r="H643" s="107">
        <v>1</v>
      </c>
      <c r="I643" s="97"/>
      <c r="J643" s="97"/>
      <c r="K643" s="97"/>
    </row>
    <row r="644" spans="1:11" x14ac:dyDescent="0.55000000000000004">
      <c r="A644" s="102">
        <v>309</v>
      </c>
      <c r="B644" s="103">
        <v>100000531049</v>
      </c>
      <c r="C644" s="102">
        <v>0</v>
      </c>
      <c r="D644" s="104" t="s">
        <v>130</v>
      </c>
      <c r="E644" s="104" t="s">
        <v>3251</v>
      </c>
      <c r="F644" s="110">
        <v>4511.1099999999997</v>
      </c>
      <c r="G644" s="104">
        <v>-807.88</v>
      </c>
      <c r="H644" s="105">
        <v>3703.23</v>
      </c>
      <c r="I644" s="97"/>
      <c r="J644" s="97"/>
      <c r="K644" s="97"/>
    </row>
    <row r="645" spans="1:11" x14ac:dyDescent="0.55000000000000004">
      <c r="A645" s="102"/>
      <c r="B645" s="103">
        <v>100000531049</v>
      </c>
      <c r="C645" s="109">
        <v>1</v>
      </c>
      <c r="D645" s="104" t="s">
        <v>130</v>
      </c>
      <c r="E645" s="104" t="s">
        <v>3251</v>
      </c>
      <c r="F645" s="110">
        <v>1288.8900000000001</v>
      </c>
      <c r="G645" s="105">
        <v>-1287.8900000000001</v>
      </c>
      <c r="H645" s="107">
        <v>1</v>
      </c>
      <c r="I645" s="97"/>
      <c r="J645" s="97"/>
      <c r="K645" s="97"/>
    </row>
    <row r="646" spans="1:11" x14ac:dyDescent="0.55000000000000004">
      <c r="A646" s="102">
        <v>310</v>
      </c>
      <c r="B646" s="103">
        <v>100000531054</v>
      </c>
      <c r="C646" s="102">
        <v>0</v>
      </c>
      <c r="D646" s="104" t="s">
        <v>130</v>
      </c>
      <c r="E646" s="104" t="s">
        <v>3251</v>
      </c>
      <c r="F646" s="110">
        <v>4511.1099999999997</v>
      </c>
      <c r="G646" s="104">
        <v>-807.88</v>
      </c>
      <c r="H646" s="105">
        <v>3703.23</v>
      </c>
      <c r="I646" s="97"/>
      <c r="J646" s="97"/>
      <c r="K646" s="97"/>
    </row>
    <row r="647" spans="1:11" x14ac:dyDescent="0.55000000000000004">
      <c r="A647" s="102"/>
      <c r="B647" s="103">
        <v>100000531054</v>
      </c>
      <c r="C647" s="109">
        <v>1</v>
      </c>
      <c r="D647" s="104" t="s">
        <v>130</v>
      </c>
      <c r="E647" s="104" t="s">
        <v>3251</v>
      </c>
      <c r="F647" s="110">
        <v>1288.8900000000001</v>
      </c>
      <c r="G647" s="105">
        <v>-1287.8900000000001</v>
      </c>
      <c r="H647" s="107">
        <v>1</v>
      </c>
      <c r="I647" s="97"/>
      <c r="J647" s="97"/>
      <c r="K647" s="97"/>
    </row>
    <row r="648" spans="1:11" x14ac:dyDescent="0.55000000000000004">
      <c r="A648" s="102">
        <v>311</v>
      </c>
      <c r="B648" s="103">
        <v>100000531056</v>
      </c>
      <c r="C648" s="102">
        <v>0</v>
      </c>
      <c r="D648" s="104" t="s">
        <v>130</v>
      </c>
      <c r="E648" s="104" t="s">
        <v>3251</v>
      </c>
      <c r="F648" s="110">
        <v>4511.1099999999997</v>
      </c>
      <c r="G648" s="104">
        <v>-807.88</v>
      </c>
      <c r="H648" s="105">
        <v>3703.23</v>
      </c>
      <c r="I648" s="97"/>
      <c r="J648" s="97"/>
      <c r="K648" s="97"/>
    </row>
    <row r="649" spans="1:11" x14ac:dyDescent="0.55000000000000004">
      <c r="A649" s="102"/>
      <c r="B649" s="103">
        <v>100000531056</v>
      </c>
      <c r="C649" s="109">
        <v>1</v>
      </c>
      <c r="D649" s="104" t="s">
        <v>130</v>
      </c>
      <c r="E649" s="104" t="s">
        <v>3251</v>
      </c>
      <c r="F649" s="110">
        <v>1288.8900000000001</v>
      </c>
      <c r="G649" s="105">
        <v>-1287.8900000000001</v>
      </c>
      <c r="H649" s="107">
        <v>1</v>
      </c>
      <c r="I649" s="97"/>
      <c r="J649" s="97"/>
      <c r="K649" s="97"/>
    </row>
    <row r="650" spans="1:11" x14ac:dyDescent="0.55000000000000004">
      <c r="A650" s="102">
        <v>312</v>
      </c>
      <c r="B650" s="103">
        <v>100000531060</v>
      </c>
      <c r="C650" s="102">
        <v>0</v>
      </c>
      <c r="D650" s="104" t="s">
        <v>130</v>
      </c>
      <c r="E650" s="104" t="s">
        <v>3251</v>
      </c>
      <c r="F650" s="110">
        <v>4511.1099999999997</v>
      </c>
      <c r="G650" s="104">
        <v>-807.88</v>
      </c>
      <c r="H650" s="105">
        <v>3703.23</v>
      </c>
      <c r="I650" s="97"/>
      <c r="J650" s="97"/>
      <c r="K650" s="97"/>
    </row>
    <row r="651" spans="1:11" x14ac:dyDescent="0.55000000000000004">
      <c r="A651" s="102"/>
      <c r="B651" s="103">
        <v>100000531060</v>
      </c>
      <c r="C651" s="109">
        <v>1</v>
      </c>
      <c r="D651" s="104" t="s">
        <v>130</v>
      </c>
      <c r="E651" s="104" t="s">
        <v>3251</v>
      </c>
      <c r="F651" s="110">
        <v>1288.8900000000001</v>
      </c>
      <c r="G651" s="105">
        <v>-1287.8900000000001</v>
      </c>
      <c r="H651" s="107">
        <v>1</v>
      </c>
      <c r="I651" s="97"/>
      <c r="J651" s="97"/>
      <c r="K651" s="97"/>
    </row>
    <row r="652" spans="1:11" x14ac:dyDescent="0.55000000000000004">
      <c r="A652" s="102">
        <v>313</v>
      </c>
      <c r="B652" s="103">
        <v>100000531064</v>
      </c>
      <c r="C652" s="102">
        <v>0</v>
      </c>
      <c r="D652" s="104" t="s">
        <v>130</v>
      </c>
      <c r="E652" s="104" t="s">
        <v>3251</v>
      </c>
      <c r="F652" s="110">
        <v>4511.1899999999996</v>
      </c>
      <c r="G652" s="104">
        <v>-807.89</v>
      </c>
      <c r="H652" s="105">
        <v>3703.3</v>
      </c>
      <c r="I652" s="97"/>
      <c r="J652" s="97"/>
      <c r="K652" s="97"/>
    </row>
    <row r="653" spans="1:11" x14ac:dyDescent="0.55000000000000004">
      <c r="A653" s="102"/>
      <c r="B653" s="103">
        <v>100000531064</v>
      </c>
      <c r="C653" s="109">
        <v>1</v>
      </c>
      <c r="D653" s="104" t="s">
        <v>130</v>
      </c>
      <c r="E653" s="104" t="s">
        <v>3251</v>
      </c>
      <c r="F653" s="110">
        <v>1288.81</v>
      </c>
      <c r="G653" s="105">
        <v>-1287.81</v>
      </c>
      <c r="H653" s="107">
        <v>1</v>
      </c>
      <c r="I653" s="97"/>
      <c r="J653" s="97"/>
      <c r="K653" s="97"/>
    </row>
    <row r="654" spans="1:11" x14ac:dyDescent="0.55000000000000004">
      <c r="A654" s="102">
        <v>314</v>
      </c>
      <c r="B654" s="103">
        <v>100000531070</v>
      </c>
      <c r="C654" s="102">
        <v>0</v>
      </c>
      <c r="D654" s="104" t="s">
        <v>130</v>
      </c>
      <c r="E654" s="104" t="s">
        <v>3252</v>
      </c>
      <c r="F654" s="110">
        <v>4511.1099999999997</v>
      </c>
      <c r="G654" s="104">
        <v>-807.88</v>
      </c>
      <c r="H654" s="105">
        <v>3703.23</v>
      </c>
      <c r="I654" s="97"/>
      <c r="J654" s="97"/>
      <c r="K654" s="97"/>
    </row>
    <row r="655" spans="1:11" x14ac:dyDescent="0.55000000000000004">
      <c r="A655" s="102"/>
      <c r="B655" s="103">
        <v>100000531070</v>
      </c>
      <c r="C655" s="109">
        <v>1</v>
      </c>
      <c r="D655" s="104" t="s">
        <v>130</v>
      </c>
      <c r="E655" s="104" t="s">
        <v>3252</v>
      </c>
      <c r="F655" s="110">
        <v>1288.8900000000001</v>
      </c>
      <c r="G655" s="105">
        <v>-1287.8900000000001</v>
      </c>
      <c r="H655" s="107">
        <v>1</v>
      </c>
      <c r="I655" s="97"/>
      <c r="J655" s="97"/>
      <c r="K655" s="97"/>
    </row>
    <row r="656" spans="1:11" x14ac:dyDescent="0.55000000000000004">
      <c r="A656" s="102">
        <v>315</v>
      </c>
      <c r="B656" s="103">
        <v>100000531083</v>
      </c>
      <c r="C656" s="102">
        <v>0</v>
      </c>
      <c r="D656" s="104" t="s">
        <v>130</v>
      </c>
      <c r="E656" s="104" t="s">
        <v>3252</v>
      </c>
      <c r="F656" s="110">
        <v>4511.1099999999997</v>
      </c>
      <c r="G656" s="104">
        <v>-807.88</v>
      </c>
      <c r="H656" s="105">
        <v>3703.23</v>
      </c>
      <c r="I656" s="97"/>
      <c r="J656" s="97"/>
      <c r="K656" s="97"/>
    </row>
    <row r="657" spans="1:11" x14ac:dyDescent="0.55000000000000004">
      <c r="A657" s="102"/>
      <c r="B657" s="103">
        <v>100000531083</v>
      </c>
      <c r="C657" s="109">
        <v>1</v>
      </c>
      <c r="D657" s="104" t="s">
        <v>130</v>
      </c>
      <c r="E657" s="104" t="s">
        <v>3252</v>
      </c>
      <c r="F657" s="110">
        <v>1288.8900000000001</v>
      </c>
      <c r="G657" s="105">
        <v>-1287.8900000000001</v>
      </c>
      <c r="H657" s="107">
        <v>1</v>
      </c>
      <c r="I657" s="97"/>
      <c r="J657" s="97"/>
      <c r="K657" s="97"/>
    </row>
    <row r="658" spans="1:11" x14ac:dyDescent="0.55000000000000004">
      <c r="A658" s="102">
        <v>316</v>
      </c>
      <c r="B658" s="103">
        <v>100000531087</v>
      </c>
      <c r="C658" s="102">
        <v>0</v>
      </c>
      <c r="D658" s="104" t="s">
        <v>130</v>
      </c>
      <c r="E658" s="104" t="s">
        <v>3252</v>
      </c>
      <c r="F658" s="110">
        <v>4511.1099999999997</v>
      </c>
      <c r="G658" s="104">
        <v>-807.88</v>
      </c>
      <c r="H658" s="105">
        <v>3703.23</v>
      </c>
      <c r="I658" s="97"/>
      <c r="J658" s="97"/>
      <c r="K658" s="97"/>
    </row>
    <row r="659" spans="1:11" x14ac:dyDescent="0.55000000000000004">
      <c r="A659" s="102"/>
      <c r="B659" s="103">
        <v>100000531087</v>
      </c>
      <c r="C659" s="109">
        <v>1</v>
      </c>
      <c r="D659" s="104" t="s">
        <v>130</v>
      </c>
      <c r="E659" s="104" t="s">
        <v>3252</v>
      </c>
      <c r="F659" s="110">
        <v>1288.8900000000001</v>
      </c>
      <c r="G659" s="105">
        <v>-1287.8900000000001</v>
      </c>
      <c r="H659" s="107">
        <v>1</v>
      </c>
      <c r="I659" s="97"/>
      <c r="J659" s="97"/>
      <c r="K659" s="97"/>
    </row>
    <row r="660" spans="1:11" x14ac:dyDescent="0.55000000000000004">
      <c r="A660" s="102">
        <v>317</v>
      </c>
      <c r="B660" s="103">
        <v>100000531097</v>
      </c>
      <c r="C660" s="102">
        <v>0</v>
      </c>
      <c r="D660" s="104" t="s">
        <v>130</v>
      </c>
      <c r="E660" s="104" t="s">
        <v>3252</v>
      </c>
      <c r="F660" s="110">
        <v>4511.1099999999997</v>
      </c>
      <c r="G660" s="104">
        <v>-807.88</v>
      </c>
      <c r="H660" s="105">
        <v>3703.23</v>
      </c>
      <c r="I660" s="97"/>
      <c r="J660" s="97"/>
      <c r="K660" s="97"/>
    </row>
    <row r="661" spans="1:11" x14ac:dyDescent="0.55000000000000004">
      <c r="A661" s="102"/>
      <c r="B661" s="103">
        <v>100000531097</v>
      </c>
      <c r="C661" s="109">
        <v>1</v>
      </c>
      <c r="D661" s="104" t="s">
        <v>130</v>
      </c>
      <c r="E661" s="104" t="s">
        <v>3252</v>
      </c>
      <c r="F661" s="110">
        <v>1288.8900000000001</v>
      </c>
      <c r="G661" s="105">
        <v>-1287.8900000000001</v>
      </c>
      <c r="H661" s="107">
        <v>1</v>
      </c>
      <c r="I661" s="97"/>
      <c r="J661" s="97"/>
      <c r="K661" s="97"/>
    </row>
    <row r="662" spans="1:11" x14ac:dyDescent="0.55000000000000004">
      <c r="A662" s="102">
        <v>318</v>
      </c>
      <c r="B662" s="103">
        <v>100000531118</v>
      </c>
      <c r="C662" s="102">
        <v>0</v>
      </c>
      <c r="D662" s="104" t="s">
        <v>130</v>
      </c>
      <c r="E662" s="104" t="s">
        <v>3252</v>
      </c>
      <c r="F662" s="110">
        <v>4511.1099999999997</v>
      </c>
      <c r="G662" s="104">
        <v>-807.88</v>
      </c>
      <c r="H662" s="105">
        <v>3703.23</v>
      </c>
      <c r="I662" s="97"/>
      <c r="J662" s="97"/>
      <c r="K662" s="97"/>
    </row>
    <row r="663" spans="1:11" x14ac:dyDescent="0.55000000000000004">
      <c r="A663" s="102"/>
      <c r="B663" s="103">
        <v>100000531118</v>
      </c>
      <c r="C663" s="109">
        <v>1</v>
      </c>
      <c r="D663" s="104" t="s">
        <v>130</v>
      </c>
      <c r="E663" s="104" t="s">
        <v>3252</v>
      </c>
      <c r="F663" s="110">
        <v>1288.8900000000001</v>
      </c>
      <c r="G663" s="105">
        <v>-1287.8900000000001</v>
      </c>
      <c r="H663" s="107">
        <v>1</v>
      </c>
      <c r="I663" s="97"/>
      <c r="J663" s="97"/>
      <c r="K663" s="97"/>
    </row>
    <row r="664" spans="1:11" x14ac:dyDescent="0.55000000000000004">
      <c r="A664" s="102">
        <v>319</v>
      </c>
      <c r="B664" s="103">
        <v>100000531122</v>
      </c>
      <c r="C664" s="102">
        <v>0</v>
      </c>
      <c r="D664" s="104" t="s">
        <v>130</v>
      </c>
      <c r="E664" s="104" t="s">
        <v>3252</v>
      </c>
      <c r="F664" s="110">
        <v>4511.1099999999997</v>
      </c>
      <c r="G664" s="104">
        <v>-807.88</v>
      </c>
      <c r="H664" s="105">
        <v>3703.23</v>
      </c>
      <c r="I664" s="97"/>
      <c r="J664" s="97"/>
      <c r="K664" s="97"/>
    </row>
    <row r="665" spans="1:11" x14ac:dyDescent="0.55000000000000004">
      <c r="A665" s="102"/>
      <c r="B665" s="103">
        <v>100000531122</v>
      </c>
      <c r="C665" s="109">
        <v>1</v>
      </c>
      <c r="D665" s="104" t="s">
        <v>130</v>
      </c>
      <c r="E665" s="104" t="s">
        <v>3252</v>
      </c>
      <c r="F665" s="110">
        <v>1288.8900000000001</v>
      </c>
      <c r="G665" s="105">
        <v>-1287.8900000000001</v>
      </c>
      <c r="H665" s="107">
        <v>1</v>
      </c>
      <c r="I665" s="97"/>
      <c r="J665" s="97"/>
      <c r="K665" s="97"/>
    </row>
    <row r="666" spans="1:11" x14ac:dyDescent="0.55000000000000004">
      <c r="A666" s="102">
        <v>320</v>
      </c>
      <c r="B666" s="103">
        <v>100000531127</v>
      </c>
      <c r="C666" s="102">
        <v>0</v>
      </c>
      <c r="D666" s="104" t="s">
        <v>130</v>
      </c>
      <c r="E666" s="104" t="s">
        <v>3252</v>
      </c>
      <c r="F666" s="110">
        <v>4511.1099999999997</v>
      </c>
      <c r="G666" s="104">
        <v>-807.88</v>
      </c>
      <c r="H666" s="105">
        <v>3703.23</v>
      </c>
      <c r="I666" s="97"/>
      <c r="J666" s="97"/>
      <c r="K666" s="97"/>
    </row>
    <row r="667" spans="1:11" x14ac:dyDescent="0.55000000000000004">
      <c r="A667" s="102"/>
      <c r="B667" s="103">
        <v>100000531127</v>
      </c>
      <c r="C667" s="109">
        <v>1</v>
      </c>
      <c r="D667" s="104" t="s">
        <v>130</v>
      </c>
      <c r="E667" s="104" t="s">
        <v>3252</v>
      </c>
      <c r="F667" s="110">
        <v>1288.8900000000001</v>
      </c>
      <c r="G667" s="105">
        <v>-1287.8900000000001</v>
      </c>
      <c r="H667" s="107">
        <v>1</v>
      </c>
      <c r="I667" s="97"/>
      <c r="J667" s="97"/>
      <c r="K667" s="97"/>
    </row>
    <row r="668" spans="1:11" x14ac:dyDescent="0.55000000000000004">
      <c r="A668" s="102">
        <v>321</v>
      </c>
      <c r="B668" s="103">
        <v>100000531132</v>
      </c>
      <c r="C668" s="102">
        <v>0</v>
      </c>
      <c r="D668" s="104" t="s">
        <v>130</v>
      </c>
      <c r="E668" s="104" t="s">
        <v>3252</v>
      </c>
      <c r="F668" s="110">
        <v>4511.1099999999997</v>
      </c>
      <c r="G668" s="104">
        <v>-807.88</v>
      </c>
      <c r="H668" s="105">
        <v>3703.23</v>
      </c>
      <c r="I668" s="97"/>
      <c r="J668" s="97"/>
      <c r="K668" s="97"/>
    </row>
    <row r="669" spans="1:11" x14ac:dyDescent="0.55000000000000004">
      <c r="A669" s="102"/>
      <c r="B669" s="103">
        <v>100000531132</v>
      </c>
      <c r="C669" s="109">
        <v>1</v>
      </c>
      <c r="D669" s="104" t="s">
        <v>130</v>
      </c>
      <c r="E669" s="104" t="s">
        <v>3252</v>
      </c>
      <c r="F669" s="110">
        <v>1288.8900000000001</v>
      </c>
      <c r="G669" s="105">
        <v>-1287.8900000000001</v>
      </c>
      <c r="H669" s="107">
        <v>1</v>
      </c>
      <c r="I669" s="97"/>
      <c r="J669" s="97"/>
      <c r="K669" s="97"/>
    </row>
    <row r="670" spans="1:11" x14ac:dyDescent="0.55000000000000004">
      <c r="A670" s="102">
        <v>322</v>
      </c>
      <c r="B670" s="103">
        <v>100000531134</v>
      </c>
      <c r="C670" s="102">
        <v>0</v>
      </c>
      <c r="D670" s="104" t="s">
        <v>130</v>
      </c>
      <c r="E670" s="104" t="s">
        <v>3252</v>
      </c>
      <c r="F670" s="110">
        <v>4511.1099999999997</v>
      </c>
      <c r="G670" s="104">
        <v>-807.88</v>
      </c>
      <c r="H670" s="105">
        <v>3703.23</v>
      </c>
      <c r="I670" s="97"/>
      <c r="J670" s="97"/>
      <c r="K670" s="97"/>
    </row>
    <row r="671" spans="1:11" x14ac:dyDescent="0.55000000000000004">
      <c r="A671" s="102"/>
      <c r="B671" s="103">
        <v>100000531134</v>
      </c>
      <c r="C671" s="109">
        <v>1</v>
      </c>
      <c r="D671" s="104" t="s">
        <v>130</v>
      </c>
      <c r="E671" s="104" t="s">
        <v>3252</v>
      </c>
      <c r="F671" s="110">
        <v>1288.8900000000001</v>
      </c>
      <c r="G671" s="105">
        <v>-1287.8900000000001</v>
      </c>
      <c r="H671" s="107">
        <v>1</v>
      </c>
      <c r="I671" s="97"/>
      <c r="J671" s="97"/>
      <c r="K671" s="97"/>
    </row>
    <row r="672" spans="1:11" x14ac:dyDescent="0.55000000000000004">
      <c r="A672" s="102">
        <v>323</v>
      </c>
      <c r="B672" s="103">
        <v>100000531137</v>
      </c>
      <c r="C672" s="102">
        <v>0</v>
      </c>
      <c r="D672" s="104" t="s">
        <v>130</v>
      </c>
      <c r="E672" s="104" t="s">
        <v>3252</v>
      </c>
      <c r="F672" s="110">
        <v>4511.1099999999997</v>
      </c>
      <c r="G672" s="104">
        <v>-807.88</v>
      </c>
      <c r="H672" s="105">
        <v>3703.23</v>
      </c>
      <c r="I672" s="97"/>
      <c r="J672" s="97"/>
      <c r="K672" s="97"/>
    </row>
    <row r="673" spans="1:11" x14ac:dyDescent="0.55000000000000004">
      <c r="A673" s="102"/>
      <c r="B673" s="103">
        <v>100000531137</v>
      </c>
      <c r="C673" s="109">
        <v>1</v>
      </c>
      <c r="D673" s="104" t="s">
        <v>130</v>
      </c>
      <c r="E673" s="104" t="s">
        <v>3252</v>
      </c>
      <c r="F673" s="110">
        <v>1288.8900000000001</v>
      </c>
      <c r="G673" s="105">
        <v>-1287.8900000000001</v>
      </c>
      <c r="H673" s="107">
        <v>1</v>
      </c>
      <c r="I673" s="97"/>
      <c r="J673" s="97"/>
      <c r="K673" s="97"/>
    </row>
    <row r="674" spans="1:11" x14ac:dyDescent="0.55000000000000004">
      <c r="A674" s="102">
        <v>324</v>
      </c>
      <c r="B674" s="103">
        <v>100000531513</v>
      </c>
      <c r="C674" s="102">
        <v>0</v>
      </c>
      <c r="D674" s="104" t="s">
        <v>130</v>
      </c>
      <c r="E674" s="104" t="s">
        <v>3253</v>
      </c>
      <c r="F674" s="110">
        <v>4511.1099999999997</v>
      </c>
      <c r="G674" s="104">
        <v>-807.88</v>
      </c>
      <c r="H674" s="105">
        <v>3703.23</v>
      </c>
      <c r="I674" s="97"/>
      <c r="J674" s="97"/>
      <c r="K674" s="97"/>
    </row>
    <row r="675" spans="1:11" x14ac:dyDescent="0.55000000000000004">
      <c r="A675" s="102"/>
      <c r="B675" s="103">
        <v>100000531513</v>
      </c>
      <c r="C675" s="109">
        <v>1</v>
      </c>
      <c r="D675" s="104" t="s">
        <v>130</v>
      </c>
      <c r="E675" s="104" t="s">
        <v>3253</v>
      </c>
      <c r="F675" s="110">
        <v>1288.8900000000001</v>
      </c>
      <c r="G675" s="105">
        <v>-1287.8900000000001</v>
      </c>
      <c r="H675" s="107">
        <v>1</v>
      </c>
      <c r="I675" s="97"/>
      <c r="J675" s="97"/>
      <c r="K675" s="97"/>
    </row>
    <row r="676" spans="1:11" x14ac:dyDescent="0.55000000000000004">
      <c r="A676" s="102">
        <v>325</v>
      </c>
      <c r="B676" s="103">
        <v>100000531518</v>
      </c>
      <c r="C676" s="102">
        <v>0</v>
      </c>
      <c r="D676" s="104" t="s">
        <v>130</v>
      </c>
      <c r="E676" s="104" t="s">
        <v>3253</v>
      </c>
      <c r="F676" s="110">
        <v>4511.1099999999997</v>
      </c>
      <c r="G676" s="104">
        <v>-807.88</v>
      </c>
      <c r="H676" s="105">
        <v>3703.23</v>
      </c>
      <c r="I676" s="97"/>
      <c r="J676" s="97"/>
      <c r="K676" s="97"/>
    </row>
    <row r="677" spans="1:11" x14ac:dyDescent="0.55000000000000004">
      <c r="A677" s="102"/>
      <c r="B677" s="103">
        <v>100000531518</v>
      </c>
      <c r="C677" s="109">
        <v>1</v>
      </c>
      <c r="D677" s="104" t="s">
        <v>130</v>
      </c>
      <c r="E677" s="104" t="s">
        <v>3253</v>
      </c>
      <c r="F677" s="110">
        <v>1288.8900000000001</v>
      </c>
      <c r="G677" s="105">
        <v>-1287.8900000000001</v>
      </c>
      <c r="H677" s="107">
        <v>1</v>
      </c>
      <c r="I677" s="97"/>
      <c r="J677" s="97"/>
      <c r="K677" s="97"/>
    </row>
    <row r="678" spans="1:11" x14ac:dyDescent="0.55000000000000004">
      <c r="A678" s="102">
        <v>326</v>
      </c>
      <c r="B678" s="103">
        <v>100000533563</v>
      </c>
      <c r="C678" s="102">
        <v>0</v>
      </c>
      <c r="D678" s="104" t="s">
        <v>130</v>
      </c>
      <c r="E678" s="104" t="s">
        <v>3253</v>
      </c>
      <c r="F678" s="110">
        <v>4511.1099999999997</v>
      </c>
      <c r="G678" s="104">
        <v>-807.88</v>
      </c>
      <c r="H678" s="105">
        <v>3703.23</v>
      </c>
      <c r="I678" s="97"/>
      <c r="J678" s="97"/>
      <c r="K678" s="97"/>
    </row>
    <row r="679" spans="1:11" x14ac:dyDescent="0.55000000000000004">
      <c r="A679" s="102"/>
      <c r="B679" s="103">
        <v>100000533563</v>
      </c>
      <c r="C679" s="109">
        <v>1</v>
      </c>
      <c r="D679" s="104" t="s">
        <v>130</v>
      </c>
      <c r="E679" s="104" t="s">
        <v>3253</v>
      </c>
      <c r="F679" s="110">
        <v>1288.8900000000001</v>
      </c>
      <c r="G679" s="105">
        <v>-1287.8900000000001</v>
      </c>
      <c r="H679" s="107">
        <v>1</v>
      </c>
      <c r="I679" s="97"/>
      <c r="J679" s="97"/>
      <c r="K679" s="97"/>
    </row>
    <row r="680" spans="1:11" x14ac:dyDescent="0.55000000000000004">
      <c r="A680" s="102">
        <v>327</v>
      </c>
      <c r="B680" s="103">
        <v>100000533564</v>
      </c>
      <c r="C680" s="102">
        <v>0</v>
      </c>
      <c r="D680" s="104" t="s">
        <v>130</v>
      </c>
      <c r="E680" s="104" t="s">
        <v>3253</v>
      </c>
      <c r="F680" s="110">
        <v>4511.1099999999997</v>
      </c>
      <c r="G680" s="104">
        <v>-807.88</v>
      </c>
      <c r="H680" s="105">
        <v>3703.23</v>
      </c>
      <c r="I680" s="97"/>
      <c r="J680" s="97"/>
      <c r="K680" s="97"/>
    </row>
    <row r="681" spans="1:11" x14ac:dyDescent="0.55000000000000004">
      <c r="A681" s="102"/>
      <c r="B681" s="103">
        <v>100000533564</v>
      </c>
      <c r="C681" s="109">
        <v>1</v>
      </c>
      <c r="D681" s="104" t="s">
        <v>130</v>
      </c>
      <c r="E681" s="104" t="s">
        <v>3253</v>
      </c>
      <c r="F681" s="110">
        <v>1288.8900000000001</v>
      </c>
      <c r="G681" s="105">
        <v>-1287.8900000000001</v>
      </c>
      <c r="H681" s="107">
        <v>1</v>
      </c>
      <c r="I681" s="97"/>
      <c r="J681" s="97"/>
      <c r="K681" s="97"/>
    </row>
    <row r="682" spans="1:11" x14ac:dyDescent="0.55000000000000004">
      <c r="A682" s="102">
        <v>328</v>
      </c>
      <c r="B682" s="103">
        <v>100000533567</v>
      </c>
      <c r="C682" s="102">
        <v>0</v>
      </c>
      <c r="D682" s="104" t="s">
        <v>130</v>
      </c>
      <c r="E682" s="104" t="s">
        <v>3253</v>
      </c>
      <c r="F682" s="110">
        <v>4511.1099999999997</v>
      </c>
      <c r="G682" s="104">
        <v>-807.88</v>
      </c>
      <c r="H682" s="105">
        <v>3703.23</v>
      </c>
      <c r="I682" s="97"/>
      <c r="J682" s="97"/>
      <c r="K682" s="97"/>
    </row>
    <row r="683" spans="1:11" x14ac:dyDescent="0.55000000000000004">
      <c r="A683" s="102"/>
      <c r="B683" s="103">
        <v>100000533567</v>
      </c>
      <c r="C683" s="109">
        <v>1</v>
      </c>
      <c r="D683" s="104" t="s">
        <v>130</v>
      </c>
      <c r="E683" s="104" t="s">
        <v>3253</v>
      </c>
      <c r="F683" s="110">
        <v>1288.8900000000001</v>
      </c>
      <c r="G683" s="105">
        <v>-1287.8900000000001</v>
      </c>
      <c r="H683" s="107">
        <v>1</v>
      </c>
      <c r="I683" s="97"/>
      <c r="J683" s="97"/>
      <c r="K683" s="97"/>
    </row>
    <row r="684" spans="1:11" x14ac:dyDescent="0.55000000000000004">
      <c r="A684" s="102">
        <v>329</v>
      </c>
      <c r="B684" s="103">
        <v>100000533570</v>
      </c>
      <c r="C684" s="102">
        <v>0</v>
      </c>
      <c r="D684" s="104" t="s">
        <v>130</v>
      </c>
      <c r="E684" s="104" t="s">
        <v>3253</v>
      </c>
      <c r="F684" s="110">
        <v>4511.1099999999997</v>
      </c>
      <c r="G684" s="104">
        <v>-807.88</v>
      </c>
      <c r="H684" s="105">
        <v>3703.23</v>
      </c>
      <c r="I684" s="97"/>
      <c r="J684" s="97"/>
      <c r="K684" s="97"/>
    </row>
    <row r="685" spans="1:11" x14ac:dyDescent="0.55000000000000004">
      <c r="A685" s="102"/>
      <c r="B685" s="103">
        <v>100000533570</v>
      </c>
      <c r="C685" s="109">
        <v>1</v>
      </c>
      <c r="D685" s="104" t="s">
        <v>130</v>
      </c>
      <c r="E685" s="104" t="s">
        <v>3253</v>
      </c>
      <c r="F685" s="110">
        <v>1288.8900000000001</v>
      </c>
      <c r="G685" s="105">
        <v>-1287.8900000000001</v>
      </c>
      <c r="H685" s="107">
        <v>1</v>
      </c>
      <c r="I685" s="97"/>
      <c r="J685" s="97"/>
      <c r="K685" s="97"/>
    </row>
    <row r="686" spans="1:11" x14ac:dyDescent="0.55000000000000004">
      <c r="A686" s="102">
        <v>330</v>
      </c>
      <c r="B686" s="103">
        <v>100000533572</v>
      </c>
      <c r="C686" s="102">
        <v>0</v>
      </c>
      <c r="D686" s="104" t="s">
        <v>130</v>
      </c>
      <c r="E686" s="104" t="s">
        <v>3253</v>
      </c>
      <c r="F686" s="110">
        <v>4511.1099999999997</v>
      </c>
      <c r="G686" s="104">
        <v>-807.88</v>
      </c>
      <c r="H686" s="105">
        <v>3703.23</v>
      </c>
      <c r="I686" s="97"/>
      <c r="J686" s="97"/>
      <c r="K686" s="97"/>
    </row>
    <row r="687" spans="1:11" x14ac:dyDescent="0.55000000000000004">
      <c r="A687" s="102"/>
      <c r="B687" s="103">
        <v>100000533572</v>
      </c>
      <c r="C687" s="109">
        <v>1</v>
      </c>
      <c r="D687" s="104" t="s">
        <v>130</v>
      </c>
      <c r="E687" s="104" t="s">
        <v>3253</v>
      </c>
      <c r="F687" s="110">
        <v>1288.8900000000001</v>
      </c>
      <c r="G687" s="105">
        <v>-1287.8900000000001</v>
      </c>
      <c r="H687" s="107">
        <v>1</v>
      </c>
      <c r="I687" s="97"/>
      <c r="J687" s="97"/>
      <c r="K687" s="97"/>
    </row>
    <row r="688" spans="1:11" x14ac:dyDescent="0.55000000000000004">
      <c r="A688" s="102">
        <v>331</v>
      </c>
      <c r="B688" s="103">
        <v>100000533573</v>
      </c>
      <c r="C688" s="102">
        <v>0</v>
      </c>
      <c r="D688" s="104" t="s">
        <v>130</v>
      </c>
      <c r="E688" s="104" t="s">
        <v>3253</v>
      </c>
      <c r="F688" s="110">
        <v>4511.1099999999997</v>
      </c>
      <c r="G688" s="104">
        <v>-807.88</v>
      </c>
      <c r="H688" s="105">
        <v>3703.23</v>
      </c>
      <c r="I688" s="97"/>
      <c r="J688" s="97"/>
      <c r="K688" s="97"/>
    </row>
    <row r="689" spans="1:11" x14ac:dyDescent="0.55000000000000004">
      <c r="A689" s="102"/>
      <c r="B689" s="103">
        <v>100000533573</v>
      </c>
      <c r="C689" s="109">
        <v>1</v>
      </c>
      <c r="D689" s="104" t="s">
        <v>130</v>
      </c>
      <c r="E689" s="104" t="s">
        <v>3253</v>
      </c>
      <c r="F689" s="110">
        <v>1288.8900000000001</v>
      </c>
      <c r="G689" s="105">
        <v>-1287.8900000000001</v>
      </c>
      <c r="H689" s="107">
        <v>1</v>
      </c>
      <c r="I689" s="97"/>
      <c r="J689" s="97"/>
      <c r="K689" s="97"/>
    </row>
    <row r="690" spans="1:11" x14ac:dyDescent="0.55000000000000004">
      <c r="A690" s="102">
        <v>332</v>
      </c>
      <c r="B690" s="103">
        <v>100000533575</v>
      </c>
      <c r="C690" s="102">
        <v>0</v>
      </c>
      <c r="D690" s="104" t="s">
        <v>130</v>
      </c>
      <c r="E690" s="104" t="s">
        <v>3253</v>
      </c>
      <c r="F690" s="110">
        <v>4511.1099999999997</v>
      </c>
      <c r="G690" s="104">
        <v>-807.88</v>
      </c>
      <c r="H690" s="105">
        <v>3703.23</v>
      </c>
      <c r="I690" s="97"/>
      <c r="J690" s="97"/>
      <c r="K690" s="97"/>
    </row>
    <row r="691" spans="1:11" x14ac:dyDescent="0.55000000000000004">
      <c r="A691" s="102"/>
      <c r="B691" s="103">
        <v>100000533575</v>
      </c>
      <c r="C691" s="109">
        <v>1</v>
      </c>
      <c r="D691" s="104" t="s">
        <v>130</v>
      </c>
      <c r="E691" s="104" t="s">
        <v>3253</v>
      </c>
      <c r="F691" s="110">
        <v>1288.8900000000001</v>
      </c>
      <c r="G691" s="105">
        <v>-1287.8900000000001</v>
      </c>
      <c r="H691" s="107">
        <v>1</v>
      </c>
      <c r="I691" s="97"/>
      <c r="J691" s="97"/>
      <c r="K691" s="97"/>
    </row>
    <row r="692" spans="1:11" x14ac:dyDescent="0.55000000000000004">
      <c r="A692" s="102">
        <v>333</v>
      </c>
      <c r="B692" s="103">
        <v>100000533682</v>
      </c>
      <c r="C692" s="102">
        <v>0</v>
      </c>
      <c r="D692" s="104" t="s">
        <v>130</v>
      </c>
      <c r="E692" s="104" t="s">
        <v>3253</v>
      </c>
      <c r="F692" s="110">
        <v>4511.1099999999997</v>
      </c>
      <c r="G692" s="104">
        <v>-807.88</v>
      </c>
      <c r="H692" s="105">
        <v>3703.23</v>
      </c>
      <c r="I692" s="97"/>
      <c r="J692" s="97"/>
      <c r="K692" s="97"/>
    </row>
    <row r="693" spans="1:11" x14ac:dyDescent="0.55000000000000004">
      <c r="A693" s="102"/>
      <c r="B693" s="103">
        <v>100000533682</v>
      </c>
      <c r="C693" s="109">
        <v>1</v>
      </c>
      <c r="D693" s="104" t="s">
        <v>130</v>
      </c>
      <c r="E693" s="104" t="s">
        <v>3253</v>
      </c>
      <c r="F693" s="110">
        <v>1288.8900000000001</v>
      </c>
      <c r="G693" s="105">
        <v>-1287.8900000000001</v>
      </c>
      <c r="H693" s="107">
        <v>1</v>
      </c>
      <c r="I693" s="97"/>
      <c r="J693" s="97"/>
      <c r="K693" s="97"/>
    </row>
    <row r="694" spans="1:11" x14ac:dyDescent="0.55000000000000004">
      <c r="A694" s="102">
        <v>334</v>
      </c>
      <c r="B694" s="103">
        <v>100000533684</v>
      </c>
      <c r="C694" s="102">
        <v>0</v>
      </c>
      <c r="D694" s="104" t="s">
        <v>130</v>
      </c>
      <c r="E694" s="104" t="s">
        <v>3254</v>
      </c>
      <c r="F694" s="110">
        <v>4511.1099999999997</v>
      </c>
      <c r="G694" s="104">
        <v>-807.88</v>
      </c>
      <c r="H694" s="105">
        <v>3703.23</v>
      </c>
      <c r="I694" s="97"/>
      <c r="J694" s="97"/>
      <c r="K694" s="97"/>
    </row>
    <row r="695" spans="1:11" x14ac:dyDescent="0.55000000000000004">
      <c r="A695" s="102"/>
      <c r="B695" s="103">
        <v>100000533684</v>
      </c>
      <c r="C695" s="109">
        <v>1</v>
      </c>
      <c r="D695" s="104" t="s">
        <v>130</v>
      </c>
      <c r="E695" s="104" t="s">
        <v>3254</v>
      </c>
      <c r="F695" s="110">
        <v>1288.8900000000001</v>
      </c>
      <c r="G695" s="105">
        <v>-1287.8900000000001</v>
      </c>
      <c r="H695" s="107">
        <v>1</v>
      </c>
      <c r="I695" s="97"/>
      <c r="J695" s="97"/>
      <c r="K695" s="97"/>
    </row>
    <row r="696" spans="1:11" x14ac:dyDescent="0.55000000000000004">
      <c r="A696" s="102">
        <v>335</v>
      </c>
      <c r="B696" s="103">
        <v>100000533686</v>
      </c>
      <c r="C696" s="102">
        <v>0</v>
      </c>
      <c r="D696" s="104" t="s">
        <v>130</v>
      </c>
      <c r="E696" s="104" t="s">
        <v>3254</v>
      </c>
      <c r="F696" s="110">
        <v>4511.1099999999997</v>
      </c>
      <c r="G696" s="104">
        <v>-807.88</v>
      </c>
      <c r="H696" s="105">
        <v>3703.23</v>
      </c>
      <c r="I696" s="97"/>
      <c r="J696" s="97"/>
      <c r="K696" s="97"/>
    </row>
    <row r="697" spans="1:11" x14ac:dyDescent="0.55000000000000004">
      <c r="A697" s="102"/>
      <c r="B697" s="103">
        <v>100000533686</v>
      </c>
      <c r="C697" s="109">
        <v>1</v>
      </c>
      <c r="D697" s="104" t="s">
        <v>130</v>
      </c>
      <c r="E697" s="104" t="s">
        <v>3254</v>
      </c>
      <c r="F697" s="110">
        <v>1288.8900000000001</v>
      </c>
      <c r="G697" s="105">
        <v>-1287.8900000000001</v>
      </c>
      <c r="H697" s="107">
        <v>1</v>
      </c>
      <c r="I697" s="97"/>
      <c r="J697" s="97"/>
      <c r="K697" s="97"/>
    </row>
    <row r="698" spans="1:11" x14ac:dyDescent="0.55000000000000004">
      <c r="A698" s="102">
        <v>336</v>
      </c>
      <c r="B698" s="103">
        <v>100000533687</v>
      </c>
      <c r="C698" s="102">
        <v>0</v>
      </c>
      <c r="D698" s="104" t="s">
        <v>130</v>
      </c>
      <c r="E698" s="104" t="s">
        <v>3254</v>
      </c>
      <c r="F698" s="110">
        <v>4511.1099999999997</v>
      </c>
      <c r="G698" s="104">
        <v>-807.88</v>
      </c>
      <c r="H698" s="105">
        <v>3703.23</v>
      </c>
      <c r="I698" s="97"/>
      <c r="J698" s="97"/>
      <c r="K698" s="97"/>
    </row>
    <row r="699" spans="1:11" x14ac:dyDescent="0.55000000000000004">
      <c r="A699" s="102"/>
      <c r="B699" s="103">
        <v>100000533687</v>
      </c>
      <c r="C699" s="109">
        <v>1</v>
      </c>
      <c r="D699" s="104" t="s">
        <v>130</v>
      </c>
      <c r="E699" s="104" t="s">
        <v>3254</v>
      </c>
      <c r="F699" s="110">
        <v>1288.8900000000001</v>
      </c>
      <c r="G699" s="105">
        <v>-1287.8900000000001</v>
      </c>
      <c r="H699" s="107">
        <v>1</v>
      </c>
      <c r="I699" s="97"/>
      <c r="J699" s="97"/>
      <c r="K699" s="97"/>
    </row>
    <row r="700" spans="1:11" x14ac:dyDescent="0.55000000000000004">
      <c r="A700" s="102">
        <v>337</v>
      </c>
      <c r="B700" s="103">
        <v>100000533688</v>
      </c>
      <c r="C700" s="102">
        <v>0</v>
      </c>
      <c r="D700" s="104" t="s">
        <v>130</v>
      </c>
      <c r="E700" s="104" t="s">
        <v>3254</v>
      </c>
      <c r="F700" s="110">
        <v>4511.1099999999997</v>
      </c>
      <c r="G700" s="104">
        <v>-807.88</v>
      </c>
      <c r="H700" s="105">
        <v>3703.23</v>
      </c>
      <c r="I700" s="97"/>
      <c r="J700" s="97"/>
      <c r="K700" s="97"/>
    </row>
    <row r="701" spans="1:11" x14ac:dyDescent="0.55000000000000004">
      <c r="A701" s="102"/>
      <c r="B701" s="103">
        <v>100000533688</v>
      </c>
      <c r="C701" s="109">
        <v>1</v>
      </c>
      <c r="D701" s="104" t="s">
        <v>130</v>
      </c>
      <c r="E701" s="104" t="s">
        <v>3254</v>
      </c>
      <c r="F701" s="110">
        <v>1288.8900000000001</v>
      </c>
      <c r="G701" s="105">
        <v>-1287.8900000000001</v>
      </c>
      <c r="H701" s="107">
        <v>1</v>
      </c>
      <c r="I701" s="97"/>
      <c r="J701" s="97"/>
      <c r="K701" s="97"/>
    </row>
    <row r="702" spans="1:11" x14ac:dyDescent="0.55000000000000004">
      <c r="A702" s="102">
        <v>338</v>
      </c>
      <c r="B702" s="103">
        <v>100000533689</v>
      </c>
      <c r="C702" s="102">
        <v>0</v>
      </c>
      <c r="D702" s="104" t="s">
        <v>130</v>
      </c>
      <c r="E702" s="104" t="s">
        <v>3254</v>
      </c>
      <c r="F702" s="110">
        <v>4511.1099999999997</v>
      </c>
      <c r="G702" s="104">
        <v>-807.88</v>
      </c>
      <c r="H702" s="105">
        <v>3703.23</v>
      </c>
      <c r="I702" s="97"/>
      <c r="J702" s="97"/>
      <c r="K702" s="97"/>
    </row>
    <row r="703" spans="1:11" x14ac:dyDescent="0.55000000000000004">
      <c r="A703" s="102"/>
      <c r="B703" s="103">
        <v>100000533689</v>
      </c>
      <c r="C703" s="109">
        <v>1</v>
      </c>
      <c r="D703" s="104" t="s">
        <v>130</v>
      </c>
      <c r="E703" s="104" t="s">
        <v>3254</v>
      </c>
      <c r="F703" s="110">
        <v>1288.8900000000001</v>
      </c>
      <c r="G703" s="105">
        <v>-1287.8900000000001</v>
      </c>
      <c r="H703" s="107">
        <v>1</v>
      </c>
      <c r="I703" s="97"/>
      <c r="J703" s="97"/>
      <c r="K703" s="97"/>
    </row>
    <row r="704" spans="1:11" x14ac:dyDescent="0.55000000000000004">
      <c r="A704" s="102">
        <v>339</v>
      </c>
      <c r="B704" s="103">
        <v>100000533690</v>
      </c>
      <c r="C704" s="102">
        <v>0</v>
      </c>
      <c r="D704" s="104" t="s">
        <v>130</v>
      </c>
      <c r="E704" s="104" t="s">
        <v>3254</v>
      </c>
      <c r="F704" s="110">
        <v>4511.1099999999997</v>
      </c>
      <c r="G704" s="104">
        <v>-807.88</v>
      </c>
      <c r="H704" s="105">
        <v>3703.23</v>
      </c>
      <c r="I704" s="97"/>
      <c r="J704" s="97"/>
      <c r="K704" s="97"/>
    </row>
    <row r="705" spans="1:11" x14ac:dyDescent="0.55000000000000004">
      <c r="A705" s="102"/>
      <c r="B705" s="103">
        <v>100000533690</v>
      </c>
      <c r="C705" s="109">
        <v>1</v>
      </c>
      <c r="D705" s="104" t="s">
        <v>130</v>
      </c>
      <c r="E705" s="104" t="s">
        <v>3254</v>
      </c>
      <c r="F705" s="110">
        <v>1288.8900000000001</v>
      </c>
      <c r="G705" s="105">
        <v>-1287.8900000000001</v>
      </c>
      <c r="H705" s="107">
        <v>1</v>
      </c>
      <c r="I705" s="97"/>
      <c r="J705" s="97"/>
      <c r="K705" s="97"/>
    </row>
    <row r="706" spans="1:11" x14ac:dyDescent="0.55000000000000004">
      <c r="A706" s="102">
        <v>340</v>
      </c>
      <c r="B706" s="103">
        <v>100000533691</v>
      </c>
      <c r="C706" s="102">
        <v>0</v>
      </c>
      <c r="D706" s="104" t="s">
        <v>130</v>
      </c>
      <c r="E706" s="104" t="s">
        <v>3254</v>
      </c>
      <c r="F706" s="110">
        <v>4511.1099999999997</v>
      </c>
      <c r="G706" s="104">
        <v>-807.88</v>
      </c>
      <c r="H706" s="105">
        <v>3703.23</v>
      </c>
      <c r="I706" s="97"/>
      <c r="J706" s="97"/>
      <c r="K706" s="97"/>
    </row>
    <row r="707" spans="1:11" x14ac:dyDescent="0.55000000000000004">
      <c r="A707" s="102"/>
      <c r="B707" s="103">
        <v>100000533691</v>
      </c>
      <c r="C707" s="109">
        <v>1</v>
      </c>
      <c r="D707" s="104" t="s">
        <v>130</v>
      </c>
      <c r="E707" s="104" t="s">
        <v>3254</v>
      </c>
      <c r="F707" s="110">
        <v>1288.8900000000001</v>
      </c>
      <c r="G707" s="105">
        <v>-1287.8900000000001</v>
      </c>
      <c r="H707" s="107">
        <v>1</v>
      </c>
      <c r="I707" s="97"/>
      <c r="J707" s="97"/>
      <c r="K707" s="97"/>
    </row>
    <row r="708" spans="1:11" x14ac:dyDescent="0.55000000000000004">
      <c r="A708" s="102">
        <v>341</v>
      </c>
      <c r="B708" s="103">
        <v>100000533774</v>
      </c>
      <c r="C708" s="102">
        <v>0</v>
      </c>
      <c r="D708" s="104" t="s">
        <v>130</v>
      </c>
      <c r="E708" s="104" t="s">
        <v>3254</v>
      </c>
      <c r="F708" s="110">
        <v>4511.1099999999997</v>
      </c>
      <c r="G708" s="104">
        <v>-807.88</v>
      </c>
      <c r="H708" s="105">
        <v>3703.23</v>
      </c>
      <c r="I708" s="97"/>
      <c r="J708" s="97"/>
      <c r="K708" s="97"/>
    </row>
    <row r="709" spans="1:11" x14ac:dyDescent="0.55000000000000004">
      <c r="A709" s="102"/>
      <c r="B709" s="103">
        <v>100000533774</v>
      </c>
      <c r="C709" s="109">
        <v>1</v>
      </c>
      <c r="D709" s="104" t="s">
        <v>130</v>
      </c>
      <c r="E709" s="104" t="s">
        <v>3254</v>
      </c>
      <c r="F709" s="110">
        <v>1288.8900000000001</v>
      </c>
      <c r="G709" s="105">
        <v>-1287.8900000000001</v>
      </c>
      <c r="H709" s="107">
        <v>1</v>
      </c>
      <c r="I709" s="97"/>
      <c r="J709" s="97"/>
      <c r="K709" s="97"/>
    </row>
    <row r="710" spans="1:11" x14ac:dyDescent="0.55000000000000004">
      <c r="A710" s="102">
        <v>342</v>
      </c>
      <c r="B710" s="103">
        <v>100000533775</v>
      </c>
      <c r="C710" s="102">
        <v>0</v>
      </c>
      <c r="D710" s="104" t="s">
        <v>130</v>
      </c>
      <c r="E710" s="104" t="s">
        <v>3254</v>
      </c>
      <c r="F710" s="110">
        <v>4511.1099999999997</v>
      </c>
      <c r="G710" s="104">
        <v>-807.88</v>
      </c>
      <c r="H710" s="105">
        <v>3703.23</v>
      </c>
      <c r="I710" s="97"/>
      <c r="J710" s="97"/>
      <c r="K710" s="97"/>
    </row>
    <row r="711" spans="1:11" x14ac:dyDescent="0.55000000000000004">
      <c r="A711" s="102"/>
      <c r="B711" s="103">
        <v>100000533775</v>
      </c>
      <c r="C711" s="109">
        <v>1</v>
      </c>
      <c r="D711" s="104" t="s">
        <v>130</v>
      </c>
      <c r="E711" s="104" t="s">
        <v>3254</v>
      </c>
      <c r="F711" s="110">
        <v>1288.8900000000001</v>
      </c>
      <c r="G711" s="105">
        <v>-1287.8900000000001</v>
      </c>
      <c r="H711" s="107">
        <v>1</v>
      </c>
      <c r="I711" s="97"/>
      <c r="J711" s="97"/>
      <c r="K711" s="97"/>
    </row>
    <row r="712" spans="1:11" x14ac:dyDescent="0.55000000000000004">
      <c r="A712" s="102">
        <v>343</v>
      </c>
      <c r="B712" s="103">
        <v>100000577095</v>
      </c>
      <c r="C712" s="102">
        <v>0</v>
      </c>
      <c r="D712" s="104" t="s">
        <v>1695</v>
      </c>
      <c r="E712" s="104" t="s">
        <v>3255</v>
      </c>
      <c r="F712" s="105">
        <v>22000</v>
      </c>
      <c r="G712" s="104">
        <v>-60.11</v>
      </c>
      <c r="H712" s="105">
        <v>21939.89</v>
      </c>
      <c r="I712" s="97"/>
      <c r="J712" s="97"/>
      <c r="K712" s="97"/>
    </row>
    <row r="713" spans="1:11" x14ac:dyDescent="0.55000000000000004">
      <c r="A713" s="102">
        <v>344</v>
      </c>
      <c r="B713" s="103">
        <v>100000577096</v>
      </c>
      <c r="C713" s="102">
        <v>0</v>
      </c>
      <c r="D713" s="104" t="s">
        <v>1695</v>
      </c>
      <c r="E713" s="104" t="s">
        <v>3255</v>
      </c>
      <c r="F713" s="105">
        <v>22000</v>
      </c>
      <c r="G713" s="104">
        <v>-60.11</v>
      </c>
      <c r="H713" s="105">
        <v>21939.89</v>
      </c>
      <c r="I713" s="97"/>
      <c r="J713" s="97"/>
      <c r="K713" s="97"/>
    </row>
    <row r="714" spans="1:11" x14ac:dyDescent="0.55000000000000004">
      <c r="A714" s="102">
        <v>345</v>
      </c>
      <c r="B714" s="103">
        <v>100000577097</v>
      </c>
      <c r="C714" s="102">
        <v>0</v>
      </c>
      <c r="D714" s="104" t="s">
        <v>1695</v>
      </c>
      <c r="E714" s="104" t="s">
        <v>3256</v>
      </c>
      <c r="F714" s="105">
        <v>17000</v>
      </c>
      <c r="G714" s="104">
        <v>-46.45</v>
      </c>
      <c r="H714" s="105">
        <v>16953.55</v>
      </c>
      <c r="I714" s="97"/>
      <c r="J714" s="97"/>
      <c r="K714" s="97"/>
    </row>
    <row r="715" spans="1:11" x14ac:dyDescent="0.55000000000000004">
      <c r="A715" s="102">
        <v>346</v>
      </c>
      <c r="B715" s="103">
        <v>100000577098</v>
      </c>
      <c r="C715" s="102">
        <v>0</v>
      </c>
      <c r="D715" s="104" t="s">
        <v>1695</v>
      </c>
      <c r="E715" s="104" t="s">
        <v>3256</v>
      </c>
      <c r="F715" s="105">
        <v>17000</v>
      </c>
      <c r="G715" s="104">
        <v>-46.45</v>
      </c>
      <c r="H715" s="105">
        <v>16953.55</v>
      </c>
      <c r="I715" s="97"/>
      <c r="J715" s="97"/>
      <c r="K715" s="97"/>
    </row>
    <row r="716" spans="1:11" x14ac:dyDescent="0.55000000000000004">
      <c r="A716" s="102">
        <v>347</v>
      </c>
      <c r="B716" s="103">
        <v>100000577099</v>
      </c>
      <c r="C716" s="102">
        <v>0</v>
      </c>
      <c r="D716" s="104" t="s">
        <v>1695</v>
      </c>
      <c r="E716" s="104" t="s">
        <v>3256</v>
      </c>
      <c r="F716" s="105">
        <v>17000</v>
      </c>
      <c r="G716" s="104">
        <v>-46.45</v>
      </c>
      <c r="H716" s="105">
        <v>16953.55</v>
      </c>
      <c r="I716" s="97"/>
      <c r="J716" s="97"/>
      <c r="K716" s="97"/>
    </row>
    <row r="717" spans="1:11" x14ac:dyDescent="0.55000000000000004">
      <c r="A717" s="102">
        <v>348</v>
      </c>
      <c r="B717" s="103">
        <v>100000577100</v>
      </c>
      <c r="C717" s="102">
        <v>0</v>
      </c>
      <c r="D717" s="104" t="s">
        <v>1695</v>
      </c>
      <c r="E717" s="104" t="s">
        <v>3256</v>
      </c>
      <c r="F717" s="105">
        <v>17000</v>
      </c>
      <c r="G717" s="104">
        <v>-46.45</v>
      </c>
      <c r="H717" s="105">
        <v>16953.55</v>
      </c>
      <c r="I717" s="97"/>
      <c r="J717" s="97"/>
      <c r="K717" s="97"/>
    </row>
    <row r="718" spans="1:11" x14ac:dyDescent="0.55000000000000004">
      <c r="A718" s="102">
        <v>349</v>
      </c>
      <c r="B718" s="103">
        <v>100000577101</v>
      </c>
      <c r="C718" s="102">
        <v>0</v>
      </c>
      <c r="D718" s="104" t="s">
        <v>1695</v>
      </c>
      <c r="E718" s="104" t="s">
        <v>3256</v>
      </c>
      <c r="F718" s="105">
        <v>17000</v>
      </c>
      <c r="G718" s="104">
        <v>-46.45</v>
      </c>
      <c r="H718" s="105">
        <v>16953.55</v>
      </c>
      <c r="I718" s="97"/>
      <c r="J718" s="97"/>
      <c r="K718" s="97"/>
    </row>
    <row r="719" spans="1:11" x14ac:dyDescent="0.55000000000000004">
      <c r="A719" s="102">
        <v>350</v>
      </c>
      <c r="B719" s="103">
        <v>100000577102</v>
      </c>
      <c r="C719" s="102">
        <v>0</v>
      </c>
      <c r="D719" s="104" t="s">
        <v>1695</v>
      </c>
      <c r="E719" s="104" t="s">
        <v>3256</v>
      </c>
      <c r="F719" s="105">
        <v>17000</v>
      </c>
      <c r="G719" s="104">
        <v>-46.45</v>
      </c>
      <c r="H719" s="105">
        <v>16953.55</v>
      </c>
      <c r="I719" s="97"/>
      <c r="J719" s="97"/>
      <c r="K719" s="97"/>
    </row>
    <row r="720" spans="1:11" x14ac:dyDescent="0.55000000000000004">
      <c r="A720" s="102">
        <v>351</v>
      </c>
      <c r="B720" s="103">
        <v>100000577103</v>
      </c>
      <c r="C720" s="102">
        <v>0</v>
      </c>
      <c r="D720" s="104" t="s">
        <v>1695</v>
      </c>
      <c r="E720" s="104" t="s">
        <v>3256</v>
      </c>
      <c r="F720" s="105">
        <v>17000</v>
      </c>
      <c r="G720" s="104">
        <v>-46.45</v>
      </c>
      <c r="H720" s="105">
        <v>16953.55</v>
      </c>
      <c r="I720" s="97"/>
      <c r="J720" s="97"/>
      <c r="K720" s="97"/>
    </row>
    <row r="721" spans="1:11" x14ac:dyDescent="0.55000000000000004">
      <c r="A721" s="102">
        <v>352</v>
      </c>
      <c r="B721" s="103">
        <v>100000577104</v>
      </c>
      <c r="C721" s="102">
        <v>0</v>
      </c>
      <c r="D721" s="104" t="s">
        <v>1695</v>
      </c>
      <c r="E721" s="104" t="s">
        <v>3256</v>
      </c>
      <c r="F721" s="105">
        <v>17000</v>
      </c>
      <c r="G721" s="104">
        <v>-46.45</v>
      </c>
      <c r="H721" s="105">
        <v>16953.55</v>
      </c>
      <c r="I721" s="97"/>
      <c r="J721" s="97"/>
      <c r="K721" s="97"/>
    </row>
    <row r="722" spans="1:11" x14ac:dyDescent="0.55000000000000004">
      <c r="A722" s="102">
        <v>353</v>
      </c>
      <c r="B722" s="103">
        <v>100000577105</v>
      </c>
      <c r="C722" s="102">
        <v>0</v>
      </c>
      <c r="D722" s="104" t="s">
        <v>1695</v>
      </c>
      <c r="E722" s="104" t="s">
        <v>3256</v>
      </c>
      <c r="F722" s="105">
        <v>17000</v>
      </c>
      <c r="G722" s="104">
        <v>-46.45</v>
      </c>
      <c r="H722" s="105">
        <v>16953.55</v>
      </c>
      <c r="I722" s="97"/>
      <c r="J722" s="97"/>
      <c r="K722" s="97"/>
    </row>
    <row r="723" spans="1:11" x14ac:dyDescent="0.55000000000000004">
      <c r="A723" s="102">
        <v>354</v>
      </c>
      <c r="B723" s="103">
        <v>100000577106</v>
      </c>
      <c r="C723" s="102">
        <v>0</v>
      </c>
      <c r="D723" s="104" t="s">
        <v>1695</v>
      </c>
      <c r="E723" s="104" t="s">
        <v>3257</v>
      </c>
      <c r="F723" s="105">
        <v>17000</v>
      </c>
      <c r="G723" s="104">
        <v>-46.45</v>
      </c>
      <c r="H723" s="105">
        <v>16953.55</v>
      </c>
      <c r="I723" s="97"/>
      <c r="J723" s="97"/>
      <c r="K723" s="97"/>
    </row>
    <row r="724" spans="1:11" x14ac:dyDescent="0.55000000000000004">
      <c r="A724" s="102">
        <v>355</v>
      </c>
      <c r="B724" s="103">
        <v>100000577107</v>
      </c>
      <c r="C724" s="102">
        <v>0</v>
      </c>
      <c r="D724" s="104" t="s">
        <v>1695</v>
      </c>
      <c r="E724" s="104" t="s">
        <v>3257</v>
      </c>
      <c r="F724" s="105">
        <v>17000</v>
      </c>
      <c r="G724" s="104">
        <v>-46.45</v>
      </c>
      <c r="H724" s="105">
        <v>16953.55</v>
      </c>
      <c r="I724" s="97"/>
      <c r="J724" s="97"/>
      <c r="K724" s="97"/>
    </row>
    <row r="725" spans="1:11" x14ac:dyDescent="0.55000000000000004">
      <c r="A725" s="320" t="s">
        <v>127</v>
      </c>
      <c r="B725" s="321"/>
      <c r="C725" s="321"/>
      <c r="D725" s="321"/>
      <c r="E725" s="322"/>
      <c r="F725" s="106">
        <f>SUM(F294:F724)</f>
        <v>42329908</v>
      </c>
      <c r="G725" s="106">
        <f t="shared" ref="G725:H725" si="20">SUM(G294:G724)</f>
        <v>-20104201.839999937</v>
      </c>
      <c r="H725" s="106">
        <f t="shared" si="20"/>
        <v>22225706.160000041</v>
      </c>
      <c r="I725" s="97"/>
      <c r="J725" s="97"/>
      <c r="K725" s="97"/>
    </row>
    <row r="726" spans="1:11" x14ac:dyDescent="0.55000000000000004">
      <c r="A726" s="100"/>
      <c r="B726" s="99"/>
      <c r="C726" s="100"/>
      <c r="D726" s="97"/>
      <c r="E726" s="97"/>
      <c r="F726" s="97"/>
      <c r="G726" s="97"/>
      <c r="H726" s="97"/>
      <c r="I726" s="97"/>
      <c r="J726" s="97"/>
      <c r="K726" s="97"/>
    </row>
    <row r="727" spans="1:11" x14ac:dyDescent="0.55000000000000004">
      <c r="A727" s="98" t="s">
        <v>134</v>
      </c>
      <c r="B727" s="99"/>
      <c r="C727" s="100"/>
      <c r="D727" s="97"/>
      <c r="E727" s="97"/>
      <c r="F727" s="97"/>
      <c r="G727" s="97"/>
      <c r="H727" s="97"/>
      <c r="I727" s="97"/>
      <c r="J727" s="97"/>
      <c r="K727" s="97"/>
    </row>
    <row r="728" spans="1:11" x14ac:dyDescent="0.55000000000000004">
      <c r="A728" s="185" t="s">
        <v>1</v>
      </c>
      <c r="B728" s="101" t="s">
        <v>11</v>
      </c>
      <c r="C728" s="185" t="s">
        <v>12</v>
      </c>
      <c r="D728" s="185" t="s">
        <v>13</v>
      </c>
      <c r="E728" s="185" t="s">
        <v>14</v>
      </c>
      <c r="F728" s="185" t="s">
        <v>15</v>
      </c>
      <c r="G728" s="185" t="s">
        <v>16</v>
      </c>
      <c r="H728" s="185" t="s">
        <v>17</v>
      </c>
      <c r="I728" s="97"/>
      <c r="J728" s="97"/>
      <c r="K728" s="97"/>
    </row>
    <row r="729" spans="1:11" x14ac:dyDescent="0.55000000000000004">
      <c r="A729" s="102">
        <v>1</v>
      </c>
      <c r="B729" s="103">
        <v>100000010060</v>
      </c>
      <c r="C729" s="102">
        <v>0</v>
      </c>
      <c r="D729" s="104" t="s">
        <v>3133</v>
      </c>
      <c r="E729" s="104" t="s">
        <v>2291</v>
      </c>
      <c r="F729" s="105">
        <v>69000</v>
      </c>
      <c r="G729" s="105">
        <v>-68999</v>
      </c>
      <c r="H729" s="107">
        <v>1</v>
      </c>
      <c r="I729" s="97"/>
      <c r="J729" s="97"/>
      <c r="K729" s="97"/>
    </row>
    <row r="730" spans="1:11" x14ac:dyDescent="0.55000000000000004">
      <c r="A730" s="102">
        <v>2</v>
      </c>
      <c r="B730" s="103">
        <v>100000010061</v>
      </c>
      <c r="C730" s="102">
        <v>0</v>
      </c>
      <c r="D730" s="104" t="s">
        <v>3133</v>
      </c>
      <c r="E730" s="104" t="s">
        <v>3258</v>
      </c>
      <c r="F730" s="105">
        <v>92500</v>
      </c>
      <c r="G730" s="105">
        <v>-92499</v>
      </c>
      <c r="H730" s="107">
        <v>1</v>
      </c>
      <c r="I730" s="97"/>
      <c r="J730" s="97"/>
      <c r="K730" s="97"/>
    </row>
    <row r="731" spans="1:11" x14ac:dyDescent="0.55000000000000004">
      <c r="A731" s="102">
        <v>3</v>
      </c>
      <c r="B731" s="103">
        <v>100000010062</v>
      </c>
      <c r="C731" s="102">
        <v>0</v>
      </c>
      <c r="D731" s="104" t="s">
        <v>3200</v>
      </c>
      <c r="E731" s="104" t="s">
        <v>3259</v>
      </c>
      <c r="F731" s="105">
        <v>81855</v>
      </c>
      <c r="G731" s="105">
        <v>-81854</v>
      </c>
      <c r="H731" s="107">
        <v>1</v>
      </c>
      <c r="I731" s="97"/>
      <c r="J731" s="97"/>
      <c r="K731" s="97"/>
    </row>
    <row r="732" spans="1:11" x14ac:dyDescent="0.55000000000000004">
      <c r="A732" s="102">
        <v>4</v>
      </c>
      <c r="B732" s="103">
        <v>100000010063</v>
      </c>
      <c r="C732" s="102">
        <v>0</v>
      </c>
      <c r="D732" s="104" t="s">
        <v>3200</v>
      </c>
      <c r="E732" s="104" t="s">
        <v>3260</v>
      </c>
      <c r="F732" s="105">
        <v>14980</v>
      </c>
      <c r="G732" s="105">
        <v>-14979</v>
      </c>
      <c r="H732" s="107">
        <v>1</v>
      </c>
      <c r="I732" s="97"/>
      <c r="J732" s="97"/>
      <c r="K732" s="97"/>
    </row>
    <row r="733" spans="1:11" x14ac:dyDescent="0.55000000000000004">
      <c r="A733" s="102">
        <v>5</v>
      </c>
      <c r="B733" s="103">
        <v>100000010064</v>
      </c>
      <c r="C733" s="102">
        <v>0</v>
      </c>
      <c r="D733" s="104" t="s">
        <v>3200</v>
      </c>
      <c r="E733" s="104" t="s">
        <v>3261</v>
      </c>
      <c r="F733" s="105">
        <v>18939</v>
      </c>
      <c r="G733" s="105">
        <v>-18938</v>
      </c>
      <c r="H733" s="107">
        <v>1</v>
      </c>
      <c r="I733" s="97"/>
      <c r="J733" s="97"/>
      <c r="K733" s="97"/>
    </row>
    <row r="734" spans="1:11" x14ac:dyDescent="0.55000000000000004">
      <c r="A734" s="102">
        <v>6</v>
      </c>
      <c r="B734" s="103">
        <v>100000010065</v>
      </c>
      <c r="C734" s="102">
        <v>0</v>
      </c>
      <c r="D734" s="104" t="s">
        <v>3200</v>
      </c>
      <c r="E734" s="104" t="s">
        <v>3262</v>
      </c>
      <c r="F734" s="105">
        <v>684800</v>
      </c>
      <c r="G734" s="105">
        <v>-684799</v>
      </c>
      <c r="H734" s="107">
        <v>1</v>
      </c>
      <c r="I734" s="97"/>
      <c r="J734" s="97"/>
      <c r="K734" s="97"/>
    </row>
    <row r="735" spans="1:11" x14ac:dyDescent="0.55000000000000004">
      <c r="A735" s="102">
        <v>7</v>
      </c>
      <c r="B735" s="103">
        <v>100000010066</v>
      </c>
      <c r="C735" s="102">
        <v>0</v>
      </c>
      <c r="D735" s="104" t="s">
        <v>3200</v>
      </c>
      <c r="E735" s="104" t="s">
        <v>3263</v>
      </c>
      <c r="F735" s="105">
        <v>26215</v>
      </c>
      <c r="G735" s="105">
        <v>-26214</v>
      </c>
      <c r="H735" s="107">
        <v>1</v>
      </c>
      <c r="I735" s="97"/>
      <c r="J735" s="97"/>
      <c r="K735" s="97"/>
    </row>
    <row r="736" spans="1:11" x14ac:dyDescent="0.55000000000000004">
      <c r="A736" s="102">
        <v>8</v>
      </c>
      <c r="B736" s="103">
        <v>100000010067</v>
      </c>
      <c r="C736" s="102">
        <v>0</v>
      </c>
      <c r="D736" s="104" t="s">
        <v>3200</v>
      </c>
      <c r="E736" s="104" t="s">
        <v>1708</v>
      </c>
      <c r="F736" s="105">
        <v>121980</v>
      </c>
      <c r="G736" s="105">
        <v>-121979</v>
      </c>
      <c r="H736" s="107">
        <v>1</v>
      </c>
      <c r="I736" s="97"/>
      <c r="J736" s="97"/>
      <c r="K736" s="97"/>
    </row>
    <row r="737" spans="1:11" x14ac:dyDescent="0.55000000000000004">
      <c r="A737" s="102">
        <v>9</v>
      </c>
      <c r="B737" s="103">
        <v>100000039778</v>
      </c>
      <c r="C737" s="102">
        <v>0</v>
      </c>
      <c r="D737" s="104" t="s">
        <v>364</v>
      </c>
      <c r="E737" s="104" t="s">
        <v>531</v>
      </c>
      <c r="F737" s="105">
        <v>19980.61</v>
      </c>
      <c r="G737" s="105">
        <v>-19979.61</v>
      </c>
      <c r="H737" s="107">
        <v>1</v>
      </c>
      <c r="I737" s="97"/>
      <c r="J737" s="97"/>
      <c r="K737" s="97"/>
    </row>
    <row r="738" spans="1:11" x14ac:dyDescent="0.55000000000000004">
      <c r="A738" s="102">
        <v>10</v>
      </c>
      <c r="B738" s="103">
        <v>100000142549</v>
      </c>
      <c r="C738" s="102">
        <v>0</v>
      </c>
      <c r="D738" s="104" t="s">
        <v>668</v>
      </c>
      <c r="E738" s="104" t="s">
        <v>3264</v>
      </c>
      <c r="F738" s="105">
        <v>78000</v>
      </c>
      <c r="G738" s="105">
        <v>-77999</v>
      </c>
      <c r="H738" s="107">
        <v>1</v>
      </c>
      <c r="I738" s="97"/>
      <c r="J738" s="97"/>
      <c r="K738" s="97"/>
    </row>
    <row r="739" spans="1:11" x14ac:dyDescent="0.55000000000000004">
      <c r="A739" s="102">
        <v>11</v>
      </c>
      <c r="B739" s="103">
        <v>100000142550</v>
      </c>
      <c r="C739" s="102">
        <v>0</v>
      </c>
      <c r="D739" s="104" t="s">
        <v>668</v>
      </c>
      <c r="E739" s="104" t="s">
        <v>3265</v>
      </c>
      <c r="F739" s="105">
        <v>21500</v>
      </c>
      <c r="G739" s="105">
        <v>-21499</v>
      </c>
      <c r="H739" s="107">
        <v>1</v>
      </c>
      <c r="I739" s="97"/>
      <c r="J739" s="97"/>
      <c r="K739" s="97"/>
    </row>
    <row r="740" spans="1:11" x14ac:dyDescent="0.55000000000000004">
      <c r="A740" s="102">
        <v>12</v>
      </c>
      <c r="B740" s="103">
        <v>100000142551</v>
      </c>
      <c r="C740" s="102">
        <v>0</v>
      </c>
      <c r="D740" s="104" t="s">
        <v>668</v>
      </c>
      <c r="E740" s="104" t="s">
        <v>147</v>
      </c>
      <c r="F740" s="105">
        <v>17000</v>
      </c>
      <c r="G740" s="105">
        <v>-16999</v>
      </c>
      <c r="H740" s="107">
        <v>1</v>
      </c>
      <c r="I740" s="97"/>
      <c r="J740" s="97"/>
      <c r="K740" s="97"/>
    </row>
    <row r="741" spans="1:11" x14ac:dyDescent="0.55000000000000004">
      <c r="A741" s="102">
        <v>13</v>
      </c>
      <c r="B741" s="103">
        <v>100000142552</v>
      </c>
      <c r="C741" s="102">
        <v>0</v>
      </c>
      <c r="D741" s="104" t="s">
        <v>668</v>
      </c>
      <c r="E741" s="104" t="s">
        <v>3266</v>
      </c>
      <c r="F741" s="105">
        <v>5800</v>
      </c>
      <c r="G741" s="105">
        <v>-5799</v>
      </c>
      <c r="H741" s="107">
        <v>1</v>
      </c>
      <c r="I741" s="97"/>
      <c r="J741" s="97"/>
      <c r="K741" s="97"/>
    </row>
    <row r="742" spans="1:11" x14ac:dyDescent="0.55000000000000004">
      <c r="A742" s="102">
        <v>14</v>
      </c>
      <c r="B742" s="103">
        <v>100000142553</v>
      </c>
      <c r="C742" s="102">
        <v>0</v>
      </c>
      <c r="D742" s="104" t="s">
        <v>668</v>
      </c>
      <c r="E742" s="104" t="s">
        <v>3267</v>
      </c>
      <c r="F742" s="105">
        <v>9000</v>
      </c>
      <c r="G742" s="105">
        <v>-8999</v>
      </c>
      <c r="H742" s="107">
        <v>1</v>
      </c>
      <c r="I742" s="97"/>
      <c r="J742" s="97"/>
      <c r="K742" s="97"/>
    </row>
    <row r="743" spans="1:11" x14ac:dyDescent="0.55000000000000004">
      <c r="A743" s="102">
        <v>15</v>
      </c>
      <c r="B743" s="103">
        <v>100000156111</v>
      </c>
      <c r="C743" s="102">
        <v>0</v>
      </c>
      <c r="D743" s="104" t="s">
        <v>3268</v>
      </c>
      <c r="E743" s="104" t="s">
        <v>2084</v>
      </c>
      <c r="F743" s="105">
        <v>4480000</v>
      </c>
      <c r="G743" s="105">
        <v>-4479999</v>
      </c>
      <c r="H743" s="107">
        <v>1</v>
      </c>
      <c r="I743" s="97"/>
      <c r="J743" s="97"/>
      <c r="K743" s="97"/>
    </row>
    <row r="744" spans="1:11" x14ac:dyDescent="0.55000000000000004">
      <c r="A744" s="102">
        <v>16</v>
      </c>
      <c r="B744" s="103">
        <v>100000157244</v>
      </c>
      <c r="C744" s="102">
        <v>0</v>
      </c>
      <c r="D744" s="104" t="s">
        <v>3110</v>
      </c>
      <c r="E744" s="104" t="s">
        <v>148</v>
      </c>
      <c r="F744" s="105">
        <v>13000</v>
      </c>
      <c r="G744" s="105">
        <v>-12999</v>
      </c>
      <c r="H744" s="107">
        <v>1</v>
      </c>
      <c r="I744" s="97"/>
      <c r="J744" s="97"/>
      <c r="K744" s="97"/>
    </row>
    <row r="745" spans="1:11" x14ac:dyDescent="0.55000000000000004">
      <c r="A745" s="102">
        <v>17</v>
      </c>
      <c r="B745" s="103">
        <v>100000158287</v>
      </c>
      <c r="C745" s="102">
        <v>0</v>
      </c>
      <c r="D745" s="104" t="s">
        <v>947</v>
      </c>
      <c r="E745" s="104" t="s">
        <v>3269</v>
      </c>
      <c r="F745" s="105">
        <v>1255894</v>
      </c>
      <c r="G745" s="105">
        <v>-1255893</v>
      </c>
      <c r="H745" s="107">
        <v>1</v>
      </c>
      <c r="I745" s="97"/>
      <c r="J745" s="97"/>
      <c r="K745" s="97"/>
    </row>
    <row r="746" spans="1:11" x14ac:dyDescent="0.55000000000000004">
      <c r="A746" s="102">
        <v>18</v>
      </c>
      <c r="B746" s="103">
        <v>100000158290</v>
      </c>
      <c r="C746" s="102">
        <v>0</v>
      </c>
      <c r="D746" s="104" t="s">
        <v>3192</v>
      </c>
      <c r="E746" s="104" t="s">
        <v>3270</v>
      </c>
      <c r="F746" s="105">
        <v>14950</v>
      </c>
      <c r="G746" s="105">
        <v>-14949</v>
      </c>
      <c r="H746" s="107">
        <v>1</v>
      </c>
      <c r="I746" s="97"/>
      <c r="J746" s="97"/>
      <c r="K746" s="97"/>
    </row>
    <row r="747" spans="1:11" x14ac:dyDescent="0.55000000000000004">
      <c r="A747" s="102">
        <v>19</v>
      </c>
      <c r="B747" s="103">
        <v>100000161226</v>
      </c>
      <c r="C747" s="102">
        <v>0</v>
      </c>
      <c r="D747" s="104" t="s">
        <v>820</v>
      </c>
      <c r="E747" s="104" t="s">
        <v>3271</v>
      </c>
      <c r="F747" s="105">
        <v>12300</v>
      </c>
      <c r="G747" s="105">
        <v>-12299</v>
      </c>
      <c r="H747" s="107">
        <v>1</v>
      </c>
      <c r="I747" s="97"/>
      <c r="J747" s="97"/>
      <c r="K747" s="97"/>
    </row>
    <row r="748" spans="1:11" x14ac:dyDescent="0.55000000000000004">
      <c r="A748" s="102">
        <v>20</v>
      </c>
      <c r="B748" s="103">
        <v>100000161227</v>
      </c>
      <c r="C748" s="102">
        <v>0</v>
      </c>
      <c r="D748" s="104" t="s">
        <v>820</v>
      </c>
      <c r="E748" s="104" t="s">
        <v>3272</v>
      </c>
      <c r="F748" s="105">
        <v>12300</v>
      </c>
      <c r="G748" s="105">
        <v>-12299</v>
      </c>
      <c r="H748" s="107">
        <v>1</v>
      </c>
      <c r="I748" s="97"/>
      <c r="J748" s="97"/>
      <c r="K748" s="97"/>
    </row>
    <row r="749" spans="1:11" x14ac:dyDescent="0.55000000000000004">
      <c r="A749" s="102">
        <v>21</v>
      </c>
      <c r="B749" s="103">
        <v>100000161228</v>
      </c>
      <c r="C749" s="102">
        <v>0</v>
      </c>
      <c r="D749" s="104" t="s">
        <v>820</v>
      </c>
      <c r="E749" s="104" t="s">
        <v>3273</v>
      </c>
      <c r="F749" s="105">
        <v>12300</v>
      </c>
      <c r="G749" s="105">
        <v>-12299</v>
      </c>
      <c r="H749" s="107">
        <v>1</v>
      </c>
      <c r="I749" s="97"/>
      <c r="J749" s="97"/>
      <c r="K749" s="97"/>
    </row>
    <row r="750" spans="1:11" x14ac:dyDescent="0.55000000000000004">
      <c r="A750" s="102">
        <v>22</v>
      </c>
      <c r="B750" s="103">
        <v>100000161229</v>
      </c>
      <c r="C750" s="102">
        <v>0</v>
      </c>
      <c r="D750" s="104" t="s">
        <v>820</v>
      </c>
      <c r="E750" s="104" t="s">
        <v>3274</v>
      </c>
      <c r="F750" s="105">
        <v>25500</v>
      </c>
      <c r="G750" s="105">
        <v>-25499</v>
      </c>
      <c r="H750" s="107">
        <v>1</v>
      </c>
      <c r="I750" s="97"/>
      <c r="J750" s="97"/>
      <c r="K750" s="97"/>
    </row>
    <row r="751" spans="1:11" x14ac:dyDescent="0.55000000000000004">
      <c r="A751" s="102">
        <v>23</v>
      </c>
      <c r="B751" s="103">
        <v>100000161614</v>
      </c>
      <c r="C751" s="102">
        <v>0</v>
      </c>
      <c r="D751" s="104" t="s">
        <v>3192</v>
      </c>
      <c r="E751" s="104" t="s">
        <v>3275</v>
      </c>
      <c r="F751" s="105">
        <v>14950</v>
      </c>
      <c r="G751" s="105">
        <v>-14949</v>
      </c>
      <c r="H751" s="107">
        <v>1</v>
      </c>
      <c r="I751" s="97"/>
      <c r="J751" s="97"/>
      <c r="K751" s="97"/>
    </row>
    <row r="752" spans="1:11" x14ac:dyDescent="0.55000000000000004">
      <c r="A752" s="102">
        <v>24</v>
      </c>
      <c r="B752" s="103">
        <v>100000161615</v>
      </c>
      <c r="C752" s="102">
        <v>0</v>
      </c>
      <c r="D752" s="104" t="s">
        <v>3192</v>
      </c>
      <c r="E752" s="104" t="s">
        <v>3276</v>
      </c>
      <c r="F752" s="105">
        <v>5700</v>
      </c>
      <c r="G752" s="105">
        <v>-5699</v>
      </c>
      <c r="H752" s="107">
        <v>1</v>
      </c>
      <c r="I752" s="97"/>
      <c r="J752" s="97"/>
      <c r="K752" s="97"/>
    </row>
    <row r="753" spans="1:11" x14ac:dyDescent="0.55000000000000004">
      <c r="A753" s="102">
        <v>25</v>
      </c>
      <c r="B753" s="103">
        <v>100000161616</v>
      </c>
      <c r="C753" s="102">
        <v>0</v>
      </c>
      <c r="D753" s="104" t="s">
        <v>3192</v>
      </c>
      <c r="E753" s="104" t="s">
        <v>3277</v>
      </c>
      <c r="F753" s="105">
        <v>5700</v>
      </c>
      <c r="G753" s="105">
        <v>-5699</v>
      </c>
      <c r="H753" s="107">
        <v>1</v>
      </c>
      <c r="I753" s="97"/>
      <c r="J753" s="97"/>
      <c r="K753" s="97"/>
    </row>
    <row r="754" spans="1:11" x14ac:dyDescent="0.55000000000000004">
      <c r="A754" s="102">
        <v>26</v>
      </c>
      <c r="B754" s="103">
        <v>100000161617</v>
      </c>
      <c r="C754" s="102">
        <v>0</v>
      </c>
      <c r="D754" s="104" t="s">
        <v>3192</v>
      </c>
      <c r="E754" s="104" t="s">
        <v>3278</v>
      </c>
      <c r="F754" s="105">
        <v>26900</v>
      </c>
      <c r="G754" s="105">
        <v>-26899</v>
      </c>
      <c r="H754" s="107">
        <v>1</v>
      </c>
      <c r="I754" s="97"/>
      <c r="J754" s="97"/>
      <c r="K754" s="97"/>
    </row>
    <row r="755" spans="1:11" x14ac:dyDescent="0.55000000000000004">
      <c r="A755" s="102">
        <v>27</v>
      </c>
      <c r="B755" s="103">
        <v>100000161618</v>
      </c>
      <c r="C755" s="102">
        <v>0</v>
      </c>
      <c r="D755" s="104" t="s">
        <v>3192</v>
      </c>
      <c r="E755" s="104" t="s">
        <v>3279</v>
      </c>
      <c r="F755" s="105">
        <v>26900</v>
      </c>
      <c r="G755" s="105">
        <v>-26899</v>
      </c>
      <c r="H755" s="107">
        <v>1</v>
      </c>
      <c r="I755" s="97"/>
      <c r="J755" s="97"/>
      <c r="K755" s="97"/>
    </row>
    <row r="756" spans="1:11" x14ac:dyDescent="0.55000000000000004">
      <c r="A756" s="102">
        <v>28</v>
      </c>
      <c r="B756" s="103">
        <v>100000161619</v>
      </c>
      <c r="C756" s="102">
        <v>0</v>
      </c>
      <c r="D756" s="104" t="s">
        <v>3192</v>
      </c>
      <c r="E756" s="104" t="s">
        <v>3280</v>
      </c>
      <c r="F756" s="105">
        <v>12900</v>
      </c>
      <c r="G756" s="105">
        <v>-12899</v>
      </c>
      <c r="H756" s="107">
        <v>1</v>
      </c>
      <c r="I756" s="97"/>
      <c r="J756" s="97"/>
      <c r="K756" s="97"/>
    </row>
    <row r="757" spans="1:11" x14ac:dyDescent="0.55000000000000004">
      <c r="A757" s="102">
        <v>29</v>
      </c>
      <c r="B757" s="103">
        <v>100000161620</v>
      </c>
      <c r="C757" s="102">
        <v>0</v>
      </c>
      <c r="D757" s="104" t="s">
        <v>3192</v>
      </c>
      <c r="E757" s="104" t="s">
        <v>3281</v>
      </c>
      <c r="F757" s="105">
        <v>12900</v>
      </c>
      <c r="G757" s="105">
        <v>-12899</v>
      </c>
      <c r="H757" s="107">
        <v>1</v>
      </c>
      <c r="I757" s="97"/>
      <c r="J757" s="97"/>
      <c r="K757" s="97"/>
    </row>
    <row r="758" spans="1:11" x14ac:dyDescent="0.55000000000000004">
      <c r="A758" s="102">
        <v>30</v>
      </c>
      <c r="B758" s="103">
        <v>100000271332</v>
      </c>
      <c r="C758" s="102">
        <v>0</v>
      </c>
      <c r="D758" s="104" t="s">
        <v>3123</v>
      </c>
      <c r="E758" s="104" t="s">
        <v>3282</v>
      </c>
      <c r="F758" s="105">
        <v>30000</v>
      </c>
      <c r="G758" s="105">
        <v>-29999</v>
      </c>
      <c r="H758" s="107">
        <v>1</v>
      </c>
      <c r="I758" s="97"/>
      <c r="J758" s="97"/>
      <c r="K758" s="97"/>
    </row>
    <row r="759" spans="1:11" x14ac:dyDescent="0.55000000000000004">
      <c r="A759" s="102">
        <v>31</v>
      </c>
      <c r="B759" s="103">
        <v>100000271336</v>
      </c>
      <c r="C759" s="102">
        <v>0</v>
      </c>
      <c r="D759" s="104" t="s">
        <v>3123</v>
      </c>
      <c r="E759" s="104" t="s">
        <v>3283</v>
      </c>
      <c r="F759" s="105">
        <v>6100</v>
      </c>
      <c r="G759" s="105">
        <v>-6099</v>
      </c>
      <c r="H759" s="107">
        <v>1</v>
      </c>
      <c r="I759" s="97"/>
      <c r="J759" s="97"/>
      <c r="K759" s="97"/>
    </row>
    <row r="760" spans="1:11" x14ac:dyDescent="0.55000000000000004">
      <c r="A760" s="102">
        <v>32</v>
      </c>
      <c r="B760" s="103">
        <v>100000271337</v>
      </c>
      <c r="C760" s="102">
        <v>0</v>
      </c>
      <c r="D760" s="104" t="s">
        <v>3123</v>
      </c>
      <c r="E760" s="104" t="s">
        <v>3284</v>
      </c>
      <c r="F760" s="105">
        <v>19000</v>
      </c>
      <c r="G760" s="105">
        <v>-18999</v>
      </c>
      <c r="H760" s="107">
        <v>1</v>
      </c>
      <c r="I760" s="97"/>
      <c r="J760" s="97"/>
      <c r="K760" s="97"/>
    </row>
    <row r="761" spans="1:11" x14ac:dyDescent="0.55000000000000004">
      <c r="A761" s="102">
        <v>33</v>
      </c>
      <c r="B761" s="103">
        <v>100000297459</v>
      </c>
      <c r="C761" s="102">
        <v>0</v>
      </c>
      <c r="D761" s="104" t="s">
        <v>3285</v>
      </c>
      <c r="E761" s="104" t="s">
        <v>3286</v>
      </c>
      <c r="F761" s="105">
        <v>5200</v>
      </c>
      <c r="G761" s="105">
        <v>-5199</v>
      </c>
      <c r="H761" s="107">
        <v>1</v>
      </c>
      <c r="I761" s="97"/>
      <c r="J761" s="97"/>
      <c r="K761" s="97"/>
    </row>
    <row r="762" spans="1:11" x14ac:dyDescent="0.55000000000000004">
      <c r="A762" s="102">
        <v>34</v>
      </c>
      <c r="B762" s="103">
        <v>100000297460</v>
      </c>
      <c r="C762" s="102">
        <v>0</v>
      </c>
      <c r="D762" s="104" t="s">
        <v>3285</v>
      </c>
      <c r="E762" s="104" t="s">
        <v>3287</v>
      </c>
      <c r="F762" s="105">
        <v>22000</v>
      </c>
      <c r="G762" s="105">
        <v>-21999</v>
      </c>
      <c r="H762" s="107">
        <v>1</v>
      </c>
      <c r="I762" s="97"/>
      <c r="J762" s="97"/>
      <c r="K762" s="97"/>
    </row>
    <row r="763" spans="1:11" x14ac:dyDescent="0.55000000000000004">
      <c r="A763" s="102">
        <v>35</v>
      </c>
      <c r="B763" s="103">
        <v>100000297461</v>
      </c>
      <c r="C763" s="102">
        <v>0</v>
      </c>
      <c r="D763" s="104" t="s">
        <v>3285</v>
      </c>
      <c r="E763" s="104" t="s">
        <v>3287</v>
      </c>
      <c r="F763" s="105">
        <v>22000</v>
      </c>
      <c r="G763" s="105">
        <v>-21999</v>
      </c>
      <c r="H763" s="107">
        <v>1</v>
      </c>
      <c r="I763" s="97"/>
      <c r="J763" s="97"/>
      <c r="K763" s="97"/>
    </row>
    <row r="764" spans="1:11" x14ac:dyDescent="0.55000000000000004">
      <c r="A764" s="102">
        <v>36</v>
      </c>
      <c r="B764" s="103">
        <v>100000308771</v>
      </c>
      <c r="C764" s="102">
        <v>0</v>
      </c>
      <c r="D764" s="104" t="s">
        <v>3288</v>
      </c>
      <c r="E764" s="104" t="s">
        <v>3289</v>
      </c>
      <c r="F764" s="105">
        <v>22000</v>
      </c>
      <c r="G764" s="105">
        <v>-21999</v>
      </c>
      <c r="H764" s="107">
        <v>1</v>
      </c>
      <c r="I764" s="97"/>
      <c r="J764" s="97"/>
      <c r="K764" s="97"/>
    </row>
    <row r="765" spans="1:11" x14ac:dyDescent="0.55000000000000004">
      <c r="A765" s="102">
        <v>37</v>
      </c>
      <c r="B765" s="103">
        <v>100000308772</v>
      </c>
      <c r="C765" s="102">
        <v>0</v>
      </c>
      <c r="D765" s="104" t="s">
        <v>3288</v>
      </c>
      <c r="E765" s="104" t="s">
        <v>3290</v>
      </c>
      <c r="F765" s="105">
        <v>22000</v>
      </c>
      <c r="G765" s="105">
        <v>-21999</v>
      </c>
      <c r="H765" s="107">
        <v>1</v>
      </c>
      <c r="I765" s="97"/>
      <c r="J765" s="97"/>
      <c r="K765" s="97"/>
    </row>
    <row r="766" spans="1:11" x14ac:dyDescent="0.55000000000000004">
      <c r="A766" s="102">
        <v>38</v>
      </c>
      <c r="B766" s="103">
        <v>100000308773</v>
      </c>
      <c r="C766" s="102">
        <v>0</v>
      </c>
      <c r="D766" s="104" t="s">
        <v>3288</v>
      </c>
      <c r="E766" s="104" t="s">
        <v>3291</v>
      </c>
      <c r="F766" s="105">
        <v>22000</v>
      </c>
      <c r="G766" s="105">
        <v>-21999</v>
      </c>
      <c r="H766" s="107">
        <v>1</v>
      </c>
      <c r="I766" s="97"/>
      <c r="J766" s="97"/>
      <c r="K766" s="97"/>
    </row>
    <row r="767" spans="1:11" x14ac:dyDescent="0.55000000000000004">
      <c r="A767" s="102">
        <v>39</v>
      </c>
      <c r="B767" s="103">
        <v>100000308774</v>
      </c>
      <c r="C767" s="102">
        <v>0</v>
      </c>
      <c r="D767" s="104" t="s">
        <v>3288</v>
      </c>
      <c r="E767" s="104" t="s">
        <v>3292</v>
      </c>
      <c r="F767" s="105">
        <v>22000</v>
      </c>
      <c r="G767" s="105">
        <v>-21999</v>
      </c>
      <c r="H767" s="107">
        <v>1</v>
      </c>
      <c r="I767" s="97"/>
      <c r="J767" s="97"/>
      <c r="K767" s="97"/>
    </row>
    <row r="768" spans="1:11" x14ac:dyDescent="0.55000000000000004">
      <c r="A768" s="102">
        <v>40</v>
      </c>
      <c r="B768" s="103">
        <v>100000308775</v>
      </c>
      <c r="C768" s="102">
        <v>0</v>
      </c>
      <c r="D768" s="104" t="s">
        <v>3288</v>
      </c>
      <c r="E768" s="104" t="s">
        <v>3293</v>
      </c>
      <c r="F768" s="105">
        <v>22000</v>
      </c>
      <c r="G768" s="105">
        <v>-21999</v>
      </c>
      <c r="H768" s="107">
        <v>1</v>
      </c>
      <c r="I768" s="97"/>
      <c r="J768" s="97"/>
      <c r="K768" s="97"/>
    </row>
    <row r="769" spans="1:11" x14ac:dyDescent="0.55000000000000004">
      <c r="A769" s="102">
        <v>41</v>
      </c>
      <c r="B769" s="103">
        <v>100000308776</v>
      </c>
      <c r="C769" s="102">
        <v>0</v>
      </c>
      <c r="D769" s="104" t="s">
        <v>1968</v>
      </c>
      <c r="E769" s="104" t="s">
        <v>3294</v>
      </c>
      <c r="F769" s="105">
        <v>18800000</v>
      </c>
      <c r="G769" s="105">
        <v>-18799999</v>
      </c>
      <c r="H769" s="107">
        <v>1</v>
      </c>
      <c r="I769" s="97"/>
      <c r="J769" s="97"/>
      <c r="K769" s="97"/>
    </row>
    <row r="770" spans="1:11" x14ac:dyDescent="0.55000000000000004">
      <c r="A770" s="102">
        <v>42</v>
      </c>
      <c r="B770" s="103">
        <v>100000308778</v>
      </c>
      <c r="C770" s="102">
        <v>0</v>
      </c>
      <c r="D770" s="104" t="s">
        <v>3288</v>
      </c>
      <c r="E770" s="104" t="s">
        <v>3295</v>
      </c>
      <c r="F770" s="105">
        <v>36000</v>
      </c>
      <c r="G770" s="105">
        <v>-35999</v>
      </c>
      <c r="H770" s="107">
        <v>1</v>
      </c>
      <c r="I770" s="97"/>
      <c r="J770" s="97"/>
      <c r="K770" s="97"/>
    </row>
    <row r="771" spans="1:11" x14ac:dyDescent="0.55000000000000004">
      <c r="A771" s="102">
        <v>43</v>
      </c>
      <c r="B771" s="103">
        <v>100000308779</v>
      </c>
      <c r="C771" s="102">
        <v>0</v>
      </c>
      <c r="D771" s="104" t="s">
        <v>3288</v>
      </c>
      <c r="E771" s="104" t="s">
        <v>3295</v>
      </c>
      <c r="F771" s="105">
        <v>36000</v>
      </c>
      <c r="G771" s="105">
        <v>-35999</v>
      </c>
      <c r="H771" s="107">
        <v>1</v>
      </c>
      <c r="I771" s="97"/>
      <c r="J771" s="97"/>
      <c r="K771" s="97"/>
    </row>
    <row r="772" spans="1:11" x14ac:dyDescent="0.55000000000000004">
      <c r="A772" s="102">
        <v>44</v>
      </c>
      <c r="B772" s="103">
        <v>100000309812</v>
      </c>
      <c r="C772" s="102">
        <v>0</v>
      </c>
      <c r="D772" s="104" t="s">
        <v>3296</v>
      </c>
      <c r="E772" s="104" t="s">
        <v>3297</v>
      </c>
      <c r="F772" s="105">
        <v>29000</v>
      </c>
      <c r="G772" s="105">
        <v>-28999</v>
      </c>
      <c r="H772" s="107">
        <v>1</v>
      </c>
      <c r="I772" s="97"/>
      <c r="J772" s="97"/>
      <c r="K772" s="97"/>
    </row>
    <row r="773" spans="1:11" x14ac:dyDescent="0.55000000000000004">
      <c r="A773" s="102">
        <v>45</v>
      </c>
      <c r="B773" s="103">
        <v>100000309813</v>
      </c>
      <c r="C773" s="102">
        <v>0</v>
      </c>
      <c r="D773" s="104" t="s">
        <v>3296</v>
      </c>
      <c r="E773" s="104" t="s">
        <v>3298</v>
      </c>
      <c r="F773" s="105">
        <v>29000</v>
      </c>
      <c r="G773" s="105">
        <v>-28999</v>
      </c>
      <c r="H773" s="107">
        <v>1</v>
      </c>
      <c r="I773" s="97"/>
      <c r="J773" s="97"/>
      <c r="K773" s="97"/>
    </row>
    <row r="774" spans="1:11" x14ac:dyDescent="0.55000000000000004">
      <c r="A774" s="102">
        <v>46</v>
      </c>
      <c r="B774" s="103">
        <v>100000309814</v>
      </c>
      <c r="C774" s="102">
        <v>0</v>
      </c>
      <c r="D774" s="104" t="s">
        <v>3296</v>
      </c>
      <c r="E774" s="104" t="s">
        <v>3299</v>
      </c>
      <c r="F774" s="105">
        <v>29000</v>
      </c>
      <c r="G774" s="105">
        <v>-28999</v>
      </c>
      <c r="H774" s="107">
        <v>1</v>
      </c>
      <c r="I774" s="97"/>
      <c r="J774" s="97"/>
      <c r="K774" s="97"/>
    </row>
    <row r="775" spans="1:11" x14ac:dyDescent="0.55000000000000004">
      <c r="A775" s="102">
        <v>47</v>
      </c>
      <c r="B775" s="103">
        <v>100000309815</v>
      </c>
      <c r="C775" s="102">
        <v>0</v>
      </c>
      <c r="D775" s="104" t="s">
        <v>3296</v>
      </c>
      <c r="E775" s="104" t="s">
        <v>3300</v>
      </c>
      <c r="F775" s="105">
        <v>36000</v>
      </c>
      <c r="G775" s="105">
        <v>-35999</v>
      </c>
      <c r="H775" s="107">
        <v>1</v>
      </c>
      <c r="I775" s="97"/>
      <c r="J775" s="97"/>
      <c r="K775" s="97"/>
    </row>
    <row r="776" spans="1:11" x14ac:dyDescent="0.55000000000000004">
      <c r="A776" s="102">
        <v>48</v>
      </c>
      <c r="B776" s="103">
        <v>100000313970</v>
      </c>
      <c r="C776" s="102">
        <v>0</v>
      </c>
      <c r="D776" s="104" t="s">
        <v>3301</v>
      </c>
      <c r="E776" s="104" t="s">
        <v>3302</v>
      </c>
      <c r="F776" s="105">
        <v>37000</v>
      </c>
      <c r="G776" s="105">
        <v>-36999</v>
      </c>
      <c r="H776" s="107">
        <v>1</v>
      </c>
      <c r="I776" s="97"/>
      <c r="J776" s="97"/>
      <c r="K776" s="97"/>
    </row>
    <row r="777" spans="1:11" x14ac:dyDescent="0.55000000000000004">
      <c r="A777" s="102">
        <v>49</v>
      </c>
      <c r="B777" s="103">
        <v>100000373208</v>
      </c>
      <c r="C777" s="102">
        <v>0</v>
      </c>
      <c r="D777" s="104" t="s">
        <v>886</v>
      </c>
      <c r="E777" s="104" t="s">
        <v>3303</v>
      </c>
      <c r="F777" s="105">
        <v>15729</v>
      </c>
      <c r="G777" s="105">
        <v>-15728</v>
      </c>
      <c r="H777" s="107">
        <v>1</v>
      </c>
      <c r="I777" s="97"/>
      <c r="J777" s="97"/>
      <c r="K777" s="97"/>
    </row>
    <row r="778" spans="1:11" x14ac:dyDescent="0.55000000000000004">
      <c r="A778" s="102">
        <v>50</v>
      </c>
      <c r="B778" s="103">
        <v>100000373209</v>
      </c>
      <c r="C778" s="102">
        <v>0</v>
      </c>
      <c r="D778" s="104" t="s">
        <v>886</v>
      </c>
      <c r="E778" s="104" t="s">
        <v>3303</v>
      </c>
      <c r="F778" s="105">
        <v>15729</v>
      </c>
      <c r="G778" s="105">
        <v>-15728</v>
      </c>
      <c r="H778" s="107">
        <v>1</v>
      </c>
      <c r="I778" s="97"/>
      <c r="J778" s="97"/>
      <c r="K778" s="97"/>
    </row>
    <row r="779" spans="1:11" x14ac:dyDescent="0.55000000000000004">
      <c r="A779" s="102">
        <v>51</v>
      </c>
      <c r="B779" s="103">
        <v>100000373210</v>
      </c>
      <c r="C779" s="102">
        <v>0</v>
      </c>
      <c r="D779" s="104" t="s">
        <v>886</v>
      </c>
      <c r="E779" s="104" t="s">
        <v>3303</v>
      </c>
      <c r="F779" s="105">
        <v>15729</v>
      </c>
      <c r="G779" s="105">
        <v>-15728</v>
      </c>
      <c r="H779" s="107">
        <v>1</v>
      </c>
      <c r="I779" s="97"/>
      <c r="J779" s="97"/>
      <c r="K779" s="97"/>
    </row>
    <row r="780" spans="1:11" x14ac:dyDescent="0.55000000000000004">
      <c r="A780" s="102">
        <v>52</v>
      </c>
      <c r="B780" s="103">
        <v>100000373211</v>
      </c>
      <c r="C780" s="102">
        <v>0</v>
      </c>
      <c r="D780" s="104" t="s">
        <v>886</v>
      </c>
      <c r="E780" s="104" t="s">
        <v>3303</v>
      </c>
      <c r="F780" s="105">
        <v>15729</v>
      </c>
      <c r="G780" s="105">
        <v>-15728</v>
      </c>
      <c r="H780" s="107">
        <v>1</v>
      </c>
      <c r="I780" s="97"/>
      <c r="J780" s="97"/>
      <c r="K780" s="97"/>
    </row>
    <row r="781" spans="1:11" x14ac:dyDescent="0.55000000000000004">
      <c r="A781" s="102">
        <v>53</v>
      </c>
      <c r="B781" s="103">
        <v>100000373212</v>
      </c>
      <c r="C781" s="102">
        <v>0</v>
      </c>
      <c r="D781" s="104" t="s">
        <v>886</v>
      </c>
      <c r="E781" s="104" t="s">
        <v>3304</v>
      </c>
      <c r="F781" s="105">
        <v>15729</v>
      </c>
      <c r="G781" s="105">
        <v>-15728</v>
      </c>
      <c r="H781" s="107">
        <v>1</v>
      </c>
      <c r="I781" s="97"/>
      <c r="J781" s="97"/>
      <c r="K781" s="97"/>
    </row>
    <row r="782" spans="1:11" x14ac:dyDescent="0.55000000000000004">
      <c r="A782" s="102">
        <v>54</v>
      </c>
      <c r="B782" s="103">
        <v>100000373213</v>
      </c>
      <c r="C782" s="102">
        <v>0</v>
      </c>
      <c r="D782" s="104" t="s">
        <v>886</v>
      </c>
      <c r="E782" s="104" t="s">
        <v>3304</v>
      </c>
      <c r="F782" s="105">
        <v>15729</v>
      </c>
      <c r="G782" s="105">
        <v>-15728</v>
      </c>
      <c r="H782" s="107">
        <v>1</v>
      </c>
      <c r="I782" s="97"/>
      <c r="J782" s="97"/>
      <c r="K782" s="97"/>
    </row>
    <row r="783" spans="1:11" x14ac:dyDescent="0.55000000000000004">
      <c r="A783" s="102">
        <v>55</v>
      </c>
      <c r="B783" s="103">
        <v>100000373214</v>
      </c>
      <c r="C783" s="102">
        <v>0</v>
      </c>
      <c r="D783" s="104" t="s">
        <v>886</v>
      </c>
      <c r="E783" s="104" t="s">
        <v>3305</v>
      </c>
      <c r="F783" s="105">
        <v>6313</v>
      </c>
      <c r="G783" s="105">
        <v>-6312</v>
      </c>
      <c r="H783" s="107">
        <v>1</v>
      </c>
      <c r="I783" s="97"/>
      <c r="J783" s="97"/>
      <c r="K783" s="97"/>
    </row>
    <row r="784" spans="1:11" x14ac:dyDescent="0.55000000000000004">
      <c r="A784" s="102">
        <v>56</v>
      </c>
      <c r="B784" s="103">
        <v>100000373215</v>
      </c>
      <c r="C784" s="102">
        <v>0</v>
      </c>
      <c r="D784" s="104" t="s">
        <v>886</v>
      </c>
      <c r="E784" s="104" t="s">
        <v>3305</v>
      </c>
      <c r="F784" s="105">
        <v>6313</v>
      </c>
      <c r="G784" s="105">
        <v>-6312</v>
      </c>
      <c r="H784" s="107">
        <v>1</v>
      </c>
      <c r="I784" s="97"/>
      <c r="J784" s="97"/>
      <c r="K784" s="97"/>
    </row>
    <row r="785" spans="1:11" x14ac:dyDescent="0.55000000000000004">
      <c r="A785" s="102">
        <v>57</v>
      </c>
      <c r="B785" s="103">
        <v>100000373216</v>
      </c>
      <c r="C785" s="102">
        <v>0</v>
      </c>
      <c r="D785" s="104" t="s">
        <v>886</v>
      </c>
      <c r="E785" s="104" t="s">
        <v>3305</v>
      </c>
      <c r="F785" s="105">
        <v>6313</v>
      </c>
      <c r="G785" s="105">
        <v>-6312</v>
      </c>
      <c r="H785" s="107">
        <v>1</v>
      </c>
      <c r="I785" s="97"/>
      <c r="J785" s="97"/>
      <c r="K785" s="97"/>
    </row>
    <row r="786" spans="1:11" x14ac:dyDescent="0.55000000000000004">
      <c r="A786" s="102">
        <v>58</v>
      </c>
      <c r="B786" s="103">
        <v>100000373217</v>
      </c>
      <c r="C786" s="102">
        <v>0</v>
      </c>
      <c r="D786" s="104" t="s">
        <v>886</v>
      </c>
      <c r="E786" s="104" t="s">
        <v>3305</v>
      </c>
      <c r="F786" s="105">
        <v>6313</v>
      </c>
      <c r="G786" s="105">
        <v>-6312</v>
      </c>
      <c r="H786" s="107">
        <v>1</v>
      </c>
      <c r="I786" s="97"/>
      <c r="J786" s="97"/>
      <c r="K786" s="97"/>
    </row>
    <row r="787" spans="1:11" x14ac:dyDescent="0.55000000000000004">
      <c r="A787" s="102">
        <v>59</v>
      </c>
      <c r="B787" s="103">
        <v>100000373218</v>
      </c>
      <c r="C787" s="102">
        <v>0</v>
      </c>
      <c r="D787" s="104" t="s">
        <v>886</v>
      </c>
      <c r="E787" s="104" t="s">
        <v>3305</v>
      </c>
      <c r="F787" s="105">
        <v>6313</v>
      </c>
      <c r="G787" s="105">
        <v>-6312</v>
      </c>
      <c r="H787" s="107">
        <v>1</v>
      </c>
      <c r="I787" s="97"/>
      <c r="J787" s="97"/>
      <c r="K787" s="97"/>
    </row>
    <row r="788" spans="1:11" x14ac:dyDescent="0.55000000000000004">
      <c r="A788" s="102">
        <v>60</v>
      </c>
      <c r="B788" s="103">
        <v>100000373219</v>
      </c>
      <c r="C788" s="102">
        <v>0</v>
      </c>
      <c r="D788" s="104" t="s">
        <v>886</v>
      </c>
      <c r="E788" s="104" t="s">
        <v>3306</v>
      </c>
      <c r="F788" s="105">
        <v>21721</v>
      </c>
      <c r="G788" s="105">
        <v>-21720</v>
      </c>
      <c r="H788" s="107">
        <v>1</v>
      </c>
      <c r="I788" s="97"/>
      <c r="J788" s="97"/>
      <c r="K788" s="97"/>
    </row>
    <row r="789" spans="1:11" x14ac:dyDescent="0.55000000000000004">
      <c r="A789" s="102">
        <v>61</v>
      </c>
      <c r="B789" s="103">
        <v>100000373220</v>
      </c>
      <c r="C789" s="102">
        <v>0</v>
      </c>
      <c r="D789" s="104" t="s">
        <v>886</v>
      </c>
      <c r="E789" s="104" t="s">
        <v>3306</v>
      </c>
      <c r="F789" s="105">
        <v>21721</v>
      </c>
      <c r="G789" s="105">
        <v>-21720</v>
      </c>
      <c r="H789" s="107">
        <v>1</v>
      </c>
      <c r="I789" s="97"/>
      <c r="J789" s="97"/>
      <c r="K789" s="97"/>
    </row>
    <row r="790" spans="1:11" x14ac:dyDescent="0.55000000000000004">
      <c r="A790" s="102">
        <v>62</v>
      </c>
      <c r="B790" s="103">
        <v>100000373221</v>
      </c>
      <c r="C790" s="102">
        <v>0</v>
      </c>
      <c r="D790" s="104" t="s">
        <v>886</v>
      </c>
      <c r="E790" s="104" t="s">
        <v>3306</v>
      </c>
      <c r="F790" s="105">
        <v>21721</v>
      </c>
      <c r="G790" s="105">
        <v>-21720</v>
      </c>
      <c r="H790" s="107">
        <v>1</v>
      </c>
      <c r="I790" s="97"/>
      <c r="J790" s="97"/>
      <c r="K790" s="97"/>
    </row>
    <row r="791" spans="1:11" x14ac:dyDescent="0.55000000000000004">
      <c r="A791" s="320" t="s">
        <v>134</v>
      </c>
      <c r="B791" s="321"/>
      <c r="C791" s="321"/>
      <c r="D791" s="321"/>
      <c r="E791" s="322"/>
      <c r="F791" s="106">
        <f>SUM(F729:F790)</f>
        <v>26631145.609999999</v>
      </c>
      <c r="G791" s="106">
        <f t="shared" ref="G791:H791" si="21">SUM(G729:G790)</f>
        <v>-26631083.609999999</v>
      </c>
      <c r="H791" s="106">
        <f t="shared" si="21"/>
        <v>62</v>
      </c>
      <c r="I791" s="97"/>
      <c r="J791" s="97"/>
      <c r="K791" s="97"/>
    </row>
    <row r="792" spans="1:11" x14ac:dyDescent="0.55000000000000004">
      <c r="A792" s="317" t="s">
        <v>53</v>
      </c>
      <c r="B792" s="318"/>
      <c r="C792" s="318"/>
      <c r="D792" s="318"/>
      <c r="E792" s="319"/>
      <c r="F792" s="216">
        <f>+F725+F791</f>
        <v>68961053.609999999</v>
      </c>
      <c r="G792" s="216">
        <f t="shared" ref="G792:H792" si="22">+G725+G791</f>
        <v>-46735285.449999936</v>
      </c>
      <c r="H792" s="216">
        <f t="shared" si="22"/>
        <v>22225768.160000041</v>
      </c>
      <c r="I792" s="108">
        <v>68961053.609999999</v>
      </c>
      <c r="J792" s="108">
        <v>-46735285.450000003</v>
      </c>
      <c r="K792" s="108">
        <v>22225768.16</v>
      </c>
    </row>
    <row r="793" spans="1:11" x14ac:dyDescent="0.55000000000000004">
      <c r="A793" s="217"/>
      <c r="B793" s="218"/>
      <c r="C793" s="217"/>
      <c r="D793" s="219"/>
      <c r="E793" s="219"/>
      <c r="F793" s="219"/>
      <c r="G793" s="219"/>
      <c r="H793" s="219"/>
      <c r="I793" s="97">
        <v>0</v>
      </c>
      <c r="J793" s="97">
        <v>0</v>
      </c>
      <c r="K793" s="97">
        <v>0</v>
      </c>
    </row>
    <row r="794" spans="1:11" x14ac:dyDescent="0.55000000000000004">
      <c r="A794" s="217"/>
      <c r="B794" s="218"/>
      <c r="C794" s="217"/>
      <c r="D794" s="219"/>
      <c r="E794" s="219"/>
      <c r="F794" s="219"/>
      <c r="G794" s="219"/>
      <c r="H794" s="219"/>
      <c r="I794" s="97"/>
      <c r="J794" s="97"/>
      <c r="K794" s="97"/>
    </row>
    <row r="795" spans="1:11" x14ac:dyDescent="0.55000000000000004">
      <c r="A795" s="217"/>
      <c r="B795" s="218"/>
      <c r="C795" s="217"/>
      <c r="D795" s="219"/>
      <c r="E795" s="219"/>
      <c r="F795" s="219"/>
      <c r="G795" s="219"/>
      <c r="H795" s="219"/>
      <c r="I795" s="97"/>
      <c r="J795" s="97"/>
      <c r="K795" s="97"/>
    </row>
    <row r="796" spans="1:11" x14ac:dyDescent="0.55000000000000004">
      <c r="A796" s="221" t="s">
        <v>189</v>
      </c>
      <c r="B796" s="218"/>
      <c r="C796" s="217"/>
      <c r="D796" s="219"/>
      <c r="E796" s="219"/>
      <c r="F796" s="219"/>
      <c r="G796" s="219"/>
      <c r="H796" s="219"/>
      <c r="I796" s="97"/>
      <c r="J796" s="97"/>
      <c r="K796" s="97"/>
    </row>
    <row r="797" spans="1:11" x14ac:dyDescent="0.55000000000000004">
      <c r="A797" s="185" t="s">
        <v>1</v>
      </c>
      <c r="B797" s="101" t="s">
        <v>11</v>
      </c>
      <c r="C797" s="185" t="s">
        <v>12</v>
      </c>
      <c r="D797" s="185" t="s">
        <v>13</v>
      </c>
      <c r="E797" s="185" t="s">
        <v>14</v>
      </c>
      <c r="F797" s="185" t="s">
        <v>15</v>
      </c>
      <c r="G797" s="185" t="s">
        <v>16</v>
      </c>
      <c r="H797" s="185" t="s">
        <v>17</v>
      </c>
      <c r="I797" s="97"/>
      <c r="J797" s="97"/>
      <c r="K797" s="97"/>
    </row>
    <row r="798" spans="1:11" x14ac:dyDescent="0.55000000000000004">
      <c r="A798" s="102">
        <v>1</v>
      </c>
      <c r="B798" s="103">
        <v>100000072603</v>
      </c>
      <c r="C798" s="102">
        <v>0</v>
      </c>
      <c r="D798" s="104" t="s">
        <v>368</v>
      </c>
      <c r="E798" s="104" t="s">
        <v>8</v>
      </c>
      <c r="F798" s="105">
        <v>450000</v>
      </c>
      <c r="G798" s="105">
        <v>-449999</v>
      </c>
      <c r="H798" s="107">
        <v>1</v>
      </c>
      <c r="I798" s="97"/>
      <c r="J798" s="97"/>
      <c r="K798" s="97"/>
    </row>
    <row r="799" spans="1:11" x14ac:dyDescent="0.55000000000000004">
      <c r="A799" s="102">
        <v>2</v>
      </c>
      <c r="B799" s="103">
        <v>100000157849</v>
      </c>
      <c r="C799" s="102">
        <v>0</v>
      </c>
      <c r="D799" s="104" t="s">
        <v>947</v>
      </c>
      <c r="E799" s="104" t="s">
        <v>8</v>
      </c>
      <c r="F799" s="105">
        <v>4480000</v>
      </c>
      <c r="G799" s="105">
        <v>-4479999</v>
      </c>
      <c r="H799" s="107">
        <v>1</v>
      </c>
      <c r="I799" s="97"/>
      <c r="J799" s="97"/>
      <c r="K799" s="97"/>
    </row>
    <row r="800" spans="1:11" x14ac:dyDescent="0.55000000000000004">
      <c r="A800" s="102">
        <v>3</v>
      </c>
      <c r="B800" s="103">
        <v>100000158292</v>
      </c>
      <c r="C800" s="102">
        <v>0</v>
      </c>
      <c r="D800" s="104" t="s">
        <v>947</v>
      </c>
      <c r="E800" s="104" t="s">
        <v>3307</v>
      </c>
      <c r="F800" s="105">
        <v>1255894</v>
      </c>
      <c r="G800" s="105">
        <v>-1255893</v>
      </c>
      <c r="H800" s="107">
        <v>1</v>
      </c>
      <c r="I800" s="97"/>
      <c r="J800" s="97"/>
      <c r="K800" s="97"/>
    </row>
    <row r="801" spans="1:11" x14ac:dyDescent="0.55000000000000004">
      <c r="A801" s="102">
        <v>4</v>
      </c>
      <c r="B801" s="103">
        <v>100000393855</v>
      </c>
      <c r="C801" s="102">
        <v>0</v>
      </c>
      <c r="D801" s="104" t="s">
        <v>162</v>
      </c>
      <c r="E801" s="104" t="s">
        <v>3308</v>
      </c>
      <c r="F801" s="105">
        <v>299065</v>
      </c>
      <c r="G801" s="105">
        <v>-299064</v>
      </c>
      <c r="H801" s="107">
        <v>1</v>
      </c>
      <c r="I801" s="97"/>
      <c r="J801" s="97"/>
      <c r="K801" s="97"/>
    </row>
    <row r="802" spans="1:11" x14ac:dyDescent="0.55000000000000004">
      <c r="A802" s="317" t="s">
        <v>189</v>
      </c>
      <c r="B802" s="318"/>
      <c r="C802" s="318"/>
      <c r="D802" s="318"/>
      <c r="E802" s="319"/>
      <c r="F802" s="216">
        <f>SUM(F798:F801)</f>
        <v>6484959</v>
      </c>
      <c r="G802" s="216">
        <f t="shared" ref="G802:H802" si="23">SUM(G798:G801)</f>
        <v>-6484955</v>
      </c>
      <c r="H802" s="216">
        <f t="shared" si="23"/>
        <v>4</v>
      </c>
      <c r="I802" s="108">
        <v>6484959</v>
      </c>
      <c r="J802" s="108">
        <v>-6484955</v>
      </c>
      <c r="K802" s="97">
        <v>4</v>
      </c>
    </row>
    <row r="803" spans="1:11" x14ac:dyDescent="0.55000000000000004">
      <c r="A803" s="100"/>
      <c r="B803" s="99"/>
      <c r="C803" s="100"/>
      <c r="D803" s="97"/>
      <c r="E803" s="97"/>
      <c r="F803" s="97"/>
      <c r="G803" s="97"/>
      <c r="H803" s="97"/>
      <c r="I803" s="97">
        <v>0</v>
      </c>
      <c r="J803" s="97">
        <v>0</v>
      </c>
      <c r="K803" s="97">
        <v>0</v>
      </c>
    </row>
    <row r="804" spans="1:11" x14ac:dyDescent="0.55000000000000004">
      <c r="A804" s="100"/>
      <c r="B804" s="99"/>
      <c r="C804" s="100"/>
      <c r="D804" s="97"/>
      <c r="E804" s="97"/>
      <c r="F804" s="108">
        <f>+F30+F47+F66+F121+F232+F289+F792+F802+F161</f>
        <v>227184789.04000002</v>
      </c>
      <c r="G804" s="108">
        <f t="shared" ref="G804:H804" si="24">+G30+G47+G66+G121+G232+G289+G792+G802+G161</f>
        <v>-103363004.73999994</v>
      </c>
      <c r="H804" s="108">
        <f t="shared" si="24"/>
        <v>123821784.30000006</v>
      </c>
      <c r="I804" s="97"/>
      <c r="J804" s="97"/>
      <c r="K804" s="97"/>
    </row>
    <row r="805" spans="1:11" x14ac:dyDescent="0.55000000000000004">
      <c r="A805" s="100"/>
      <c r="B805" s="99"/>
      <c r="C805" s="100"/>
      <c r="D805" s="97"/>
      <c r="E805" s="97"/>
      <c r="F805" s="97"/>
      <c r="G805" s="97"/>
      <c r="H805" s="97"/>
      <c r="I805" s="97"/>
      <c r="J805" s="97"/>
      <c r="K805" s="97"/>
    </row>
    <row r="806" spans="1:11" x14ac:dyDescent="0.55000000000000004">
      <c r="A806" s="100"/>
      <c r="B806" s="99"/>
      <c r="C806" s="100"/>
      <c r="D806" s="97"/>
      <c r="E806" s="97"/>
      <c r="F806" s="97"/>
      <c r="G806" s="97"/>
      <c r="H806" s="97"/>
      <c r="I806" s="97"/>
      <c r="J806" s="97"/>
      <c r="K806" s="97"/>
    </row>
    <row r="807" spans="1:11" x14ac:dyDescent="0.55000000000000004">
      <c r="A807" s="100"/>
      <c r="B807" s="99"/>
      <c r="C807" s="100"/>
      <c r="D807" s="97"/>
      <c r="E807" s="97"/>
      <c r="F807" s="97"/>
      <c r="G807" s="97"/>
      <c r="H807" s="97"/>
      <c r="I807" s="97"/>
      <c r="J807" s="97"/>
      <c r="K807" s="97"/>
    </row>
    <row r="808" spans="1:11" x14ac:dyDescent="0.55000000000000004">
      <c r="A808" s="100"/>
      <c r="B808" s="99"/>
      <c r="C808" s="100"/>
      <c r="D808" s="97"/>
      <c r="E808" s="97"/>
      <c r="F808" s="97"/>
      <c r="G808" s="97"/>
      <c r="H808" s="97"/>
      <c r="I808" s="97"/>
      <c r="J808" s="97"/>
      <c r="K808" s="97"/>
    </row>
    <row r="809" spans="1:11" x14ac:dyDescent="0.55000000000000004">
      <c r="A809" s="100"/>
      <c r="B809" s="99" t="s">
        <v>290</v>
      </c>
      <c r="C809" s="100"/>
      <c r="D809" s="97"/>
      <c r="E809" s="97"/>
      <c r="F809" s="108">
        <v>227184789.03999999</v>
      </c>
      <c r="G809" s="108">
        <v>-103363004.73999999</v>
      </c>
      <c r="H809" s="108">
        <v>123821784.3</v>
      </c>
      <c r="I809" s="97"/>
      <c r="J809" s="97"/>
      <c r="K809" s="97"/>
    </row>
    <row r="810" spans="1:11" x14ac:dyDescent="0.55000000000000004">
      <c r="A810" s="100"/>
      <c r="B810" s="99"/>
      <c r="C810" s="100"/>
      <c r="D810" s="97"/>
      <c r="E810" s="97"/>
      <c r="F810" s="97"/>
      <c r="G810" s="97"/>
      <c r="H810" s="97"/>
      <c r="I810" s="97"/>
      <c r="J810" s="97"/>
      <c r="K810" s="97"/>
    </row>
    <row r="811" spans="1:11" x14ac:dyDescent="0.55000000000000004">
      <c r="A811" s="100"/>
      <c r="B811" s="99" t="s">
        <v>3309</v>
      </c>
      <c r="C811" s="100"/>
      <c r="D811" s="97"/>
      <c r="E811" s="97"/>
      <c r="F811" s="108">
        <v>227184789.03999999</v>
      </c>
      <c r="G811" s="108">
        <v>-103363004.73999999</v>
      </c>
      <c r="H811" s="108">
        <v>123821784.3</v>
      </c>
      <c r="I811" s="97"/>
      <c r="J811" s="97"/>
      <c r="K811" s="97"/>
    </row>
    <row r="812" spans="1:11" x14ac:dyDescent="0.55000000000000004">
      <c r="A812" s="100"/>
      <c r="B812" s="99"/>
      <c r="C812" s="100"/>
      <c r="D812" s="97"/>
      <c r="E812" s="97"/>
      <c r="F812" s="97"/>
      <c r="G812" s="97"/>
      <c r="H812" s="97"/>
      <c r="I812" s="97"/>
      <c r="J812" s="97"/>
      <c r="K812" s="97"/>
    </row>
    <row r="813" spans="1:11" x14ac:dyDescent="0.55000000000000004">
      <c r="A813" s="100"/>
      <c r="B813" s="99" t="s">
        <v>294</v>
      </c>
      <c r="C813" s="100"/>
      <c r="D813" s="97"/>
      <c r="E813" s="97"/>
      <c r="F813" s="108">
        <v>227184789.03999999</v>
      </c>
      <c r="G813" s="108">
        <v>-103363004.73999999</v>
      </c>
      <c r="H813" s="108">
        <v>123821784.3</v>
      </c>
      <c r="I813" s="97"/>
      <c r="J813" s="97"/>
      <c r="K813" s="97"/>
    </row>
  </sheetData>
  <mergeCells count="26">
    <mergeCell ref="A46:E46"/>
    <mergeCell ref="A1:H1"/>
    <mergeCell ref="A24:E24"/>
    <mergeCell ref="A29:E29"/>
    <mergeCell ref="A30:E30"/>
    <mergeCell ref="A39:E39"/>
    <mergeCell ref="A231:E231"/>
    <mergeCell ref="A47:E47"/>
    <mergeCell ref="A58:E58"/>
    <mergeCell ref="A65:E65"/>
    <mergeCell ref="A66:E66"/>
    <mergeCell ref="A108:E108"/>
    <mergeCell ref="A120:E120"/>
    <mergeCell ref="A121:E121"/>
    <mergeCell ref="A148:E148"/>
    <mergeCell ref="A160:E160"/>
    <mergeCell ref="A161:E161"/>
    <mergeCell ref="A210:E210"/>
    <mergeCell ref="A792:E792"/>
    <mergeCell ref="A802:E802"/>
    <mergeCell ref="A232:E232"/>
    <mergeCell ref="A242:E242"/>
    <mergeCell ref="A288:E288"/>
    <mergeCell ref="A289:E289"/>
    <mergeCell ref="A725:E725"/>
    <mergeCell ref="A791:E79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3"/>
  <sheetViews>
    <sheetView topLeftCell="A4" zoomScale="91" zoomScaleNormal="91" workbookViewId="0">
      <selection activeCell="F11" sqref="F11"/>
    </sheetView>
  </sheetViews>
  <sheetFormatPr defaultRowHeight="24" x14ac:dyDescent="0.55000000000000004"/>
  <cols>
    <col min="1" max="1" width="9.125" style="53" bestFit="1" customWidth="1"/>
    <col min="2" max="2" width="22.625" style="258" customWidth="1"/>
    <col min="3" max="5" width="10.625" style="123" customWidth="1"/>
    <col min="6" max="6" width="16.625" style="263" customWidth="1"/>
    <col min="7" max="7" width="14.75" style="263" bestFit="1" customWidth="1"/>
    <col min="8" max="249" width="9" style="53"/>
    <col min="250" max="250" width="5.125" style="53" customWidth="1"/>
    <col min="251" max="251" width="22.625" style="53" customWidth="1"/>
    <col min="252" max="254" width="10.625" style="53" customWidth="1"/>
    <col min="255" max="256" width="16.625" style="53" customWidth="1"/>
    <col min="257" max="257" width="14.375" style="53" bestFit="1" customWidth="1"/>
    <col min="258" max="258" width="9" style="53"/>
    <col min="259" max="259" width="18.375" style="53" bestFit="1" customWidth="1"/>
    <col min="260" max="260" width="13.375" style="53" bestFit="1" customWidth="1"/>
    <col min="261" max="505" width="9" style="53"/>
    <col min="506" max="506" width="5.125" style="53" customWidth="1"/>
    <col min="507" max="507" width="22.625" style="53" customWidth="1"/>
    <col min="508" max="510" width="10.625" style="53" customWidth="1"/>
    <col min="511" max="512" width="16.625" style="53" customWidth="1"/>
    <col min="513" max="513" width="14.375" style="53" bestFit="1" customWidth="1"/>
    <col min="514" max="514" width="9" style="53"/>
    <col min="515" max="515" width="18.375" style="53" bestFit="1" customWidth="1"/>
    <col min="516" max="516" width="13.375" style="53" bestFit="1" customWidth="1"/>
    <col min="517" max="761" width="9" style="53"/>
    <col min="762" max="762" width="5.125" style="53" customWidth="1"/>
    <col min="763" max="763" width="22.625" style="53" customWidth="1"/>
    <col min="764" max="766" width="10.625" style="53" customWidth="1"/>
    <col min="767" max="768" width="16.625" style="53" customWidth="1"/>
    <col min="769" max="769" width="14.375" style="53" bestFit="1" customWidth="1"/>
    <col min="770" max="770" width="9" style="53"/>
    <col min="771" max="771" width="18.375" style="53" bestFit="1" customWidth="1"/>
    <col min="772" max="772" width="13.375" style="53" bestFit="1" customWidth="1"/>
    <col min="773" max="1017" width="9" style="53"/>
    <col min="1018" max="1018" width="5.125" style="53" customWidth="1"/>
    <col min="1019" max="1019" width="22.625" style="53" customWidth="1"/>
    <col min="1020" max="1022" width="10.625" style="53" customWidth="1"/>
    <col min="1023" max="1024" width="16.625" style="53" customWidth="1"/>
    <col min="1025" max="1025" width="14.375" style="53" bestFit="1" customWidth="1"/>
    <col min="1026" max="1026" width="9" style="53"/>
    <col min="1027" max="1027" width="18.375" style="53" bestFit="1" customWidth="1"/>
    <col min="1028" max="1028" width="13.375" style="53" bestFit="1" customWidth="1"/>
    <col min="1029" max="1273" width="9" style="53"/>
    <col min="1274" max="1274" width="5.125" style="53" customWidth="1"/>
    <col min="1275" max="1275" width="22.625" style="53" customWidth="1"/>
    <col min="1276" max="1278" width="10.625" style="53" customWidth="1"/>
    <col min="1279" max="1280" width="16.625" style="53" customWidth="1"/>
    <col min="1281" max="1281" width="14.375" style="53" bestFit="1" customWidth="1"/>
    <col min="1282" max="1282" width="9" style="53"/>
    <col min="1283" max="1283" width="18.375" style="53" bestFit="1" customWidth="1"/>
    <col min="1284" max="1284" width="13.375" style="53" bestFit="1" customWidth="1"/>
    <col min="1285" max="1529" width="9" style="53"/>
    <col min="1530" max="1530" width="5.125" style="53" customWidth="1"/>
    <col min="1531" max="1531" width="22.625" style="53" customWidth="1"/>
    <col min="1532" max="1534" width="10.625" style="53" customWidth="1"/>
    <col min="1535" max="1536" width="16.625" style="53" customWidth="1"/>
    <col min="1537" max="1537" width="14.375" style="53" bestFit="1" customWidth="1"/>
    <col min="1538" max="1538" width="9" style="53"/>
    <col min="1539" max="1539" width="18.375" style="53" bestFit="1" customWidth="1"/>
    <col min="1540" max="1540" width="13.375" style="53" bestFit="1" customWidth="1"/>
    <col min="1541" max="1785" width="9" style="53"/>
    <col min="1786" max="1786" width="5.125" style="53" customWidth="1"/>
    <col min="1787" max="1787" width="22.625" style="53" customWidth="1"/>
    <col min="1788" max="1790" width="10.625" style="53" customWidth="1"/>
    <col min="1791" max="1792" width="16.625" style="53" customWidth="1"/>
    <col min="1793" max="1793" width="14.375" style="53" bestFit="1" customWidth="1"/>
    <col min="1794" max="1794" width="9" style="53"/>
    <col min="1795" max="1795" width="18.375" style="53" bestFit="1" customWidth="1"/>
    <col min="1796" max="1796" width="13.375" style="53" bestFit="1" customWidth="1"/>
    <col min="1797" max="2041" width="9" style="53"/>
    <col min="2042" max="2042" width="5.125" style="53" customWidth="1"/>
    <col min="2043" max="2043" width="22.625" style="53" customWidth="1"/>
    <col min="2044" max="2046" width="10.625" style="53" customWidth="1"/>
    <col min="2047" max="2048" width="16.625" style="53" customWidth="1"/>
    <col min="2049" max="2049" width="14.375" style="53" bestFit="1" customWidth="1"/>
    <col min="2050" max="2050" width="9" style="53"/>
    <col min="2051" max="2051" width="18.375" style="53" bestFit="1" customWidth="1"/>
    <col min="2052" max="2052" width="13.375" style="53" bestFit="1" customWidth="1"/>
    <col min="2053" max="2297" width="9" style="53"/>
    <col min="2298" max="2298" width="5.125" style="53" customWidth="1"/>
    <col min="2299" max="2299" width="22.625" style="53" customWidth="1"/>
    <col min="2300" max="2302" width="10.625" style="53" customWidth="1"/>
    <col min="2303" max="2304" width="16.625" style="53" customWidth="1"/>
    <col min="2305" max="2305" width="14.375" style="53" bestFit="1" customWidth="1"/>
    <col min="2306" max="2306" width="9" style="53"/>
    <col min="2307" max="2307" width="18.375" style="53" bestFit="1" customWidth="1"/>
    <col min="2308" max="2308" width="13.375" style="53" bestFit="1" customWidth="1"/>
    <col min="2309" max="2553" width="9" style="53"/>
    <col min="2554" max="2554" width="5.125" style="53" customWidth="1"/>
    <col min="2555" max="2555" width="22.625" style="53" customWidth="1"/>
    <col min="2556" max="2558" width="10.625" style="53" customWidth="1"/>
    <col min="2559" max="2560" width="16.625" style="53" customWidth="1"/>
    <col min="2561" max="2561" width="14.375" style="53" bestFit="1" customWidth="1"/>
    <col min="2562" max="2562" width="9" style="53"/>
    <col min="2563" max="2563" width="18.375" style="53" bestFit="1" customWidth="1"/>
    <col min="2564" max="2564" width="13.375" style="53" bestFit="1" customWidth="1"/>
    <col min="2565" max="2809" width="9" style="53"/>
    <col min="2810" max="2810" width="5.125" style="53" customWidth="1"/>
    <col min="2811" max="2811" width="22.625" style="53" customWidth="1"/>
    <col min="2812" max="2814" width="10.625" style="53" customWidth="1"/>
    <col min="2815" max="2816" width="16.625" style="53" customWidth="1"/>
    <col min="2817" max="2817" width="14.375" style="53" bestFit="1" customWidth="1"/>
    <col min="2818" max="2818" width="9" style="53"/>
    <col min="2819" max="2819" width="18.375" style="53" bestFit="1" customWidth="1"/>
    <col min="2820" max="2820" width="13.375" style="53" bestFit="1" customWidth="1"/>
    <col min="2821" max="3065" width="9" style="53"/>
    <col min="3066" max="3066" width="5.125" style="53" customWidth="1"/>
    <col min="3067" max="3067" width="22.625" style="53" customWidth="1"/>
    <col min="3068" max="3070" width="10.625" style="53" customWidth="1"/>
    <col min="3071" max="3072" width="16.625" style="53" customWidth="1"/>
    <col min="3073" max="3073" width="14.375" style="53" bestFit="1" customWidth="1"/>
    <col min="3074" max="3074" width="9" style="53"/>
    <col min="3075" max="3075" width="18.375" style="53" bestFit="1" customWidth="1"/>
    <col min="3076" max="3076" width="13.375" style="53" bestFit="1" customWidth="1"/>
    <col min="3077" max="3321" width="9" style="53"/>
    <col min="3322" max="3322" width="5.125" style="53" customWidth="1"/>
    <col min="3323" max="3323" width="22.625" style="53" customWidth="1"/>
    <col min="3324" max="3326" width="10.625" style="53" customWidth="1"/>
    <col min="3327" max="3328" width="16.625" style="53" customWidth="1"/>
    <col min="3329" max="3329" width="14.375" style="53" bestFit="1" customWidth="1"/>
    <col min="3330" max="3330" width="9" style="53"/>
    <col min="3331" max="3331" width="18.375" style="53" bestFit="1" customWidth="1"/>
    <col min="3332" max="3332" width="13.375" style="53" bestFit="1" customWidth="1"/>
    <col min="3333" max="3577" width="9" style="53"/>
    <col min="3578" max="3578" width="5.125" style="53" customWidth="1"/>
    <col min="3579" max="3579" width="22.625" style="53" customWidth="1"/>
    <col min="3580" max="3582" width="10.625" style="53" customWidth="1"/>
    <col min="3583" max="3584" width="16.625" style="53" customWidth="1"/>
    <col min="3585" max="3585" width="14.375" style="53" bestFit="1" customWidth="1"/>
    <col min="3586" max="3586" width="9" style="53"/>
    <col min="3587" max="3587" width="18.375" style="53" bestFit="1" customWidth="1"/>
    <col min="3588" max="3588" width="13.375" style="53" bestFit="1" customWidth="1"/>
    <col min="3589" max="3833" width="9" style="53"/>
    <col min="3834" max="3834" width="5.125" style="53" customWidth="1"/>
    <col min="3835" max="3835" width="22.625" style="53" customWidth="1"/>
    <col min="3836" max="3838" width="10.625" style="53" customWidth="1"/>
    <col min="3839" max="3840" width="16.625" style="53" customWidth="1"/>
    <col min="3841" max="3841" width="14.375" style="53" bestFit="1" customWidth="1"/>
    <col min="3842" max="3842" width="9" style="53"/>
    <col min="3843" max="3843" width="18.375" style="53" bestFit="1" customWidth="1"/>
    <col min="3844" max="3844" width="13.375" style="53" bestFit="1" customWidth="1"/>
    <col min="3845" max="4089" width="9" style="53"/>
    <col min="4090" max="4090" width="5.125" style="53" customWidth="1"/>
    <col min="4091" max="4091" width="22.625" style="53" customWidth="1"/>
    <col min="4092" max="4094" width="10.625" style="53" customWidth="1"/>
    <col min="4095" max="4096" width="16.625" style="53" customWidth="1"/>
    <col min="4097" max="4097" width="14.375" style="53" bestFit="1" customWidth="1"/>
    <col min="4098" max="4098" width="9" style="53"/>
    <col min="4099" max="4099" width="18.375" style="53" bestFit="1" customWidth="1"/>
    <col min="4100" max="4100" width="13.375" style="53" bestFit="1" customWidth="1"/>
    <col min="4101" max="4345" width="9" style="53"/>
    <col min="4346" max="4346" width="5.125" style="53" customWidth="1"/>
    <col min="4347" max="4347" width="22.625" style="53" customWidth="1"/>
    <col min="4348" max="4350" width="10.625" style="53" customWidth="1"/>
    <col min="4351" max="4352" width="16.625" style="53" customWidth="1"/>
    <col min="4353" max="4353" width="14.375" style="53" bestFit="1" customWidth="1"/>
    <col min="4354" max="4354" width="9" style="53"/>
    <col min="4355" max="4355" width="18.375" style="53" bestFit="1" customWidth="1"/>
    <col min="4356" max="4356" width="13.375" style="53" bestFit="1" customWidth="1"/>
    <col min="4357" max="4601" width="9" style="53"/>
    <col min="4602" max="4602" width="5.125" style="53" customWidth="1"/>
    <col min="4603" max="4603" width="22.625" style="53" customWidth="1"/>
    <col min="4604" max="4606" width="10.625" style="53" customWidth="1"/>
    <col min="4607" max="4608" width="16.625" style="53" customWidth="1"/>
    <col min="4609" max="4609" width="14.375" style="53" bestFit="1" customWidth="1"/>
    <col min="4610" max="4610" width="9" style="53"/>
    <col min="4611" max="4611" width="18.375" style="53" bestFit="1" customWidth="1"/>
    <col min="4612" max="4612" width="13.375" style="53" bestFit="1" customWidth="1"/>
    <col min="4613" max="4857" width="9" style="53"/>
    <col min="4858" max="4858" width="5.125" style="53" customWidth="1"/>
    <col min="4859" max="4859" width="22.625" style="53" customWidth="1"/>
    <col min="4860" max="4862" width="10.625" style="53" customWidth="1"/>
    <col min="4863" max="4864" width="16.625" style="53" customWidth="1"/>
    <col min="4865" max="4865" width="14.375" style="53" bestFit="1" customWidth="1"/>
    <col min="4866" max="4866" width="9" style="53"/>
    <col min="4867" max="4867" width="18.375" style="53" bestFit="1" customWidth="1"/>
    <col min="4868" max="4868" width="13.375" style="53" bestFit="1" customWidth="1"/>
    <col min="4869" max="5113" width="9" style="53"/>
    <col min="5114" max="5114" width="5.125" style="53" customWidth="1"/>
    <col min="5115" max="5115" width="22.625" style="53" customWidth="1"/>
    <col min="5116" max="5118" width="10.625" style="53" customWidth="1"/>
    <col min="5119" max="5120" width="16.625" style="53" customWidth="1"/>
    <col min="5121" max="5121" width="14.375" style="53" bestFit="1" customWidth="1"/>
    <col min="5122" max="5122" width="9" style="53"/>
    <col min="5123" max="5123" width="18.375" style="53" bestFit="1" customWidth="1"/>
    <col min="5124" max="5124" width="13.375" style="53" bestFit="1" customWidth="1"/>
    <col min="5125" max="5369" width="9" style="53"/>
    <col min="5370" max="5370" width="5.125" style="53" customWidth="1"/>
    <col min="5371" max="5371" width="22.625" style="53" customWidth="1"/>
    <col min="5372" max="5374" width="10.625" style="53" customWidth="1"/>
    <col min="5375" max="5376" width="16.625" style="53" customWidth="1"/>
    <col min="5377" max="5377" width="14.375" style="53" bestFit="1" customWidth="1"/>
    <col min="5378" max="5378" width="9" style="53"/>
    <col min="5379" max="5379" width="18.375" style="53" bestFit="1" customWidth="1"/>
    <col min="5380" max="5380" width="13.375" style="53" bestFit="1" customWidth="1"/>
    <col min="5381" max="5625" width="9" style="53"/>
    <col min="5626" max="5626" width="5.125" style="53" customWidth="1"/>
    <col min="5627" max="5627" width="22.625" style="53" customWidth="1"/>
    <col min="5628" max="5630" width="10.625" style="53" customWidth="1"/>
    <col min="5631" max="5632" width="16.625" style="53" customWidth="1"/>
    <col min="5633" max="5633" width="14.375" style="53" bestFit="1" customWidth="1"/>
    <col min="5634" max="5634" width="9" style="53"/>
    <col min="5635" max="5635" width="18.375" style="53" bestFit="1" customWidth="1"/>
    <col min="5636" max="5636" width="13.375" style="53" bestFit="1" customWidth="1"/>
    <col min="5637" max="5881" width="9" style="53"/>
    <col min="5882" max="5882" width="5.125" style="53" customWidth="1"/>
    <col min="5883" max="5883" width="22.625" style="53" customWidth="1"/>
    <col min="5884" max="5886" width="10.625" style="53" customWidth="1"/>
    <col min="5887" max="5888" width="16.625" style="53" customWidth="1"/>
    <col min="5889" max="5889" width="14.375" style="53" bestFit="1" customWidth="1"/>
    <col min="5890" max="5890" width="9" style="53"/>
    <col min="5891" max="5891" width="18.375" style="53" bestFit="1" customWidth="1"/>
    <col min="5892" max="5892" width="13.375" style="53" bestFit="1" customWidth="1"/>
    <col min="5893" max="6137" width="9" style="53"/>
    <col min="6138" max="6138" width="5.125" style="53" customWidth="1"/>
    <col min="6139" max="6139" width="22.625" style="53" customWidth="1"/>
    <col min="6140" max="6142" width="10.625" style="53" customWidth="1"/>
    <col min="6143" max="6144" width="16.625" style="53" customWidth="1"/>
    <col min="6145" max="6145" width="14.375" style="53" bestFit="1" customWidth="1"/>
    <col min="6146" max="6146" width="9" style="53"/>
    <col min="6147" max="6147" width="18.375" style="53" bestFit="1" customWidth="1"/>
    <col min="6148" max="6148" width="13.375" style="53" bestFit="1" customWidth="1"/>
    <col min="6149" max="6393" width="9" style="53"/>
    <col min="6394" max="6394" width="5.125" style="53" customWidth="1"/>
    <col min="6395" max="6395" width="22.625" style="53" customWidth="1"/>
    <col min="6396" max="6398" width="10.625" style="53" customWidth="1"/>
    <col min="6399" max="6400" width="16.625" style="53" customWidth="1"/>
    <col min="6401" max="6401" width="14.375" style="53" bestFit="1" customWidth="1"/>
    <col min="6402" max="6402" width="9" style="53"/>
    <col min="6403" max="6403" width="18.375" style="53" bestFit="1" customWidth="1"/>
    <col min="6404" max="6404" width="13.375" style="53" bestFit="1" customWidth="1"/>
    <col min="6405" max="6649" width="9" style="53"/>
    <col min="6650" max="6650" width="5.125" style="53" customWidth="1"/>
    <col min="6651" max="6651" width="22.625" style="53" customWidth="1"/>
    <col min="6652" max="6654" width="10.625" style="53" customWidth="1"/>
    <col min="6655" max="6656" width="16.625" style="53" customWidth="1"/>
    <col min="6657" max="6657" width="14.375" style="53" bestFit="1" customWidth="1"/>
    <col min="6658" max="6658" width="9" style="53"/>
    <col min="6659" max="6659" width="18.375" style="53" bestFit="1" customWidth="1"/>
    <col min="6660" max="6660" width="13.375" style="53" bestFit="1" customWidth="1"/>
    <col min="6661" max="6905" width="9" style="53"/>
    <col min="6906" max="6906" width="5.125" style="53" customWidth="1"/>
    <col min="6907" max="6907" width="22.625" style="53" customWidth="1"/>
    <col min="6908" max="6910" width="10.625" style="53" customWidth="1"/>
    <col min="6911" max="6912" width="16.625" style="53" customWidth="1"/>
    <col min="6913" max="6913" width="14.375" style="53" bestFit="1" customWidth="1"/>
    <col min="6914" max="6914" width="9" style="53"/>
    <col min="6915" max="6915" width="18.375" style="53" bestFit="1" customWidth="1"/>
    <col min="6916" max="6916" width="13.375" style="53" bestFit="1" customWidth="1"/>
    <col min="6917" max="7161" width="9" style="53"/>
    <col min="7162" max="7162" width="5.125" style="53" customWidth="1"/>
    <col min="7163" max="7163" width="22.625" style="53" customWidth="1"/>
    <col min="7164" max="7166" width="10.625" style="53" customWidth="1"/>
    <col min="7167" max="7168" width="16.625" style="53" customWidth="1"/>
    <col min="7169" max="7169" width="14.375" style="53" bestFit="1" customWidth="1"/>
    <col min="7170" max="7170" width="9" style="53"/>
    <col min="7171" max="7171" width="18.375" style="53" bestFit="1" customWidth="1"/>
    <col min="7172" max="7172" width="13.375" style="53" bestFit="1" customWidth="1"/>
    <col min="7173" max="7417" width="9" style="53"/>
    <col min="7418" max="7418" width="5.125" style="53" customWidth="1"/>
    <col min="7419" max="7419" width="22.625" style="53" customWidth="1"/>
    <col min="7420" max="7422" width="10.625" style="53" customWidth="1"/>
    <col min="7423" max="7424" width="16.625" style="53" customWidth="1"/>
    <col min="7425" max="7425" width="14.375" style="53" bestFit="1" customWidth="1"/>
    <col min="7426" max="7426" width="9" style="53"/>
    <col min="7427" max="7427" width="18.375" style="53" bestFit="1" customWidth="1"/>
    <col min="7428" max="7428" width="13.375" style="53" bestFit="1" customWidth="1"/>
    <col min="7429" max="7673" width="9" style="53"/>
    <col min="7674" max="7674" width="5.125" style="53" customWidth="1"/>
    <col min="7675" max="7675" width="22.625" style="53" customWidth="1"/>
    <col min="7676" max="7678" width="10.625" style="53" customWidth="1"/>
    <col min="7679" max="7680" width="16.625" style="53" customWidth="1"/>
    <col min="7681" max="7681" width="14.375" style="53" bestFit="1" customWidth="1"/>
    <col min="7682" max="7682" width="9" style="53"/>
    <col min="7683" max="7683" width="18.375" style="53" bestFit="1" customWidth="1"/>
    <col min="7684" max="7684" width="13.375" style="53" bestFit="1" customWidth="1"/>
    <col min="7685" max="7929" width="9" style="53"/>
    <col min="7930" max="7930" width="5.125" style="53" customWidth="1"/>
    <col min="7931" max="7931" width="22.625" style="53" customWidth="1"/>
    <col min="7932" max="7934" width="10.625" style="53" customWidth="1"/>
    <col min="7935" max="7936" width="16.625" style="53" customWidth="1"/>
    <col min="7937" max="7937" width="14.375" style="53" bestFit="1" customWidth="1"/>
    <col min="7938" max="7938" width="9" style="53"/>
    <col min="7939" max="7939" width="18.375" style="53" bestFit="1" customWidth="1"/>
    <col min="7940" max="7940" width="13.375" style="53" bestFit="1" customWidth="1"/>
    <col min="7941" max="8185" width="9" style="53"/>
    <col min="8186" max="8186" width="5.125" style="53" customWidth="1"/>
    <col min="8187" max="8187" width="22.625" style="53" customWidth="1"/>
    <col min="8188" max="8190" width="10.625" style="53" customWidth="1"/>
    <col min="8191" max="8192" width="16.625" style="53" customWidth="1"/>
    <col min="8193" max="8193" width="14.375" style="53" bestFit="1" customWidth="1"/>
    <col min="8194" max="8194" width="9" style="53"/>
    <col min="8195" max="8195" width="18.375" style="53" bestFit="1" customWidth="1"/>
    <col min="8196" max="8196" width="13.375" style="53" bestFit="1" customWidth="1"/>
    <col min="8197" max="8441" width="9" style="53"/>
    <col min="8442" max="8442" width="5.125" style="53" customWidth="1"/>
    <col min="8443" max="8443" width="22.625" style="53" customWidth="1"/>
    <col min="8444" max="8446" width="10.625" style="53" customWidth="1"/>
    <col min="8447" max="8448" width="16.625" style="53" customWidth="1"/>
    <col min="8449" max="8449" width="14.375" style="53" bestFit="1" customWidth="1"/>
    <col min="8450" max="8450" width="9" style="53"/>
    <col min="8451" max="8451" width="18.375" style="53" bestFit="1" customWidth="1"/>
    <col min="8452" max="8452" width="13.375" style="53" bestFit="1" customWidth="1"/>
    <col min="8453" max="8697" width="9" style="53"/>
    <col min="8698" max="8698" width="5.125" style="53" customWidth="1"/>
    <col min="8699" max="8699" width="22.625" style="53" customWidth="1"/>
    <col min="8700" max="8702" width="10.625" style="53" customWidth="1"/>
    <col min="8703" max="8704" width="16.625" style="53" customWidth="1"/>
    <col min="8705" max="8705" width="14.375" style="53" bestFit="1" customWidth="1"/>
    <col min="8706" max="8706" width="9" style="53"/>
    <col min="8707" max="8707" width="18.375" style="53" bestFit="1" customWidth="1"/>
    <col min="8708" max="8708" width="13.375" style="53" bestFit="1" customWidth="1"/>
    <col min="8709" max="8953" width="9" style="53"/>
    <col min="8954" max="8954" width="5.125" style="53" customWidth="1"/>
    <col min="8955" max="8955" width="22.625" style="53" customWidth="1"/>
    <col min="8956" max="8958" width="10.625" style="53" customWidth="1"/>
    <col min="8959" max="8960" width="16.625" style="53" customWidth="1"/>
    <col min="8961" max="8961" width="14.375" style="53" bestFit="1" customWidth="1"/>
    <col min="8962" max="8962" width="9" style="53"/>
    <col min="8963" max="8963" width="18.375" style="53" bestFit="1" customWidth="1"/>
    <col min="8964" max="8964" width="13.375" style="53" bestFit="1" customWidth="1"/>
    <col min="8965" max="9209" width="9" style="53"/>
    <col min="9210" max="9210" width="5.125" style="53" customWidth="1"/>
    <col min="9211" max="9211" width="22.625" style="53" customWidth="1"/>
    <col min="9212" max="9214" width="10.625" style="53" customWidth="1"/>
    <col min="9215" max="9216" width="16.625" style="53" customWidth="1"/>
    <col min="9217" max="9217" width="14.375" style="53" bestFit="1" customWidth="1"/>
    <col min="9218" max="9218" width="9" style="53"/>
    <col min="9219" max="9219" width="18.375" style="53" bestFit="1" customWidth="1"/>
    <col min="9220" max="9220" width="13.375" style="53" bestFit="1" customWidth="1"/>
    <col min="9221" max="9465" width="9" style="53"/>
    <col min="9466" max="9466" width="5.125" style="53" customWidth="1"/>
    <col min="9467" max="9467" width="22.625" style="53" customWidth="1"/>
    <col min="9468" max="9470" width="10.625" style="53" customWidth="1"/>
    <col min="9471" max="9472" width="16.625" style="53" customWidth="1"/>
    <col min="9473" max="9473" width="14.375" style="53" bestFit="1" customWidth="1"/>
    <col min="9474" max="9474" width="9" style="53"/>
    <col min="9475" max="9475" width="18.375" style="53" bestFit="1" customWidth="1"/>
    <col min="9476" max="9476" width="13.375" style="53" bestFit="1" customWidth="1"/>
    <col min="9477" max="9721" width="9" style="53"/>
    <col min="9722" max="9722" width="5.125" style="53" customWidth="1"/>
    <col min="9723" max="9723" width="22.625" style="53" customWidth="1"/>
    <col min="9724" max="9726" width="10.625" style="53" customWidth="1"/>
    <col min="9727" max="9728" width="16.625" style="53" customWidth="1"/>
    <col min="9729" max="9729" width="14.375" style="53" bestFit="1" customWidth="1"/>
    <col min="9730" max="9730" width="9" style="53"/>
    <col min="9731" max="9731" width="18.375" style="53" bestFit="1" customWidth="1"/>
    <col min="9732" max="9732" width="13.375" style="53" bestFit="1" customWidth="1"/>
    <col min="9733" max="9977" width="9" style="53"/>
    <col min="9978" max="9978" width="5.125" style="53" customWidth="1"/>
    <col min="9979" max="9979" width="22.625" style="53" customWidth="1"/>
    <col min="9980" max="9982" width="10.625" style="53" customWidth="1"/>
    <col min="9983" max="9984" width="16.625" style="53" customWidth="1"/>
    <col min="9985" max="9985" width="14.375" style="53" bestFit="1" customWidth="1"/>
    <col min="9986" max="9986" width="9" style="53"/>
    <col min="9987" max="9987" width="18.375" style="53" bestFit="1" customWidth="1"/>
    <col min="9988" max="9988" width="13.375" style="53" bestFit="1" customWidth="1"/>
    <col min="9989" max="10233" width="9" style="53"/>
    <col min="10234" max="10234" width="5.125" style="53" customWidth="1"/>
    <col min="10235" max="10235" width="22.625" style="53" customWidth="1"/>
    <col min="10236" max="10238" width="10.625" style="53" customWidth="1"/>
    <col min="10239" max="10240" width="16.625" style="53" customWidth="1"/>
    <col min="10241" max="10241" width="14.375" style="53" bestFit="1" customWidth="1"/>
    <col min="10242" max="10242" width="9" style="53"/>
    <col min="10243" max="10243" width="18.375" style="53" bestFit="1" customWidth="1"/>
    <col min="10244" max="10244" width="13.375" style="53" bestFit="1" customWidth="1"/>
    <col min="10245" max="10489" width="9" style="53"/>
    <col min="10490" max="10490" width="5.125" style="53" customWidth="1"/>
    <col min="10491" max="10491" width="22.625" style="53" customWidth="1"/>
    <col min="10492" max="10494" width="10.625" style="53" customWidth="1"/>
    <col min="10495" max="10496" width="16.625" style="53" customWidth="1"/>
    <col min="10497" max="10497" width="14.375" style="53" bestFit="1" customWidth="1"/>
    <col min="10498" max="10498" width="9" style="53"/>
    <col min="10499" max="10499" width="18.375" style="53" bestFit="1" customWidth="1"/>
    <col min="10500" max="10500" width="13.375" style="53" bestFit="1" customWidth="1"/>
    <col min="10501" max="10745" width="9" style="53"/>
    <col min="10746" max="10746" width="5.125" style="53" customWidth="1"/>
    <col min="10747" max="10747" width="22.625" style="53" customWidth="1"/>
    <col min="10748" max="10750" width="10.625" style="53" customWidth="1"/>
    <col min="10751" max="10752" width="16.625" style="53" customWidth="1"/>
    <col min="10753" max="10753" width="14.375" style="53" bestFit="1" customWidth="1"/>
    <col min="10754" max="10754" width="9" style="53"/>
    <col min="10755" max="10755" width="18.375" style="53" bestFit="1" customWidth="1"/>
    <col min="10756" max="10756" width="13.375" style="53" bestFit="1" customWidth="1"/>
    <col min="10757" max="11001" width="9" style="53"/>
    <col min="11002" max="11002" width="5.125" style="53" customWidth="1"/>
    <col min="11003" max="11003" width="22.625" style="53" customWidth="1"/>
    <col min="11004" max="11006" width="10.625" style="53" customWidth="1"/>
    <col min="11007" max="11008" width="16.625" style="53" customWidth="1"/>
    <col min="11009" max="11009" width="14.375" style="53" bestFit="1" customWidth="1"/>
    <col min="11010" max="11010" width="9" style="53"/>
    <col min="11011" max="11011" width="18.375" style="53" bestFit="1" customWidth="1"/>
    <col min="11012" max="11012" width="13.375" style="53" bestFit="1" customWidth="1"/>
    <col min="11013" max="11257" width="9" style="53"/>
    <col min="11258" max="11258" width="5.125" style="53" customWidth="1"/>
    <col min="11259" max="11259" width="22.625" style="53" customWidth="1"/>
    <col min="11260" max="11262" width="10.625" style="53" customWidth="1"/>
    <col min="11263" max="11264" width="16.625" style="53" customWidth="1"/>
    <col min="11265" max="11265" width="14.375" style="53" bestFit="1" customWidth="1"/>
    <col min="11266" max="11266" width="9" style="53"/>
    <col min="11267" max="11267" width="18.375" style="53" bestFit="1" customWidth="1"/>
    <col min="11268" max="11268" width="13.375" style="53" bestFit="1" customWidth="1"/>
    <col min="11269" max="11513" width="9" style="53"/>
    <col min="11514" max="11514" width="5.125" style="53" customWidth="1"/>
    <col min="11515" max="11515" width="22.625" style="53" customWidth="1"/>
    <col min="11516" max="11518" width="10.625" style="53" customWidth="1"/>
    <col min="11519" max="11520" width="16.625" style="53" customWidth="1"/>
    <col min="11521" max="11521" width="14.375" style="53" bestFit="1" customWidth="1"/>
    <col min="11522" max="11522" width="9" style="53"/>
    <col min="11523" max="11523" width="18.375" style="53" bestFit="1" customWidth="1"/>
    <col min="11524" max="11524" width="13.375" style="53" bestFit="1" customWidth="1"/>
    <col min="11525" max="11769" width="9" style="53"/>
    <col min="11770" max="11770" width="5.125" style="53" customWidth="1"/>
    <col min="11771" max="11771" width="22.625" style="53" customWidth="1"/>
    <col min="11772" max="11774" width="10.625" style="53" customWidth="1"/>
    <col min="11775" max="11776" width="16.625" style="53" customWidth="1"/>
    <col min="11777" max="11777" width="14.375" style="53" bestFit="1" customWidth="1"/>
    <col min="11778" max="11778" width="9" style="53"/>
    <col min="11779" max="11779" width="18.375" style="53" bestFit="1" customWidth="1"/>
    <col min="11780" max="11780" width="13.375" style="53" bestFit="1" customWidth="1"/>
    <col min="11781" max="12025" width="9" style="53"/>
    <col min="12026" max="12026" width="5.125" style="53" customWidth="1"/>
    <col min="12027" max="12027" width="22.625" style="53" customWidth="1"/>
    <col min="12028" max="12030" width="10.625" style="53" customWidth="1"/>
    <col min="12031" max="12032" width="16.625" style="53" customWidth="1"/>
    <col min="12033" max="12033" width="14.375" style="53" bestFit="1" customWidth="1"/>
    <col min="12034" max="12034" width="9" style="53"/>
    <col min="12035" max="12035" width="18.375" style="53" bestFit="1" customWidth="1"/>
    <col min="12036" max="12036" width="13.375" style="53" bestFit="1" customWidth="1"/>
    <col min="12037" max="12281" width="9" style="53"/>
    <col min="12282" max="12282" width="5.125" style="53" customWidth="1"/>
    <col min="12283" max="12283" width="22.625" style="53" customWidth="1"/>
    <col min="12284" max="12286" width="10.625" style="53" customWidth="1"/>
    <col min="12287" max="12288" width="16.625" style="53" customWidth="1"/>
    <col min="12289" max="12289" width="14.375" style="53" bestFit="1" customWidth="1"/>
    <col min="12290" max="12290" width="9" style="53"/>
    <col min="12291" max="12291" width="18.375" style="53" bestFit="1" customWidth="1"/>
    <col min="12292" max="12292" width="13.375" style="53" bestFit="1" customWidth="1"/>
    <col min="12293" max="12537" width="9" style="53"/>
    <col min="12538" max="12538" width="5.125" style="53" customWidth="1"/>
    <col min="12539" max="12539" width="22.625" style="53" customWidth="1"/>
    <col min="12540" max="12542" width="10.625" style="53" customWidth="1"/>
    <col min="12543" max="12544" width="16.625" style="53" customWidth="1"/>
    <col min="12545" max="12545" width="14.375" style="53" bestFit="1" customWidth="1"/>
    <col min="12546" max="12546" width="9" style="53"/>
    <col min="12547" max="12547" width="18.375" style="53" bestFit="1" customWidth="1"/>
    <col min="12548" max="12548" width="13.375" style="53" bestFit="1" customWidth="1"/>
    <col min="12549" max="12793" width="9" style="53"/>
    <col min="12794" max="12794" width="5.125" style="53" customWidth="1"/>
    <col min="12795" max="12795" width="22.625" style="53" customWidth="1"/>
    <col min="12796" max="12798" width="10.625" style="53" customWidth="1"/>
    <col min="12799" max="12800" width="16.625" style="53" customWidth="1"/>
    <col min="12801" max="12801" width="14.375" style="53" bestFit="1" customWidth="1"/>
    <col min="12802" max="12802" width="9" style="53"/>
    <col min="12803" max="12803" width="18.375" style="53" bestFit="1" customWidth="1"/>
    <col min="12804" max="12804" width="13.375" style="53" bestFit="1" customWidth="1"/>
    <col min="12805" max="13049" width="9" style="53"/>
    <col min="13050" max="13050" width="5.125" style="53" customWidth="1"/>
    <col min="13051" max="13051" width="22.625" style="53" customWidth="1"/>
    <col min="13052" max="13054" width="10.625" style="53" customWidth="1"/>
    <col min="13055" max="13056" width="16.625" style="53" customWidth="1"/>
    <col min="13057" max="13057" width="14.375" style="53" bestFit="1" customWidth="1"/>
    <col min="13058" max="13058" width="9" style="53"/>
    <col min="13059" max="13059" width="18.375" style="53" bestFit="1" customWidth="1"/>
    <col min="13060" max="13060" width="13.375" style="53" bestFit="1" customWidth="1"/>
    <col min="13061" max="13305" width="9" style="53"/>
    <col min="13306" max="13306" width="5.125" style="53" customWidth="1"/>
    <col min="13307" max="13307" width="22.625" style="53" customWidth="1"/>
    <col min="13308" max="13310" width="10.625" style="53" customWidth="1"/>
    <col min="13311" max="13312" width="16.625" style="53" customWidth="1"/>
    <col min="13313" max="13313" width="14.375" style="53" bestFit="1" customWidth="1"/>
    <col min="13314" max="13314" width="9" style="53"/>
    <col min="13315" max="13315" width="18.375" style="53" bestFit="1" customWidth="1"/>
    <col min="13316" max="13316" width="13.375" style="53" bestFit="1" customWidth="1"/>
    <col min="13317" max="13561" width="9" style="53"/>
    <col min="13562" max="13562" width="5.125" style="53" customWidth="1"/>
    <col min="13563" max="13563" width="22.625" style="53" customWidth="1"/>
    <col min="13564" max="13566" width="10.625" style="53" customWidth="1"/>
    <col min="13567" max="13568" width="16.625" style="53" customWidth="1"/>
    <col min="13569" max="13569" width="14.375" style="53" bestFit="1" customWidth="1"/>
    <col min="13570" max="13570" width="9" style="53"/>
    <col min="13571" max="13571" width="18.375" style="53" bestFit="1" customWidth="1"/>
    <col min="13572" max="13572" width="13.375" style="53" bestFit="1" customWidth="1"/>
    <col min="13573" max="13817" width="9" style="53"/>
    <col min="13818" max="13818" width="5.125" style="53" customWidth="1"/>
    <col min="13819" max="13819" width="22.625" style="53" customWidth="1"/>
    <col min="13820" max="13822" width="10.625" style="53" customWidth="1"/>
    <col min="13823" max="13824" width="16.625" style="53" customWidth="1"/>
    <col min="13825" max="13825" width="14.375" style="53" bestFit="1" customWidth="1"/>
    <col min="13826" max="13826" width="9" style="53"/>
    <col min="13827" max="13827" width="18.375" style="53" bestFit="1" customWidth="1"/>
    <col min="13828" max="13828" width="13.375" style="53" bestFit="1" customWidth="1"/>
    <col min="13829" max="14073" width="9" style="53"/>
    <col min="14074" max="14074" width="5.125" style="53" customWidth="1"/>
    <col min="14075" max="14075" width="22.625" style="53" customWidth="1"/>
    <col min="14076" max="14078" width="10.625" style="53" customWidth="1"/>
    <col min="14079" max="14080" width="16.625" style="53" customWidth="1"/>
    <col min="14081" max="14081" width="14.375" style="53" bestFit="1" customWidth="1"/>
    <col min="14082" max="14082" width="9" style="53"/>
    <col min="14083" max="14083" width="18.375" style="53" bestFit="1" customWidth="1"/>
    <col min="14084" max="14084" width="13.375" style="53" bestFit="1" customWidth="1"/>
    <col min="14085" max="14329" width="9" style="53"/>
    <col min="14330" max="14330" width="5.125" style="53" customWidth="1"/>
    <col min="14331" max="14331" width="22.625" style="53" customWidth="1"/>
    <col min="14332" max="14334" width="10.625" style="53" customWidth="1"/>
    <col min="14335" max="14336" width="16.625" style="53" customWidth="1"/>
    <col min="14337" max="14337" width="14.375" style="53" bestFit="1" customWidth="1"/>
    <col min="14338" max="14338" width="9" style="53"/>
    <col min="14339" max="14339" width="18.375" style="53" bestFit="1" customWidth="1"/>
    <col min="14340" max="14340" width="13.375" style="53" bestFit="1" customWidth="1"/>
    <col min="14341" max="14585" width="9" style="53"/>
    <col min="14586" max="14586" width="5.125" style="53" customWidth="1"/>
    <col min="14587" max="14587" width="22.625" style="53" customWidth="1"/>
    <col min="14588" max="14590" width="10.625" style="53" customWidth="1"/>
    <col min="14591" max="14592" width="16.625" style="53" customWidth="1"/>
    <col min="14593" max="14593" width="14.375" style="53" bestFit="1" customWidth="1"/>
    <col min="14594" max="14594" width="9" style="53"/>
    <col min="14595" max="14595" width="18.375" style="53" bestFit="1" customWidth="1"/>
    <col min="14596" max="14596" width="13.375" style="53" bestFit="1" customWidth="1"/>
    <col min="14597" max="14841" width="9" style="53"/>
    <col min="14842" max="14842" width="5.125" style="53" customWidth="1"/>
    <col min="14843" max="14843" width="22.625" style="53" customWidth="1"/>
    <col min="14844" max="14846" width="10.625" style="53" customWidth="1"/>
    <col min="14847" max="14848" width="16.625" style="53" customWidth="1"/>
    <col min="14849" max="14849" width="14.375" style="53" bestFit="1" customWidth="1"/>
    <col min="14850" max="14850" width="9" style="53"/>
    <col min="14851" max="14851" width="18.375" style="53" bestFit="1" customWidth="1"/>
    <col min="14852" max="14852" width="13.375" style="53" bestFit="1" customWidth="1"/>
    <col min="14853" max="15097" width="9" style="53"/>
    <col min="15098" max="15098" width="5.125" style="53" customWidth="1"/>
    <col min="15099" max="15099" width="22.625" style="53" customWidth="1"/>
    <col min="15100" max="15102" width="10.625" style="53" customWidth="1"/>
    <col min="15103" max="15104" width="16.625" style="53" customWidth="1"/>
    <col min="15105" max="15105" width="14.375" style="53" bestFit="1" customWidth="1"/>
    <col min="15106" max="15106" width="9" style="53"/>
    <col min="15107" max="15107" width="18.375" style="53" bestFit="1" customWidth="1"/>
    <col min="15108" max="15108" width="13.375" style="53" bestFit="1" customWidth="1"/>
    <col min="15109" max="15353" width="9" style="53"/>
    <col min="15354" max="15354" width="5.125" style="53" customWidth="1"/>
    <col min="15355" max="15355" width="22.625" style="53" customWidth="1"/>
    <col min="15356" max="15358" width="10.625" style="53" customWidth="1"/>
    <col min="15359" max="15360" width="16.625" style="53" customWidth="1"/>
    <col min="15361" max="15361" width="14.375" style="53" bestFit="1" customWidth="1"/>
    <col min="15362" max="15362" width="9" style="53"/>
    <col min="15363" max="15363" width="18.375" style="53" bestFit="1" customWidth="1"/>
    <col min="15364" max="15364" width="13.375" style="53" bestFit="1" customWidth="1"/>
    <col min="15365" max="15609" width="9" style="53"/>
    <col min="15610" max="15610" width="5.125" style="53" customWidth="1"/>
    <col min="15611" max="15611" width="22.625" style="53" customWidth="1"/>
    <col min="15612" max="15614" width="10.625" style="53" customWidth="1"/>
    <col min="15615" max="15616" width="16.625" style="53" customWidth="1"/>
    <col min="15617" max="15617" width="14.375" style="53" bestFit="1" customWidth="1"/>
    <col min="15618" max="15618" width="9" style="53"/>
    <col min="15619" max="15619" width="18.375" style="53" bestFit="1" customWidth="1"/>
    <col min="15620" max="15620" width="13.375" style="53" bestFit="1" customWidth="1"/>
    <col min="15621" max="15865" width="9" style="53"/>
    <col min="15866" max="15866" width="5.125" style="53" customWidth="1"/>
    <col min="15867" max="15867" width="22.625" style="53" customWidth="1"/>
    <col min="15868" max="15870" width="10.625" style="53" customWidth="1"/>
    <col min="15871" max="15872" width="16.625" style="53" customWidth="1"/>
    <col min="15873" max="15873" width="14.375" style="53" bestFit="1" customWidth="1"/>
    <col min="15874" max="15874" width="9" style="53"/>
    <col min="15875" max="15875" width="18.375" style="53" bestFit="1" customWidth="1"/>
    <col min="15876" max="15876" width="13.375" style="53" bestFit="1" customWidth="1"/>
    <col min="15877" max="16121" width="9" style="53"/>
    <col min="16122" max="16122" width="5.125" style="53" customWidth="1"/>
    <col min="16123" max="16123" width="22.625" style="53" customWidth="1"/>
    <col min="16124" max="16126" width="10.625" style="53" customWidth="1"/>
    <col min="16127" max="16128" width="16.625" style="53" customWidth="1"/>
    <col min="16129" max="16129" width="14.375" style="53" bestFit="1" customWidth="1"/>
    <col min="16130" max="16130" width="9" style="53"/>
    <col min="16131" max="16131" width="18.375" style="53" bestFit="1" customWidth="1"/>
    <col min="16132" max="16132" width="13.375" style="53" bestFit="1" customWidth="1"/>
    <col min="16133" max="16384" width="9" style="53"/>
  </cols>
  <sheetData>
    <row r="1" spans="1:7" x14ac:dyDescent="0.55000000000000004">
      <c r="A1" s="296" t="s">
        <v>4849</v>
      </c>
      <c r="B1" s="296"/>
      <c r="C1" s="296"/>
      <c r="D1" s="296"/>
      <c r="E1" s="296"/>
      <c r="F1" s="296"/>
      <c r="G1" s="296"/>
    </row>
    <row r="2" spans="1:7" x14ac:dyDescent="0.55000000000000004">
      <c r="A2" s="246"/>
      <c r="B2" s="247"/>
      <c r="C2" s="309" t="s">
        <v>4850</v>
      </c>
      <c r="D2" s="309"/>
      <c r="E2" s="309"/>
      <c r="F2" s="264"/>
      <c r="G2" s="249" t="s">
        <v>0</v>
      </c>
    </row>
    <row r="3" spans="1:7" s="254" customFormat="1" ht="48" x14ac:dyDescent="0.2">
      <c r="A3" s="250" t="s">
        <v>1</v>
      </c>
      <c r="B3" s="251" t="s">
        <v>4821</v>
      </c>
      <c r="C3" s="250" t="s">
        <v>4822</v>
      </c>
      <c r="D3" s="252" t="s">
        <v>4823</v>
      </c>
      <c r="E3" s="252" t="s">
        <v>4824</v>
      </c>
      <c r="F3" s="253" t="s">
        <v>4825</v>
      </c>
      <c r="G3" s="253" t="s">
        <v>2</v>
      </c>
    </row>
    <row r="4" spans="1:7" x14ac:dyDescent="0.55000000000000004">
      <c r="A4" s="66">
        <v>1</v>
      </c>
      <c r="B4" s="255" t="s">
        <v>4826</v>
      </c>
      <c r="C4" s="66">
        <f t="shared" ref="C4:C26" si="0">D4+E4</f>
        <v>10</v>
      </c>
      <c r="D4" s="117">
        <v>9</v>
      </c>
      <c r="E4" s="117">
        <v>1</v>
      </c>
      <c r="F4" s="265">
        <v>81383619.170000002</v>
      </c>
      <c r="G4" s="265">
        <v>67439774.129999995</v>
      </c>
    </row>
    <row r="5" spans="1:7" x14ac:dyDescent="0.55000000000000004">
      <c r="A5" s="66">
        <v>2</v>
      </c>
      <c r="B5" s="255" t="s">
        <v>3</v>
      </c>
      <c r="C5" s="66">
        <f t="shared" si="0"/>
        <v>6</v>
      </c>
      <c r="D5" s="117">
        <v>5</v>
      </c>
      <c r="E5" s="117">
        <v>1</v>
      </c>
      <c r="F5" s="265">
        <v>67915842.709999993</v>
      </c>
      <c r="G5" s="265">
        <v>57591420.079999998</v>
      </c>
    </row>
    <row r="6" spans="1:7" x14ac:dyDescent="0.55000000000000004">
      <c r="A6" s="66">
        <v>3</v>
      </c>
      <c r="B6" s="255" t="s">
        <v>4827</v>
      </c>
      <c r="C6" s="66">
        <f t="shared" si="0"/>
        <v>2</v>
      </c>
      <c r="D6" s="117">
        <v>2</v>
      </c>
      <c r="E6" s="117">
        <v>0</v>
      </c>
      <c r="F6" s="265">
        <v>11032574.699999999</v>
      </c>
      <c r="G6" s="265">
        <v>9528367.4499999993</v>
      </c>
    </row>
    <row r="7" spans="1:7" x14ac:dyDescent="0.55000000000000004">
      <c r="A7" s="66">
        <v>4</v>
      </c>
      <c r="B7" s="255" t="s">
        <v>4828</v>
      </c>
      <c r="C7" s="66">
        <f t="shared" si="0"/>
        <v>10</v>
      </c>
      <c r="D7" s="117">
        <v>10</v>
      </c>
      <c r="E7" s="117">
        <v>0</v>
      </c>
      <c r="F7" s="265">
        <v>11182725</v>
      </c>
      <c r="G7" s="265">
        <v>9738016.1099999994</v>
      </c>
    </row>
    <row r="8" spans="1:7" x14ac:dyDescent="0.55000000000000004">
      <c r="A8" s="66">
        <v>5</v>
      </c>
      <c r="B8" s="255" t="s">
        <v>4829</v>
      </c>
      <c r="C8" s="66">
        <f t="shared" si="0"/>
        <v>0</v>
      </c>
      <c r="D8" s="117">
        <v>0</v>
      </c>
      <c r="E8" s="117">
        <v>0</v>
      </c>
      <c r="F8" s="265">
        <v>0</v>
      </c>
      <c r="G8" s="265">
        <v>0</v>
      </c>
    </row>
    <row r="9" spans="1:7" x14ac:dyDescent="0.55000000000000004">
      <c r="A9" s="66">
        <v>6</v>
      </c>
      <c r="B9" s="255" t="s">
        <v>5</v>
      </c>
      <c r="C9" s="66">
        <f t="shared" si="0"/>
        <v>42</v>
      </c>
      <c r="D9" s="117">
        <v>36</v>
      </c>
      <c r="E9" s="117">
        <v>6</v>
      </c>
      <c r="F9" s="265">
        <v>992542.71</v>
      </c>
      <c r="G9" s="265">
        <v>551751.68000000005</v>
      </c>
    </row>
    <row r="10" spans="1:7" x14ac:dyDescent="0.55000000000000004">
      <c r="A10" s="66">
        <v>7</v>
      </c>
      <c r="B10" s="255" t="s">
        <v>6</v>
      </c>
      <c r="C10" s="66">
        <f t="shared" si="0"/>
        <v>34</v>
      </c>
      <c r="D10" s="117">
        <v>24</v>
      </c>
      <c r="E10" s="117">
        <v>10</v>
      </c>
      <c r="F10" s="265">
        <v>79267069.120000005</v>
      </c>
      <c r="G10" s="265">
        <v>49362117.07</v>
      </c>
    </row>
    <row r="11" spans="1:7" x14ac:dyDescent="0.55000000000000004">
      <c r="A11" s="66">
        <v>8</v>
      </c>
      <c r="B11" s="255" t="s">
        <v>4830</v>
      </c>
      <c r="C11" s="66">
        <f t="shared" si="0"/>
        <v>12</v>
      </c>
      <c r="D11" s="117">
        <v>10</v>
      </c>
      <c r="E11" s="117">
        <v>2</v>
      </c>
      <c r="F11" s="265">
        <v>10408800</v>
      </c>
      <c r="G11" s="265">
        <v>7521543.1600000001</v>
      </c>
    </row>
    <row r="12" spans="1:7" x14ac:dyDescent="0.55000000000000004">
      <c r="A12" s="66">
        <v>9</v>
      </c>
      <c r="B12" s="255" t="s">
        <v>4831</v>
      </c>
      <c r="C12" s="66">
        <f t="shared" si="0"/>
        <v>15</v>
      </c>
      <c r="D12" s="117">
        <v>13</v>
      </c>
      <c r="E12" s="117">
        <v>2</v>
      </c>
      <c r="F12" s="265">
        <v>372399</v>
      </c>
      <c r="G12" s="265">
        <v>82966.66</v>
      </c>
    </row>
    <row r="13" spans="1:7" x14ac:dyDescent="0.55000000000000004">
      <c r="A13" s="66">
        <v>10</v>
      </c>
      <c r="B13" s="255" t="s">
        <v>4832</v>
      </c>
      <c r="C13" s="66">
        <f t="shared" si="0"/>
        <v>0</v>
      </c>
      <c r="D13" s="117">
        <v>0</v>
      </c>
      <c r="E13" s="117">
        <v>0</v>
      </c>
      <c r="F13" s="265">
        <v>0</v>
      </c>
      <c r="G13" s="265">
        <v>0</v>
      </c>
    </row>
    <row r="14" spans="1:7" x14ac:dyDescent="0.55000000000000004">
      <c r="A14" s="66">
        <v>11</v>
      </c>
      <c r="B14" s="255" t="s">
        <v>4833</v>
      </c>
      <c r="C14" s="66">
        <f t="shared" si="0"/>
        <v>0</v>
      </c>
      <c r="D14" s="117">
        <v>0</v>
      </c>
      <c r="E14" s="117">
        <v>0</v>
      </c>
      <c r="F14" s="265">
        <v>0</v>
      </c>
      <c r="G14" s="265">
        <v>0</v>
      </c>
    </row>
    <row r="15" spans="1:7" x14ac:dyDescent="0.55000000000000004">
      <c r="A15" s="66">
        <v>12</v>
      </c>
      <c r="B15" s="255" t="s">
        <v>4834</v>
      </c>
      <c r="C15" s="66">
        <f t="shared" si="0"/>
        <v>0</v>
      </c>
      <c r="D15" s="117">
        <v>0</v>
      </c>
      <c r="E15" s="117">
        <v>0</v>
      </c>
      <c r="F15" s="265">
        <v>0</v>
      </c>
      <c r="G15" s="265">
        <v>0</v>
      </c>
    </row>
    <row r="16" spans="1:7" x14ac:dyDescent="0.55000000000000004">
      <c r="A16" s="66">
        <v>13</v>
      </c>
      <c r="B16" s="255" t="s">
        <v>4835</v>
      </c>
      <c r="C16" s="66">
        <f t="shared" si="0"/>
        <v>0</v>
      </c>
      <c r="D16" s="117">
        <v>0</v>
      </c>
      <c r="E16" s="117">
        <v>0</v>
      </c>
      <c r="F16" s="265">
        <v>0</v>
      </c>
      <c r="G16" s="265">
        <v>0</v>
      </c>
    </row>
    <row r="17" spans="1:8" x14ac:dyDescent="0.55000000000000004">
      <c r="A17" s="66">
        <v>14</v>
      </c>
      <c r="B17" s="255" t="s">
        <v>4836</v>
      </c>
      <c r="C17" s="66">
        <f t="shared" si="0"/>
        <v>0</v>
      </c>
      <c r="D17" s="117">
        <v>0</v>
      </c>
      <c r="E17" s="117">
        <v>0</v>
      </c>
      <c r="F17" s="265">
        <v>0</v>
      </c>
      <c r="G17" s="265">
        <v>0</v>
      </c>
    </row>
    <row r="18" spans="1:8" x14ac:dyDescent="0.55000000000000004">
      <c r="A18" s="66">
        <v>15</v>
      </c>
      <c r="B18" s="255" t="s">
        <v>7</v>
      </c>
      <c r="C18" s="66">
        <f t="shared" si="0"/>
        <v>492</v>
      </c>
      <c r="D18" s="117">
        <v>419</v>
      </c>
      <c r="E18" s="117">
        <v>73</v>
      </c>
      <c r="F18" s="265">
        <v>98781249.959999993</v>
      </c>
      <c r="G18" s="265">
        <v>36554523.380000003</v>
      </c>
    </row>
    <row r="19" spans="1:8" x14ac:dyDescent="0.55000000000000004">
      <c r="A19" s="66">
        <v>16</v>
      </c>
      <c r="B19" s="255" t="s">
        <v>4837</v>
      </c>
      <c r="C19" s="66">
        <f t="shared" si="0"/>
        <v>0</v>
      </c>
      <c r="D19" s="117">
        <v>0</v>
      </c>
      <c r="E19" s="117">
        <v>0</v>
      </c>
      <c r="F19" s="265">
        <v>0</v>
      </c>
      <c r="G19" s="265">
        <v>0</v>
      </c>
    </row>
    <row r="20" spans="1:8" x14ac:dyDescent="0.55000000000000004">
      <c r="A20" s="66">
        <v>17</v>
      </c>
      <c r="B20" s="255" t="s">
        <v>4838</v>
      </c>
      <c r="C20" s="66">
        <f t="shared" si="0"/>
        <v>0</v>
      </c>
      <c r="D20" s="117">
        <v>0</v>
      </c>
      <c r="E20" s="117">
        <v>0</v>
      </c>
      <c r="F20" s="265">
        <v>0</v>
      </c>
      <c r="G20" s="265">
        <v>0</v>
      </c>
    </row>
    <row r="21" spans="1:8" x14ac:dyDescent="0.55000000000000004">
      <c r="A21" s="66">
        <v>18</v>
      </c>
      <c r="B21" s="255" t="s">
        <v>4839</v>
      </c>
      <c r="C21" s="66">
        <f t="shared" si="0"/>
        <v>0</v>
      </c>
      <c r="D21" s="117">
        <v>0</v>
      </c>
      <c r="E21" s="117">
        <v>0</v>
      </c>
      <c r="F21" s="265">
        <v>0</v>
      </c>
      <c r="G21" s="265">
        <v>0</v>
      </c>
    </row>
    <row r="22" spans="1:8" x14ac:dyDescent="0.55000000000000004">
      <c r="A22" s="66">
        <v>19</v>
      </c>
      <c r="B22" s="255" t="s">
        <v>4840</v>
      </c>
      <c r="C22" s="66">
        <f t="shared" si="0"/>
        <v>0</v>
      </c>
      <c r="D22" s="117">
        <v>0</v>
      </c>
      <c r="E22" s="117">
        <v>0</v>
      </c>
      <c r="F22" s="265">
        <v>0</v>
      </c>
      <c r="G22" s="265">
        <v>0</v>
      </c>
    </row>
    <row r="23" spans="1:8" x14ac:dyDescent="0.55000000000000004">
      <c r="A23" s="66">
        <v>20</v>
      </c>
      <c r="B23" s="255" t="s">
        <v>4841</v>
      </c>
      <c r="C23" s="66">
        <f t="shared" si="0"/>
        <v>0</v>
      </c>
      <c r="D23" s="117">
        <v>0</v>
      </c>
      <c r="E23" s="117">
        <v>0</v>
      </c>
      <c r="F23" s="265">
        <v>0</v>
      </c>
      <c r="G23" s="265">
        <v>0</v>
      </c>
    </row>
    <row r="24" spans="1:8" x14ac:dyDescent="0.55000000000000004">
      <c r="A24" s="66">
        <v>21</v>
      </c>
      <c r="B24" s="255" t="s">
        <v>4842</v>
      </c>
      <c r="C24" s="66">
        <f t="shared" si="0"/>
        <v>13</v>
      </c>
      <c r="D24" s="117">
        <v>1</v>
      </c>
      <c r="E24" s="117">
        <v>12</v>
      </c>
      <c r="F24" s="265">
        <v>202075</v>
      </c>
      <c r="G24" s="265">
        <v>5656.55</v>
      </c>
    </row>
    <row r="25" spans="1:8" x14ac:dyDescent="0.55000000000000004">
      <c r="A25" s="66">
        <v>22</v>
      </c>
      <c r="B25" s="255" t="s">
        <v>8</v>
      </c>
      <c r="C25" s="66">
        <f t="shared" si="0"/>
        <v>0</v>
      </c>
      <c r="D25" s="117">
        <v>0</v>
      </c>
      <c r="E25" s="117">
        <v>0</v>
      </c>
      <c r="F25" s="265">
        <v>0</v>
      </c>
      <c r="G25" s="265">
        <v>0</v>
      </c>
    </row>
    <row r="26" spans="1:8" x14ac:dyDescent="0.55000000000000004">
      <c r="A26" s="66">
        <v>23</v>
      </c>
      <c r="B26" s="255" t="s">
        <v>4843</v>
      </c>
      <c r="C26" s="66">
        <f t="shared" si="0"/>
        <v>0</v>
      </c>
      <c r="D26" s="117">
        <v>0</v>
      </c>
      <c r="E26" s="117">
        <v>0</v>
      </c>
      <c r="F26" s="265">
        <v>0</v>
      </c>
      <c r="G26" s="265">
        <v>0</v>
      </c>
    </row>
    <row r="27" spans="1:8" x14ac:dyDescent="0.55000000000000004">
      <c r="A27" s="298" t="s">
        <v>4844</v>
      </c>
      <c r="B27" s="299"/>
      <c r="C27" s="299"/>
      <c r="D27" s="299"/>
      <c r="E27" s="300"/>
      <c r="F27" s="262">
        <f>SUM(F4:F26)</f>
        <v>361538897.37</v>
      </c>
      <c r="G27" s="262">
        <f>SUM(G4:G26)</f>
        <v>238376136.26999998</v>
      </c>
    </row>
    <row r="28" spans="1:8" x14ac:dyDescent="0.55000000000000004">
      <c r="A28" s="55"/>
      <c r="B28" s="55"/>
      <c r="C28" s="55"/>
      <c r="D28" s="55"/>
      <c r="E28" s="55"/>
      <c r="F28" s="295"/>
      <c r="G28" s="295"/>
    </row>
    <row r="29" spans="1:8" s="6" customFormat="1" x14ac:dyDescent="0.55000000000000004">
      <c r="A29" s="6" t="s">
        <v>4875</v>
      </c>
      <c r="B29" s="6" t="s">
        <v>4876</v>
      </c>
      <c r="G29" s="5"/>
      <c r="H29" s="5"/>
    </row>
    <row r="30" spans="1:8" s="6" customFormat="1" x14ac:dyDescent="0.55000000000000004">
      <c r="B30" s="6" t="s">
        <v>4877</v>
      </c>
      <c r="D30" s="292"/>
      <c r="G30" s="5"/>
      <c r="H30" s="5"/>
    </row>
    <row r="31" spans="1:8" s="6" customFormat="1" x14ac:dyDescent="0.55000000000000004">
      <c r="G31" s="5"/>
      <c r="H31" s="5"/>
    </row>
    <row r="32" spans="1:8" s="6" customFormat="1" x14ac:dyDescent="0.55000000000000004">
      <c r="D32" s="292"/>
      <c r="G32" s="5"/>
      <c r="H32" s="5"/>
    </row>
    <row r="33" spans="3:8" s="6" customFormat="1" x14ac:dyDescent="0.55000000000000004">
      <c r="C33" s="5"/>
      <c r="G33" s="5"/>
      <c r="H33" s="5"/>
    </row>
  </sheetData>
  <mergeCells count="3">
    <mergeCell ref="A1:G1"/>
    <mergeCell ref="C2:E2"/>
    <mergeCell ref="A27:E27"/>
  </mergeCells>
  <printOptions horizontalCentered="1"/>
  <pageMargins left="0" right="0" top="0.74803149606299213" bottom="0.35433070866141736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50"/>
  </sheetPr>
  <dimension ref="A1:K1160"/>
  <sheetViews>
    <sheetView workbookViewId="0">
      <selection activeCell="K25" sqref="K25"/>
    </sheetView>
  </sheetViews>
  <sheetFormatPr defaultRowHeight="24" x14ac:dyDescent="0.55000000000000004"/>
  <cols>
    <col min="1" max="1" width="9.125" style="6" bestFit="1" customWidth="1"/>
    <col min="2" max="2" width="13.875" style="3" bestFit="1" customWidth="1"/>
    <col min="3" max="3" width="9.125" style="6" bestFit="1" customWidth="1"/>
    <col min="4" max="4" width="8.875" style="6" bestFit="1" customWidth="1"/>
    <col min="5" max="5" width="47" style="6" bestFit="1" customWidth="1"/>
    <col min="6" max="6" width="14.125" style="6" bestFit="1" customWidth="1"/>
    <col min="7" max="7" width="15.875" style="6" bestFit="1" customWidth="1"/>
    <col min="8" max="8" width="14.25" style="6" bestFit="1" customWidth="1"/>
    <col min="9" max="11" width="12.625" style="6" bestFit="1" customWidth="1"/>
    <col min="12" max="16384" width="9" style="6"/>
  </cols>
  <sheetData>
    <row r="1" spans="1:11" x14ac:dyDescent="0.55000000000000004">
      <c r="A1" s="323" t="s">
        <v>3310</v>
      </c>
      <c r="B1" s="323"/>
      <c r="C1" s="323"/>
      <c r="D1" s="323"/>
      <c r="E1" s="323"/>
      <c r="F1" s="323"/>
      <c r="G1" s="323"/>
      <c r="H1" s="323"/>
      <c r="I1" s="97"/>
      <c r="J1" s="97"/>
      <c r="K1" s="97"/>
    </row>
    <row r="2" spans="1:11" x14ac:dyDescent="0.55000000000000004">
      <c r="A2" s="221" t="s">
        <v>10</v>
      </c>
      <c r="B2" s="227"/>
      <c r="C2" s="226"/>
      <c r="D2" s="226"/>
      <c r="E2" s="226"/>
      <c r="F2" s="226"/>
      <c r="G2" s="226"/>
      <c r="H2" s="226"/>
      <c r="I2" s="97"/>
      <c r="J2" s="97"/>
      <c r="K2" s="97"/>
    </row>
    <row r="3" spans="1:11" x14ac:dyDescent="0.55000000000000004">
      <c r="A3" s="185" t="s">
        <v>1</v>
      </c>
      <c r="B3" s="101" t="s">
        <v>11</v>
      </c>
      <c r="C3" s="185" t="s">
        <v>12</v>
      </c>
      <c r="D3" s="185" t="s">
        <v>13</v>
      </c>
      <c r="E3" s="185" t="s">
        <v>14</v>
      </c>
      <c r="F3" s="185" t="s">
        <v>15</v>
      </c>
      <c r="G3" s="185" t="s">
        <v>16</v>
      </c>
      <c r="H3" s="185" t="s">
        <v>17</v>
      </c>
      <c r="I3" s="97"/>
      <c r="J3" s="97"/>
      <c r="K3" s="97"/>
    </row>
    <row r="4" spans="1:11" x14ac:dyDescent="0.55000000000000004">
      <c r="A4" s="102">
        <v>1</v>
      </c>
      <c r="B4" s="103">
        <v>100000004484</v>
      </c>
      <c r="C4" s="102">
        <v>0</v>
      </c>
      <c r="D4" s="104" t="s">
        <v>3311</v>
      </c>
      <c r="E4" s="104" t="s">
        <v>1990</v>
      </c>
      <c r="F4" s="105">
        <v>550400</v>
      </c>
      <c r="G4" s="105">
        <v>-450288.95</v>
      </c>
      <c r="H4" s="105">
        <v>100111.05</v>
      </c>
      <c r="I4" s="97"/>
      <c r="J4" s="97"/>
      <c r="K4" s="97"/>
    </row>
    <row r="5" spans="1:11" x14ac:dyDescent="0.55000000000000004">
      <c r="A5" s="102">
        <v>2</v>
      </c>
      <c r="B5" s="103">
        <v>100000004486</v>
      </c>
      <c r="C5" s="102">
        <v>0</v>
      </c>
      <c r="D5" s="104" t="s">
        <v>3311</v>
      </c>
      <c r="E5" s="104" t="s">
        <v>1990</v>
      </c>
      <c r="F5" s="105">
        <v>769500</v>
      </c>
      <c r="G5" s="105">
        <v>-629537.31999999995</v>
      </c>
      <c r="H5" s="105">
        <v>139962.68</v>
      </c>
      <c r="I5" s="97"/>
      <c r="J5" s="97"/>
      <c r="K5" s="97"/>
    </row>
    <row r="6" spans="1:11" x14ac:dyDescent="0.55000000000000004">
      <c r="A6" s="102">
        <v>3</v>
      </c>
      <c r="B6" s="103">
        <v>100000071660</v>
      </c>
      <c r="C6" s="102">
        <v>0</v>
      </c>
      <c r="D6" s="104" t="s">
        <v>3312</v>
      </c>
      <c r="E6" s="104" t="s">
        <v>3313</v>
      </c>
      <c r="F6" s="105">
        <v>1480000</v>
      </c>
      <c r="G6" s="105">
        <v>-481000</v>
      </c>
      <c r="H6" s="105">
        <v>999000</v>
      </c>
      <c r="I6" s="97"/>
      <c r="J6" s="97"/>
      <c r="K6" s="97"/>
    </row>
    <row r="7" spans="1:11" x14ac:dyDescent="0.55000000000000004">
      <c r="A7" s="102">
        <v>4</v>
      </c>
      <c r="B7" s="103">
        <v>100000134930</v>
      </c>
      <c r="C7" s="102">
        <v>0</v>
      </c>
      <c r="D7" s="104" t="s">
        <v>374</v>
      </c>
      <c r="E7" s="104" t="s">
        <v>3314</v>
      </c>
      <c r="F7" s="105">
        <v>28590000</v>
      </c>
      <c r="G7" s="105">
        <v>-6791104.1600000001</v>
      </c>
      <c r="H7" s="105">
        <v>21798895.84</v>
      </c>
      <c r="I7" s="97"/>
      <c r="J7" s="97"/>
      <c r="K7" s="97"/>
    </row>
    <row r="8" spans="1:11" x14ac:dyDescent="0.55000000000000004">
      <c r="A8" s="102">
        <v>5</v>
      </c>
      <c r="B8" s="103">
        <v>100000204057</v>
      </c>
      <c r="C8" s="102">
        <v>0</v>
      </c>
      <c r="D8" s="104" t="s">
        <v>3315</v>
      </c>
      <c r="E8" s="104" t="s">
        <v>3316</v>
      </c>
      <c r="F8" s="105">
        <v>3400000</v>
      </c>
      <c r="G8" s="105">
        <v>-480890.4</v>
      </c>
      <c r="H8" s="105">
        <v>2919109.6</v>
      </c>
      <c r="I8" s="97"/>
      <c r="J8" s="97"/>
      <c r="K8" s="97"/>
    </row>
    <row r="9" spans="1:11" x14ac:dyDescent="0.55000000000000004">
      <c r="A9" s="102">
        <v>6</v>
      </c>
      <c r="B9" s="103">
        <v>100000214413</v>
      </c>
      <c r="C9" s="102">
        <v>0</v>
      </c>
      <c r="D9" s="104" t="s">
        <v>3317</v>
      </c>
      <c r="E9" s="104" t="s">
        <v>3318</v>
      </c>
      <c r="F9" s="105">
        <v>4368000</v>
      </c>
      <c r="G9" s="105">
        <v>-563352.32999999996</v>
      </c>
      <c r="H9" s="105">
        <v>3804647.67</v>
      </c>
      <c r="I9" s="97"/>
      <c r="J9" s="97"/>
      <c r="K9" s="97"/>
    </row>
    <row r="10" spans="1:11" x14ac:dyDescent="0.55000000000000004">
      <c r="A10" s="102">
        <v>7</v>
      </c>
      <c r="B10" s="103">
        <v>100000231921</v>
      </c>
      <c r="C10" s="102">
        <v>0</v>
      </c>
      <c r="D10" s="104" t="s">
        <v>3319</v>
      </c>
      <c r="E10" s="104" t="s">
        <v>3320</v>
      </c>
      <c r="F10" s="105">
        <v>7820000</v>
      </c>
      <c r="G10" s="105">
        <v>-939619.2</v>
      </c>
      <c r="H10" s="105">
        <v>6880380.7999999998</v>
      </c>
      <c r="I10" s="97"/>
      <c r="J10" s="97"/>
      <c r="K10" s="97"/>
    </row>
    <row r="11" spans="1:11" x14ac:dyDescent="0.55000000000000004">
      <c r="A11" s="102">
        <v>8</v>
      </c>
      <c r="B11" s="103">
        <v>100000251501</v>
      </c>
      <c r="C11" s="102">
        <v>0</v>
      </c>
      <c r="D11" s="104" t="s">
        <v>3321</v>
      </c>
      <c r="E11" s="104" t="s">
        <v>3322</v>
      </c>
      <c r="F11" s="105">
        <v>12467000.550000001</v>
      </c>
      <c r="G11" s="105">
        <v>-1209128.25</v>
      </c>
      <c r="H11" s="105">
        <v>11257872.300000001</v>
      </c>
      <c r="I11" s="97"/>
      <c r="J11" s="97"/>
      <c r="K11" s="97"/>
    </row>
    <row r="12" spans="1:11" x14ac:dyDescent="0.55000000000000004">
      <c r="A12" s="102">
        <v>9</v>
      </c>
      <c r="B12" s="103">
        <v>100000487029</v>
      </c>
      <c r="C12" s="102">
        <v>0</v>
      </c>
      <c r="D12" s="104" t="s">
        <v>3323</v>
      </c>
      <c r="E12" s="104" t="s">
        <v>3324</v>
      </c>
      <c r="F12" s="105">
        <v>19861318.620000001</v>
      </c>
      <c r="G12" s="105">
        <v>-321525.43</v>
      </c>
      <c r="H12" s="105">
        <v>19539793.190000001</v>
      </c>
      <c r="I12" s="97"/>
      <c r="J12" s="97"/>
      <c r="K12" s="97"/>
    </row>
    <row r="13" spans="1:11" x14ac:dyDescent="0.55000000000000004">
      <c r="A13" s="320" t="s">
        <v>10</v>
      </c>
      <c r="B13" s="321"/>
      <c r="C13" s="321"/>
      <c r="D13" s="321"/>
      <c r="E13" s="322"/>
      <c r="F13" s="106">
        <f>SUM(F4:F12)</f>
        <v>79306219.170000002</v>
      </c>
      <c r="G13" s="106">
        <f t="shared" ref="G13:H13" si="0">SUM(G4:G12)</f>
        <v>-11866446.039999999</v>
      </c>
      <c r="H13" s="106">
        <f t="shared" si="0"/>
        <v>67439773.129999995</v>
      </c>
      <c r="I13" s="97"/>
      <c r="J13" s="97"/>
      <c r="K13" s="97"/>
    </row>
    <row r="14" spans="1:11" x14ac:dyDescent="0.55000000000000004">
      <c r="A14" s="217"/>
      <c r="B14" s="218"/>
      <c r="C14" s="217"/>
      <c r="D14" s="219"/>
      <c r="E14" s="219"/>
      <c r="F14" s="219"/>
      <c r="G14" s="219"/>
      <c r="H14" s="219"/>
      <c r="I14" s="97"/>
      <c r="J14" s="97"/>
      <c r="K14" s="97"/>
    </row>
    <row r="15" spans="1:11" x14ac:dyDescent="0.55000000000000004">
      <c r="A15" s="221" t="s">
        <v>1020</v>
      </c>
      <c r="B15" s="227"/>
      <c r="C15" s="226"/>
      <c r="D15" s="226"/>
      <c r="E15" s="226"/>
      <c r="F15" s="226"/>
      <c r="G15" s="226"/>
      <c r="H15" s="226"/>
      <c r="I15" s="97"/>
      <c r="J15" s="97"/>
      <c r="K15" s="97"/>
    </row>
    <row r="16" spans="1:11" x14ac:dyDescent="0.55000000000000004">
      <c r="A16" s="185" t="s">
        <v>1</v>
      </c>
      <c r="B16" s="101" t="s">
        <v>11</v>
      </c>
      <c r="C16" s="185" t="s">
        <v>12</v>
      </c>
      <c r="D16" s="185" t="s">
        <v>13</v>
      </c>
      <c r="E16" s="185" t="s">
        <v>14</v>
      </c>
      <c r="F16" s="185" t="s">
        <v>15</v>
      </c>
      <c r="G16" s="185" t="s">
        <v>16</v>
      </c>
      <c r="H16" s="185" t="s">
        <v>17</v>
      </c>
      <c r="I16" s="97"/>
      <c r="J16" s="97"/>
      <c r="K16" s="97"/>
    </row>
    <row r="17" spans="1:11" x14ac:dyDescent="0.55000000000000004">
      <c r="A17" s="102">
        <v>1</v>
      </c>
      <c r="B17" s="103">
        <v>100000004485</v>
      </c>
      <c r="C17" s="102">
        <v>0</v>
      </c>
      <c r="D17" s="104" t="s">
        <v>3325</v>
      </c>
      <c r="E17" s="104" t="s">
        <v>1990</v>
      </c>
      <c r="F17" s="105">
        <v>2077400</v>
      </c>
      <c r="G17" s="105">
        <v>-2077399</v>
      </c>
      <c r="H17" s="107">
        <v>1</v>
      </c>
      <c r="I17" s="97"/>
      <c r="J17" s="97"/>
      <c r="K17" s="97"/>
    </row>
    <row r="18" spans="1:11" x14ac:dyDescent="0.55000000000000004">
      <c r="A18" s="320" t="s">
        <v>1020</v>
      </c>
      <c r="B18" s="321"/>
      <c r="C18" s="321"/>
      <c r="D18" s="321"/>
      <c r="E18" s="322"/>
      <c r="F18" s="111">
        <f>SUM(F17)</f>
        <v>2077400</v>
      </c>
      <c r="G18" s="111">
        <f t="shared" ref="G18:H18" si="1">SUM(G17)</f>
        <v>-2077399</v>
      </c>
      <c r="H18" s="111">
        <f t="shared" si="1"/>
        <v>1</v>
      </c>
      <c r="I18" s="97"/>
      <c r="J18" s="97"/>
      <c r="K18" s="97"/>
    </row>
    <row r="19" spans="1:11" x14ac:dyDescent="0.55000000000000004">
      <c r="A19" s="317" t="s">
        <v>53</v>
      </c>
      <c r="B19" s="318"/>
      <c r="C19" s="318"/>
      <c r="D19" s="318"/>
      <c r="E19" s="319"/>
      <c r="F19" s="216">
        <f>+F13+F18</f>
        <v>81383619.170000002</v>
      </c>
      <c r="G19" s="216">
        <f t="shared" ref="G19:H19" si="2">+G13+G18</f>
        <v>-13943845.039999999</v>
      </c>
      <c r="H19" s="216">
        <f t="shared" si="2"/>
        <v>67439774.129999995</v>
      </c>
      <c r="I19" s="108">
        <v>2077400</v>
      </c>
      <c r="J19" s="108">
        <v>-2077399</v>
      </c>
      <c r="K19" s="112">
        <v>1</v>
      </c>
    </row>
    <row r="20" spans="1:11" x14ac:dyDescent="0.55000000000000004">
      <c r="A20" s="217"/>
      <c r="B20" s="218"/>
      <c r="C20" s="217"/>
      <c r="D20" s="219"/>
      <c r="E20" s="219"/>
      <c r="F20" s="219"/>
      <c r="G20" s="219"/>
      <c r="H20" s="219"/>
      <c r="I20" s="108">
        <v>-79306219.170000002</v>
      </c>
      <c r="J20" s="108">
        <v>11866446.039999999</v>
      </c>
      <c r="K20" s="108">
        <v>-67439773.129999995</v>
      </c>
    </row>
    <row r="21" spans="1:11" x14ac:dyDescent="0.55000000000000004">
      <c r="A21" s="217"/>
      <c r="B21" s="218"/>
      <c r="C21" s="217"/>
      <c r="D21" s="219"/>
      <c r="E21" s="219"/>
      <c r="F21" s="219"/>
      <c r="G21" s="219"/>
      <c r="H21" s="219"/>
      <c r="I21" s="97"/>
      <c r="J21" s="97"/>
      <c r="K21" s="97"/>
    </row>
    <row r="22" spans="1:11" x14ac:dyDescent="0.55000000000000004">
      <c r="A22" s="217"/>
      <c r="B22" s="218"/>
      <c r="C22" s="217"/>
      <c r="D22" s="219"/>
      <c r="E22" s="219"/>
      <c r="F22" s="219"/>
      <c r="G22" s="219"/>
      <c r="H22" s="219"/>
      <c r="I22" s="97"/>
      <c r="J22" s="97"/>
      <c r="K22" s="97"/>
    </row>
    <row r="23" spans="1:11" x14ac:dyDescent="0.55000000000000004">
      <c r="A23" s="221" t="s">
        <v>21</v>
      </c>
      <c r="B23" s="218"/>
      <c r="C23" s="217"/>
      <c r="D23" s="219"/>
      <c r="E23" s="219"/>
      <c r="F23" s="219"/>
      <c r="G23" s="219"/>
      <c r="H23" s="219"/>
      <c r="I23" s="97"/>
      <c r="J23" s="97"/>
      <c r="K23" s="97"/>
    </row>
    <row r="24" spans="1:11" x14ac:dyDescent="0.55000000000000004">
      <c r="A24" s="113" t="s">
        <v>1</v>
      </c>
      <c r="B24" s="114" t="s">
        <v>11</v>
      </c>
      <c r="C24" s="113" t="s">
        <v>12</v>
      </c>
      <c r="D24" s="113" t="s">
        <v>13</v>
      </c>
      <c r="E24" s="113" t="s">
        <v>14</v>
      </c>
      <c r="F24" s="113" t="s">
        <v>15</v>
      </c>
      <c r="G24" s="113" t="s">
        <v>16</v>
      </c>
      <c r="H24" s="113" t="s">
        <v>17</v>
      </c>
      <c r="I24" s="97"/>
      <c r="J24" s="97"/>
      <c r="K24" s="97"/>
    </row>
    <row r="25" spans="1:11" x14ac:dyDescent="0.55000000000000004">
      <c r="A25" s="102">
        <v>1</v>
      </c>
      <c r="B25" s="103">
        <v>100000004488</v>
      </c>
      <c r="C25" s="102">
        <v>0</v>
      </c>
      <c r="D25" s="104" t="s">
        <v>3326</v>
      </c>
      <c r="E25" s="104" t="s">
        <v>3</v>
      </c>
      <c r="F25" s="105">
        <v>3298890</v>
      </c>
      <c r="G25" s="105">
        <v>-2120333.0299999998</v>
      </c>
      <c r="H25" s="105">
        <v>1178556.97</v>
      </c>
      <c r="I25" s="97"/>
      <c r="J25" s="97"/>
      <c r="K25" s="97"/>
    </row>
    <row r="26" spans="1:11" x14ac:dyDescent="0.55000000000000004">
      <c r="A26" s="102">
        <v>2</v>
      </c>
      <c r="B26" s="103">
        <v>100000178652</v>
      </c>
      <c r="C26" s="102">
        <v>0</v>
      </c>
      <c r="D26" s="104" t="s">
        <v>3327</v>
      </c>
      <c r="E26" s="104" t="s">
        <v>3328</v>
      </c>
      <c r="F26" s="105">
        <v>11954427</v>
      </c>
      <c r="G26" s="105">
        <v>-1964292.49</v>
      </c>
      <c r="H26" s="105">
        <v>9990134.5099999998</v>
      </c>
      <c r="I26" s="97"/>
      <c r="J26" s="97"/>
      <c r="K26" s="97"/>
    </row>
    <row r="27" spans="1:11" x14ac:dyDescent="0.55000000000000004">
      <c r="A27" s="102">
        <v>3</v>
      </c>
      <c r="B27" s="103">
        <v>100000204531</v>
      </c>
      <c r="C27" s="102">
        <v>0</v>
      </c>
      <c r="D27" s="104" t="s">
        <v>3315</v>
      </c>
      <c r="E27" s="104" t="s">
        <v>3329</v>
      </c>
      <c r="F27" s="105">
        <v>15028534</v>
      </c>
      <c r="G27" s="105">
        <v>-2125611.11</v>
      </c>
      <c r="H27" s="105">
        <v>12902922.890000001</v>
      </c>
      <c r="I27" s="97"/>
      <c r="J27" s="97"/>
      <c r="K27" s="97"/>
    </row>
    <row r="28" spans="1:11" x14ac:dyDescent="0.55000000000000004">
      <c r="A28" s="102">
        <v>4</v>
      </c>
      <c r="B28" s="103">
        <v>100000212281</v>
      </c>
      <c r="C28" s="102">
        <v>0</v>
      </c>
      <c r="D28" s="104" t="s">
        <v>3330</v>
      </c>
      <c r="E28" s="104" t="s">
        <v>3331</v>
      </c>
      <c r="F28" s="105">
        <v>20594804.449999999</v>
      </c>
      <c r="G28" s="105">
        <v>-2716821.44</v>
      </c>
      <c r="H28" s="105">
        <v>17877983.010000002</v>
      </c>
      <c r="I28" s="97"/>
      <c r="J28" s="97"/>
      <c r="K28" s="97"/>
    </row>
    <row r="29" spans="1:11" x14ac:dyDescent="0.55000000000000004">
      <c r="A29" s="102">
        <v>5</v>
      </c>
      <c r="B29" s="103">
        <v>100000432589</v>
      </c>
      <c r="C29" s="102">
        <v>0</v>
      </c>
      <c r="D29" s="104" t="s">
        <v>3332</v>
      </c>
      <c r="E29" s="104" t="s">
        <v>3333</v>
      </c>
      <c r="F29" s="105">
        <v>16226417.26</v>
      </c>
      <c r="G29" s="105">
        <v>-584595.56000000006</v>
      </c>
      <c r="H29" s="105">
        <v>15641821.699999999</v>
      </c>
      <c r="I29" s="97"/>
      <c r="J29" s="97"/>
      <c r="K29" s="97"/>
    </row>
    <row r="30" spans="1:11" x14ac:dyDescent="0.55000000000000004">
      <c r="A30" s="320" t="s">
        <v>21</v>
      </c>
      <c r="B30" s="321"/>
      <c r="C30" s="321"/>
      <c r="D30" s="321"/>
      <c r="E30" s="322"/>
      <c r="F30" s="106">
        <f>SUM(F25:F29)</f>
        <v>67103072.710000001</v>
      </c>
      <c r="G30" s="106">
        <f t="shared" ref="G30:H30" si="3">SUM(G25:G29)</f>
        <v>-9511653.629999999</v>
      </c>
      <c r="H30" s="106">
        <f t="shared" si="3"/>
        <v>57591419.079999998</v>
      </c>
      <c r="I30" s="97"/>
      <c r="J30" s="97"/>
      <c r="K30" s="97"/>
    </row>
    <row r="31" spans="1:11" x14ac:dyDescent="0.55000000000000004">
      <c r="A31" s="217"/>
      <c r="B31" s="218"/>
      <c r="C31" s="217"/>
      <c r="D31" s="219"/>
      <c r="E31" s="219"/>
      <c r="F31" s="219"/>
      <c r="G31" s="219"/>
      <c r="H31" s="219"/>
      <c r="I31" s="97"/>
      <c r="J31" s="97"/>
      <c r="K31" s="97"/>
    </row>
    <row r="32" spans="1:11" x14ac:dyDescent="0.55000000000000004">
      <c r="A32" s="221" t="s">
        <v>3082</v>
      </c>
      <c r="B32" s="218"/>
      <c r="C32" s="217"/>
      <c r="D32" s="219"/>
      <c r="E32" s="219"/>
      <c r="F32" s="219"/>
      <c r="G32" s="219"/>
      <c r="H32" s="219"/>
      <c r="I32" s="97"/>
      <c r="J32" s="97"/>
      <c r="K32" s="97"/>
    </row>
    <row r="33" spans="1:11" x14ac:dyDescent="0.55000000000000004">
      <c r="A33" s="113" t="s">
        <v>1</v>
      </c>
      <c r="B33" s="114" t="s">
        <v>11</v>
      </c>
      <c r="C33" s="113" t="s">
        <v>12</v>
      </c>
      <c r="D33" s="113" t="s">
        <v>13</v>
      </c>
      <c r="E33" s="113" t="s">
        <v>14</v>
      </c>
      <c r="F33" s="113" t="s">
        <v>15</v>
      </c>
      <c r="G33" s="113" t="s">
        <v>16</v>
      </c>
      <c r="H33" s="113" t="s">
        <v>17</v>
      </c>
      <c r="I33" s="97"/>
      <c r="J33" s="97"/>
      <c r="K33" s="97"/>
    </row>
    <row r="34" spans="1:11" x14ac:dyDescent="0.55000000000000004">
      <c r="A34" s="102">
        <v>1</v>
      </c>
      <c r="B34" s="103">
        <v>100000004487</v>
      </c>
      <c r="C34" s="102">
        <v>0</v>
      </c>
      <c r="D34" s="104" t="s">
        <v>3325</v>
      </c>
      <c r="E34" s="104" t="s">
        <v>3</v>
      </c>
      <c r="F34" s="105">
        <v>812770</v>
      </c>
      <c r="G34" s="105">
        <v>-812769</v>
      </c>
      <c r="H34" s="107">
        <v>1</v>
      </c>
      <c r="I34" s="97"/>
      <c r="J34" s="97"/>
      <c r="K34" s="97"/>
    </row>
    <row r="35" spans="1:11" x14ac:dyDescent="0.55000000000000004">
      <c r="A35" s="320" t="s">
        <v>3082</v>
      </c>
      <c r="B35" s="321"/>
      <c r="C35" s="321"/>
      <c r="D35" s="321"/>
      <c r="E35" s="322"/>
      <c r="F35" s="106">
        <f>SUM(F34)</f>
        <v>812770</v>
      </c>
      <c r="G35" s="106">
        <f t="shared" ref="G35:H35" si="4">SUM(G34)</f>
        <v>-812769</v>
      </c>
      <c r="H35" s="106">
        <f t="shared" si="4"/>
        <v>1</v>
      </c>
      <c r="I35" s="97"/>
      <c r="J35" s="97"/>
      <c r="K35" s="97"/>
    </row>
    <row r="36" spans="1:11" x14ac:dyDescent="0.55000000000000004">
      <c r="A36" s="317" t="s">
        <v>53</v>
      </c>
      <c r="B36" s="318"/>
      <c r="C36" s="318"/>
      <c r="D36" s="318"/>
      <c r="E36" s="319"/>
      <c r="F36" s="216">
        <f>+F30+F35</f>
        <v>67915842.710000008</v>
      </c>
      <c r="G36" s="216">
        <f t="shared" ref="G36:H36" si="5">+G30+G35</f>
        <v>-10324422.629999999</v>
      </c>
      <c r="H36" s="216">
        <f t="shared" si="5"/>
        <v>57591420.079999998</v>
      </c>
      <c r="I36" s="108">
        <v>67915842.709999993</v>
      </c>
      <c r="J36" s="108">
        <v>-10324422.630000001</v>
      </c>
      <c r="K36" s="108">
        <v>57591420.079999998</v>
      </c>
    </row>
    <row r="37" spans="1:11" x14ac:dyDescent="0.55000000000000004">
      <c r="A37" s="217"/>
      <c r="B37" s="218"/>
      <c r="C37" s="217"/>
      <c r="D37" s="219"/>
      <c r="E37" s="219"/>
      <c r="F37" s="219"/>
      <c r="G37" s="219"/>
      <c r="H37" s="219"/>
      <c r="I37" s="97">
        <v>0</v>
      </c>
      <c r="J37" s="97">
        <v>0</v>
      </c>
      <c r="K37" s="97">
        <v>0</v>
      </c>
    </row>
    <row r="38" spans="1:11" x14ac:dyDescent="0.55000000000000004">
      <c r="A38" s="217"/>
      <c r="B38" s="218"/>
      <c r="C38" s="217"/>
      <c r="D38" s="219"/>
      <c r="E38" s="219"/>
      <c r="F38" s="219"/>
      <c r="G38" s="219"/>
      <c r="H38" s="219"/>
      <c r="I38" s="97"/>
      <c r="J38" s="97"/>
      <c r="K38" s="97"/>
    </row>
    <row r="39" spans="1:11" x14ac:dyDescent="0.55000000000000004">
      <c r="A39" s="217"/>
      <c r="B39" s="218"/>
      <c r="C39" s="217"/>
      <c r="D39" s="219"/>
      <c r="E39" s="219"/>
      <c r="F39" s="219"/>
      <c r="G39" s="219"/>
      <c r="H39" s="219"/>
      <c r="I39" s="97"/>
      <c r="J39" s="97"/>
      <c r="K39" s="97"/>
    </row>
    <row r="40" spans="1:11" x14ac:dyDescent="0.55000000000000004">
      <c r="A40" s="221" t="s">
        <v>314</v>
      </c>
      <c r="B40" s="218"/>
      <c r="C40" s="217"/>
      <c r="D40" s="219"/>
      <c r="E40" s="219"/>
      <c r="F40" s="219"/>
      <c r="G40" s="219"/>
      <c r="H40" s="219"/>
      <c r="I40" s="97"/>
      <c r="J40" s="97"/>
      <c r="K40" s="97"/>
    </row>
    <row r="41" spans="1:11" x14ac:dyDescent="0.55000000000000004">
      <c r="A41" s="113" t="s">
        <v>1</v>
      </c>
      <c r="B41" s="114" t="s">
        <v>11</v>
      </c>
      <c r="C41" s="113" t="s">
        <v>12</v>
      </c>
      <c r="D41" s="113" t="s">
        <v>13</v>
      </c>
      <c r="E41" s="113" t="s">
        <v>14</v>
      </c>
      <c r="F41" s="113" t="s">
        <v>15</v>
      </c>
      <c r="G41" s="113" t="s">
        <v>16</v>
      </c>
      <c r="H41" s="113" t="s">
        <v>17</v>
      </c>
      <c r="I41" s="97"/>
      <c r="J41" s="97"/>
      <c r="K41" s="97"/>
    </row>
    <row r="42" spans="1:11" x14ac:dyDescent="0.55000000000000004">
      <c r="A42" s="102">
        <v>1</v>
      </c>
      <c r="B42" s="103">
        <v>100000187641</v>
      </c>
      <c r="C42" s="102">
        <v>0</v>
      </c>
      <c r="D42" s="104" t="s">
        <v>3334</v>
      </c>
      <c r="E42" s="104" t="s">
        <v>3335</v>
      </c>
      <c r="F42" s="105">
        <v>9682574.6999999993</v>
      </c>
      <c r="G42" s="105">
        <v>-1504115.05</v>
      </c>
      <c r="H42" s="105">
        <v>8178459.6500000004</v>
      </c>
      <c r="I42" s="97"/>
      <c r="J42" s="97"/>
      <c r="K42" s="97"/>
    </row>
    <row r="43" spans="1:11" x14ac:dyDescent="0.55000000000000004">
      <c r="A43" s="102">
        <v>2</v>
      </c>
      <c r="B43" s="103">
        <v>100000580001</v>
      </c>
      <c r="C43" s="102">
        <v>0</v>
      </c>
      <c r="D43" s="104" t="s">
        <v>287</v>
      </c>
      <c r="E43" s="104" t="s">
        <v>3336</v>
      </c>
      <c r="F43" s="105">
        <v>1350000</v>
      </c>
      <c r="G43" s="104">
        <v>-92.2</v>
      </c>
      <c r="H43" s="105">
        <v>1349907.8</v>
      </c>
      <c r="I43" s="97"/>
      <c r="J43" s="97"/>
      <c r="K43" s="97"/>
    </row>
    <row r="44" spans="1:11" x14ac:dyDescent="0.55000000000000004">
      <c r="A44" s="317" t="s">
        <v>314</v>
      </c>
      <c r="B44" s="318"/>
      <c r="C44" s="318"/>
      <c r="D44" s="318"/>
      <c r="E44" s="319"/>
      <c r="F44" s="216">
        <f>SUM(F42:F43)</f>
        <v>11032574.699999999</v>
      </c>
      <c r="G44" s="216">
        <f t="shared" ref="G44:H44" si="6">SUM(G42:G43)</f>
        <v>-1504207.25</v>
      </c>
      <c r="H44" s="216">
        <f t="shared" si="6"/>
        <v>9528367.4500000011</v>
      </c>
      <c r="I44" s="108">
        <v>11032574.699999999</v>
      </c>
      <c r="J44" s="108">
        <v>-1504207.25</v>
      </c>
      <c r="K44" s="108">
        <v>9528367.4499999993</v>
      </c>
    </row>
    <row r="45" spans="1:11" x14ac:dyDescent="0.55000000000000004">
      <c r="A45" s="217"/>
      <c r="B45" s="218"/>
      <c r="C45" s="217"/>
      <c r="D45" s="219"/>
      <c r="E45" s="219"/>
      <c r="F45" s="219"/>
      <c r="G45" s="219"/>
      <c r="H45" s="219"/>
      <c r="I45" s="97">
        <v>0</v>
      </c>
      <c r="J45" s="97">
        <v>0</v>
      </c>
      <c r="K45" s="97">
        <v>0</v>
      </c>
    </row>
    <row r="46" spans="1:11" x14ac:dyDescent="0.55000000000000004">
      <c r="A46" s="217"/>
      <c r="B46" s="218"/>
      <c r="C46" s="217"/>
      <c r="D46" s="219"/>
      <c r="E46" s="219"/>
      <c r="F46" s="219"/>
      <c r="G46" s="219"/>
      <c r="H46" s="219"/>
      <c r="I46" s="97"/>
      <c r="J46" s="97"/>
      <c r="K46" s="97"/>
    </row>
    <row r="47" spans="1:11" x14ac:dyDescent="0.55000000000000004">
      <c r="A47" s="217"/>
      <c r="B47" s="218"/>
      <c r="C47" s="217"/>
      <c r="D47" s="219"/>
      <c r="E47" s="219"/>
      <c r="F47" s="219"/>
      <c r="G47" s="219"/>
      <c r="H47" s="219"/>
      <c r="I47" s="97"/>
      <c r="J47" s="97"/>
      <c r="K47" s="97"/>
    </row>
    <row r="48" spans="1:11" x14ac:dyDescent="0.55000000000000004">
      <c r="A48" s="221" t="s">
        <v>320</v>
      </c>
      <c r="B48" s="218"/>
      <c r="C48" s="217"/>
      <c r="D48" s="219"/>
      <c r="E48" s="219"/>
      <c r="F48" s="219"/>
      <c r="G48" s="219"/>
      <c r="H48" s="219"/>
      <c r="I48" s="97"/>
      <c r="J48" s="97"/>
      <c r="K48" s="97"/>
    </row>
    <row r="49" spans="1:11" x14ac:dyDescent="0.55000000000000004">
      <c r="A49" s="113" t="s">
        <v>1</v>
      </c>
      <c r="B49" s="114" t="s">
        <v>11</v>
      </c>
      <c r="C49" s="113" t="s">
        <v>12</v>
      </c>
      <c r="D49" s="113" t="s">
        <v>13</v>
      </c>
      <c r="E49" s="113" t="s">
        <v>14</v>
      </c>
      <c r="F49" s="113" t="s">
        <v>15</v>
      </c>
      <c r="G49" s="113" t="s">
        <v>16</v>
      </c>
      <c r="H49" s="113" t="s">
        <v>17</v>
      </c>
      <c r="I49" s="97"/>
      <c r="J49" s="97"/>
      <c r="K49" s="97"/>
    </row>
    <row r="50" spans="1:11" x14ac:dyDescent="0.55000000000000004">
      <c r="A50" s="102">
        <v>1</v>
      </c>
      <c r="B50" s="103">
        <v>100000212160</v>
      </c>
      <c r="C50" s="102">
        <v>0</v>
      </c>
      <c r="D50" s="104" t="s">
        <v>3337</v>
      </c>
      <c r="E50" s="104" t="s">
        <v>3338</v>
      </c>
      <c r="F50" s="105">
        <v>1606200</v>
      </c>
      <c r="G50" s="105">
        <v>-348171.36</v>
      </c>
      <c r="H50" s="105">
        <v>1258028.6399999999</v>
      </c>
      <c r="I50" s="97"/>
      <c r="J50" s="97"/>
      <c r="K50" s="97"/>
    </row>
    <row r="51" spans="1:11" x14ac:dyDescent="0.55000000000000004">
      <c r="A51" s="102">
        <v>2</v>
      </c>
      <c r="B51" s="103">
        <v>100000212306</v>
      </c>
      <c r="C51" s="102">
        <v>0</v>
      </c>
      <c r="D51" s="104" t="s">
        <v>3339</v>
      </c>
      <c r="E51" s="104" t="s">
        <v>3340</v>
      </c>
      <c r="F51" s="105">
        <v>395000</v>
      </c>
      <c r="G51" s="105">
        <v>-82722.740000000005</v>
      </c>
      <c r="H51" s="105">
        <v>312277.26</v>
      </c>
      <c r="I51" s="97"/>
      <c r="J51" s="97"/>
      <c r="K51" s="97"/>
    </row>
    <row r="52" spans="1:11" x14ac:dyDescent="0.55000000000000004">
      <c r="A52" s="102">
        <v>3</v>
      </c>
      <c r="B52" s="103">
        <v>100000214405</v>
      </c>
      <c r="C52" s="102">
        <v>0</v>
      </c>
      <c r="D52" s="104" t="s">
        <v>3339</v>
      </c>
      <c r="E52" s="104" t="s">
        <v>3341</v>
      </c>
      <c r="F52" s="105">
        <v>456000</v>
      </c>
      <c r="G52" s="105">
        <v>-238744.11</v>
      </c>
      <c r="H52" s="105">
        <v>217255.89</v>
      </c>
      <c r="I52" s="97"/>
      <c r="J52" s="97"/>
      <c r="K52" s="97"/>
    </row>
    <row r="53" spans="1:11" x14ac:dyDescent="0.55000000000000004">
      <c r="A53" s="102">
        <v>4</v>
      </c>
      <c r="B53" s="103">
        <v>100000298698</v>
      </c>
      <c r="C53" s="102">
        <v>0</v>
      </c>
      <c r="D53" s="104" t="s">
        <v>3342</v>
      </c>
      <c r="E53" s="104" t="s">
        <v>3343</v>
      </c>
      <c r="F53" s="105">
        <v>1090000</v>
      </c>
      <c r="G53" s="105">
        <v>-159707.4</v>
      </c>
      <c r="H53" s="105">
        <v>930292.6</v>
      </c>
      <c r="I53" s="97"/>
      <c r="J53" s="97"/>
      <c r="K53" s="97"/>
    </row>
    <row r="54" spans="1:11" x14ac:dyDescent="0.55000000000000004">
      <c r="A54" s="102">
        <v>5</v>
      </c>
      <c r="B54" s="103">
        <v>100000364874</v>
      </c>
      <c r="C54" s="102">
        <v>0</v>
      </c>
      <c r="D54" s="104" t="s">
        <v>3344</v>
      </c>
      <c r="E54" s="104" t="s">
        <v>3345</v>
      </c>
      <c r="F54" s="105">
        <v>500000</v>
      </c>
      <c r="G54" s="105">
        <v>-54849.32</v>
      </c>
      <c r="H54" s="105">
        <v>445150.68</v>
      </c>
      <c r="I54" s="97"/>
      <c r="J54" s="97"/>
      <c r="K54" s="97"/>
    </row>
    <row r="55" spans="1:11" x14ac:dyDescent="0.55000000000000004">
      <c r="A55" s="102">
        <v>6</v>
      </c>
      <c r="B55" s="103">
        <v>100000364879</v>
      </c>
      <c r="C55" s="102">
        <v>0</v>
      </c>
      <c r="D55" s="104" t="s">
        <v>3344</v>
      </c>
      <c r="E55" s="104" t="s">
        <v>3346</v>
      </c>
      <c r="F55" s="105">
        <v>487525</v>
      </c>
      <c r="G55" s="105">
        <v>-53480.83</v>
      </c>
      <c r="H55" s="105">
        <v>434044.17</v>
      </c>
      <c r="I55" s="97"/>
      <c r="J55" s="97"/>
      <c r="K55" s="97"/>
    </row>
    <row r="56" spans="1:11" x14ac:dyDescent="0.55000000000000004">
      <c r="A56" s="102">
        <v>7</v>
      </c>
      <c r="B56" s="103">
        <v>100000376539</v>
      </c>
      <c r="C56" s="102">
        <v>0</v>
      </c>
      <c r="D56" s="104" t="s">
        <v>3347</v>
      </c>
      <c r="E56" s="104" t="s">
        <v>3348</v>
      </c>
      <c r="F56" s="105">
        <v>5459000</v>
      </c>
      <c r="G56" s="105">
        <v>-503125.37</v>
      </c>
      <c r="H56" s="105">
        <v>4955874.63</v>
      </c>
      <c r="I56" s="97"/>
      <c r="J56" s="97"/>
      <c r="K56" s="97"/>
    </row>
    <row r="57" spans="1:11" x14ac:dyDescent="0.55000000000000004">
      <c r="A57" s="102">
        <v>8</v>
      </c>
      <c r="B57" s="103">
        <v>100000577091</v>
      </c>
      <c r="C57" s="102">
        <v>0</v>
      </c>
      <c r="D57" s="104" t="s">
        <v>3349</v>
      </c>
      <c r="E57" s="104" t="s">
        <v>3350</v>
      </c>
      <c r="F57" s="105">
        <v>490000</v>
      </c>
      <c r="G57" s="105">
        <v>-1231.69</v>
      </c>
      <c r="H57" s="105">
        <v>488768.31</v>
      </c>
      <c r="I57" s="97"/>
      <c r="J57" s="97"/>
      <c r="K57" s="97"/>
    </row>
    <row r="58" spans="1:11" x14ac:dyDescent="0.55000000000000004">
      <c r="A58" s="102">
        <v>9</v>
      </c>
      <c r="B58" s="103">
        <v>100000577092</v>
      </c>
      <c r="C58" s="102">
        <v>0</v>
      </c>
      <c r="D58" s="104" t="s">
        <v>3351</v>
      </c>
      <c r="E58" s="104" t="s">
        <v>3352</v>
      </c>
      <c r="F58" s="105">
        <v>499000</v>
      </c>
      <c r="G58" s="104">
        <v>-763.5</v>
      </c>
      <c r="H58" s="105">
        <v>498236.5</v>
      </c>
      <c r="I58" s="97"/>
      <c r="J58" s="97"/>
      <c r="K58" s="97"/>
    </row>
    <row r="59" spans="1:11" x14ac:dyDescent="0.55000000000000004">
      <c r="A59" s="102">
        <v>10</v>
      </c>
      <c r="B59" s="103">
        <v>100000577094</v>
      </c>
      <c r="C59" s="102">
        <v>0</v>
      </c>
      <c r="D59" s="104" t="s">
        <v>3353</v>
      </c>
      <c r="E59" s="104" t="s">
        <v>3354</v>
      </c>
      <c r="F59" s="105">
        <v>200000</v>
      </c>
      <c r="G59" s="105">
        <v>-1912.57</v>
      </c>
      <c r="H59" s="105">
        <v>198087.43</v>
      </c>
      <c r="I59" s="97"/>
      <c r="J59" s="97"/>
      <c r="K59" s="97"/>
    </row>
    <row r="60" spans="1:11" x14ac:dyDescent="0.55000000000000004">
      <c r="A60" s="317" t="s">
        <v>320</v>
      </c>
      <c r="B60" s="318"/>
      <c r="C60" s="318"/>
      <c r="D60" s="318"/>
      <c r="E60" s="319"/>
      <c r="F60" s="216">
        <f>SUM(F50:F59)</f>
        <v>11182725</v>
      </c>
      <c r="G60" s="216">
        <f t="shared" ref="G60:H60" si="7">SUM(G50:G59)</f>
        <v>-1444708.89</v>
      </c>
      <c r="H60" s="216">
        <f t="shared" si="7"/>
        <v>9738016.1100000013</v>
      </c>
      <c r="I60" s="108">
        <v>11182725</v>
      </c>
      <c r="J60" s="108">
        <v>-1444708.89</v>
      </c>
      <c r="K60" s="108">
        <v>9738016.1099999994</v>
      </c>
    </row>
    <row r="61" spans="1:11" x14ac:dyDescent="0.55000000000000004">
      <c r="A61" s="217"/>
      <c r="B61" s="218"/>
      <c r="C61" s="217"/>
      <c r="D61" s="219"/>
      <c r="E61" s="219"/>
      <c r="F61" s="219"/>
      <c r="G61" s="219"/>
      <c r="H61" s="219"/>
      <c r="I61" s="97">
        <v>0</v>
      </c>
      <c r="J61" s="97">
        <v>0</v>
      </c>
      <c r="K61" s="97">
        <v>0</v>
      </c>
    </row>
    <row r="62" spans="1:11" x14ac:dyDescent="0.55000000000000004">
      <c r="A62" s="217"/>
      <c r="B62" s="218"/>
      <c r="C62" s="217"/>
      <c r="D62" s="219"/>
      <c r="E62" s="219"/>
      <c r="F62" s="219"/>
      <c r="G62" s="219"/>
      <c r="H62" s="219"/>
      <c r="I62" s="97"/>
      <c r="J62" s="97"/>
      <c r="K62" s="97"/>
    </row>
    <row r="63" spans="1:11" x14ac:dyDescent="0.55000000000000004">
      <c r="A63" s="217"/>
      <c r="B63" s="218"/>
      <c r="C63" s="217"/>
      <c r="D63" s="219"/>
      <c r="E63" s="219"/>
      <c r="F63" s="219"/>
      <c r="G63" s="219"/>
      <c r="H63" s="219"/>
      <c r="I63" s="97"/>
      <c r="J63" s="97"/>
      <c r="K63" s="97"/>
    </row>
    <row r="64" spans="1:11" x14ac:dyDescent="0.55000000000000004">
      <c r="A64" s="221" t="s">
        <v>23</v>
      </c>
      <c r="B64" s="218"/>
      <c r="C64" s="217"/>
      <c r="D64" s="219"/>
      <c r="E64" s="219"/>
      <c r="F64" s="219"/>
      <c r="G64" s="219"/>
      <c r="H64" s="219"/>
      <c r="I64" s="97"/>
      <c r="J64" s="97"/>
      <c r="K64" s="97"/>
    </row>
    <row r="65" spans="1:11" x14ac:dyDescent="0.55000000000000004">
      <c r="A65" s="113" t="s">
        <v>1</v>
      </c>
      <c r="B65" s="114" t="s">
        <v>11</v>
      </c>
      <c r="C65" s="113" t="s">
        <v>12</v>
      </c>
      <c r="D65" s="113" t="s">
        <v>13</v>
      </c>
      <c r="E65" s="113" t="s">
        <v>14</v>
      </c>
      <c r="F65" s="113" t="s">
        <v>15</v>
      </c>
      <c r="G65" s="113" t="s">
        <v>16</v>
      </c>
      <c r="H65" s="113" t="s">
        <v>17</v>
      </c>
      <c r="I65" s="97"/>
      <c r="J65" s="97"/>
      <c r="K65" s="97"/>
    </row>
    <row r="66" spans="1:11" x14ac:dyDescent="0.55000000000000004">
      <c r="A66" s="102">
        <v>1</v>
      </c>
      <c r="B66" s="103">
        <v>100000157963</v>
      </c>
      <c r="C66" s="102">
        <v>0</v>
      </c>
      <c r="D66" s="104" t="s">
        <v>1256</v>
      </c>
      <c r="E66" s="104" t="s">
        <v>3355</v>
      </c>
      <c r="F66" s="105">
        <v>51000</v>
      </c>
      <c r="G66" s="105">
        <v>-31310.27</v>
      </c>
      <c r="H66" s="105">
        <v>19689.73</v>
      </c>
      <c r="I66" s="97"/>
      <c r="J66" s="97"/>
      <c r="K66" s="97"/>
    </row>
    <row r="67" spans="1:11" x14ac:dyDescent="0.55000000000000004">
      <c r="A67" s="102">
        <v>2</v>
      </c>
      <c r="B67" s="103">
        <v>100000159167</v>
      </c>
      <c r="C67" s="102">
        <v>0</v>
      </c>
      <c r="D67" s="104" t="s">
        <v>3356</v>
      </c>
      <c r="E67" s="104" t="s">
        <v>3357</v>
      </c>
      <c r="F67" s="105">
        <v>31500</v>
      </c>
      <c r="G67" s="105">
        <v>-19137.330000000002</v>
      </c>
      <c r="H67" s="105">
        <v>12362.67</v>
      </c>
      <c r="I67" s="97"/>
      <c r="J67" s="97"/>
      <c r="K67" s="97"/>
    </row>
    <row r="68" spans="1:11" x14ac:dyDescent="0.55000000000000004">
      <c r="A68" s="102">
        <v>3</v>
      </c>
      <c r="B68" s="103">
        <v>100000159168</v>
      </c>
      <c r="C68" s="102">
        <v>0</v>
      </c>
      <c r="D68" s="104" t="s">
        <v>3356</v>
      </c>
      <c r="E68" s="104" t="s">
        <v>3358</v>
      </c>
      <c r="F68" s="105">
        <v>17500</v>
      </c>
      <c r="G68" s="105">
        <v>-10631.84</v>
      </c>
      <c r="H68" s="105">
        <v>6868.16</v>
      </c>
      <c r="I68" s="97"/>
      <c r="J68" s="97"/>
      <c r="K68" s="97"/>
    </row>
    <row r="69" spans="1:11" x14ac:dyDescent="0.55000000000000004">
      <c r="A69" s="102">
        <v>4</v>
      </c>
      <c r="B69" s="103">
        <v>100000159169</v>
      </c>
      <c r="C69" s="102">
        <v>0</v>
      </c>
      <c r="D69" s="104" t="s">
        <v>3356</v>
      </c>
      <c r="E69" s="104" t="s">
        <v>3359</v>
      </c>
      <c r="F69" s="105">
        <v>26000</v>
      </c>
      <c r="G69" s="105">
        <v>-15795.9</v>
      </c>
      <c r="H69" s="105">
        <v>10204.1</v>
      </c>
      <c r="I69" s="97"/>
      <c r="J69" s="97"/>
      <c r="K69" s="97"/>
    </row>
    <row r="70" spans="1:11" x14ac:dyDescent="0.55000000000000004">
      <c r="A70" s="102">
        <v>5</v>
      </c>
      <c r="B70" s="103">
        <v>100000159171</v>
      </c>
      <c r="C70" s="102">
        <v>0</v>
      </c>
      <c r="D70" s="104" t="s">
        <v>3356</v>
      </c>
      <c r="E70" s="104" t="s">
        <v>3360</v>
      </c>
      <c r="F70" s="105">
        <v>18500</v>
      </c>
      <c r="G70" s="105">
        <v>-11239.39</v>
      </c>
      <c r="H70" s="105">
        <v>7260.61</v>
      </c>
      <c r="I70" s="97"/>
      <c r="J70" s="97"/>
      <c r="K70" s="97"/>
    </row>
    <row r="71" spans="1:11" x14ac:dyDescent="0.55000000000000004">
      <c r="A71" s="102">
        <v>6</v>
      </c>
      <c r="B71" s="103">
        <v>100000199717</v>
      </c>
      <c r="C71" s="102">
        <v>0</v>
      </c>
      <c r="D71" s="104" t="s">
        <v>3361</v>
      </c>
      <c r="E71" s="104" t="s">
        <v>3362</v>
      </c>
      <c r="F71" s="105">
        <v>23300</v>
      </c>
      <c r="G71" s="105">
        <v>-11235.08</v>
      </c>
      <c r="H71" s="105">
        <v>12064.92</v>
      </c>
      <c r="I71" s="97"/>
      <c r="J71" s="97"/>
      <c r="K71" s="97"/>
    </row>
    <row r="72" spans="1:11" x14ac:dyDescent="0.55000000000000004">
      <c r="A72" s="102">
        <v>7</v>
      </c>
      <c r="B72" s="103">
        <v>100000199718</v>
      </c>
      <c r="C72" s="102">
        <v>0</v>
      </c>
      <c r="D72" s="104" t="s">
        <v>3361</v>
      </c>
      <c r="E72" s="104" t="s">
        <v>3362</v>
      </c>
      <c r="F72" s="105">
        <v>23300</v>
      </c>
      <c r="G72" s="105">
        <v>-11235.08</v>
      </c>
      <c r="H72" s="105">
        <v>12064.92</v>
      </c>
      <c r="I72" s="97"/>
      <c r="J72" s="97"/>
      <c r="K72" s="97"/>
    </row>
    <row r="73" spans="1:11" x14ac:dyDescent="0.55000000000000004">
      <c r="A73" s="102">
        <v>8</v>
      </c>
      <c r="B73" s="103">
        <v>100000199719</v>
      </c>
      <c r="C73" s="102">
        <v>0</v>
      </c>
      <c r="D73" s="104" t="s">
        <v>3361</v>
      </c>
      <c r="E73" s="104" t="s">
        <v>3362</v>
      </c>
      <c r="F73" s="105">
        <v>23300</v>
      </c>
      <c r="G73" s="105">
        <v>-11235.08</v>
      </c>
      <c r="H73" s="105">
        <v>12064.92</v>
      </c>
      <c r="I73" s="97"/>
      <c r="J73" s="97"/>
      <c r="K73" s="97"/>
    </row>
    <row r="74" spans="1:11" x14ac:dyDescent="0.55000000000000004">
      <c r="A74" s="102">
        <v>9</v>
      </c>
      <c r="B74" s="103">
        <v>100000199720</v>
      </c>
      <c r="C74" s="102">
        <v>0</v>
      </c>
      <c r="D74" s="104" t="s">
        <v>3361</v>
      </c>
      <c r="E74" s="104" t="s">
        <v>3362</v>
      </c>
      <c r="F74" s="105">
        <v>23300</v>
      </c>
      <c r="G74" s="105">
        <v>-11235.08</v>
      </c>
      <c r="H74" s="105">
        <v>12064.92</v>
      </c>
      <c r="I74" s="97"/>
      <c r="J74" s="97"/>
      <c r="K74" s="97"/>
    </row>
    <row r="75" spans="1:11" x14ac:dyDescent="0.55000000000000004">
      <c r="A75" s="102">
        <v>10</v>
      </c>
      <c r="B75" s="103">
        <v>100000199721</v>
      </c>
      <c r="C75" s="102">
        <v>0</v>
      </c>
      <c r="D75" s="104" t="s">
        <v>3361</v>
      </c>
      <c r="E75" s="104" t="s">
        <v>3363</v>
      </c>
      <c r="F75" s="105">
        <v>30000</v>
      </c>
      <c r="G75" s="105">
        <v>-14465.75</v>
      </c>
      <c r="H75" s="105">
        <v>15534.25</v>
      </c>
      <c r="I75" s="97"/>
      <c r="J75" s="97"/>
      <c r="K75" s="97"/>
    </row>
    <row r="76" spans="1:11" x14ac:dyDescent="0.55000000000000004">
      <c r="A76" s="102">
        <v>11</v>
      </c>
      <c r="B76" s="103">
        <v>100000199722</v>
      </c>
      <c r="C76" s="102">
        <v>0</v>
      </c>
      <c r="D76" s="104" t="s">
        <v>3361</v>
      </c>
      <c r="E76" s="104" t="s">
        <v>3363</v>
      </c>
      <c r="F76" s="105">
        <v>30000</v>
      </c>
      <c r="G76" s="105">
        <v>-14465.75</v>
      </c>
      <c r="H76" s="105">
        <v>15534.25</v>
      </c>
      <c r="I76" s="97"/>
      <c r="J76" s="97"/>
      <c r="K76" s="97"/>
    </row>
    <row r="77" spans="1:11" x14ac:dyDescent="0.55000000000000004">
      <c r="A77" s="102">
        <v>12</v>
      </c>
      <c r="B77" s="103">
        <v>100000364287</v>
      </c>
      <c r="C77" s="102">
        <v>0</v>
      </c>
      <c r="D77" s="104" t="s">
        <v>3364</v>
      </c>
      <c r="E77" s="104" t="s">
        <v>3365</v>
      </c>
      <c r="F77" s="105">
        <v>7500</v>
      </c>
      <c r="G77" s="105">
        <v>-2535.1</v>
      </c>
      <c r="H77" s="105">
        <v>4964.8999999999996</v>
      </c>
      <c r="I77" s="97"/>
      <c r="J77" s="97"/>
      <c r="K77" s="97"/>
    </row>
    <row r="78" spans="1:11" x14ac:dyDescent="0.55000000000000004">
      <c r="A78" s="102">
        <v>13</v>
      </c>
      <c r="B78" s="103">
        <v>100000364288</v>
      </c>
      <c r="C78" s="102">
        <v>0</v>
      </c>
      <c r="D78" s="104" t="s">
        <v>3364</v>
      </c>
      <c r="E78" s="104" t="s">
        <v>3366</v>
      </c>
      <c r="F78" s="105">
        <v>7500</v>
      </c>
      <c r="G78" s="105">
        <v>-2535.1</v>
      </c>
      <c r="H78" s="105">
        <v>4964.8999999999996</v>
      </c>
      <c r="I78" s="97"/>
      <c r="J78" s="97"/>
      <c r="K78" s="97"/>
    </row>
    <row r="79" spans="1:11" x14ac:dyDescent="0.55000000000000004">
      <c r="A79" s="102">
        <v>14</v>
      </c>
      <c r="B79" s="103">
        <v>100000364289</v>
      </c>
      <c r="C79" s="102">
        <v>0</v>
      </c>
      <c r="D79" s="104" t="s">
        <v>3364</v>
      </c>
      <c r="E79" s="104" t="s">
        <v>3367</v>
      </c>
      <c r="F79" s="105">
        <v>7500</v>
      </c>
      <c r="G79" s="105">
        <v>-2535.1</v>
      </c>
      <c r="H79" s="105">
        <v>4964.8999999999996</v>
      </c>
      <c r="I79" s="97"/>
      <c r="J79" s="97"/>
      <c r="K79" s="97"/>
    </row>
    <row r="80" spans="1:11" x14ac:dyDescent="0.55000000000000004">
      <c r="A80" s="102">
        <v>15</v>
      </c>
      <c r="B80" s="103">
        <v>100000364290</v>
      </c>
      <c r="C80" s="102">
        <v>0</v>
      </c>
      <c r="D80" s="104" t="s">
        <v>3364</v>
      </c>
      <c r="E80" s="104" t="s">
        <v>3368</v>
      </c>
      <c r="F80" s="105">
        <v>7500</v>
      </c>
      <c r="G80" s="105">
        <v>-2535.1</v>
      </c>
      <c r="H80" s="105">
        <v>4964.8999999999996</v>
      </c>
      <c r="I80" s="97"/>
      <c r="J80" s="97"/>
      <c r="K80" s="97"/>
    </row>
    <row r="81" spans="1:11" x14ac:dyDescent="0.55000000000000004">
      <c r="A81" s="102">
        <v>16</v>
      </c>
      <c r="B81" s="103">
        <v>100000364291</v>
      </c>
      <c r="C81" s="102">
        <v>0</v>
      </c>
      <c r="D81" s="104" t="s">
        <v>3364</v>
      </c>
      <c r="E81" s="104" t="s">
        <v>3369</v>
      </c>
      <c r="F81" s="105">
        <v>7500</v>
      </c>
      <c r="G81" s="105">
        <v>-2535.1</v>
      </c>
      <c r="H81" s="105">
        <v>4964.8999999999996</v>
      </c>
      <c r="I81" s="97"/>
      <c r="J81" s="97"/>
      <c r="K81" s="97"/>
    </row>
    <row r="82" spans="1:11" x14ac:dyDescent="0.55000000000000004">
      <c r="A82" s="102">
        <v>17</v>
      </c>
      <c r="B82" s="103">
        <v>100000364292</v>
      </c>
      <c r="C82" s="102">
        <v>0</v>
      </c>
      <c r="D82" s="104" t="s">
        <v>3364</v>
      </c>
      <c r="E82" s="104" t="s">
        <v>3370</v>
      </c>
      <c r="F82" s="105">
        <v>7500</v>
      </c>
      <c r="G82" s="105">
        <v>-2535.1</v>
      </c>
      <c r="H82" s="105">
        <v>4964.8999999999996</v>
      </c>
      <c r="I82" s="97"/>
      <c r="J82" s="97"/>
      <c r="K82" s="97"/>
    </row>
    <row r="83" spans="1:11" x14ac:dyDescent="0.55000000000000004">
      <c r="A83" s="102">
        <v>18</v>
      </c>
      <c r="B83" s="103">
        <v>100000364293</v>
      </c>
      <c r="C83" s="102">
        <v>0</v>
      </c>
      <c r="D83" s="104" t="s">
        <v>3364</v>
      </c>
      <c r="E83" s="104" t="s">
        <v>3371</v>
      </c>
      <c r="F83" s="105">
        <v>7500</v>
      </c>
      <c r="G83" s="105">
        <v>-2535.1</v>
      </c>
      <c r="H83" s="105">
        <v>4964.8999999999996</v>
      </c>
      <c r="I83" s="97"/>
      <c r="J83" s="97"/>
      <c r="K83" s="97"/>
    </row>
    <row r="84" spans="1:11" x14ac:dyDescent="0.55000000000000004">
      <c r="A84" s="102">
        <v>19</v>
      </c>
      <c r="B84" s="103">
        <v>100000364294</v>
      </c>
      <c r="C84" s="102">
        <v>0</v>
      </c>
      <c r="D84" s="104" t="s">
        <v>3364</v>
      </c>
      <c r="E84" s="104" t="s">
        <v>3372</v>
      </c>
      <c r="F84" s="105">
        <v>7500</v>
      </c>
      <c r="G84" s="105">
        <v>-2535.1</v>
      </c>
      <c r="H84" s="105">
        <v>4964.8999999999996</v>
      </c>
      <c r="I84" s="97"/>
      <c r="J84" s="97"/>
      <c r="K84" s="97"/>
    </row>
    <row r="85" spans="1:11" x14ac:dyDescent="0.55000000000000004">
      <c r="A85" s="102">
        <v>20</v>
      </c>
      <c r="B85" s="103">
        <v>100000364295</v>
      </c>
      <c r="C85" s="102">
        <v>0</v>
      </c>
      <c r="D85" s="104" t="s">
        <v>3364</v>
      </c>
      <c r="E85" s="104" t="s">
        <v>3373</v>
      </c>
      <c r="F85" s="105">
        <v>5500</v>
      </c>
      <c r="G85" s="105">
        <v>-1859.08</v>
      </c>
      <c r="H85" s="105">
        <v>3640.92</v>
      </c>
      <c r="I85" s="97"/>
      <c r="J85" s="97"/>
      <c r="K85" s="97"/>
    </row>
    <row r="86" spans="1:11" x14ac:dyDescent="0.55000000000000004">
      <c r="A86" s="102">
        <v>21</v>
      </c>
      <c r="B86" s="103">
        <v>100000364296</v>
      </c>
      <c r="C86" s="102">
        <v>0</v>
      </c>
      <c r="D86" s="104" t="s">
        <v>3364</v>
      </c>
      <c r="E86" s="104" t="s">
        <v>3374</v>
      </c>
      <c r="F86" s="105">
        <v>5500</v>
      </c>
      <c r="G86" s="105">
        <v>-1859.08</v>
      </c>
      <c r="H86" s="105">
        <v>3640.92</v>
      </c>
      <c r="I86" s="97"/>
      <c r="J86" s="97"/>
      <c r="K86" s="97"/>
    </row>
    <row r="87" spans="1:11" x14ac:dyDescent="0.55000000000000004">
      <c r="A87" s="102">
        <v>22</v>
      </c>
      <c r="B87" s="103">
        <v>100000364297</v>
      </c>
      <c r="C87" s="102">
        <v>0</v>
      </c>
      <c r="D87" s="104" t="s">
        <v>3364</v>
      </c>
      <c r="E87" s="104" t="s">
        <v>3375</v>
      </c>
      <c r="F87" s="105">
        <v>5500</v>
      </c>
      <c r="G87" s="105">
        <v>-1859.08</v>
      </c>
      <c r="H87" s="105">
        <v>3640.92</v>
      </c>
      <c r="I87" s="97"/>
      <c r="J87" s="97"/>
      <c r="K87" s="97"/>
    </row>
    <row r="88" spans="1:11" x14ac:dyDescent="0.55000000000000004">
      <c r="A88" s="102">
        <v>23</v>
      </c>
      <c r="B88" s="103">
        <v>100000364298</v>
      </c>
      <c r="C88" s="102">
        <v>0</v>
      </c>
      <c r="D88" s="104" t="s">
        <v>3364</v>
      </c>
      <c r="E88" s="104" t="s">
        <v>3376</v>
      </c>
      <c r="F88" s="105">
        <v>5500</v>
      </c>
      <c r="G88" s="105">
        <v>-1859.08</v>
      </c>
      <c r="H88" s="105">
        <v>3640.92</v>
      </c>
      <c r="I88" s="97"/>
      <c r="J88" s="97"/>
      <c r="K88" s="97"/>
    </row>
    <row r="89" spans="1:11" x14ac:dyDescent="0.55000000000000004">
      <c r="A89" s="102">
        <v>24</v>
      </c>
      <c r="B89" s="103">
        <v>100000364299</v>
      </c>
      <c r="C89" s="102">
        <v>0</v>
      </c>
      <c r="D89" s="104" t="s">
        <v>3364</v>
      </c>
      <c r="E89" s="104" t="s">
        <v>3377</v>
      </c>
      <c r="F89" s="105">
        <v>5500</v>
      </c>
      <c r="G89" s="105">
        <v>-1859.08</v>
      </c>
      <c r="H89" s="105">
        <v>3640.92</v>
      </c>
      <c r="I89" s="97"/>
      <c r="J89" s="97"/>
      <c r="K89" s="97"/>
    </row>
    <row r="90" spans="1:11" x14ac:dyDescent="0.55000000000000004">
      <c r="A90" s="102">
        <v>25</v>
      </c>
      <c r="B90" s="103">
        <v>100000364300</v>
      </c>
      <c r="C90" s="102">
        <v>0</v>
      </c>
      <c r="D90" s="104" t="s">
        <v>3364</v>
      </c>
      <c r="E90" s="104" t="s">
        <v>3378</v>
      </c>
      <c r="F90" s="105">
        <v>5500</v>
      </c>
      <c r="G90" s="105">
        <v>-1859.08</v>
      </c>
      <c r="H90" s="105">
        <v>3640.92</v>
      </c>
      <c r="I90" s="97"/>
      <c r="J90" s="97"/>
      <c r="K90" s="97"/>
    </row>
    <row r="91" spans="1:11" x14ac:dyDescent="0.55000000000000004">
      <c r="A91" s="102">
        <v>26</v>
      </c>
      <c r="B91" s="103">
        <v>100000364301</v>
      </c>
      <c r="C91" s="102">
        <v>0</v>
      </c>
      <c r="D91" s="104" t="s">
        <v>3364</v>
      </c>
      <c r="E91" s="104" t="s">
        <v>3379</v>
      </c>
      <c r="F91" s="105">
        <v>5000</v>
      </c>
      <c r="G91" s="105">
        <v>-1690.07</v>
      </c>
      <c r="H91" s="105">
        <v>3309.93</v>
      </c>
      <c r="I91" s="97"/>
      <c r="J91" s="97"/>
      <c r="K91" s="97"/>
    </row>
    <row r="92" spans="1:11" x14ac:dyDescent="0.55000000000000004">
      <c r="A92" s="102">
        <v>27</v>
      </c>
      <c r="B92" s="103">
        <v>100000364302</v>
      </c>
      <c r="C92" s="102">
        <v>0</v>
      </c>
      <c r="D92" s="104" t="s">
        <v>3364</v>
      </c>
      <c r="E92" s="104" t="s">
        <v>3380</v>
      </c>
      <c r="F92" s="105">
        <v>5000</v>
      </c>
      <c r="G92" s="105">
        <v>-1690.07</v>
      </c>
      <c r="H92" s="105">
        <v>3309.93</v>
      </c>
      <c r="I92" s="97"/>
      <c r="J92" s="97"/>
      <c r="K92" s="97"/>
    </row>
    <row r="93" spans="1:11" x14ac:dyDescent="0.55000000000000004">
      <c r="A93" s="102">
        <v>28</v>
      </c>
      <c r="B93" s="103">
        <v>100000364303</v>
      </c>
      <c r="C93" s="102">
        <v>0</v>
      </c>
      <c r="D93" s="104" t="s">
        <v>3364</v>
      </c>
      <c r="E93" s="104" t="s">
        <v>3381</v>
      </c>
      <c r="F93" s="105">
        <v>5000</v>
      </c>
      <c r="G93" s="105">
        <v>-1690.07</v>
      </c>
      <c r="H93" s="105">
        <v>3309.93</v>
      </c>
      <c r="I93" s="97"/>
      <c r="J93" s="97"/>
      <c r="K93" s="97"/>
    </row>
    <row r="94" spans="1:11" x14ac:dyDescent="0.55000000000000004">
      <c r="A94" s="102">
        <v>29</v>
      </c>
      <c r="B94" s="103">
        <v>100000364304</v>
      </c>
      <c r="C94" s="102">
        <v>0</v>
      </c>
      <c r="D94" s="104" t="s">
        <v>3364</v>
      </c>
      <c r="E94" s="104" t="s">
        <v>3382</v>
      </c>
      <c r="F94" s="105">
        <v>5000</v>
      </c>
      <c r="G94" s="105">
        <v>-1690.07</v>
      </c>
      <c r="H94" s="105">
        <v>3309.93</v>
      </c>
      <c r="I94" s="97"/>
      <c r="J94" s="97"/>
      <c r="K94" s="97"/>
    </row>
    <row r="95" spans="1:11" x14ac:dyDescent="0.55000000000000004">
      <c r="A95" s="102">
        <v>30</v>
      </c>
      <c r="B95" s="103">
        <v>100000364305</v>
      </c>
      <c r="C95" s="102">
        <v>0</v>
      </c>
      <c r="D95" s="104" t="s">
        <v>3364</v>
      </c>
      <c r="E95" s="104" t="s">
        <v>3383</v>
      </c>
      <c r="F95" s="105">
        <v>5000</v>
      </c>
      <c r="G95" s="105">
        <v>-1690.07</v>
      </c>
      <c r="H95" s="105">
        <v>3309.93</v>
      </c>
      <c r="I95" s="97"/>
      <c r="J95" s="97"/>
      <c r="K95" s="97"/>
    </row>
    <row r="96" spans="1:11" x14ac:dyDescent="0.55000000000000004">
      <c r="A96" s="102">
        <v>31</v>
      </c>
      <c r="B96" s="103">
        <v>100000364306</v>
      </c>
      <c r="C96" s="102">
        <v>0</v>
      </c>
      <c r="D96" s="104" t="s">
        <v>3364</v>
      </c>
      <c r="E96" s="104" t="s">
        <v>3384</v>
      </c>
      <c r="F96" s="105">
        <v>5000</v>
      </c>
      <c r="G96" s="105">
        <v>-1690.07</v>
      </c>
      <c r="H96" s="105">
        <v>3309.93</v>
      </c>
      <c r="I96" s="97"/>
      <c r="J96" s="97"/>
      <c r="K96" s="97"/>
    </row>
    <row r="97" spans="1:11" x14ac:dyDescent="0.55000000000000004">
      <c r="A97" s="102">
        <v>32</v>
      </c>
      <c r="B97" s="103">
        <v>100000364307</v>
      </c>
      <c r="C97" s="102">
        <v>0</v>
      </c>
      <c r="D97" s="104" t="s">
        <v>3364</v>
      </c>
      <c r="E97" s="104" t="s">
        <v>3385</v>
      </c>
      <c r="F97" s="105">
        <v>5000</v>
      </c>
      <c r="G97" s="105">
        <v>-1690.07</v>
      </c>
      <c r="H97" s="105">
        <v>3309.93</v>
      </c>
      <c r="I97" s="97"/>
      <c r="J97" s="97"/>
      <c r="K97" s="97"/>
    </row>
    <row r="98" spans="1:11" x14ac:dyDescent="0.55000000000000004">
      <c r="A98" s="102">
        <v>33</v>
      </c>
      <c r="B98" s="103">
        <v>100000364308</v>
      </c>
      <c r="C98" s="102">
        <v>0</v>
      </c>
      <c r="D98" s="104" t="s">
        <v>3364</v>
      </c>
      <c r="E98" s="104" t="s">
        <v>3386</v>
      </c>
      <c r="F98" s="105">
        <v>5000</v>
      </c>
      <c r="G98" s="105">
        <v>-1690.07</v>
      </c>
      <c r="H98" s="105">
        <v>3309.93</v>
      </c>
      <c r="I98" s="97"/>
      <c r="J98" s="97"/>
      <c r="K98" s="97"/>
    </row>
    <row r="99" spans="1:11" x14ac:dyDescent="0.55000000000000004">
      <c r="A99" s="102">
        <v>34</v>
      </c>
      <c r="B99" s="103">
        <v>100000464000</v>
      </c>
      <c r="C99" s="102">
        <v>0</v>
      </c>
      <c r="D99" s="104" t="s">
        <v>3387</v>
      </c>
      <c r="E99" s="104" t="s">
        <v>3388</v>
      </c>
      <c r="F99" s="105">
        <v>350000</v>
      </c>
      <c r="G99" s="105">
        <v>-52260.27</v>
      </c>
      <c r="H99" s="105">
        <v>297739.73</v>
      </c>
      <c r="I99" s="97"/>
      <c r="J99" s="97"/>
      <c r="K99" s="97"/>
    </row>
    <row r="100" spans="1:11" x14ac:dyDescent="0.55000000000000004">
      <c r="A100" s="102">
        <v>35</v>
      </c>
      <c r="B100" s="103">
        <v>100000469192</v>
      </c>
      <c r="C100" s="102">
        <v>0</v>
      </c>
      <c r="D100" s="104" t="s">
        <v>361</v>
      </c>
      <c r="E100" s="104" t="s">
        <v>3389</v>
      </c>
      <c r="F100" s="105">
        <v>17380</v>
      </c>
      <c r="G100" s="105">
        <v>-2255.83</v>
      </c>
      <c r="H100" s="105">
        <v>15124.17</v>
      </c>
      <c r="I100" s="97"/>
      <c r="J100" s="97"/>
      <c r="K100" s="97"/>
    </row>
    <row r="101" spans="1:11" x14ac:dyDescent="0.55000000000000004">
      <c r="A101" s="102">
        <v>36</v>
      </c>
      <c r="B101" s="103">
        <v>100000469193</v>
      </c>
      <c r="C101" s="102">
        <v>0</v>
      </c>
      <c r="D101" s="104" t="s">
        <v>361</v>
      </c>
      <c r="E101" s="104" t="s">
        <v>3389</v>
      </c>
      <c r="F101" s="105">
        <v>17380</v>
      </c>
      <c r="G101" s="105">
        <v>-2255.83</v>
      </c>
      <c r="H101" s="105">
        <v>15124.17</v>
      </c>
      <c r="I101" s="97"/>
      <c r="J101" s="97"/>
      <c r="K101" s="97"/>
    </row>
    <row r="102" spans="1:11" x14ac:dyDescent="0.55000000000000004">
      <c r="A102" s="320" t="s">
        <v>23</v>
      </c>
      <c r="B102" s="321"/>
      <c r="C102" s="321"/>
      <c r="D102" s="321"/>
      <c r="E102" s="322"/>
      <c r="F102" s="106">
        <f>SUM(F66:F101)</f>
        <v>815460</v>
      </c>
      <c r="G102" s="106">
        <f t="shared" ref="G102:H102" si="8">SUM(G66:G101)</f>
        <v>-263714.32</v>
      </c>
      <c r="H102" s="106">
        <f t="shared" si="8"/>
        <v>551745.68000000005</v>
      </c>
      <c r="I102" s="97"/>
      <c r="J102" s="97"/>
      <c r="K102" s="97"/>
    </row>
    <row r="103" spans="1:11" x14ac:dyDescent="0.55000000000000004">
      <c r="A103" s="217"/>
      <c r="B103" s="218"/>
      <c r="C103" s="217"/>
      <c r="D103" s="219"/>
      <c r="E103" s="219"/>
      <c r="F103" s="219"/>
      <c r="G103" s="219"/>
      <c r="H103" s="219"/>
      <c r="I103" s="97"/>
      <c r="J103" s="97"/>
      <c r="K103" s="97"/>
    </row>
    <row r="104" spans="1:11" x14ac:dyDescent="0.55000000000000004">
      <c r="A104" s="217"/>
      <c r="B104" s="218"/>
      <c r="C104" s="217"/>
      <c r="D104" s="219"/>
      <c r="E104" s="219"/>
      <c r="F104" s="219"/>
      <c r="G104" s="219"/>
      <c r="H104" s="219"/>
      <c r="I104" s="97"/>
      <c r="J104" s="97"/>
      <c r="K104" s="97"/>
    </row>
    <row r="105" spans="1:11" x14ac:dyDescent="0.55000000000000004">
      <c r="A105" s="221" t="s">
        <v>34</v>
      </c>
      <c r="B105" s="218"/>
      <c r="C105" s="217"/>
      <c r="D105" s="219"/>
      <c r="E105" s="219"/>
      <c r="F105" s="219"/>
      <c r="G105" s="219"/>
      <c r="H105" s="219"/>
      <c r="I105" s="97"/>
      <c r="J105" s="97"/>
      <c r="K105" s="97"/>
    </row>
    <row r="106" spans="1:11" x14ac:dyDescent="0.55000000000000004">
      <c r="A106" s="113" t="s">
        <v>1</v>
      </c>
      <c r="B106" s="114" t="s">
        <v>11</v>
      </c>
      <c r="C106" s="113" t="s">
        <v>12</v>
      </c>
      <c r="D106" s="113" t="s">
        <v>13</v>
      </c>
      <c r="E106" s="113" t="s">
        <v>14</v>
      </c>
      <c r="F106" s="113" t="s">
        <v>15</v>
      </c>
      <c r="G106" s="113" t="s">
        <v>16</v>
      </c>
      <c r="H106" s="113" t="s">
        <v>17</v>
      </c>
      <c r="I106" s="97"/>
      <c r="J106" s="97"/>
      <c r="K106" s="97"/>
    </row>
    <row r="107" spans="1:11" x14ac:dyDescent="0.55000000000000004">
      <c r="A107" s="102">
        <v>1</v>
      </c>
      <c r="B107" s="103">
        <v>100000004496</v>
      </c>
      <c r="C107" s="102">
        <v>0</v>
      </c>
      <c r="D107" s="104" t="s">
        <v>3390</v>
      </c>
      <c r="E107" s="104" t="s">
        <v>5</v>
      </c>
      <c r="F107" s="105">
        <v>71700</v>
      </c>
      <c r="G107" s="105">
        <v>-71699</v>
      </c>
      <c r="H107" s="107">
        <v>1</v>
      </c>
      <c r="I107" s="97"/>
      <c r="J107" s="97"/>
      <c r="K107" s="97"/>
    </row>
    <row r="108" spans="1:11" x14ac:dyDescent="0.55000000000000004">
      <c r="A108" s="102">
        <v>2</v>
      </c>
      <c r="B108" s="103">
        <v>100000062347</v>
      </c>
      <c r="C108" s="102">
        <v>0</v>
      </c>
      <c r="D108" s="104" t="s">
        <v>3391</v>
      </c>
      <c r="E108" s="104" t="s">
        <v>663</v>
      </c>
      <c r="F108" s="105">
        <v>10700</v>
      </c>
      <c r="G108" s="105">
        <v>-10699</v>
      </c>
      <c r="H108" s="107">
        <v>1</v>
      </c>
      <c r="I108" s="97"/>
      <c r="J108" s="97"/>
      <c r="K108" s="97"/>
    </row>
    <row r="109" spans="1:11" x14ac:dyDescent="0.55000000000000004">
      <c r="A109" s="102">
        <v>3</v>
      </c>
      <c r="B109" s="103">
        <v>100000062348</v>
      </c>
      <c r="C109" s="102">
        <v>0</v>
      </c>
      <c r="D109" s="104" t="s">
        <v>3392</v>
      </c>
      <c r="E109" s="104" t="s">
        <v>663</v>
      </c>
      <c r="F109" s="105">
        <v>10700</v>
      </c>
      <c r="G109" s="105">
        <v>-10699</v>
      </c>
      <c r="H109" s="107">
        <v>1</v>
      </c>
      <c r="I109" s="97"/>
      <c r="J109" s="97"/>
      <c r="K109" s="97"/>
    </row>
    <row r="110" spans="1:11" x14ac:dyDescent="0.55000000000000004">
      <c r="A110" s="102">
        <v>4</v>
      </c>
      <c r="B110" s="103">
        <v>100000070138</v>
      </c>
      <c r="C110" s="102">
        <v>0</v>
      </c>
      <c r="D110" s="104" t="s">
        <v>3393</v>
      </c>
      <c r="E110" s="104" t="s">
        <v>3394</v>
      </c>
      <c r="F110" s="105">
        <v>5352.56</v>
      </c>
      <c r="G110" s="105">
        <v>-5351.56</v>
      </c>
      <c r="H110" s="107">
        <v>1</v>
      </c>
      <c r="I110" s="97"/>
      <c r="J110" s="97"/>
      <c r="K110" s="97"/>
    </row>
    <row r="111" spans="1:11" x14ac:dyDescent="0.55000000000000004">
      <c r="A111" s="102">
        <v>5</v>
      </c>
      <c r="B111" s="103">
        <v>100000070139</v>
      </c>
      <c r="C111" s="102">
        <v>0</v>
      </c>
      <c r="D111" s="104" t="s">
        <v>3393</v>
      </c>
      <c r="E111" s="104" t="s">
        <v>3395</v>
      </c>
      <c r="F111" s="105">
        <v>53525.599999999999</v>
      </c>
      <c r="G111" s="105">
        <v>-53524.6</v>
      </c>
      <c r="H111" s="107">
        <v>1</v>
      </c>
      <c r="I111" s="97"/>
      <c r="J111" s="97"/>
      <c r="K111" s="97"/>
    </row>
    <row r="112" spans="1:11" x14ac:dyDescent="0.55000000000000004">
      <c r="A112" s="102">
        <v>6</v>
      </c>
      <c r="B112" s="103">
        <v>100000070140</v>
      </c>
      <c r="C112" s="102">
        <v>0</v>
      </c>
      <c r="D112" s="104" t="s">
        <v>3393</v>
      </c>
      <c r="E112" s="104" t="s">
        <v>3396</v>
      </c>
      <c r="F112" s="105">
        <v>25104.55</v>
      </c>
      <c r="G112" s="105">
        <v>-25103.55</v>
      </c>
      <c r="H112" s="107">
        <v>1</v>
      </c>
      <c r="I112" s="97"/>
      <c r="J112" s="97"/>
      <c r="K112" s="97"/>
    </row>
    <row r="113" spans="1:11" x14ac:dyDescent="0.55000000000000004">
      <c r="A113" s="320" t="s">
        <v>34</v>
      </c>
      <c r="B113" s="321"/>
      <c r="C113" s="321"/>
      <c r="D113" s="321"/>
      <c r="E113" s="322"/>
      <c r="F113" s="106">
        <f>SUM(F107:F112)</f>
        <v>177082.71</v>
      </c>
      <c r="G113" s="106">
        <f t="shared" ref="G113:H113" si="9">SUM(G107:G112)</f>
        <v>-177076.71</v>
      </c>
      <c r="H113" s="106">
        <f t="shared" si="9"/>
        <v>6</v>
      </c>
      <c r="I113" s="97"/>
      <c r="J113" s="97"/>
      <c r="K113" s="97"/>
    </row>
    <row r="114" spans="1:11" x14ac:dyDescent="0.55000000000000004">
      <c r="A114" s="317" t="s">
        <v>53</v>
      </c>
      <c r="B114" s="318"/>
      <c r="C114" s="318"/>
      <c r="D114" s="318"/>
      <c r="E114" s="319"/>
      <c r="F114" s="216">
        <f>+F102+F113</f>
        <v>992542.71</v>
      </c>
      <c r="G114" s="216">
        <f t="shared" ref="G114:H114" si="10">+G102+G113</f>
        <v>-440791.03</v>
      </c>
      <c r="H114" s="216">
        <f t="shared" si="10"/>
        <v>551751.68000000005</v>
      </c>
      <c r="I114" s="108">
        <v>992542.71</v>
      </c>
      <c r="J114" s="108">
        <v>-440791.03</v>
      </c>
      <c r="K114" s="108">
        <v>551751.68000000005</v>
      </c>
    </row>
    <row r="115" spans="1:11" x14ac:dyDescent="0.55000000000000004">
      <c r="A115" s="217"/>
      <c r="B115" s="218"/>
      <c r="C115" s="217"/>
      <c r="D115" s="219"/>
      <c r="E115" s="219"/>
      <c r="F115" s="219"/>
      <c r="G115" s="219"/>
      <c r="H115" s="219"/>
      <c r="I115" s="97">
        <v>0</v>
      </c>
      <c r="J115" s="97">
        <v>0</v>
      </c>
      <c r="K115" s="97">
        <v>0</v>
      </c>
    </row>
    <row r="116" spans="1:11" x14ac:dyDescent="0.55000000000000004">
      <c r="A116" s="217"/>
      <c r="B116" s="218"/>
      <c r="C116" s="217"/>
      <c r="D116" s="219"/>
      <c r="E116" s="219"/>
      <c r="F116" s="219"/>
      <c r="G116" s="219"/>
      <c r="H116" s="219"/>
      <c r="I116" s="97"/>
      <c r="J116" s="97"/>
      <c r="K116" s="97"/>
    </row>
    <row r="117" spans="1:11" x14ac:dyDescent="0.55000000000000004">
      <c r="A117" s="217"/>
      <c r="B117" s="218"/>
      <c r="C117" s="217"/>
      <c r="D117" s="219"/>
      <c r="E117" s="219"/>
      <c r="F117" s="219"/>
      <c r="G117" s="219"/>
      <c r="H117" s="219"/>
      <c r="I117" s="97"/>
      <c r="J117" s="97"/>
      <c r="K117" s="97"/>
    </row>
    <row r="118" spans="1:11" x14ac:dyDescent="0.55000000000000004">
      <c r="A118" s="217"/>
      <c r="B118" s="218"/>
      <c r="C118" s="217"/>
      <c r="D118" s="219"/>
      <c r="E118" s="219"/>
      <c r="F118" s="219"/>
      <c r="G118" s="219"/>
      <c r="H118" s="219"/>
      <c r="I118" s="97"/>
      <c r="J118" s="97"/>
      <c r="K118" s="97"/>
    </row>
    <row r="119" spans="1:11" x14ac:dyDescent="0.55000000000000004">
      <c r="A119" s="221" t="s">
        <v>54</v>
      </c>
      <c r="B119" s="218"/>
      <c r="C119" s="217"/>
      <c r="D119" s="219"/>
      <c r="E119" s="219"/>
      <c r="F119" s="219"/>
      <c r="G119" s="219"/>
      <c r="H119" s="219"/>
      <c r="I119" s="97"/>
      <c r="J119" s="97"/>
      <c r="K119" s="97"/>
    </row>
    <row r="120" spans="1:11" x14ac:dyDescent="0.55000000000000004">
      <c r="A120" s="113" t="s">
        <v>1</v>
      </c>
      <c r="B120" s="114" t="s">
        <v>11</v>
      </c>
      <c r="C120" s="113" t="s">
        <v>12</v>
      </c>
      <c r="D120" s="113" t="s">
        <v>13</v>
      </c>
      <c r="E120" s="113" t="s">
        <v>14</v>
      </c>
      <c r="F120" s="113" t="s">
        <v>15</v>
      </c>
      <c r="G120" s="113" t="s">
        <v>16</v>
      </c>
      <c r="H120" s="113" t="s">
        <v>17</v>
      </c>
      <c r="I120" s="97"/>
      <c r="J120" s="97"/>
      <c r="K120" s="97"/>
    </row>
    <row r="121" spans="1:11" x14ac:dyDescent="0.55000000000000004">
      <c r="A121" s="102">
        <v>1</v>
      </c>
      <c r="B121" s="103">
        <v>100000167683</v>
      </c>
      <c r="C121" s="102">
        <v>0</v>
      </c>
      <c r="D121" s="104" t="s">
        <v>3399</v>
      </c>
      <c r="E121" s="104" t="s">
        <v>3400</v>
      </c>
      <c r="F121" s="105">
        <v>896000</v>
      </c>
      <c r="G121" s="105">
        <v>-793819.18</v>
      </c>
      <c r="H121" s="105">
        <v>102180.82</v>
      </c>
      <c r="I121" s="97"/>
      <c r="J121" s="97"/>
      <c r="K121" s="97"/>
    </row>
    <row r="122" spans="1:11" x14ac:dyDescent="0.55000000000000004">
      <c r="A122" s="102">
        <v>2</v>
      </c>
      <c r="B122" s="103">
        <v>100000172454</v>
      </c>
      <c r="C122" s="102">
        <v>0</v>
      </c>
      <c r="D122" s="104" t="s">
        <v>3401</v>
      </c>
      <c r="E122" s="104" t="s">
        <v>3402</v>
      </c>
      <c r="F122" s="105">
        <v>1260000</v>
      </c>
      <c r="G122" s="105">
        <v>-1096027.3999999999</v>
      </c>
      <c r="H122" s="105">
        <v>163972.6</v>
      </c>
      <c r="I122" s="97"/>
      <c r="J122" s="97"/>
      <c r="K122" s="97"/>
    </row>
    <row r="123" spans="1:11" x14ac:dyDescent="0.55000000000000004">
      <c r="A123" s="102">
        <v>3</v>
      </c>
      <c r="B123" s="103">
        <v>100000317716</v>
      </c>
      <c r="C123" s="102">
        <v>0</v>
      </c>
      <c r="D123" s="104" t="s">
        <v>1390</v>
      </c>
      <c r="E123" s="104" t="s">
        <v>3403</v>
      </c>
      <c r="F123" s="105">
        <v>1213000</v>
      </c>
      <c r="G123" s="105">
        <v>-479799.66</v>
      </c>
      <c r="H123" s="105">
        <v>733200.34</v>
      </c>
      <c r="I123" s="97"/>
      <c r="J123" s="97"/>
      <c r="K123" s="97"/>
    </row>
    <row r="124" spans="1:11" x14ac:dyDescent="0.55000000000000004">
      <c r="A124" s="102">
        <v>4</v>
      </c>
      <c r="B124" s="103">
        <v>100000317718</v>
      </c>
      <c r="C124" s="102">
        <v>0</v>
      </c>
      <c r="D124" s="104" t="s">
        <v>3404</v>
      </c>
      <c r="E124" s="104" t="s">
        <v>3405</v>
      </c>
      <c r="F124" s="105">
        <v>1213000</v>
      </c>
      <c r="G124" s="105">
        <v>-478968.84</v>
      </c>
      <c r="H124" s="105">
        <v>734031.16</v>
      </c>
      <c r="I124" s="97"/>
      <c r="J124" s="97"/>
      <c r="K124" s="97"/>
    </row>
    <row r="125" spans="1:11" x14ac:dyDescent="0.55000000000000004">
      <c r="A125" s="102">
        <v>5</v>
      </c>
      <c r="B125" s="103">
        <v>100000373292</v>
      </c>
      <c r="C125" s="102">
        <v>0</v>
      </c>
      <c r="D125" s="104" t="s">
        <v>886</v>
      </c>
      <c r="E125" s="104" t="s">
        <v>3406</v>
      </c>
      <c r="F125" s="105">
        <v>485292</v>
      </c>
      <c r="G125" s="105">
        <v>-357671.96</v>
      </c>
      <c r="H125" s="105">
        <v>127620.04</v>
      </c>
      <c r="I125" s="97"/>
      <c r="J125" s="97"/>
      <c r="K125" s="97"/>
    </row>
    <row r="126" spans="1:11" x14ac:dyDescent="0.55000000000000004">
      <c r="A126" s="102"/>
      <c r="B126" s="103">
        <v>100000373292</v>
      </c>
      <c r="C126" s="109">
        <v>1</v>
      </c>
      <c r="D126" s="104" t="s">
        <v>886</v>
      </c>
      <c r="E126" s="104" t="s">
        <v>3406</v>
      </c>
      <c r="F126" s="105">
        <v>740708</v>
      </c>
      <c r="G126" s="105">
        <v>-740707</v>
      </c>
      <c r="H126" s="107">
        <v>1</v>
      </c>
      <c r="I126" s="97"/>
      <c r="J126" s="97"/>
      <c r="K126" s="97"/>
    </row>
    <row r="127" spans="1:11" x14ac:dyDescent="0.55000000000000004">
      <c r="A127" s="102">
        <v>6</v>
      </c>
      <c r="B127" s="103">
        <v>100000462420</v>
      </c>
      <c r="C127" s="102">
        <v>0</v>
      </c>
      <c r="D127" s="104" t="s">
        <v>128</v>
      </c>
      <c r="E127" s="104" t="s">
        <v>2045</v>
      </c>
      <c r="F127" s="105">
        <v>15189500</v>
      </c>
      <c r="G127" s="105">
        <v>-1348863.92</v>
      </c>
      <c r="H127" s="105">
        <v>13840636.08</v>
      </c>
      <c r="I127" s="97"/>
      <c r="J127" s="97"/>
      <c r="K127" s="97"/>
    </row>
    <row r="128" spans="1:11" x14ac:dyDescent="0.55000000000000004">
      <c r="A128" s="102">
        <v>7</v>
      </c>
      <c r="B128" s="103">
        <v>100000482101</v>
      </c>
      <c r="C128" s="102">
        <v>0</v>
      </c>
      <c r="D128" s="104" t="s">
        <v>24</v>
      </c>
      <c r="E128" s="104" t="s">
        <v>3407</v>
      </c>
      <c r="F128" s="105">
        <v>3286904.32</v>
      </c>
      <c r="G128" s="105">
        <v>-1205786.8799999999</v>
      </c>
      <c r="H128" s="105">
        <v>2081117.44</v>
      </c>
      <c r="I128" s="97"/>
      <c r="J128" s="97"/>
      <c r="K128" s="97"/>
    </row>
    <row r="129" spans="1:11" x14ac:dyDescent="0.55000000000000004">
      <c r="A129" s="102">
        <v>8</v>
      </c>
      <c r="B129" s="103">
        <v>100000482102</v>
      </c>
      <c r="C129" s="102">
        <v>0</v>
      </c>
      <c r="D129" s="104" t="s">
        <v>24</v>
      </c>
      <c r="E129" s="104" t="s">
        <v>3407</v>
      </c>
      <c r="F129" s="105">
        <v>3286904.32</v>
      </c>
      <c r="G129" s="105">
        <v>-1205786.8799999999</v>
      </c>
      <c r="H129" s="105">
        <v>2081117.44</v>
      </c>
      <c r="I129" s="97"/>
      <c r="J129" s="97"/>
      <c r="K129" s="97"/>
    </row>
    <row r="130" spans="1:11" x14ac:dyDescent="0.55000000000000004">
      <c r="A130" s="102">
        <v>9</v>
      </c>
      <c r="B130" s="103">
        <v>100000482103</v>
      </c>
      <c r="C130" s="102">
        <v>0</v>
      </c>
      <c r="D130" s="104" t="s">
        <v>24</v>
      </c>
      <c r="E130" s="104" t="s">
        <v>3407</v>
      </c>
      <c r="F130" s="105">
        <v>3286904.32</v>
      </c>
      <c r="G130" s="105">
        <v>-1205786.8799999999</v>
      </c>
      <c r="H130" s="105">
        <v>2081117.44</v>
      </c>
      <c r="I130" s="97"/>
      <c r="J130" s="97"/>
      <c r="K130" s="97"/>
    </row>
    <row r="131" spans="1:11" x14ac:dyDescent="0.55000000000000004">
      <c r="A131" s="102">
        <v>10</v>
      </c>
      <c r="B131" s="103">
        <v>100000482104</v>
      </c>
      <c r="C131" s="102">
        <v>0</v>
      </c>
      <c r="D131" s="104" t="s">
        <v>24</v>
      </c>
      <c r="E131" s="104" t="s">
        <v>3407</v>
      </c>
      <c r="F131" s="105">
        <v>3286904.32</v>
      </c>
      <c r="G131" s="105">
        <v>-1205786.8899999999</v>
      </c>
      <c r="H131" s="105">
        <v>2081117.43</v>
      </c>
      <c r="I131" s="97"/>
      <c r="J131" s="97"/>
      <c r="K131" s="97"/>
    </row>
    <row r="132" spans="1:11" x14ac:dyDescent="0.55000000000000004">
      <c r="A132" s="102">
        <v>11</v>
      </c>
      <c r="B132" s="103">
        <v>100000482105</v>
      </c>
      <c r="C132" s="102">
        <v>0</v>
      </c>
      <c r="D132" s="104" t="s">
        <v>24</v>
      </c>
      <c r="E132" s="104" t="s">
        <v>3408</v>
      </c>
      <c r="F132" s="105">
        <v>3286904.32</v>
      </c>
      <c r="G132" s="105">
        <v>-1205786.8799999999</v>
      </c>
      <c r="H132" s="105">
        <v>2081117.44</v>
      </c>
      <c r="I132" s="97"/>
      <c r="J132" s="97"/>
      <c r="K132" s="97"/>
    </row>
    <row r="133" spans="1:11" x14ac:dyDescent="0.55000000000000004">
      <c r="A133" s="102">
        <v>12</v>
      </c>
      <c r="B133" s="103">
        <v>100000482106</v>
      </c>
      <c r="C133" s="102">
        <v>0</v>
      </c>
      <c r="D133" s="104" t="s">
        <v>24</v>
      </c>
      <c r="E133" s="104" t="s">
        <v>3408</v>
      </c>
      <c r="F133" s="105">
        <v>3286904.32</v>
      </c>
      <c r="G133" s="105">
        <v>-1205786.8799999999</v>
      </c>
      <c r="H133" s="105">
        <v>2081117.44</v>
      </c>
      <c r="I133" s="97"/>
      <c r="J133" s="97"/>
      <c r="K133" s="97"/>
    </row>
    <row r="134" spans="1:11" x14ac:dyDescent="0.55000000000000004">
      <c r="A134" s="102">
        <v>13</v>
      </c>
      <c r="B134" s="103">
        <v>100000482107</v>
      </c>
      <c r="C134" s="102">
        <v>0</v>
      </c>
      <c r="D134" s="104" t="s">
        <v>24</v>
      </c>
      <c r="E134" s="104" t="s">
        <v>3408</v>
      </c>
      <c r="F134" s="105">
        <v>3286904.32</v>
      </c>
      <c r="G134" s="105">
        <v>-1205786.8899999999</v>
      </c>
      <c r="H134" s="105">
        <v>2081117.43</v>
      </c>
      <c r="I134" s="97"/>
      <c r="J134" s="97"/>
      <c r="K134" s="97"/>
    </row>
    <row r="135" spans="1:11" x14ac:dyDescent="0.55000000000000004">
      <c r="A135" s="102">
        <v>14</v>
      </c>
      <c r="B135" s="103">
        <v>100000482108</v>
      </c>
      <c r="C135" s="102">
        <v>0</v>
      </c>
      <c r="D135" s="104" t="s">
        <v>24</v>
      </c>
      <c r="E135" s="104" t="s">
        <v>3409</v>
      </c>
      <c r="F135" s="105">
        <v>3286904.32</v>
      </c>
      <c r="G135" s="105">
        <v>-1205786.8899999999</v>
      </c>
      <c r="H135" s="105">
        <v>2081117.43</v>
      </c>
      <c r="I135" s="97"/>
      <c r="J135" s="97"/>
      <c r="K135" s="97"/>
    </row>
    <row r="136" spans="1:11" x14ac:dyDescent="0.55000000000000004">
      <c r="A136" s="102">
        <v>15</v>
      </c>
      <c r="B136" s="103">
        <v>100000482109</v>
      </c>
      <c r="C136" s="102">
        <v>0</v>
      </c>
      <c r="D136" s="104" t="s">
        <v>24</v>
      </c>
      <c r="E136" s="104" t="s">
        <v>3409</v>
      </c>
      <c r="F136" s="105">
        <v>3286904.32</v>
      </c>
      <c r="G136" s="105">
        <v>-1205786.8799999999</v>
      </c>
      <c r="H136" s="105">
        <v>2081117.44</v>
      </c>
      <c r="I136" s="97"/>
      <c r="J136" s="97"/>
      <c r="K136" s="97"/>
    </row>
    <row r="137" spans="1:11" x14ac:dyDescent="0.55000000000000004">
      <c r="A137" s="102">
        <v>16</v>
      </c>
      <c r="B137" s="103">
        <v>100000482110</v>
      </c>
      <c r="C137" s="102">
        <v>0</v>
      </c>
      <c r="D137" s="104" t="s">
        <v>24</v>
      </c>
      <c r="E137" s="104" t="s">
        <v>3409</v>
      </c>
      <c r="F137" s="105">
        <v>3286904.32</v>
      </c>
      <c r="G137" s="105">
        <v>-1205786.8799999999</v>
      </c>
      <c r="H137" s="105">
        <v>2081117.44</v>
      </c>
      <c r="I137" s="97"/>
      <c r="J137" s="97"/>
      <c r="K137" s="97"/>
    </row>
    <row r="138" spans="1:11" x14ac:dyDescent="0.55000000000000004">
      <c r="A138" s="102">
        <v>17</v>
      </c>
      <c r="B138" s="103">
        <v>100000482111</v>
      </c>
      <c r="C138" s="102">
        <v>0</v>
      </c>
      <c r="D138" s="104" t="s">
        <v>24</v>
      </c>
      <c r="E138" s="104" t="s">
        <v>3409</v>
      </c>
      <c r="F138" s="105">
        <v>3286904.32</v>
      </c>
      <c r="G138" s="105">
        <v>-1205786.8899999999</v>
      </c>
      <c r="H138" s="105">
        <v>2081117.43</v>
      </c>
      <c r="I138" s="97"/>
      <c r="J138" s="97"/>
      <c r="K138" s="97"/>
    </row>
    <row r="139" spans="1:11" x14ac:dyDescent="0.55000000000000004">
      <c r="A139" s="102">
        <v>18</v>
      </c>
      <c r="B139" s="103">
        <v>100000482112</v>
      </c>
      <c r="C139" s="102">
        <v>0</v>
      </c>
      <c r="D139" s="104" t="s">
        <v>24</v>
      </c>
      <c r="E139" s="104" t="s">
        <v>3409</v>
      </c>
      <c r="F139" s="105">
        <v>3286904.32</v>
      </c>
      <c r="G139" s="105">
        <v>-1205786.8899999999</v>
      </c>
      <c r="H139" s="105">
        <v>2081117.43</v>
      </c>
      <c r="I139" s="97"/>
      <c r="J139" s="97"/>
      <c r="K139" s="97"/>
    </row>
    <row r="140" spans="1:11" x14ac:dyDescent="0.55000000000000004">
      <c r="A140" s="102">
        <v>19</v>
      </c>
      <c r="B140" s="103">
        <v>100000482113</v>
      </c>
      <c r="C140" s="102">
        <v>0</v>
      </c>
      <c r="D140" s="104" t="s">
        <v>24</v>
      </c>
      <c r="E140" s="104" t="s">
        <v>3410</v>
      </c>
      <c r="F140" s="105">
        <v>3286904.32</v>
      </c>
      <c r="G140" s="105">
        <v>-1205786.8799999999</v>
      </c>
      <c r="H140" s="105">
        <v>2081117.44</v>
      </c>
      <c r="I140" s="97"/>
      <c r="J140" s="97"/>
      <c r="K140" s="97"/>
    </row>
    <row r="141" spans="1:11" x14ac:dyDescent="0.55000000000000004">
      <c r="A141" s="102">
        <v>20</v>
      </c>
      <c r="B141" s="103">
        <v>100000482114</v>
      </c>
      <c r="C141" s="102">
        <v>0</v>
      </c>
      <c r="D141" s="104" t="s">
        <v>24</v>
      </c>
      <c r="E141" s="104" t="s">
        <v>3410</v>
      </c>
      <c r="F141" s="105">
        <v>3286904.32</v>
      </c>
      <c r="G141" s="105">
        <v>-1205786.8899999999</v>
      </c>
      <c r="H141" s="105">
        <v>2081117.43</v>
      </c>
      <c r="I141" s="97"/>
      <c r="J141" s="97"/>
      <c r="K141" s="97"/>
    </row>
    <row r="142" spans="1:11" x14ac:dyDescent="0.55000000000000004">
      <c r="A142" s="102">
        <v>21</v>
      </c>
      <c r="B142" s="103">
        <v>100000482115</v>
      </c>
      <c r="C142" s="102">
        <v>0</v>
      </c>
      <c r="D142" s="104" t="s">
        <v>24</v>
      </c>
      <c r="E142" s="104" t="s">
        <v>3411</v>
      </c>
      <c r="F142" s="105">
        <v>3319004.32</v>
      </c>
      <c r="G142" s="105">
        <v>-1217562.6399999999</v>
      </c>
      <c r="H142" s="105">
        <v>2101441.6800000002</v>
      </c>
      <c r="I142" s="97"/>
      <c r="J142" s="97"/>
      <c r="K142" s="97"/>
    </row>
    <row r="143" spans="1:11" x14ac:dyDescent="0.55000000000000004">
      <c r="A143" s="102">
        <v>22</v>
      </c>
      <c r="B143" s="103">
        <v>100000482116</v>
      </c>
      <c r="C143" s="102">
        <v>0</v>
      </c>
      <c r="D143" s="104" t="s">
        <v>24</v>
      </c>
      <c r="E143" s="104" t="s">
        <v>3412</v>
      </c>
      <c r="F143" s="105">
        <v>3319004.32</v>
      </c>
      <c r="G143" s="105">
        <v>-1217562.6399999999</v>
      </c>
      <c r="H143" s="105">
        <v>2101441.6800000002</v>
      </c>
      <c r="I143" s="97"/>
      <c r="J143" s="97"/>
      <c r="K143" s="97"/>
    </row>
    <row r="144" spans="1:11" x14ac:dyDescent="0.55000000000000004">
      <c r="A144" s="102">
        <v>23</v>
      </c>
      <c r="B144" s="103">
        <v>100000482125</v>
      </c>
      <c r="C144" s="102">
        <v>0</v>
      </c>
      <c r="D144" s="104" t="s">
        <v>24</v>
      </c>
      <c r="E144" s="104" t="s">
        <v>721</v>
      </c>
      <c r="F144" s="105">
        <v>760000</v>
      </c>
      <c r="G144" s="105">
        <v>-599030.72</v>
      </c>
      <c r="H144" s="105">
        <v>160969.28</v>
      </c>
      <c r="I144" s="97"/>
      <c r="J144" s="97"/>
      <c r="K144" s="97"/>
    </row>
    <row r="145" spans="1:11" x14ac:dyDescent="0.55000000000000004">
      <c r="A145" s="102">
        <v>24</v>
      </c>
      <c r="B145" s="103">
        <v>100000482126</v>
      </c>
      <c r="C145" s="102">
        <v>0</v>
      </c>
      <c r="D145" s="104" t="s">
        <v>24</v>
      </c>
      <c r="E145" s="104" t="s">
        <v>721</v>
      </c>
      <c r="F145" s="105">
        <v>760000</v>
      </c>
      <c r="G145" s="105">
        <v>-599030.71</v>
      </c>
      <c r="H145" s="105">
        <v>160969.29</v>
      </c>
      <c r="I145" s="97"/>
      <c r="J145" s="97"/>
      <c r="K145" s="97"/>
    </row>
    <row r="146" spans="1:11" x14ac:dyDescent="0.55000000000000004">
      <c r="A146" s="320" t="s">
        <v>54</v>
      </c>
      <c r="B146" s="321"/>
      <c r="C146" s="321"/>
      <c r="D146" s="321"/>
      <c r="E146" s="322"/>
      <c r="F146" s="106">
        <f>SUM(F121:F145)</f>
        <v>75172169.11999999</v>
      </c>
      <c r="G146" s="106">
        <f t="shared" ref="G146:H146" si="11">SUM(G121:G145)</f>
        <v>-25810061.050000001</v>
      </c>
      <c r="H146" s="106">
        <f t="shared" si="11"/>
        <v>49362108.07</v>
      </c>
      <c r="I146" s="97"/>
      <c r="J146" s="97"/>
      <c r="K146" s="97"/>
    </row>
    <row r="147" spans="1:11" x14ac:dyDescent="0.55000000000000004">
      <c r="A147" s="217"/>
      <c r="B147" s="218"/>
      <c r="C147" s="217"/>
      <c r="D147" s="219"/>
      <c r="E147" s="219"/>
      <c r="F147" s="219"/>
      <c r="G147" s="219"/>
      <c r="H147" s="219"/>
      <c r="I147" s="97"/>
      <c r="J147" s="97"/>
      <c r="K147" s="97"/>
    </row>
    <row r="148" spans="1:11" x14ac:dyDescent="0.55000000000000004">
      <c r="A148" s="221" t="s">
        <v>63</v>
      </c>
      <c r="B148" s="218"/>
      <c r="C148" s="217"/>
      <c r="D148" s="219"/>
      <c r="E148" s="219"/>
      <c r="F148" s="219"/>
      <c r="G148" s="219"/>
      <c r="H148" s="219"/>
      <c r="I148" s="97"/>
      <c r="J148" s="97"/>
      <c r="K148" s="97"/>
    </row>
    <row r="149" spans="1:11" x14ac:dyDescent="0.55000000000000004">
      <c r="A149" s="113" t="s">
        <v>1</v>
      </c>
      <c r="B149" s="114" t="s">
        <v>11</v>
      </c>
      <c r="C149" s="113" t="s">
        <v>12</v>
      </c>
      <c r="D149" s="113" t="s">
        <v>13</v>
      </c>
      <c r="E149" s="113" t="s">
        <v>14</v>
      </c>
      <c r="F149" s="113" t="s">
        <v>15</v>
      </c>
      <c r="G149" s="113" t="s">
        <v>16</v>
      </c>
      <c r="H149" s="113" t="s">
        <v>17</v>
      </c>
      <c r="I149" s="97"/>
      <c r="J149" s="97"/>
      <c r="K149" s="97"/>
    </row>
    <row r="150" spans="1:11" s="53" customFormat="1" x14ac:dyDescent="0.55000000000000004">
      <c r="A150" s="117">
        <v>1</v>
      </c>
      <c r="B150" s="167">
        <v>100000004489</v>
      </c>
      <c r="C150" s="117">
        <v>0</v>
      </c>
      <c r="D150" s="119" t="s">
        <v>3397</v>
      </c>
      <c r="E150" s="119" t="s">
        <v>3398</v>
      </c>
      <c r="F150" s="118">
        <v>538900</v>
      </c>
      <c r="G150" s="118">
        <v>-538900</v>
      </c>
      <c r="H150" s="119">
        <v>0</v>
      </c>
      <c r="I150" s="168"/>
      <c r="J150" s="168"/>
      <c r="K150" s="168"/>
    </row>
    <row r="151" spans="1:11" x14ac:dyDescent="0.55000000000000004">
      <c r="A151" s="102">
        <v>2</v>
      </c>
      <c r="B151" s="103">
        <v>100000039736</v>
      </c>
      <c r="C151" s="102">
        <v>0</v>
      </c>
      <c r="D151" s="104" t="s">
        <v>364</v>
      </c>
      <c r="E151" s="104" t="s">
        <v>781</v>
      </c>
      <c r="F151" s="105">
        <v>59500</v>
      </c>
      <c r="G151" s="105">
        <v>-59499</v>
      </c>
      <c r="H151" s="107">
        <v>1</v>
      </c>
      <c r="I151" s="97"/>
      <c r="J151" s="97"/>
      <c r="K151" s="97"/>
    </row>
    <row r="152" spans="1:11" x14ac:dyDescent="0.55000000000000004">
      <c r="A152" s="102">
        <v>3</v>
      </c>
      <c r="B152" s="103">
        <v>100000039738</v>
      </c>
      <c r="C152" s="102">
        <v>0</v>
      </c>
      <c r="D152" s="104" t="s">
        <v>364</v>
      </c>
      <c r="E152" s="104" t="s">
        <v>781</v>
      </c>
      <c r="F152" s="105">
        <v>59500</v>
      </c>
      <c r="G152" s="105">
        <v>-59499</v>
      </c>
      <c r="H152" s="107">
        <v>1</v>
      </c>
      <c r="I152" s="97"/>
      <c r="J152" s="97"/>
      <c r="K152" s="97"/>
    </row>
    <row r="153" spans="1:11" x14ac:dyDescent="0.55000000000000004">
      <c r="A153" s="117">
        <v>4</v>
      </c>
      <c r="B153" s="103">
        <v>100000062357</v>
      </c>
      <c r="C153" s="102">
        <v>0</v>
      </c>
      <c r="D153" s="104" t="s">
        <v>3413</v>
      </c>
      <c r="E153" s="104" t="s">
        <v>3414</v>
      </c>
      <c r="F153" s="105">
        <v>315000</v>
      </c>
      <c r="G153" s="105">
        <v>-314999</v>
      </c>
      <c r="H153" s="107">
        <v>1</v>
      </c>
      <c r="I153" s="97"/>
      <c r="J153" s="97"/>
      <c r="K153" s="97"/>
    </row>
    <row r="154" spans="1:11" x14ac:dyDescent="0.55000000000000004">
      <c r="A154" s="102">
        <v>5</v>
      </c>
      <c r="B154" s="103">
        <v>100000062358</v>
      </c>
      <c r="C154" s="102">
        <v>0</v>
      </c>
      <c r="D154" s="104" t="s">
        <v>3413</v>
      </c>
      <c r="E154" s="104" t="s">
        <v>3414</v>
      </c>
      <c r="F154" s="105">
        <v>315000</v>
      </c>
      <c r="G154" s="105">
        <v>-314999</v>
      </c>
      <c r="H154" s="107">
        <v>1</v>
      </c>
      <c r="I154" s="97"/>
      <c r="J154" s="97"/>
      <c r="K154" s="97"/>
    </row>
    <row r="155" spans="1:11" x14ac:dyDescent="0.55000000000000004">
      <c r="A155" s="102">
        <v>6</v>
      </c>
      <c r="B155" s="103">
        <v>100000062359</v>
      </c>
      <c r="C155" s="102">
        <v>0</v>
      </c>
      <c r="D155" s="104" t="s">
        <v>3415</v>
      </c>
      <c r="E155" s="104" t="s">
        <v>3414</v>
      </c>
      <c r="F155" s="105">
        <v>315000</v>
      </c>
      <c r="G155" s="105">
        <v>-314999</v>
      </c>
      <c r="H155" s="107">
        <v>1</v>
      </c>
      <c r="I155" s="97"/>
      <c r="J155" s="97"/>
      <c r="K155" s="97"/>
    </row>
    <row r="156" spans="1:11" x14ac:dyDescent="0.55000000000000004">
      <c r="A156" s="117">
        <v>7</v>
      </c>
      <c r="B156" s="103">
        <v>100000062372</v>
      </c>
      <c r="C156" s="102">
        <v>0</v>
      </c>
      <c r="D156" s="104" t="s">
        <v>3392</v>
      </c>
      <c r="E156" s="104" t="s">
        <v>2245</v>
      </c>
      <c r="F156" s="105">
        <v>739000</v>
      </c>
      <c r="G156" s="105">
        <v>-738999</v>
      </c>
      <c r="H156" s="107">
        <v>1</v>
      </c>
      <c r="I156" s="97"/>
      <c r="J156" s="97"/>
      <c r="K156" s="97"/>
    </row>
    <row r="157" spans="1:11" x14ac:dyDescent="0.55000000000000004">
      <c r="A157" s="102">
        <v>8</v>
      </c>
      <c r="B157" s="103">
        <v>100000063435</v>
      </c>
      <c r="C157" s="102">
        <v>0</v>
      </c>
      <c r="D157" s="104" t="s">
        <v>3416</v>
      </c>
      <c r="E157" s="104" t="s">
        <v>3417</v>
      </c>
      <c r="F157" s="105">
        <v>577000</v>
      </c>
      <c r="G157" s="105">
        <v>-576999</v>
      </c>
      <c r="H157" s="107">
        <v>1</v>
      </c>
      <c r="I157" s="97"/>
      <c r="J157" s="97"/>
      <c r="K157" s="97"/>
    </row>
    <row r="158" spans="1:11" x14ac:dyDescent="0.55000000000000004">
      <c r="A158" s="102">
        <v>9</v>
      </c>
      <c r="B158" s="103">
        <v>100000063436</v>
      </c>
      <c r="C158" s="102">
        <v>0</v>
      </c>
      <c r="D158" s="104" t="s">
        <v>3416</v>
      </c>
      <c r="E158" s="104" t="s">
        <v>3417</v>
      </c>
      <c r="F158" s="105">
        <v>577000</v>
      </c>
      <c r="G158" s="105">
        <v>-576999</v>
      </c>
      <c r="H158" s="107">
        <v>1</v>
      </c>
      <c r="I158" s="97"/>
      <c r="J158" s="97"/>
      <c r="K158" s="97"/>
    </row>
    <row r="159" spans="1:11" x14ac:dyDescent="0.55000000000000004">
      <c r="A159" s="117">
        <v>10</v>
      </c>
      <c r="B159" s="103">
        <v>100000136746</v>
      </c>
      <c r="C159" s="102">
        <v>0</v>
      </c>
      <c r="D159" s="104" t="s">
        <v>374</v>
      </c>
      <c r="E159" s="104" t="s">
        <v>3418</v>
      </c>
      <c r="F159" s="105">
        <v>599000</v>
      </c>
      <c r="G159" s="105">
        <v>-598999</v>
      </c>
      <c r="H159" s="107">
        <v>1</v>
      </c>
      <c r="I159" s="97"/>
      <c r="J159" s="97"/>
      <c r="K159" s="97"/>
    </row>
    <row r="160" spans="1:11" x14ac:dyDescent="0.55000000000000004">
      <c r="A160" s="320" t="s">
        <v>63</v>
      </c>
      <c r="B160" s="321"/>
      <c r="C160" s="321"/>
      <c r="D160" s="321"/>
      <c r="E160" s="322"/>
      <c r="F160" s="111">
        <f>SUM(F150:F159)</f>
        <v>4094900</v>
      </c>
      <c r="G160" s="111">
        <f t="shared" ref="G160:H160" si="12">SUM(G150:G159)</f>
        <v>-4094891</v>
      </c>
      <c r="H160" s="111">
        <f t="shared" si="12"/>
        <v>9</v>
      </c>
      <c r="I160" s="97"/>
      <c r="J160" s="97"/>
      <c r="K160" s="97"/>
    </row>
    <row r="161" spans="1:11" x14ac:dyDescent="0.55000000000000004">
      <c r="A161" s="317" t="s">
        <v>53</v>
      </c>
      <c r="B161" s="318"/>
      <c r="C161" s="318"/>
      <c r="D161" s="318"/>
      <c r="E161" s="319"/>
      <c r="F161" s="216">
        <f>+F146+F160</f>
        <v>79267069.11999999</v>
      </c>
      <c r="G161" s="216">
        <f t="shared" ref="G161:H161" si="13">+G146+G160</f>
        <v>-29904952.050000001</v>
      </c>
      <c r="H161" s="216">
        <f t="shared" si="13"/>
        <v>49362117.07</v>
      </c>
      <c r="I161" s="108">
        <v>79267069.120000005</v>
      </c>
      <c r="J161" s="108">
        <v>-29904952.050000001</v>
      </c>
      <c r="K161" s="108">
        <v>49362117.07</v>
      </c>
    </row>
    <row r="162" spans="1:11" x14ac:dyDescent="0.55000000000000004">
      <c r="A162" s="217"/>
      <c r="B162" s="218"/>
      <c r="C162" s="217"/>
      <c r="D162" s="219"/>
      <c r="E162" s="219"/>
      <c r="F162" s="219"/>
      <c r="G162" s="219"/>
      <c r="H162" s="219"/>
      <c r="I162" s="97">
        <v>0</v>
      </c>
      <c r="J162" s="97">
        <v>0</v>
      </c>
      <c r="K162" s="97">
        <v>0</v>
      </c>
    </row>
    <row r="163" spans="1:11" x14ac:dyDescent="0.55000000000000004">
      <c r="A163" s="100"/>
      <c r="B163" s="99"/>
      <c r="C163" s="100"/>
      <c r="D163" s="97"/>
      <c r="E163" s="97"/>
      <c r="F163" s="97"/>
      <c r="G163" s="97"/>
      <c r="H163" s="97"/>
      <c r="I163" s="97"/>
      <c r="J163" s="97"/>
      <c r="K163" s="97"/>
    </row>
    <row r="164" spans="1:11" x14ac:dyDescent="0.55000000000000004">
      <c r="A164" s="100"/>
      <c r="B164" s="99"/>
      <c r="C164" s="100"/>
      <c r="D164" s="97"/>
      <c r="E164" s="97"/>
      <c r="F164" s="97"/>
      <c r="G164" s="97"/>
      <c r="H164" s="97"/>
      <c r="I164" s="97"/>
      <c r="J164" s="97"/>
      <c r="K164" s="97"/>
    </row>
    <row r="165" spans="1:11" x14ac:dyDescent="0.55000000000000004">
      <c r="A165" s="221" t="s">
        <v>84</v>
      </c>
      <c r="B165" s="218"/>
      <c r="C165" s="217"/>
      <c r="D165" s="219"/>
      <c r="E165" s="219"/>
      <c r="F165" s="97"/>
      <c r="G165" s="97"/>
      <c r="H165" s="97"/>
      <c r="I165" s="97"/>
      <c r="J165" s="97"/>
      <c r="K165" s="97"/>
    </row>
    <row r="166" spans="1:11" x14ac:dyDescent="0.55000000000000004">
      <c r="A166" s="113" t="s">
        <v>1</v>
      </c>
      <c r="B166" s="114" t="s">
        <v>11</v>
      </c>
      <c r="C166" s="113" t="s">
        <v>12</v>
      </c>
      <c r="D166" s="113" t="s">
        <v>13</v>
      </c>
      <c r="E166" s="113" t="s">
        <v>14</v>
      </c>
      <c r="F166" s="113" t="s">
        <v>15</v>
      </c>
      <c r="G166" s="113" t="s">
        <v>16</v>
      </c>
      <c r="H166" s="113" t="s">
        <v>17</v>
      </c>
      <c r="I166" s="97"/>
      <c r="J166" s="97"/>
      <c r="K166" s="97"/>
    </row>
    <row r="167" spans="1:11" x14ac:dyDescent="0.55000000000000004">
      <c r="A167" s="102">
        <v>1</v>
      </c>
      <c r="B167" s="103">
        <v>100000177899</v>
      </c>
      <c r="C167" s="102">
        <v>0</v>
      </c>
      <c r="D167" s="104" t="s">
        <v>3419</v>
      </c>
      <c r="E167" s="104" t="s">
        <v>3420</v>
      </c>
      <c r="F167" s="105">
        <v>270000</v>
      </c>
      <c r="G167" s="105">
        <v>-177682.19</v>
      </c>
      <c r="H167" s="105">
        <v>92317.81</v>
      </c>
      <c r="I167" s="97"/>
      <c r="J167" s="97"/>
      <c r="K167" s="97"/>
    </row>
    <row r="168" spans="1:11" x14ac:dyDescent="0.55000000000000004">
      <c r="A168" s="102">
        <v>2</v>
      </c>
      <c r="B168" s="103">
        <v>100000312951</v>
      </c>
      <c r="C168" s="102">
        <v>0</v>
      </c>
      <c r="D168" s="104" t="s">
        <v>81</v>
      </c>
      <c r="E168" s="104" t="s">
        <v>664</v>
      </c>
      <c r="F168" s="105">
        <v>29900</v>
      </c>
      <c r="G168" s="105">
        <v>-19938.79</v>
      </c>
      <c r="H168" s="105">
        <v>9961.2099999999991</v>
      </c>
      <c r="I168" s="97"/>
      <c r="J168" s="97"/>
      <c r="K168" s="97"/>
    </row>
    <row r="169" spans="1:11" x14ac:dyDescent="0.55000000000000004">
      <c r="A169" s="102">
        <v>3</v>
      </c>
      <c r="B169" s="103">
        <v>100000312952</v>
      </c>
      <c r="C169" s="102">
        <v>0</v>
      </c>
      <c r="D169" s="104" t="s">
        <v>81</v>
      </c>
      <c r="E169" s="104" t="s">
        <v>664</v>
      </c>
      <c r="F169" s="105">
        <v>29900</v>
      </c>
      <c r="G169" s="105">
        <v>-19938.79</v>
      </c>
      <c r="H169" s="105">
        <v>9961.2099999999991</v>
      </c>
      <c r="I169" s="97"/>
      <c r="J169" s="97"/>
      <c r="K169" s="97"/>
    </row>
    <row r="170" spans="1:11" x14ac:dyDescent="0.55000000000000004">
      <c r="A170" s="102">
        <v>4</v>
      </c>
      <c r="B170" s="103">
        <v>100000477337</v>
      </c>
      <c r="C170" s="102">
        <v>0</v>
      </c>
      <c r="D170" s="104" t="s">
        <v>455</v>
      </c>
      <c r="E170" s="104" t="s">
        <v>3421</v>
      </c>
      <c r="F170" s="105">
        <v>1744444.44</v>
      </c>
      <c r="G170" s="105">
        <v>-111120.81</v>
      </c>
      <c r="H170" s="105">
        <v>1633323.63</v>
      </c>
      <c r="I170" s="97"/>
      <c r="J170" s="97"/>
      <c r="K170" s="97"/>
    </row>
    <row r="171" spans="1:11" x14ac:dyDescent="0.55000000000000004">
      <c r="A171" s="102"/>
      <c r="B171" s="103">
        <v>100000477337</v>
      </c>
      <c r="C171" s="109">
        <v>1</v>
      </c>
      <c r="D171" s="104" t="s">
        <v>455</v>
      </c>
      <c r="E171" s="104" t="s">
        <v>3421</v>
      </c>
      <c r="F171" s="105">
        <v>255555.56</v>
      </c>
      <c r="G171" s="105">
        <v>-255554.56</v>
      </c>
      <c r="H171" s="107">
        <v>1</v>
      </c>
      <c r="I171" s="97"/>
      <c r="J171" s="97"/>
      <c r="K171" s="97"/>
    </row>
    <row r="172" spans="1:11" x14ac:dyDescent="0.55000000000000004">
      <c r="A172" s="102">
        <v>5</v>
      </c>
      <c r="B172" s="103">
        <v>100000477338</v>
      </c>
      <c r="C172" s="102">
        <v>0</v>
      </c>
      <c r="D172" s="104" t="s">
        <v>455</v>
      </c>
      <c r="E172" s="104" t="s">
        <v>3421</v>
      </c>
      <c r="F172" s="105">
        <v>1570000</v>
      </c>
      <c r="G172" s="105">
        <v>-100008.73</v>
      </c>
      <c r="H172" s="105">
        <v>1469991.27</v>
      </c>
      <c r="I172" s="97"/>
      <c r="J172" s="97"/>
      <c r="K172" s="97"/>
    </row>
    <row r="173" spans="1:11" x14ac:dyDescent="0.55000000000000004">
      <c r="A173" s="102"/>
      <c r="B173" s="103">
        <v>100000477338</v>
      </c>
      <c r="C173" s="109">
        <v>1</v>
      </c>
      <c r="D173" s="104" t="s">
        <v>455</v>
      </c>
      <c r="E173" s="104" t="s">
        <v>3421</v>
      </c>
      <c r="F173" s="105">
        <v>230000</v>
      </c>
      <c r="G173" s="105">
        <v>-229999</v>
      </c>
      <c r="H173" s="107">
        <v>1</v>
      </c>
      <c r="I173" s="97"/>
      <c r="J173" s="97"/>
      <c r="K173" s="97"/>
    </row>
    <row r="174" spans="1:11" x14ac:dyDescent="0.55000000000000004">
      <c r="A174" s="102">
        <v>6</v>
      </c>
      <c r="B174" s="103">
        <v>100000477339</v>
      </c>
      <c r="C174" s="102">
        <v>0</v>
      </c>
      <c r="D174" s="104" t="s">
        <v>455</v>
      </c>
      <c r="E174" s="104" t="s">
        <v>3422</v>
      </c>
      <c r="F174" s="105">
        <v>1029222.22</v>
      </c>
      <c r="G174" s="105">
        <v>-65561.279999999999</v>
      </c>
      <c r="H174" s="105">
        <v>963660.94</v>
      </c>
      <c r="I174" s="97"/>
      <c r="J174" s="97"/>
      <c r="K174" s="97"/>
    </row>
    <row r="175" spans="1:11" x14ac:dyDescent="0.55000000000000004">
      <c r="A175" s="102"/>
      <c r="B175" s="103">
        <v>100000477339</v>
      </c>
      <c r="C175" s="109">
        <v>1</v>
      </c>
      <c r="D175" s="104" t="s">
        <v>455</v>
      </c>
      <c r="E175" s="104" t="s">
        <v>3422</v>
      </c>
      <c r="F175" s="105">
        <v>150777.78</v>
      </c>
      <c r="G175" s="105">
        <v>-150776.78</v>
      </c>
      <c r="H175" s="107">
        <v>1</v>
      </c>
      <c r="I175" s="97"/>
      <c r="J175" s="97"/>
      <c r="K175" s="97"/>
    </row>
    <row r="176" spans="1:11" x14ac:dyDescent="0.55000000000000004">
      <c r="A176" s="102">
        <v>7</v>
      </c>
      <c r="B176" s="103">
        <v>100000477340</v>
      </c>
      <c r="C176" s="102">
        <v>0</v>
      </c>
      <c r="D176" s="104" t="s">
        <v>455</v>
      </c>
      <c r="E176" s="104" t="s">
        <v>3422</v>
      </c>
      <c r="F176" s="105">
        <v>959444.44</v>
      </c>
      <c r="G176" s="105">
        <v>-61116.44</v>
      </c>
      <c r="H176" s="105">
        <v>898328</v>
      </c>
      <c r="I176" s="97"/>
      <c r="J176" s="97"/>
      <c r="K176" s="97"/>
    </row>
    <row r="177" spans="1:11" x14ac:dyDescent="0.55000000000000004">
      <c r="A177" s="102"/>
      <c r="B177" s="103">
        <v>100000477340</v>
      </c>
      <c r="C177" s="109">
        <v>1</v>
      </c>
      <c r="D177" s="104" t="s">
        <v>455</v>
      </c>
      <c r="E177" s="104" t="s">
        <v>3422</v>
      </c>
      <c r="F177" s="105">
        <v>140555.56</v>
      </c>
      <c r="G177" s="105">
        <v>-140554.56</v>
      </c>
      <c r="H177" s="107">
        <v>1</v>
      </c>
      <c r="I177" s="97"/>
      <c r="J177" s="97"/>
      <c r="K177" s="97"/>
    </row>
    <row r="178" spans="1:11" x14ac:dyDescent="0.55000000000000004">
      <c r="A178" s="102">
        <v>8</v>
      </c>
      <c r="B178" s="103">
        <v>100000477341</v>
      </c>
      <c r="C178" s="102">
        <v>0</v>
      </c>
      <c r="D178" s="104" t="s">
        <v>455</v>
      </c>
      <c r="E178" s="104" t="s">
        <v>3422</v>
      </c>
      <c r="F178" s="105">
        <v>959444.44</v>
      </c>
      <c r="G178" s="105">
        <v>-61116.44</v>
      </c>
      <c r="H178" s="105">
        <v>898328</v>
      </c>
      <c r="I178" s="97"/>
      <c r="J178" s="97"/>
      <c r="K178" s="97"/>
    </row>
    <row r="179" spans="1:11" x14ac:dyDescent="0.55000000000000004">
      <c r="A179" s="102"/>
      <c r="B179" s="103">
        <v>100000477341</v>
      </c>
      <c r="C179" s="109">
        <v>1</v>
      </c>
      <c r="D179" s="104" t="s">
        <v>455</v>
      </c>
      <c r="E179" s="104" t="s">
        <v>3422</v>
      </c>
      <c r="F179" s="105">
        <v>140555.56</v>
      </c>
      <c r="G179" s="105">
        <v>-140554.56</v>
      </c>
      <c r="H179" s="107">
        <v>1</v>
      </c>
      <c r="I179" s="97"/>
      <c r="J179" s="97"/>
      <c r="K179" s="97"/>
    </row>
    <row r="180" spans="1:11" x14ac:dyDescent="0.55000000000000004">
      <c r="A180" s="102">
        <v>9</v>
      </c>
      <c r="B180" s="103">
        <v>100000477342</v>
      </c>
      <c r="C180" s="102">
        <v>0</v>
      </c>
      <c r="D180" s="104" t="s">
        <v>455</v>
      </c>
      <c r="E180" s="104" t="s">
        <v>3422</v>
      </c>
      <c r="F180" s="105">
        <v>1133888.8899999999</v>
      </c>
      <c r="G180" s="105">
        <v>-72228.53</v>
      </c>
      <c r="H180" s="105">
        <v>1061660.3600000001</v>
      </c>
      <c r="I180" s="97"/>
      <c r="J180" s="97"/>
      <c r="K180" s="97"/>
    </row>
    <row r="181" spans="1:11" x14ac:dyDescent="0.55000000000000004">
      <c r="A181" s="102"/>
      <c r="B181" s="103">
        <v>100000477342</v>
      </c>
      <c r="C181" s="109">
        <v>1</v>
      </c>
      <c r="D181" s="104" t="s">
        <v>455</v>
      </c>
      <c r="E181" s="104" t="s">
        <v>3422</v>
      </c>
      <c r="F181" s="105">
        <v>166111.10999999999</v>
      </c>
      <c r="G181" s="105">
        <v>-166110.10999999999</v>
      </c>
      <c r="H181" s="107">
        <v>1</v>
      </c>
      <c r="I181" s="97"/>
      <c r="J181" s="97"/>
      <c r="K181" s="97"/>
    </row>
    <row r="182" spans="1:11" x14ac:dyDescent="0.55000000000000004">
      <c r="A182" s="102">
        <v>10</v>
      </c>
      <c r="B182" s="103">
        <v>100000577093</v>
      </c>
      <c r="C182" s="102">
        <v>0</v>
      </c>
      <c r="D182" s="104" t="s">
        <v>3423</v>
      </c>
      <c r="E182" s="104" t="s">
        <v>3424</v>
      </c>
      <c r="F182" s="105">
        <v>499000</v>
      </c>
      <c r="G182" s="105">
        <v>-14997.27</v>
      </c>
      <c r="H182" s="105">
        <v>484002.73</v>
      </c>
      <c r="I182" s="97"/>
      <c r="J182" s="97"/>
      <c r="K182" s="97"/>
    </row>
    <row r="183" spans="1:11" x14ac:dyDescent="0.55000000000000004">
      <c r="A183" s="320" t="s">
        <v>84</v>
      </c>
      <c r="B183" s="321"/>
      <c r="C183" s="321"/>
      <c r="D183" s="321"/>
      <c r="E183" s="322"/>
      <c r="F183" s="106">
        <f>SUM(F167:F182)</f>
        <v>9308799.9999999981</v>
      </c>
      <c r="G183" s="106">
        <f t="shared" ref="G183:H183" si="14">SUM(G167:G182)</f>
        <v>-1787258.8399999999</v>
      </c>
      <c r="H183" s="106">
        <f t="shared" si="14"/>
        <v>7521541.1600000001</v>
      </c>
      <c r="I183" s="97"/>
      <c r="J183" s="97"/>
      <c r="K183" s="97"/>
    </row>
    <row r="184" spans="1:11" x14ac:dyDescent="0.55000000000000004">
      <c r="A184" s="217"/>
      <c r="B184" s="218"/>
      <c r="C184" s="217"/>
      <c r="D184" s="219"/>
      <c r="E184" s="219"/>
      <c r="F184" s="219"/>
      <c r="G184" s="219"/>
      <c r="H184" s="219"/>
      <c r="I184" s="97"/>
      <c r="J184" s="97"/>
      <c r="K184" s="97"/>
    </row>
    <row r="185" spans="1:11" x14ac:dyDescent="0.55000000000000004">
      <c r="A185" s="221" t="s">
        <v>94</v>
      </c>
      <c r="B185" s="218"/>
      <c r="C185" s="217"/>
      <c r="D185" s="219"/>
      <c r="E185" s="219"/>
      <c r="F185" s="219"/>
      <c r="G185" s="219"/>
      <c r="H185" s="219"/>
      <c r="I185" s="97"/>
      <c r="J185" s="97"/>
      <c r="K185" s="97"/>
    </row>
    <row r="186" spans="1:11" x14ac:dyDescent="0.55000000000000004">
      <c r="A186" s="113" t="s">
        <v>1</v>
      </c>
      <c r="B186" s="114" t="s">
        <v>11</v>
      </c>
      <c r="C186" s="113" t="s">
        <v>12</v>
      </c>
      <c r="D186" s="113" t="s">
        <v>13</v>
      </c>
      <c r="E186" s="113" t="s">
        <v>14</v>
      </c>
      <c r="F186" s="113" t="s">
        <v>15</v>
      </c>
      <c r="G186" s="113" t="s">
        <v>16</v>
      </c>
      <c r="H186" s="113" t="s">
        <v>17</v>
      </c>
      <c r="I186" s="97"/>
      <c r="J186" s="97"/>
      <c r="K186" s="97"/>
    </row>
    <row r="187" spans="1:11" s="53" customFormat="1" x14ac:dyDescent="0.55000000000000004">
      <c r="A187" s="117">
        <v>1</v>
      </c>
      <c r="B187" s="167">
        <v>100000461683</v>
      </c>
      <c r="C187" s="117">
        <v>1</v>
      </c>
      <c r="D187" s="119" t="s">
        <v>128</v>
      </c>
      <c r="E187" s="119" t="s">
        <v>3425</v>
      </c>
      <c r="F187" s="118">
        <v>666666.67000000004</v>
      </c>
      <c r="G187" s="118">
        <v>-666665.67000000004</v>
      </c>
      <c r="H187" s="119">
        <v>1</v>
      </c>
      <c r="I187" s="168"/>
      <c r="J187" s="168"/>
      <c r="K187" s="168"/>
    </row>
    <row r="188" spans="1:11" s="53" customFormat="1" x14ac:dyDescent="0.55000000000000004">
      <c r="A188" s="117">
        <v>2</v>
      </c>
      <c r="B188" s="167">
        <v>100000461688</v>
      </c>
      <c r="C188" s="117">
        <v>1</v>
      </c>
      <c r="D188" s="119" t="s">
        <v>128</v>
      </c>
      <c r="E188" s="119" t="s">
        <v>3426</v>
      </c>
      <c r="F188" s="118">
        <v>433333.33</v>
      </c>
      <c r="G188" s="118">
        <v>-433332.33</v>
      </c>
      <c r="H188" s="119">
        <v>1</v>
      </c>
      <c r="I188" s="168"/>
      <c r="J188" s="168"/>
      <c r="K188" s="168"/>
    </row>
    <row r="189" spans="1:11" x14ac:dyDescent="0.55000000000000004">
      <c r="A189" s="320" t="s">
        <v>94</v>
      </c>
      <c r="B189" s="321"/>
      <c r="C189" s="321"/>
      <c r="D189" s="321"/>
      <c r="E189" s="322"/>
      <c r="F189" s="106">
        <f>SUM(F187:F188)</f>
        <v>1100000</v>
      </c>
      <c r="G189" s="106">
        <f t="shared" ref="G189:H189" si="15">SUM(G187:G188)</f>
        <v>-1099998</v>
      </c>
      <c r="H189" s="106">
        <f t="shared" si="15"/>
        <v>2</v>
      </c>
      <c r="I189" s="97"/>
      <c r="J189" s="97"/>
      <c r="K189" s="97"/>
    </row>
    <row r="190" spans="1:11" x14ac:dyDescent="0.55000000000000004">
      <c r="A190" s="317" t="s">
        <v>53</v>
      </c>
      <c r="B190" s="318"/>
      <c r="C190" s="318"/>
      <c r="D190" s="318"/>
      <c r="E190" s="319"/>
      <c r="F190" s="216">
        <f>+F183+F189</f>
        <v>10408799.999999998</v>
      </c>
      <c r="G190" s="216">
        <f t="shared" ref="G190:H190" si="16">+G183+G189</f>
        <v>-2887256.84</v>
      </c>
      <c r="H190" s="216">
        <f t="shared" si="16"/>
        <v>7521543.1600000001</v>
      </c>
      <c r="I190" s="108">
        <v>10408800</v>
      </c>
      <c r="J190" s="108">
        <v>-2887256.84</v>
      </c>
      <c r="K190" s="108">
        <v>7521543.1600000001</v>
      </c>
    </row>
    <row r="191" spans="1:11" x14ac:dyDescent="0.55000000000000004">
      <c r="A191" s="229" t="s">
        <v>3427</v>
      </c>
      <c r="B191" s="218"/>
      <c r="C191" s="217"/>
      <c r="D191" s="219"/>
      <c r="E191" s="219"/>
      <c r="F191" s="97"/>
      <c r="G191" s="97"/>
      <c r="H191" s="97"/>
      <c r="I191" s="97">
        <v>0</v>
      </c>
      <c r="J191" s="97">
        <v>0</v>
      </c>
      <c r="K191" s="97">
        <v>0</v>
      </c>
    </row>
    <row r="192" spans="1:11" x14ac:dyDescent="0.55000000000000004">
      <c r="A192" s="217"/>
      <c r="B192" s="218"/>
      <c r="C192" s="217"/>
      <c r="D192" s="219"/>
      <c r="E192" s="219"/>
      <c r="F192" s="219"/>
      <c r="G192" s="219"/>
      <c r="H192" s="219"/>
      <c r="I192" s="97"/>
      <c r="J192" s="97"/>
      <c r="K192" s="97"/>
    </row>
    <row r="193" spans="1:11" x14ac:dyDescent="0.55000000000000004">
      <c r="A193" s="217"/>
      <c r="B193" s="218"/>
      <c r="C193" s="217"/>
      <c r="D193" s="219"/>
      <c r="E193" s="219"/>
      <c r="F193" s="219"/>
      <c r="G193" s="219"/>
      <c r="H193" s="219"/>
      <c r="I193" s="97"/>
      <c r="J193" s="97"/>
      <c r="K193" s="97"/>
    </row>
    <row r="194" spans="1:11" x14ac:dyDescent="0.55000000000000004">
      <c r="A194" s="221" t="s">
        <v>110</v>
      </c>
      <c r="B194" s="218"/>
      <c r="C194" s="217"/>
      <c r="D194" s="219"/>
      <c r="E194" s="219"/>
      <c r="F194" s="219"/>
      <c r="G194" s="219"/>
      <c r="H194" s="219"/>
      <c r="I194" s="97"/>
      <c r="J194" s="97"/>
      <c r="K194" s="97"/>
    </row>
    <row r="195" spans="1:11" x14ac:dyDescent="0.55000000000000004">
      <c r="A195" s="113" t="s">
        <v>1</v>
      </c>
      <c r="B195" s="114" t="s">
        <v>11</v>
      </c>
      <c r="C195" s="113" t="s">
        <v>12</v>
      </c>
      <c r="D195" s="113" t="s">
        <v>13</v>
      </c>
      <c r="E195" s="113" t="s">
        <v>14</v>
      </c>
      <c r="F195" s="113" t="s">
        <v>15</v>
      </c>
      <c r="G195" s="113" t="s">
        <v>16</v>
      </c>
      <c r="H195" s="113" t="s">
        <v>17</v>
      </c>
      <c r="I195" s="97"/>
      <c r="J195" s="97"/>
      <c r="K195" s="97"/>
    </row>
    <row r="196" spans="1:11" x14ac:dyDescent="0.55000000000000004">
      <c r="A196" s="102">
        <v>1</v>
      </c>
      <c r="B196" s="103">
        <v>100000149822</v>
      </c>
      <c r="C196" s="102">
        <v>0</v>
      </c>
      <c r="D196" s="104" t="s">
        <v>3428</v>
      </c>
      <c r="E196" s="104" t="s">
        <v>684</v>
      </c>
      <c r="F196" s="105">
        <v>8700</v>
      </c>
      <c r="G196" s="105">
        <v>-6974.29</v>
      </c>
      <c r="H196" s="105">
        <v>1725.71</v>
      </c>
      <c r="I196" s="97"/>
      <c r="J196" s="97"/>
      <c r="K196" s="97"/>
    </row>
    <row r="197" spans="1:11" x14ac:dyDescent="0.55000000000000004">
      <c r="A197" s="102">
        <v>2</v>
      </c>
      <c r="B197" s="103">
        <v>100000149823</v>
      </c>
      <c r="C197" s="102">
        <v>0</v>
      </c>
      <c r="D197" s="104" t="s">
        <v>3428</v>
      </c>
      <c r="E197" s="104" t="s">
        <v>684</v>
      </c>
      <c r="F197" s="105">
        <v>8700</v>
      </c>
      <c r="G197" s="105">
        <v>-6974.29</v>
      </c>
      <c r="H197" s="105">
        <v>1725.71</v>
      </c>
      <c r="I197" s="97"/>
      <c r="J197" s="97"/>
      <c r="K197" s="97"/>
    </row>
    <row r="198" spans="1:11" x14ac:dyDescent="0.55000000000000004">
      <c r="A198" s="102">
        <v>3</v>
      </c>
      <c r="B198" s="103">
        <v>100000149855</v>
      </c>
      <c r="C198" s="102">
        <v>0</v>
      </c>
      <c r="D198" s="104" t="s">
        <v>3428</v>
      </c>
      <c r="E198" s="104" t="s">
        <v>3429</v>
      </c>
      <c r="F198" s="105">
        <v>5600</v>
      </c>
      <c r="G198" s="105">
        <v>-4489.2</v>
      </c>
      <c r="H198" s="105">
        <v>1110.8</v>
      </c>
      <c r="I198" s="97"/>
      <c r="J198" s="97"/>
      <c r="K198" s="97"/>
    </row>
    <row r="199" spans="1:11" x14ac:dyDescent="0.55000000000000004">
      <c r="A199" s="102">
        <v>4</v>
      </c>
      <c r="B199" s="103">
        <v>100000149856</v>
      </c>
      <c r="C199" s="102">
        <v>0</v>
      </c>
      <c r="D199" s="104" t="s">
        <v>3428</v>
      </c>
      <c r="E199" s="104" t="s">
        <v>3429</v>
      </c>
      <c r="F199" s="105">
        <v>5600</v>
      </c>
      <c r="G199" s="105">
        <v>-4489.2</v>
      </c>
      <c r="H199" s="105">
        <v>1110.8</v>
      </c>
      <c r="I199" s="97"/>
      <c r="J199" s="97"/>
      <c r="K199" s="97"/>
    </row>
    <row r="200" spans="1:11" x14ac:dyDescent="0.55000000000000004">
      <c r="A200" s="102">
        <v>5</v>
      </c>
      <c r="B200" s="103">
        <v>100000159838</v>
      </c>
      <c r="C200" s="102">
        <v>0</v>
      </c>
      <c r="D200" s="104" t="s">
        <v>3430</v>
      </c>
      <c r="E200" s="104" t="s">
        <v>2266</v>
      </c>
      <c r="F200" s="105">
        <v>20990</v>
      </c>
      <c r="G200" s="105">
        <v>-15135.8</v>
      </c>
      <c r="H200" s="105">
        <v>5854.2</v>
      </c>
      <c r="I200" s="97"/>
      <c r="J200" s="97"/>
      <c r="K200" s="97"/>
    </row>
    <row r="201" spans="1:11" x14ac:dyDescent="0.55000000000000004">
      <c r="A201" s="102">
        <v>6</v>
      </c>
      <c r="B201" s="103">
        <v>100000159839</v>
      </c>
      <c r="C201" s="102">
        <v>0</v>
      </c>
      <c r="D201" s="104" t="s">
        <v>3430</v>
      </c>
      <c r="E201" s="104" t="s">
        <v>3431</v>
      </c>
      <c r="F201" s="105">
        <v>5990</v>
      </c>
      <c r="G201" s="105">
        <v>-4319.3599999999997</v>
      </c>
      <c r="H201" s="105">
        <v>1670.64</v>
      </c>
      <c r="I201" s="97"/>
      <c r="J201" s="97"/>
      <c r="K201" s="97"/>
    </row>
    <row r="202" spans="1:11" x14ac:dyDescent="0.55000000000000004">
      <c r="A202" s="102">
        <v>7</v>
      </c>
      <c r="B202" s="103">
        <v>100000159840</v>
      </c>
      <c r="C202" s="102">
        <v>0</v>
      </c>
      <c r="D202" s="104" t="s">
        <v>3430</v>
      </c>
      <c r="E202" s="104" t="s">
        <v>3431</v>
      </c>
      <c r="F202" s="105">
        <v>5990</v>
      </c>
      <c r="G202" s="105">
        <v>-4319.3599999999997</v>
      </c>
      <c r="H202" s="105">
        <v>1670.64</v>
      </c>
      <c r="I202" s="97"/>
      <c r="J202" s="97"/>
      <c r="K202" s="97"/>
    </row>
    <row r="203" spans="1:11" x14ac:dyDescent="0.55000000000000004">
      <c r="A203" s="102">
        <v>8</v>
      </c>
      <c r="B203" s="103">
        <v>100000177978</v>
      </c>
      <c r="C203" s="102">
        <v>0</v>
      </c>
      <c r="D203" s="104" t="s">
        <v>3432</v>
      </c>
      <c r="E203" s="104" t="s">
        <v>3433</v>
      </c>
      <c r="F203" s="105">
        <v>41500</v>
      </c>
      <c r="G203" s="105">
        <v>-27299.040000000001</v>
      </c>
      <c r="H203" s="105">
        <v>14200.96</v>
      </c>
      <c r="I203" s="97"/>
      <c r="J203" s="97"/>
      <c r="K203" s="97"/>
    </row>
    <row r="204" spans="1:11" x14ac:dyDescent="0.55000000000000004">
      <c r="A204" s="102">
        <v>9</v>
      </c>
      <c r="B204" s="103">
        <v>100000177979</v>
      </c>
      <c r="C204" s="102">
        <v>0</v>
      </c>
      <c r="D204" s="104" t="s">
        <v>3432</v>
      </c>
      <c r="E204" s="104" t="s">
        <v>3433</v>
      </c>
      <c r="F204" s="105">
        <v>31500</v>
      </c>
      <c r="G204" s="105">
        <v>-20720.96</v>
      </c>
      <c r="H204" s="105">
        <v>10779.04</v>
      </c>
      <c r="I204" s="97"/>
      <c r="J204" s="97"/>
      <c r="K204" s="97"/>
    </row>
    <row r="205" spans="1:11" x14ac:dyDescent="0.55000000000000004">
      <c r="A205" s="102">
        <v>10</v>
      </c>
      <c r="B205" s="103">
        <v>100000177980</v>
      </c>
      <c r="C205" s="102">
        <v>0</v>
      </c>
      <c r="D205" s="104" t="s">
        <v>3432</v>
      </c>
      <c r="E205" s="104" t="s">
        <v>3433</v>
      </c>
      <c r="F205" s="105">
        <v>31500</v>
      </c>
      <c r="G205" s="105">
        <v>-20720.96</v>
      </c>
      <c r="H205" s="105">
        <v>10779.04</v>
      </c>
      <c r="I205" s="97"/>
      <c r="J205" s="97"/>
      <c r="K205" s="97"/>
    </row>
    <row r="206" spans="1:11" x14ac:dyDescent="0.55000000000000004">
      <c r="A206" s="102">
        <v>11</v>
      </c>
      <c r="B206" s="103">
        <v>100000177981</v>
      </c>
      <c r="C206" s="102">
        <v>0</v>
      </c>
      <c r="D206" s="104" t="s">
        <v>3432</v>
      </c>
      <c r="E206" s="104" t="s">
        <v>3433</v>
      </c>
      <c r="F206" s="105">
        <v>31500</v>
      </c>
      <c r="G206" s="105">
        <v>-20720.96</v>
      </c>
      <c r="H206" s="105">
        <v>10779.04</v>
      </c>
      <c r="I206" s="97"/>
      <c r="J206" s="97"/>
      <c r="K206" s="97"/>
    </row>
    <row r="207" spans="1:11" x14ac:dyDescent="0.55000000000000004">
      <c r="A207" s="102">
        <v>12</v>
      </c>
      <c r="B207" s="103">
        <v>100000177982</v>
      </c>
      <c r="C207" s="102">
        <v>0</v>
      </c>
      <c r="D207" s="104" t="s">
        <v>3432</v>
      </c>
      <c r="E207" s="104" t="s">
        <v>3433</v>
      </c>
      <c r="F207" s="105">
        <v>31500</v>
      </c>
      <c r="G207" s="105">
        <v>-20720.96</v>
      </c>
      <c r="H207" s="105">
        <v>10779.04</v>
      </c>
      <c r="I207" s="97"/>
      <c r="J207" s="97"/>
      <c r="K207" s="97"/>
    </row>
    <row r="208" spans="1:11" x14ac:dyDescent="0.55000000000000004">
      <c r="A208" s="102">
        <v>13</v>
      </c>
      <c r="B208" s="103">
        <v>100000177983</v>
      </c>
      <c r="C208" s="102">
        <v>0</v>
      </c>
      <c r="D208" s="104" t="s">
        <v>3432</v>
      </c>
      <c r="E208" s="104" t="s">
        <v>3433</v>
      </c>
      <c r="F208" s="105">
        <v>31500</v>
      </c>
      <c r="G208" s="105">
        <v>-20720.96</v>
      </c>
      <c r="H208" s="105">
        <v>10779.04</v>
      </c>
      <c r="I208" s="97"/>
      <c r="J208" s="97"/>
      <c r="K208" s="97"/>
    </row>
    <row r="209" spans="1:11" x14ac:dyDescent="0.55000000000000004">
      <c r="A209" s="320" t="s">
        <v>110</v>
      </c>
      <c r="B209" s="321"/>
      <c r="C209" s="321"/>
      <c r="D209" s="321"/>
      <c r="E209" s="322"/>
      <c r="F209" s="106">
        <f>SUM(F196:F208)</f>
        <v>260570</v>
      </c>
      <c r="G209" s="106">
        <f t="shared" ref="G209:H209" si="17">SUM(G196:G208)</f>
        <v>-177605.33999999997</v>
      </c>
      <c r="H209" s="106">
        <f t="shared" si="17"/>
        <v>82964.66</v>
      </c>
      <c r="I209" s="97"/>
      <c r="J209" s="97"/>
      <c r="K209" s="97"/>
    </row>
    <row r="210" spans="1:11" x14ac:dyDescent="0.55000000000000004">
      <c r="A210" s="217"/>
      <c r="B210" s="218"/>
      <c r="C210" s="217"/>
      <c r="D210" s="219"/>
      <c r="E210" s="219"/>
      <c r="F210" s="219"/>
      <c r="G210" s="219"/>
      <c r="H210" s="219"/>
      <c r="I210" s="97"/>
      <c r="J210" s="97"/>
      <c r="K210" s="97"/>
    </row>
    <row r="211" spans="1:11" x14ac:dyDescent="0.55000000000000004">
      <c r="A211" s="221" t="s">
        <v>114</v>
      </c>
      <c r="B211" s="218"/>
      <c r="C211" s="217"/>
      <c r="D211" s="219"/>
      <c r="E211" s="219"/>
      <c r="F211" s="219"/>
      <c r="G211" s="219"/>
      <c r="H211" s="219"/>
      <c r="I211" s="97"/>
      <c r="J211" s="97"/>
      <c r="K211" s="97"/>
    </row>
    <row r="212" spans="1:11" x14ac:dyDescent="0.55000000000000004">
      <c r="A212" s="113" t="s">
        <v>1</v>
      </c>
      <c r="B212" s="114" t="s">
        <v>11</v>
      </c>
      <c r="C212" s="113" t="s">
        <v>12</v>
      </c>
      <c r="D212" s="113" t="s">
        <v>13</v>
      </c>
      <c r="E212" s="113" t="s">
        <v>14</v>
      </c>
      <c r="F212" s="113" t="s">
        <v>15</v>
      </c>
      <c r="G212" s="113" t="s">
        <v>16</v>
      </c>
      <c r="H212" s="113" t="s">
        <v>17</v>
      </c>
      <c r="I212" s="97"/>
      <c r="J212" s="97"/>
      <c r="K212" s="97"/>
    </row>
    <row r="213" spans="1:11" x14ac:dyDescent="0.55000000000000004">
      <c r="A213" s="102">
        <v>1</v>
      </c>
      <c r="B213" s="103">
        <v>100000004495</v>
      </c>
      <c r="C213" s="102">
        <v>0</v>
      </c>
      <c r="D213" s="104" t="s">
        <v>3434</v>
      </c>
      <c r="E213" s="104" t="s">
        <v>3435</v>
      </c>
      <c r="F213" s="105">
        <v>37129</v>
      </c>
      <c r="G213" s="105">
        <v>-37128</v>
      </c>
      <c r="H213" s="107">
        <v>1</v>
      </c>
      <c r="I213" s="97"/>
      <c r="J213" s="97"/>
      <c r="K213" s="97"/>
    </row>
    <row r="214" spans="1:11" x14ac:dyDescent="0.55000000000000004">
      <c r="A214" s="102">
        <v>2</v>
      </c>
      <c r="B214" s="103">
        <v>100000161653</v>
      </c>
      <c r="C214" s="102">
        <v>0</v>
      </c>
      <c r="D214" s="104" t="s">
        <v>791</v>
      </c>
      <c r="E214" s="104" t="s">
        <v>3436</v>
      </c>
      <c r="F214" s="105">
        <v>74700</v>
      </c>
      <c r="G214" s="105">
        <v>-74699</v>
      </c>
      <c r="H214" s="107">
        <v>1</v>
      </c>
      <c r="I214" s="97"/>
      <c r="J214" s="97"/>
      <c r="K214" s="97"/>
    </row>
    <row r="215" spans="1:11" x14ac:dyDescent="0.55000000000000004">
      <c r="A215" s="320" t="s">
        <v>114</v>
      </c>
      <c r="B215" s="321"/>
      <c r="C215" s="321"/>
      <c r="D215" s="321"/>
      <c r="E215" s="322"/>
      <c r="F215" s="106">
        <f>SUM(F213:F214)</f>
        <v>111829</v>
      </c>
      <c r="G215" s="106">
        <f t="shared" ref="G215:H215" si="18">SUM(G213:G214)</f>
        <v>-111827</v>
      </c>
      <c r="H215" s="106">
        <f t="shared" si="18"/>
        <v>2</v>
      </c>
      <c r="I215" s="97"/>
      <c r="J215" s="97"/>
      <c r="K215" s="97"/>
    </row>
    <row r="216" spans="1:11" x14ac:dyDescent="0.55000000000000004">
      <c r="A216" s="317" t="s">
        <v>53</v>
      </c>
      <c r="B216" s="318"/>
      <c r="C216" s="318"/>
      <c r="D216" s="318"/>
      <c r="E216" s="319"/>
      <c r="F216" s="216">
        <f>+F209+F215</f>
        <v>372399</v>
      </c>
      <c r="G216" s="216">
        <f t="shared" ref="G216:H216" si="19">+G209+G215</f>
        <v>-289432.33999999997</v>
      </c>
      <c r="H216" s="216">
        <f t="shared" si="19"/>
        <v>82966.66</v>
      </c>
      <c r="I216" s="108">
        <v>372399</v>
      </c>
      <c r="J216" s="108">
        <v>-289432.34000000003</v>
      </c>
      <c r="K216" s="108">
        <v>82966.66</v>
      </c>
    </row>
    <row r="217" spans="1:11" x14ac:dyDescent="0.55000000000000004">
      <c r="A217" s="217"/>
      <c r="B217" s="218"/>
      <c r="C217" s="217"/>
      <c r="D217" s="219"/>
      <c r="E217" s="219"/>
      <c r="F217" s="219"/>
      <c r="G217" s="219"/>
      <c r="H217" s="219"/>
      <c r="I217" s="97">
        <v>0</v>
      </c>
      <c r="J217" s="97">
        <v>0</v>
      </c>
      <c r="K217" s="97">
        <v>0</v>
      </c>
    </row>
    <row r="218" spans="1:11" x14ac:dyDescent="0.55000000000000004">
      <c r="A218" s="217"/>
      <c r="B218" s="218"/>
      <c r="C218" s="217"/>
      <c r="D218" s="219"/>
      <c r="E218" s="219"/>
      <c r="F218" s="219"/>
      <c r="G218" s="219"/>
      <c r="H218" s="219"/>
      <c r="I218" s="97"/>
      <c r="J218" s="97"/>
      <c r="K218" s="97"/>
    </row>
    <row r="219" spans="1:11" x14ac:dyDescent="0.55000000000000004">
      <c r="A219" s="217"/>
      <c r="B219" s="218"/>
      <c r="C219" s="217"/>
      <c r="D219" s="219"/>
      <c r="E219" s="219"/>
      <c r="F219" s="219"/>
      <c r="G219" s="219"/>
      <c r="H219" s="219"/>
      <c r="I219" s="97"/>
      <c r="J219" s="97"/>
      <c r="K219" s="97"/>
    </row>
    <row r="220" spans="1:11" x14ac:dyDescent="0.55000000000000004">
      <c r="A220" s="221" t="s">
        <v>127</v>
      </c>
      <c r="B220" s="218"/>
      <c r="C220" s="217"/>
      <c r="D220" s="219"/>
      <c r="E220" s="219"/>
      <c r="F220" s="219"/>
      <c r="G220" s="219"/>
      <c r="H220" s="219"/>
      <c r="I220" s="97"/>
      <c r="J220" s="97"/>
      <c r="K220" s="97"/>
    </row>
    <row r="221" spans="1:11" x14ac:dyDescent="0.55000000000000004">
      <c r="A221" s="185" t="s">
        <v>1</v>
      </c>
      <c r="B221" s="101" t="s">
        <v>11</v>
      </c>
      <c r="C221" s="185" t="s">
        <v>12</v>
      </c>
      <c r="D221" s="185" t="s">
        <v>13</v>
      </c>
      <c r="E221" s="185" t="s">
        <v>14</v>
      </c>
      <c r="F221" s="185" t="s">
        <v>15</v>
      </c>
      <c r="G221" s="185" t="s">
        <v>16</v>
      </c>
      <c r="H221" s="185" t="s">
        <v>17</v>
      </c>
      <c r="I221" s="97"/>
      <c r="J221" s="97"/>
      <c r="K221" s="97"/>
    </row>
    <row r="222" spans="1:11" x14ac:dyDescent="0.55000000000000004">
      <c r="A222" s="102">
        <v>1</v>
      </c>
      <c r="B222" s="103">
        <v>100000363732</v>
      </c>
      <c r="C222" s="102">
        <v>0</v>
      </c>
      <c r="D222" s="104" t="s">
        <v>1265</v>
      </c>
      <c r="E222" s="104" t="s">
        <v>3438</v>
      </c>
      <c r="F222" s="105">
        <v>15880</v>
      </c>
      <c r="G222" s="105">
        <v>-14951.85</v>
      </c>
      <c r="H222" s="104">
        <v>928.15</v>
      </c>
      <c r="I222" s="97"/>
      <c r="J222" s="97"/>
      <c r="K222" s="97"/>
    </row>
    <row r="223" spans="1:11" x14ac:dyDescent="0.55000000000000004">
      <c r="A223" s="102">
        <v>2</v>
      </c>
      <c r="B223" s="103">
        <v>100000363733</v>
      </c>
      <c r="C223" s="102">
        <v>0</v>
      </c>
      <c r="D223" s="104" t="s">
        <v>1265</v>
      </c>
      <c r="E223" s="104" t="s">
        <v>3439</v>
      </c>
      <c r="F223" s="105">
        <v>15880</v>
      </c>
      <c r="G223" s="105">
        <v>-14951.85</v>
      </c>
      <c r="H223" s="104">
        <v>928.15</v>
      </c>
      <c r="I223" s="97"/>
      <c r="J223" s="97"/>
      <c r="K223" s="97"/>
    </row>
    <row r="224" spans="1:11" x14ac:dyDescent="0.55000000000000004">
      <c r="A224" s="102">
        <v>3</v>
      </c>
      <c r="B224" s="103">
        <v>100000363734</v>
      </c>
      <c r="C224" s="102">
        <v>0</v>
      </c>
      <c r="D224" s="104" t="s">
        <v>1265</v>
      </c>
      <c r="E224" s="104" t="s">
        <v>3440</v>
      </c>
      <c r="F224" s="105">
        <v>5690</v>
      </c>
      <c r="G224" s="105">
        <v>-3214.46</v>
      </c>
      <c r="H224" s="105">
        <v>2475.54</v>
      </c>
      <c r="I224" s="97"/>
      <c r="J224" s="97"/>
      <c r="K224" s="97"/>
    </row>
    <row r="225" spans="1:11" x14ac:dyDescent="0.55000000000000004">
      <c r="A225" s="102">
        <v>4</v>
      </c>
      <c r="B225" s="103">
        <v>100000363735</v>
      </c>
      <c r="C225" s="102">
        <v>0</v>
      </c>
      <c r="D225" s="104" t="s">
        <v>1265</v>
      </c>
      <c r="E225" s="104" t="s">
        <v>3441</v>
      </c>
      <c r="F225" s="105">
        <v>5690</v>
      </c>
      <c r="G225" s="105">
        <v>-3214.46</v>
      </c>
      <c r="H225" s="105">
        <v>2475.54</v>
      </c>
      <c r="I225" s="97"/>
      <c r="J225" s="97"/>
      <c r="K225" s="97"/>
    </row>
    <row r="226" spans="1:11" x14ac:dyDescent="0.55000000000000004">
      <c r="A226" s="102">
        <v>5</v>
      </c>
      <c r="B226" s="103">
        <v>100000480542</v>
      </c>
      <c r="C226" s="102">
        <v>0</v>
      </c>
      <c r="D226" s="104" t="s">
        <v>24</v>
      </c>
      <c r="E226" s="104" t="s">
        <v>3442</v>
      </c>
      <c r="F226" s="105">
        <v>2592058.8199999998</v>
      </c>
      <c r="G226" s="105">
        <v>-705461.77</v>
      </c>
      <c r="H226" s="105">
        <v>1886597.05</v>
      </c>
      <c r="I226" s="97"/>
      <c r="J226" s="97"/>
      <c r="K226" s="97"/>
    </row>
    <row r="227" spans="1:11" x14ac:dyDescent="0.55000000000000004">
      <c r="A227" s="102">
        <v>6</v>
      </c>
      <c r="B227" s="103">
        <v>100000480543</v>
      </c>
      <c r="C227" s="102">
        <v>0</v>
      </c>
      <c r="D227" s="104" t="s">
        <v>24</v>
      </c>
      <c r="E227" s="104" t="s">
        <v>3443</v>
      </c>
      <c r="F227" s="105">
        <v>2592058.8199999998</v>
      </c>
      <c r="G227" s="105">
        <v>-705461.77</v>
      </c>
      <c r="H227" s="105">
        <v>1886597.05</v>
      </c>
      <c r="I227" s="97"/>
      <c r="J227" s="97"/>
      <c r="K227" s="97"/>
    </row>
    <row r="228" spans="1:11" x14ac:dyDescent="0.55000000000000004">
      <c r="A228" s="102">
        <v>7</v>
      </c>
      <c r="B228" s="103">
        <v>100000480545</v>
      </c>
      <c r="C228" s="102">
        <v>0</v>
      </c>
      <c r="D228" s="104" t="s">
        <v>24</v>
      </c>
      <c r="E228" s="104" t="s">
        <v>3444</v>
      </c>
      <c r="F228" s="105">
        <v>2592058.8199999998</v>
      </c>
      <c r="G228" s="105">
        <v>-705461.77</v>
      </c>
      <c r="H228" s="105">
        <v>1886597.05</v>
      </c>
      <c r="I228" s="97"/>
      <c r="J228" s="97"/>
      <c r="K228" s="97"/>
    </row>
    <row r="229" spans="1:11" x14ac:dyDescent="0.55000000000000004">
      <c r="A229" s="102">
        <v>8</v>
      </c>
      <c r="B229" s="103">
        <v>100000490973</v>
      </c>
      <c r="C229" s="102">
        <v>0</v>
      </c>
      <c r="D229" s="104" t="s">
        <v>501</v>
      </c>
      <c r="E229" s="104" t="s">
        <v>3445</v>
      </c>
      <c r="F229" s="105">
        <v>22000</v>
      </c>
      <c r="G229" s="105">
        <v>-8712.4</v>
      </c>
      <c r="H229" s="105">
        <v>13287.6</v>
      </c>
      <c r="I229" s="97"/>
      <c r="J229" s="97"/>
      <c r="K229" s="97"/>
    </row>
    <row r="230" spans="1:11" x14ac:dyDescent="0.55000000000000004">
      <c r="A230" s="102">
        <v>9</v>
      </c>
      <c r="B230" s="103">
        <v>100000490975</v>
      </c>
      <c r="C230" s="102">
        <v>0</v>
      </c>
      <c r="D230" s="104" t="s">
        <v>501</v>
      </c>
      <c r="E230" s="104" t="s">
        <v>3446</v>
      </c>
      <c r="F230" s="105">
        <v>160000</v>
      </c>
      <c r="G230" s="105">
        <v>-63363.8</v>
      </c>
      <c r="H230" s="105">
        <v>96636.2</v>
      </c>
      <c r="I230" s="97"/>
      <c r="J230" s="97"/>
      <c r="K230" s="97"/>
    </row>
    <row r="231" spans="1:11" x14ac:dyDescent="0.55000000000000004">
      <c r="A231" s="102">
        <v>10</v>
      </c>
      <c r="B231" s="103">
        <v>100000490978</v>
      </c>
      <c r="C231" s="102">
        <v>0</v>
      </c>
      <c r="D231" s="104" t="s">
        <v>501</v>
      </c>
      <c r="E231" s="104" t="s">
        <v>3447</v>
      </c>
      <c r="F231" s="105">
        <v>272340</v>
      </c>
      <c r="G231" s="105">
        <v>-107853.9</v>
      </c>
      <c r="H231" s="105">
        <v>164486.1</v>
      </c>
      <c r="I231" s="97"/>
      <c r="J231" s="97"/>
      <c r="K231" s="97"/>
    </row>
    <row r="232" spans="1:11" x14ac:dyDescent="0.55000000000000004">
      <c r="A232" s="102">
        <v>11</v>
      </c>
      <c r="B232" s="103">
        <v>100000490981</v>
      </c>
      <c r="C232" s="102">
        <v>0</v>
      </c>
      <c r="D232" s="104" t="s">
        <v>501</v>
      </c>
      <c r="E232" s="104" t="s">
        <v>3448</v>
      </c>
      <c r="F232" s="105">
        <v>650000</v>
      </c>
      <c r="G232" s="105">
        <v>-257417.71</v>
      </c>
      <c r="H232" s="105">
        <v>392582.29</v>
      </c>
      <c r="I232" s="97"/>
      <c r="J232" s="97"/>
      <c r="K232" s="97"/>
    </row>
    <row r="233" spans="1:11" x14ac:dyDescent="0.55000000000000004">
      <c r="A233" s="102">
        <v>12</v>
      </c>
      <c r="B233" s="103">
        <v>100000490982</v>
      </c>
      <c r="C233" s="102">
        <v>0</v>
      </c>
      <c r="D233" s="104" t="s">
        <v>501</v>
      </c>
      <c r="E233" s="104" t="s">
        <v>505</v>
      </c>
      <c r="F233" s="105">
        <v>24000</v>
      </c>
      <c r="G233" s="105">
        <v>-9504.65</v>
      </c>
      <c r="H233" s="105">
        <v>14495.35</v>
      </c>
      <c r="I233" s="97"/>
      <c r="J233" s="97"/>
      <c r="K233" s="97"/>
    </row>
    <row r="234" spans="1:11" x14ac:dyDescent="0.55000000000000004">
      <c r="A234" s="102">
        <v>13</v>
      </c>
      <c r="B234" s="103">
        <v>100000505107</v>
      </c>
      <c r="C234" s="102">
        <v>0</v>
      </c>
      <c r="D234" s="104" t="s">
        <v>278</v>
      </c>
      <c r="E234" s="104" t="s">
        <v>3449</v>
      </c>
      <c r="F234" s="105">
        <v>24000</v>
      </c>
      <c r="G234" s="105">
        <v>-9667.8799999999992</v>
      </c>
      <c r="H234" s="105">
        <v>14332.12</v>
      </c>
      <c r="I234" s="97"/>
      <c r="J234" s="97"/>
      <c r="K234" s="97"/>
    </row>
    <row r="235" spans="1:11" x14ac:dyDescent="0.55000000000000004">
      <c r="A235" s="102">
        <v>14</v>
      </c>
      <c r="B235" s="103">
        <v>100000505111</v>
      </c>
      <c r="C235" s="102">
        <v>0</v>
      </c>
      <c r="D235" s="104" t="s">
        <v>278</v>
      </c>
      <c r="E235" s="104" t="s">
        <v>3450</v>
      </c>
      <c r="F235" s="105">
        <v>24000</v>
      </c>
      <c r="G235" s="105">
        <v>-9667.8799999999992</v>
      </c>
      <c r="H235" s="105">
        <v>14332.12</v>
      </c>
      <c r="I235" s="97"/>
      <c r="J235" s="97"/>
      <c r="K235" s="97"/>
    </row>
    <row r="236" spans="1:11" x14ac:dyDescent="0.55000000000000004">
      <c r="A236" s="102">
        <v>15</v>
      </c>
      <c r="B236" s="103">
        <v>100000505113</v>
      </c>
      <c r="C236" s="102">
        <v>0</v>
      </c>
      <c r="D236" s="104" t="s">
        <v>278</v>
      </c>
      <c r="E236" s="104" t="s">
        <v>3450</v>
      </c>
      <c r="F236" s="105">
        <v>24000</v>
      </c>
      <c r="G236" s="105">
        <v>-9667.8799999999992</v>
      </c>
      <c r="H236" s="105">
        <v>14332.12</v>
      </c>
      <c r="I236" s="97"/>
      <c r="J236" s="97"/>
      <c r="K236" s="97"/>
    </row>
    <row r="237" spans="1:11" x14ac:dyDescent="0.55000000000000004">
      <c r="A237" s="102">
        <v>16</v>
      </c>
      <c r="B237" s="103">
        <v>100000505114</v>
      </c>
      <c r="C237" s="102">
        <v>0</v>
      </c>
      <c r="D237" s="104" t="s">
        <v>278</v>
      </c>
      <c r="E237" s="104" t="s">
        <v>3450</v>
      </c>
      <c r="F237" s="105">
        <v>24000</v>
      </c>
      <c r="G237" s="105">
        <v>-9667.89</v>
      </c>
      <c r="H237" s="105">
        <v>14332.11</v>
      </c>
      <c r="I237" s="97"/>
      <c r="J237" s="97"/>
      <c r="K237" s="97"/>
    </row>
    <row r="238" spans="1:11" x14ac:dyDescent="0.55000000000000004">
      <c r="A238" s="102">
        <v>17</v>
      </c>
      <c r="B238" s="103">
        <v>100000505117</v>
      </c>
      <c r="C238" s="102">
        <v>0</v>
      </c>
      <c r="D238" s="104" t="s">
        <v>278</v>
      </c>
      <c r="E238" s="104" t="s">
        <v>3451</v>
      </c>
      <c r="F238" s="105">
        <v>24000</v>
      </c>
      <c r="G238" s="105">
        <v>-9667.8799999999992</v>
      </c>
      <c r="H238" s="105">
        <v>14332.12</v>
      </c>
      <c r="I238" s="97"/>
      <c r="J238" s="97"/>
      <c r="K238" s="97"/>
    </row>
    <row r="239" spans="1:11" x14ac:dyDescent="0.55000000000000004">
      <c r="A239" s="102">
        <v>18</v>
      </c>
      <c r="B239" s="103">
        <v>100000505118</v>
      </c>
      <c r="C239" s="102">
        <v>0</v>
      </c>
      <c r="D239" s="104" t="s">
        <v>278</v>
      </c>
      <c r="E239" s="104" t="s">
        <v>3452</v>
      </c>
      <c r="F239" s="105">
        <v>24000</v>
      </c>
      <c r="G239" s="105">
        <v>-9667.89</v>
      </c>
      <c r="H239" s="105">
        <v>14332.11</v>
      </c>
      <c r="I239" s="97"/>
      <c r="J239" s="97"/>
      <c r="K239" s="97"/>
    </row>
    <row r="240" spans="1:11" x14ac:dyDescent="0.55000000000000004">
      <c r="A240" s="102">
        <v>19</v>
      </c>
      <c r="B240" s="103">
        <v>100000505770</v>
      </c>
      <c r="C240" s="102">
        <v>0</v>
      </c>
      <c r="D240" s="104" t="s">
        <v>278</v>
      </c>
      <c r="E240" s="104" t="s">
        <v>3453</v>
      </c>
      <c r="F240" s="105">
        <v>650000</v>
      </c>
      <c r="G240" s="105">
        <v>-261838.4</v>
      </c>
      <c r="H240" s="105">
        <v>388161.6</v>
      </c>
      <c r="I240" s="97"/>
      <c r="J240" s="97"/>
      <c r="K240" s="97"/>
    </row>
    <row r="241" spans="1:11" x14ac:dyDescent="0.55000000000000004">
      <c r="A241" s="102">
        <v>20</v>
      </c>
      <c r="B241" s="103">
        <v>100000505771</v>
      </c>
      <c r="C241" s="102">
        <v>0</v>
      </c>
      <c r="D241" s="104" t="s">
        <v>278</v>
      </c>
      <c r="E241" s="104" t="s">
        <v>3453</v>
      </c>
      <c r="F241" s="105">
        <v>650000</v>
      </c>
      <c r="G241" s="105">
        <v>-261838.4</v>
      </c>
      <c r="H241" s="105">
        <v>388161.6</v>
      </c>
      <c r="I241" s="97"/>
      <c r="J241" s="97"/>
      <c r="K241" s="97"/>
    </row>
    <row r="242" spans="1:11" x14ac:dyDescent="0.55000000000000004">
      <c r="A242" s="102">
        <v>21</v>
      </c>
      <c r="B242" s="103">
        <v>100000505772</v>
      </c>
      <c r="C242" s="102">
        <v>0</v>
      </c>
      <c r="D242" s="104" t="s">
        <v>278</v>
      </c>
      <c r="E242" s="104" t="s">
        <v>3453</v>
      </c>
      <c r="F242" s="105">
        <v>650000</v>
      </c>
      <c r="G242" s="105">
        <v>-261838.4</v>
      </c>
      <c r="H242" s="105">
        <v>388161.6</v>
      </c>
      <c r="I242" s="97"/>
      <c r="J242" s="97"/>
      <c r="K242" s="97"/>
    </row>
    <row r="243" spans="1:11" x14ac:dyDescent="0.55000000000000004">
      <c r="A243" s="102">
        <v>22</v>
      </c>
      <c r="B243" s="103">
        <v>100000505773</v>
      </c>
      <c r="C243" s="102">
        <v>0</v>
      </c>
      <c r="D243" s="104" t="s">
        <v>278</v>
      </c>
      <c r="E243" s="104" t="s">
        <v>3453</v>
      </c>
      <c r="F243" s="105">
        <v>650000</v>
      </c>
      <c r="G243" s="105">
        <v>-261838.4</v>
      </c>
      <c r="H243" s="105">
        <v>388161.6</v>
      </c>
      <c r="I243" s="97"/>
      <c r="J243" s="97"/>
      <c r="K243" s="97"/>
    </row>
    <row r="244" spans="1:11" x14ac:dyDescent="0.55000000000000004">
      <c r="A244" s="102">
        <v>23</v>
      </c>
      <c r="B244" s="103">
        <v>100000505774</v>
      </c>
      <c r="C244" s="102">
        <v>0</v>
      </c>
      <c r="D244" s="104" t="s">
        <v>278</v>
      </c>
      <c r="E244" s="104" t="s">
        <v>3453</v>
      </c>
      <c r="F244" s="105">
        <v>650000</v>
      </c>
      <c r="G244" s="105">
        <v>-261838.4</v>
      </c>
      <c r="H244" s="105">
        <v>388161.6</v>
      </c>
      <c r="I244" s="97"/>
      <c r="J244" s="97"/>
      <c r="K244" s="97"/>
    </row>
    <row r="245" spans="1:11" x14ac:dyDescent="0.55000000000000004">
      <c r="A245" s="102">
        <v>24</v>
      </c>
      <c r="B245" s="103">
        <v>100000505775</v>
      </c>
      <c r="C245" s="102">
        <v>0</v>
      </c>
      <c r="D245" s="104" t="s">
        <v>278</v>
      </c>
      <c r="E245" s="104" t="s">
        <v>3453</v>
      </c>
      <c r="F245" s="105">
        <v>650000</v>
      </c>
      <c r="G245" s="105">
        <v>-261838.41</v>
      </c>
      <c r="H245" s="105">
        <v>388161.59</v>
      </c>
      <c r="I245" s="97"/>
      <c r="J245" s="97"/>
      <c r="K245" s="97"/>
    </row>
    <row r="246" spans="1:11" x14ac:dyDescent="0.55000000000000004">
      <c r="A246" s="102">
        <v>25</v>
      </c>
      <c r="B246" s="103">
        <v>100000505776</v>
      </c>
      <c r="C246" s="102">
        <v>0</v>
      </c>
      <c r="D246" s="104" t="s">
        <v>278</v>
      </c>
      <c r="E246" s="104" t="s">
        <v>3453</v>
      </c>
      <c r="F246" s="105">
        <v>650000</v>
      </c>
      <c r="G246" s="105">
        <v>-261838.41</v>
      </c>
      <c r="H246" s="105">
        <v>388161.59</v>
      </c>
      <c r="I246" s="97"/>
      <c r="J246" s="97"/>
      <c r="K246" s="97"/>
    </row>
    <row r="247" spans="1:11" x14ac:dyDescent="0.55000000000000004">
      <c r="A247" s="102">
        <v>26</v>
      </c>
      <c r="B247" s="103">
        <v>100000505777</v>
      </c>
      <c r="C247" s="102">
        <v>0</v>
      </c>
      <c r="D247" s="104" t="s">
        <v>278</v>
      </c>
      <c r="E247" s="104" t="s">
        <v>3453</v>
      </c>
      <c r="F247" s="105">
        <v>650000</v>
      </c>
      <c r="G247" s="105">
        <v>-261838.4</v>
      </c>
      <c r="H247" s="105">
        <v>388161.6</v>
      </c>
      <c r="I247" s="97"/>
      <c r="J247" s="97"/>
      <c r="K247" s="97"/>
    </row>
    <row r="248" spans="1:11" x14ac:dyDescent="0.55000000000000004">
      <c r="A248" s="102">
        <v>27</v>
      </c>
      <c r="B248" s="103">
        <v>100000505778</v>
      </c>
      <c r="C248" s="102">
        <v>0</v>
      </c>
      <c r="D248" s="104" t="s">
        <v>278</v>
      </c>
      <c r="E248" s="104" t="s">
        <v>3453</v>
      </c>
      <c r="F248" s="105">
        <v>650000</v>
      </c>
      <c r="G248" s="105">
        <v>-261838.41</v>
      </c>
      <c r="H248" s="105">
        <v>388161.59</v>
      </c>
      <c r="I248" s="97"/>
      <c r="J248" s="97"/>
      <c r="K248" s="97"/>
    </row>
    <row r="249" spans="1:11" x14ac:dyDescent="0.55000000000000004">
      <c r="A249" s="102">
        <v>28</v>
      </c>
      <c r="B249" s="103">
        <v>100000505779</v>
      </c>
      <c r="C249" s="102">
        <v>0</v>
      </c>
      <c r="D249" s="104" t="s">
        <v>278</v>
      </c>
      <c r="E249" s="104" t="s">
        <v>3453</v>
      </c>
      <c r="F249" s="105">
        <v>650000</v>
      </c>
      <c r="G249" s="105">
        <v>-261838.4</v>
      </c>
      <c r="H249" s="105">
        <v>388161.6</v>
      </c>
      <c r="I249" s="97"/>
      <c r="J249" s="97"/>
      <c r="K249" s="97"/>
    </row>
    <row r="250" spans="1:11" x14ac:dyDescent="0.55000000000000004">
      <c r="A250" s="102">
        <v>29</v>
      </c>
      <c r="B250" s="103">
        <v>100000505780</v>
      </c>
      <c r="C250" s="102">
        <v>0</v>
      </c>
      <c r="D250" s="104" t="s">
        <v>278</v>
      </c>
      <c r="E250" s="104" t="s">
        <v>3453</v>
      </c>
      <c r="F250" s="105">
        <v>650000</v>
      </c>
      <c r="G250" s="105">
        <v>-261838.41</v>
      </c>
      <c r="H250" s="105">
        <v>388161.59</v>
      </c>
      <c r="I250" s="97"/>
      <c r="J250" s="97"/>
      <c r="K250" s="97"/>
    </row>
    <row r="251" spans="1:11" x14ac:dyDescent="0.55000000000000004">
      <c r="A251" s="102">
        <v>30</v>
      </c>
      <c r="B251" s="103">
        <v>100000505781</v>
      </c>
      <c r="C251" s="102">
        <v>0</v>
      </c>
      <c r="D251" s="104" t="s">
        <v>278</v>
      </c>
      <c r="E251" s="104" t="s">
        <v>3453</v>
      </c>
      <c r="F251" s="105">
        <v>650000</v>
      </c>
      <c r="G251" s="105">
        <v>-261838.4</v>
      </c>
      <c r="H251" s="105">
        <v>388161.6</v>
      </c>
      <c r="I251" s="97"/>
      <c r="J251" s="97"/>
      <c r="K251" s="97"/>
    </row>
    <row r="252" spans="1:11" x14ac:dyDescent="0.55000000000000004">
      <c r="A252" s="102">
        <v>31</v>
      </c>
      <c r="B252" s="103">
        <v>100000505782</v>
      </c>
      <c r="C252" s="102">
        <v>0</v>
      </c>
      <c r="D252" s="104" t="s">
        <v>278</v>
      </c>
      <c r="E252" s="104" t="s">
        <v>3453</v>
      </c>
      <c r="F252" s="105">
        <v>650000</v>
      </c>
      <c r="G252" s="105">
        <v>-261838.41</v>
      </c>
      <c r="H252" s="105">
        <v>388161.59</v>
      </c>
      <c r="I252" s="97"/>
      <c r="J252" s="97"/>
      <c r="K252" s="97"/>
    </row>
    <row r="253" spans="1:11" x14ac:dyDescent="0.55000000000000004">
      <c r="A253" s="102">
        <v>32</v>
      </c>
      <c r="B253" s="103">
        <v>100000505783</v>
      </c>
      <c r="C253" s="102">
        <v>0</v>
      </c>
      <c r="D253" s="104" t="s">
        <v>278</v>
      </c>
      <c r="E253" s="104" t="s">
        <v>3453</v>
      </c>
      <c r="F253" s="105">
        <v>650000</v>
      </c>
      <c r="G253" s="105">
        <v>-261838.4</v>
      </c>
      <c r="H253" s="105">
        <v>388161.6</v>
      </c>
      <c r="I253" s="97"/>
      <c r="J253" s="97"/>
      <c r="K253" s="97"/>
    </row>
    <row r="254" spans="1:11" x14ac:dyDescent="0.55000000000000004">
      <c r="A254" s="102">
        <v>33</v>
      </c>
      <c r="B254" s="103">
        <v>100000505784</v>
      </c>
      <c r="C254" s="102">
        <v>0</v>
      </c>
      <c r="D254" s="104" t="s">
        <v>278</v>
      </c>
      <c r="E254" s="104" t="s">
        <v>3453</v>
      </c>
      <c r="F254" s="105">
        <v>650000</v>
      </c>
      <c r="G254" s="105">
        <v>-261838.41</v>
      </c>
      <c r="H254" s="105">
        <v>388161.59</v>
      </c>
      <c r="I254" s="97"/>
      <c r="J254" s="97"/>
      <c r="K254" s="97"/>
    </row>
    <row r="255" spans="1:11" x14ac:dyDescent="0.55000000000000004">
      <c r="A255" s="102">
        <v>34</v>
      </c>
      <c r="B255" s="103">
        <v>100000509282</v>
      </c>
      <c r="C255" s="102">
        <v>0</v>
      </c>
      <c r="D255" s="104" t="s">
        <v>278</v>
      </c>
      <c r="E255" s="104" t="s">
        <v>3454</v>
      </c>
      <c r="F255" s="105">
        <v>272340</v>
      </c>
      <c r="G255" s="105">
        <v>-109706.26</v>
      </c>
      <c r="H255" s="105">
        <v>162633.74</v>
      </c>
      <c r="I255" s="97"/>
      <c r="J255" s="97"/>
      <c r="K255" s="97"/>
    </row>
    <row r="256" spans="1:11" x14ac:dyDescent="0.55000000000000004">
      <c r="A256" s="102">
        <v>35</v>
      </c>
      <c r="B256" s="103">
        <v>100000509283</v>
      </c>
      <c r="C256" s="102">
        <v>0</v>
      </c>
      <c r="D256" s="104" t="s">
        <v>278</v>
      </c>
      <c r="E256" s="104" t="s">
        <v>3454</v>
      </c>
      <c r="F256" s="105">
        <v>272340</v>
      </c>
      <c r="G256" s="105">
        <v>-109706.26</v>
      </c>
      <c r="H256" s="105">
        <v>162633.74</v>
      </c>
      <c r="I256" s="97"/>
      <c r="J256" s="97"/>
      <c r="K256" s="97"/>
    </row>
    <row r="257" spans="1:11" x14ac:dyDescent="0.55000000000000004">
      <c r="A257" s="102">
        <v>36</v>
      </c>
      <c r="B257" s="103">
        <v>100000509284</v>
      </c>
      <c r="C257" s="102">
        <v>0</v>
      </c>
      <c r="D257" s="104" t="s">
        <v>278</v>
      </c>
      <c r="E257" s="104" t="s">
        <v>3454</v>
      </c>
      <c r="F257" s="105">
        <v>272340</v>
      </c>
      <c r="G257" s="105">
        <v>-109706.26</v>
      </c>
      <c r="H257" s="105">
        <v>162633.74</v>
      </c>
      <c r="I257" s="97"/>
      <c r="J257" s="97"/>
      <c r="K257" s="97"/>
    </row>
    <row r="258" spans="1:11" x14ac:dyDescent="0.55000000000000004">
      <c r="A258" s="102">
        <v>37</v>
      </c>
      <c r="B258" s="103">
        <v>100000509285</v>
      </c>
      <c r="C258" s="102">
        <v>0</v>
      </c>
      <c r="D258" s="104" t="s">
        <v>278</v>
      </c>
      <c r="E258" s="104" t="s">
        <v>3454</v>
      </c>
      <c r="F258" s="105">
        <v>272340</v>
      </c>
      <c r="G258" s="105">
        <v>-109706.26</v>
      </c>
      <c r="H258" s="105">
        <v>162633.74</v>
      </c>
      <c r="I258" s="97"/>
      <c r="J258" s="97"/>
      <c r="K258" s="97"/>
    </row>
    <row r="259" spans="1:11" x14ac:dyDescent="0.55000000000000004">
      <c r="A259" s="102">
        <v>38</v>
      </c>
      <c r="B259" s="103">
        <v>100000509286</v>
      </c>
      <c r="C259" s="102">
        <v>0</v>
      </c>
      <c r="D259" s="104" t="s">
        <v>278</v>
      </c>
      <c r="E259" s="104" t="s">
        <v>3454</v>
      </c>
      <c r="F259" s="105">
        <v>272340</v>
      </c>
      <c r="G259" s="105">
        <v>-109706.26</v>
      </c>
      <c r="H259" s="105">
        <v>162633.74</v>
      </c>
      <c r="I259" s="97"/>
      <c r="J259" s="97"/>
      <c r="K259" s="97"/>
    </row>
    <row r="260" spans="1:11" x14ac:dyDescent="0.55000000000000004">
      <c r="A260" s="102">
        <v>39</v>
      </c>
      <c r="B260" s="103">
        <v>100000509287</v>
      </c>
      <c r="C260" s="102">
        <v>0</v>
      </c>
      <c r="D260" s="104" t="s">
        <v>278</v>
      </c>
      <c r="E260" s="104" t="s">
        <v>3454</v>
      </c>
      <c r="F260" s="105">
        <v>272340</v>
      </c>
      <c r="G260" s="105">
        <v>-109706.26</v>
      </c>
      <c r="H260" s="105">
        <v>162633.74</v>
      </c>
      <c r="I260" s="97"/>
      <c r="J260" s="97"/>
      <c r="K260" s="97"/>
    </row>
    <row r="261" spans="1:11" x14ac:dyDescent="0.55000000000000004">
      <c r="A261" s="102">
        <v>40</v>
      </c>
      <c r="B261" s="103">
        <v>100000509288</v>
      </c>
      <c r="C261" s="102">
        <v>0</v>
      </c>
      <c r="D261" s="104" t="s">
        <v>278</v>
      </c>
      <c r="E261" s="104" t="s">
        <v>3454</v>
      </c>
      <c r="F261" s="105">
        <v>272340</v>
      </c>
      <c r="G261" s="105">
        <v>-109706.26</v>
      </c>
      <c r="H261" s="105">
        <v>162633.74</v>
      </c>
      <c r="I261" s="97"/>
      <c r="J261" s="97"/>
      <c r="K261" s="97"/>
    </row>
    <row r="262" spans="1:11" x14ac:dyDescent="0.55000000000000004">
      <c r="A262" s="102">
        <v>41</v>
      </c>
      <c r="B262" s="103">
        <v>100000509289</v>
      </c>
      <c r="C262" s="102">
        <v>0</v>
      </c>
      <c r="D262" s="104" t="s">
        <v>278</v>
      </c>
      <c r="E262" s="104" t="s">
        <v>3454</v>
      </c>
      <c r="F262" s="105">
        <v>272340</v>
      </c>
      <c r="G262" s="105">
        <v>-109706.26</v>
      </c>
      <c r="H262" s="105">
        <v>162633.74</v>
      </c>
      <c r="I262" s="97"/>
      <c r="J262" s="97"/>
      <c r="K262" s="97"/>
    </row>
    <row r="263" spans="1:11" x14ac:dyDescent="0.55000000000000004">
      <c r="A263" s="102">
        <v>42</v>
      </c>
      <c r="B263" s="103">
        <v>100000509290</v>
      </c>
      <c r="C263" s="102">
        <v>0</v>
      </c>
      <c r="D263" s="104" t="s">
        <v>278</v>
      </c>
      <c r="E263" s="104" t="s">
        <v>3454</v>
      </c>
      <c r="F263" s="105">
        <v>272340</v>
      </c>
      <c r="G263" s="105">
        <v>-109706.26</v>
      </c>
      <c r="H263" s="105">
        <v>162633.74</v>
      </c>
      <c r="I263" s="97"/>
      <c r="J263" s="97"/>
      <c r="K263" s="97"/>
    </row>
    <row r="264" spans="1:11" x14ac:dyDescent="0.55000000000000004">
      <c r="A264" s="102">
        <v>43</v>
      </c>
      <c r="B264" s="103">
        <v>100000509291</v>
      </c>
      <c r="C264" s="102">
        <v>0</v>
      </c>
      <c r="D264" s="104" t="s">
        <v>278</v>
      </c>
      <c r="E264" s="104" t="s">
        <v>3454</v>
      </c>
      <c r="F264" s="105">
        <v>272340</v>
      </c>
      <c r="G264" s="105">
        <v>-109706.26</v>
      </c>
      <c r="H264" s="105">
        <v>162633.74</v>
      </c>
      <c r="I264" s="97"/>
      <c r="J264" s="97"/>
      <c r="K264" s="97"/>
    </row>
    <row r="265" spans="1:11" x14ac:dyDescent="0.55000000000000004">
      <c r="A265" s="102">
        <v>44</v>
      </c>
      <c r="B265" s="103">
        <v>100000509292</v>
      </c>
      <c r="C265" s="102">
        <v>0</v>
      </c>
      <c r="D265" s="104" t="s">
        <v>278</v>
      </c>
      <c r="E265" s="104" t="s">
        <v>3454</v>
      </c>
      <c r="F265" s="105">
        <v>272340</v>
      </c>
      <c r="G265" s="105">
        <v>-109706.26</v>
      </c>
      <c r="H265" s="105">
        <v>162633.74</v>
      </c>
      <c r="I265" s="97"/>
      <c r="J265" s="97"/>
      <c r="K265" s="97"/>
    </row>
    <row r="266" spans="1:11" x14ac:dyDescent="0.55000000000000004">
      <c r="A266" s="102">
        <v>45</v>
      </c>
      <c r="B266" s="103">
        <v>100000509293</v>
      </c>
      <c r="C266" s="102">
        <v>0</v>
      </c>
      <c r="D266" s="104" t="s">
        <v>278</v>
      </c>
      <c r="E266" s="104" t="s">
        <v>3454</v>
      </c>
      <c r="F266" s="105">
        <v>272340</v>
      </c>
      <c r="G266" s="105">
        <v>-109706.26</v>
      </c>
      <c r="H266" s="105">
        <v>162633.74</v>
      </c>
      <c r="I266" s="97"/>
      <c r="J266" s="97"/>
      <c r="K266" s="97"/>
    </row>
    <row r="267" spans="1:11" x14ac:dyDescent="0.55000000000000004">
      <c r="A267" s="102">
        <v>46</v>
      </c>
      <c r="B267" s="103">
        <v>100000509294</v>
      </c>
      <c r="C267" s="102">
        <v>0</v>
      </c>
      <c r="D267" s="104" t="s">
        <v>278</v>
      </c>
      <c r="E267" s="104" t="s">
        <v>3454</v>
      </c>
      <c r="F267" s="105">
        <v>272340</v>
      </c>
      <c r="G267" s="105">
        <v>-109706.26</v>
      </c>
      <c r="H267" s="105">
        <v>162633.74</v>
      </c>
      <c r="I267" s="97"/>
      <c r="J267" s="97"/>
      <c r="K267" s="97"/>
    </row>
    <row r="268" spans="1:11" x14ac:dyDescent="0.55000000000000004">
      <c r="A268" s="102">
        <v>47</v>
      </c>
      <c r="B268" s="103">
        <v>100000509295</v>
      </c>
      <c r="C268" s="102">
        <v>0</v>
      </c>
      <c r="D268" s="104" t="s">
        <v>278</v>
      </c>
      <c r="E268" s="104" t="s">
        <v>3454</v>
      </c>
      <c r="F268" s="105">
        <v>272340</v>
      </c>
      <c r="G268" s="105">
        <v>-109706.26</v>
      </c>
      <c r="H268" s="105">
        <v>162633.74</v>
      </c>
      <c r="I268" s="97"/>
      <c r="J268" s="97"/>
      <c r="K268" s="97"/>
    </row>
    <row r="269" spans="1:11" x14ac:dyDescent="0.55000000000000004">
      <c r="A269" s="102">
        <v>48</v>
      </c>
      <c r="B269" s="103">
        <v>100000509296</v>
      </c>
      <c r="C269" s="102">
        <v>0</v>
      </c>
      <c r="D269" s="104" t="s">
        <v>278</v>
      </c>
      <c r="E269" s="104" t="s">
        <v>3454</v>
      </c>
      <c r="F269" s="105">
        <v>272340</v>
      </c>
      <c r="G269" s="105">
        <v>-109706.26</v>
      </c>
      <c r="H269" s="105">
        <v>162633.74</v>
      </c>
      <c r="I269" s="97"/>
      <c r="J269" s="97"/>
      <c r="K269" s="97"/>
    </row>
    <row r="270" spans="1:11" x14ac:dyDescent="0.55000000000000004">
      <c r="A270" s="102">
        <v>49</v>
      </c>
      <c r="B270" s="103">
        <v>100000509297</v>
      </c>
      <c r="C270" s="102">
        <v>0</v>
      </c>
      <c r="D270" s="104" t="s">
        <v>278</v>
      </c>
      <c r="E270" s="104" t="s">
        <v>3454</v>
      </c>
      <c r="F270" s="105">
        <v>272340</v>
      </c>
      <c r="G270" s="105">
        <v>-109706.26</v>
      </c>
      <c r="H270" s="105">
        <v>162633.74</v>
      </c>
      <c r="I270" s="97"/>
      <c r="J270" s="97"/>
      <c r="K270" s="97"/>
    </row>
    <row r="271" spans="1:11" x14ac:dyDescent="0.55000000000000004">
      <c r="A271" s="102">
        <v>50</v>
      </c>
      <c r="B271" s="103">
        <v>100000509298</v>
      </c>
      <c r="C271" s="102">
        <v>0</v>
      </c>
      <c r="D271" s="104" t="s">
        <v>278</v>
      </c>
      <c r="E271" s="104" t="s">
        <v>3454</v>
      </c>
      <c r="F271" s="105">
        <v>272340</v>
      </c>
      <c r="G271" s="105">
        <v>-109706.26</v>
      </c>
      <c r="H271" s="105">
        <v>162633.74</v>
      </c>
      <c r="I271" s="97"/>
      <c r="J271" s="97"/>
      <c r="K271" s="97"/>
    </row>
    <row r="272" spans="1:11" x14ac:dyDescent="0.55000000000000004">
      <c r="A272" s="102">
        <v>51</v>
      </c>
      <c r="B272" s="103">
        <v>100000509299</v>
      </c>
      <c r="C272" s="102">
        <v>0</v>
      </c>
      <c r="D272" s="104" t="s">
        <v>278</v>
      </c>
      <c r="E272" s="104" t="s">
        <v>3454</v>
      </c>
      <c r="F272" s="105">
        <v>272340</v>
      </c>
      <c r="G272" s="105">
        <v>-109706.26</v>
      </c>
      <c r="H272" s="105">
        <v>162633.74</v>
      </c>
      <c r="I272" s="97"/>
      <c r="J272" s="97"/>
      <c r="K272" s="97"/>
    </row>
    <row r="273" spans="1:11" x14ac:dyDescent="0.55000000000000004">
      <c r="A273" s="102">
        <v>52</v>
      </c>
      <c r="B273" s="103">
        <v>100000509300</v>
      </c>
      <c r="C273" s="102">
        <v>0</v>
      </c>
      <c r="D273" s="104" t="s">
        <v>278</v>
      </c>
      <c r="E273" s="104" t="s">
        <v>3454</v>
      </c>
      <c r="F273" s="105">
        <v>272340</v>
      </c>
      <c r="G273" s="105">
        <v>-109706.26</v>
      </c>
      <c r="H273" s="105">
        <v>162633.74</v>
      </c>
      <c r="I273" s="97"/>
      <c r="J273" s="97"/>
      <c r="K273" s="97"/>
    </row>
    <row r="274" spans="1:11" x14ac:dyDescent="0.55000000000000004">
      <c r="A274" s="102">
        <v>53</v>
      </c>
      <c r="B274" s="103">
        <v>100000509301</v>
      </c>
      <c r="C274" s="102">
        <v>0</v>
      </c>
      <c r="D274" s="104" t="s">
        <v>278</v>
      </c>
      <c r="E274" s="104" t="s">
        <v>3454</v>
      </c>
      <c r="F274" s="105">
        <v>272340</v>
      </c>
      <c r="G274" s="105">
        <v>-109706.26</v>
      </c>
      <c r="H274" s="105">
        <v>162633.74</v>
      </c>
      <c r="I274" s="97"/>
      <c r="J274" s="97"/>
      <c r="K274" s="97"/>
    </row>
    <row r="275" spans="1:11" x14ac:dyDescent="0.55000000000000004">
      <c r="A275" s="102">
        <v>54</v>
      </c>
      <c r="B275" s="103">
        <v>100000509302</v>
      </c>
      <c r="C275" s="102">
        <v>0</v>
      </c>
      <c r="D275" s="104" t="s">
        <v>278</v>
      </c>
      <c r="E275" s="104" t="s">
        <v>3454</v>
      </c>
      <c r="F275" s="105">
        <v>272340</v>
      </c>
      <c r="G275" s="105">
        <v>-109706.26</v>
      </c>
      <c r="H275" s="105">
        <v>162633.74</v>
      </c>
      <c r="I275" s="97"/>
      <c r="J275" s="97"/>
      <c r="K275" s="97"/>
    </row>
    <row r="276" spans="1:11" x14ac:dyDescent="0.55000000000000004">
      <c r="A276" s="102">
        <v>55</v>
      </c>
      <c r="B276" s="103">
        <v>100000509303</v>
      </c>
      <c r="C276" s="102">
        <v>0</v>
      </c>
      <c r="D276" s="104" t="s">
        <v>278</v>
      </c>
      <c r="E276" s="104" t="s">
        <v>3454</v>
      </c>
      <c r="F276" s="105">
        <v>272340</v>
      </c>
      <c r="G276" s="105">
        <v>-109706.26</v>
      </c>
      <c r="H276" s="105">
        <v>162633.74</v>
      </c>
      <c r="I276" s="97"/>
      <c r="J276" s="97"/>
      <c r="K276" s="97"/>
    </row>
    <row r="277" spans="1:11" x14ac:dyDescent="0.55000000000000004">
      <c r="A277" s="102">
        <v>56</v>
      </c>
      <c r="B277" s="103">
        <v>100000509304</v>
      </c>
      <c r="C277" s="102">
        <v>0</v>
      </c>
      <c r="D277" s="104" t="s">
        <v>278</v>
      </c>
      <c r="E277" s="104" t="s">
        <v>3454</v>
      </c>
      <c r="F277" s="105">
        <v>272340</v>
      </c>
      <c r="G277" s="105">
        <v>-109706.26</v>
      </c>
      <c r="H277" s="105">
        <v>162633.74</v>
      </c>
      <c r="I277" s="97"/>
      <c r="J277" s="97"/>
      <c r="K277" s="97"/>
    </row>
    <row r="278" spans="1:11" x14ac:dyDescent="0.55000000000000004">
      <c r="A278" s="102">
        <v>57</v>
      </c>
      <c r="B278" s="103">
        <v>100000509320</v>
      </c>
      <c r="C278" s="102">
        <v>0</v>
      </c>
      <c r="D278" s="104" t="s">
        <v>278</v>
      </c>
      <c r="E278" s="104" t="s">
        <v>3455</v>
      </c>
      <c r="F278" s="105">
        <v>272340</v>
      </c>
      <c r="G278" s="105">
        <v>-109706.26</v>
      </c>
      <c r="H278" s="105">
        <v>162633.74</v>
      </c>
      <c r="I278" s="97"/>
      <c r="J278" s="97"/>
      <c r="K278" s="97"/>
    </row>
    <row r="279" spans="1:11" x14ac:dyDescent="0.55000000000000004">
      <c r="A279" s="102">
        <v>58</v>
      </c>
      <c r="B279" s="103">
        <v>100000509321</v>
      </c>
      <c r="C279" s="102">
        <v>0</v>
      </c>
      <c r="D279" s="104" t="s">
        <v>278</v>
      </c>
      <c r="E279" s="104" t="s">
        <v>3455</v>
      </c>
      <c r="F279" s="105">
        <v>272340</v>
      </c>
      <c r="G279" s="105">
        <v>-109706.26</v>
      </c>
      <c r="H279" s="105">
        <v>162633.74</v>
      </c>
      <c r="I279" s="97"/>
      <c r="J279" s="97"/>
      <c r="K279" s="97"/>
    </row>
    <row r="280" spans="1:11" x14ac:dyDescent="0.55000000000000004">
      <c r="A280" s="102">
        <v>59</v>
      </c>
      <c r="B280" s="103">
        <v>100000509322</v>
      </c>
      <c r="C280" s="102">
        <v>0</v>
      </c>
      <c r="D280" s="104" t="s">
        <v>278</v>
      </c>
      <c r="E280" s="104" t="s">
        <v>3455</v>
      </c>
      <c r="F280" s="105">
        <v>272340</v>
      </c>
      <c r="G280" s="105">
        <v>-109706.26</v>
      </c>
      <c r="H280" s="105">
        <v>162633.74</v>
      </c>
      <c r="I280" s="97"/>
      <c r="J280" s="97"/>
      <c r="K280" s="97"/>
    </row>
    <row r="281" spans="1:11" x14ac:dyDescent="0.55000000000000004">
      <c r="A281" s="102">
        <v>60</v>
      </c>
      <c r="B281" s="103">
        <v>100000509323</v>
      </c>
      <c r="C281" s="102">
        <v>0</v>
      </c>
      <c r="D281" s="104" t="s">
        <v>278</v>
      </c>
      <c r="E281" s="104" t="s">
        <v>3455</v>
      </c>
      <c r="F281" s="105">
        <v>272340</v>
      </c>
      <c r="G281" s="105">
        <v>-109706.26</v>
      </c>
      <c r="H281" s="105">
        <v>162633.74</v>
      </c>
      <c r="I281" s="97"/>
      <c r="J281" s="97"/>
      <c r="K281" s="97"/>
    </row>
    <row r="282" spans="1:11" x14ac:dyDescent="0.55000000000000004">
      <c r="A282" s="102">
        <v>61</v>
      </c>
      <c r="B282" s="103">
        <v>100000509324</v>
      </c>
      <c r="C282" s="102">
        <v>0</v>
      </c>
      <c r="D282" s="104" t="s">
        <v>278</v>
      </c>
      <c r="E282" s="104" t="s">
        <v>3455</v>
      </c>
      <c r="F282" s="105">
        <v>272340</v>
      </c>
      <c r="G282" s="105">
        <v>-109706.26</v>
      </c>
      <c r="H282" s="105">
        <v>162633.74</v>
      </c>
      <c r="I282" s="97"/>
      <c r="J282" s="97"/>
      <c r="K282" s="97"/>
    </row>
    <row r="283" spans="1:11" x14ac:dyDescent="0.55000000000000004">
      <c r="A283" s="102">
        <v>62</v>
      </c>
      <c r="B283" s="103">
        <v>100000509325</v>
      </c>
      <c r="C283" s="102">
        <v>0</v>
      </c>
      <c r="D283" s="104" t="s">
        <v>278</v>
      </c>
      <c r="E283" s="104" t="s">
        <v>3455</v>
      </c>
      <c r="F283" s="105">
        <v>272340</v>
      </c>
      <c r="G283" s="105">
        <v>-109706.26</v>
      </c>
      <c r="H283" s="105">
        <v>162633.74</v>
      </c>
      <c r="I283" s="97"/>
      <c r="J283" s="97"/>
      <c r="K283" s="97"/>
    </row>
    <row r="284" spans="1:11" x14ac:dyDescent="0.55000000000000004">
      <c r="A284" s="102">
        <v>63</v>
      </c>
      <c r="B284" s="103">
        <v>100000509326</v>
      </c>
      <c r="C284" s="102">
        <v>0</v>
      </c>
      <c r="D284" s="104" t="s">
        <v>278</v>
      </c>
      <c r="E284" s="104" t="s">
        <v>3455</v>
      </c>
      <c r="F284" s="105">
        <v>272340</v>
      </c>
      <c r="G284" s="105">
        <v>-109706.26</v>
      </c>
      <c r="H284" s="105">
        <v>162633.74</v>
      </c>
      <c r="I284" s="97"/>
      <c r="J284" s="97"/>
      <c r="K284" s="97"/>
    </row>
    <row r="285" spans="1:11" x14ac:dyDescent="0.55000000000000004">
      <c r="A285" s="102">
        <v>64</v>
      </c>
      <c r="B285" s="103">
        <v>100000509327</v>
      </c>
      <c r="C285" s="102">
        <v>0</v>
      </c>
      <c r="D285" s="104" t="s">
        <v>278</v>
      </c>
      <c r="E285" s="104" t="s">
        <v>3455</v>
      </c>
      <c r="F285" s="105">
        <v>272340</v>
      </c>
      <c r="G285" s="105">
        <v>-109706.26</v>
      </c>
      <c r="H285" s="105">
        <v>162633.74</v>
      </c>
      <c r="I285" s="97"/>
      <c r="J285" s="97"/>
      <c r="K285" s="97"/>
    </row>
    <row r="286" spans="1:11" x14ac:dyDescent="0.55000000000000004">
      <c r="A286" s="102">
        <v>65</v>
      </c>
      <c r="B286" s="103">
        <v>100000509328</v>
      </c>
      <c r="C286" s="102">
        <v>0</v>
      </c>
      <c r="D286" s="104" t="s">
        <v>278</v>
      </c>
      <c r="E286" s="104" t="s">
        <v>3455</v>
      </c>
      <c r="F286" s="105">
        <v>272340</v>
      </c>
      <c r="G286" s="105">
        <v>-109706.26</v>
      </c>
      <c r="H286" s="105">
        <v>162633.74</v>
      </c>
      <c r="I286" s="97"/>
      <c r="J286" s="97"/>
      <c r="K286" s="97"/>
    </row>
    <row r="287" spans="1:11" x14ac:dyDescent="0.55000000000000004">
      <c r="A287" s="102">
        <v>66</v>
      </c>
      <c r="B287" s="103">
        <v>100000509329</v>
      </c>
      <c r="C287" s="102">
        <v>0</v>
      </c>
      <c r="D287" s="104" t="s">
        <v>278</v>
      </c>
      <c r="E287" s="104" t="s">
        <v>3455</v>
      </c>
      <c r="F287" s="105">
        <v>272340</v>
      </c>
      <c r="G287" s="105">
        <v>-109706.26</v>
      </c>
      <c r="H287" s="105">
        <v>162633.74</v>
      </c>
      <c r="I287" s="97"/>
      <c r="J287" s="97"/>
      <c r="K287" s="97"/>
    </row>
    <row r="288" spans="1:11" x14ac:dyDescent="0.55000000000000004">
      <c r="A288" s="102">
        <v>67</v>
      </c>
      <c r="B288" s="103">
        <v>100000509330</v>
      </c>
      <c r="C288" s="102">
        <v>0</v>
      </c>
      <c r="D288" s="104" t="s">
        <v>278</v>
      </c>
      <c r="E288" s="104" t="s">
        <v>3455</v>
      </c>
      <c r="F288" s="105">
        <v>272340</v>
      </c>
      <c r="G288" s="105">
        <v>-109706.26</v>
      </c>
      <c r="H288" s="105">
        <v>162633.74</v>
      </c>
      <c r="I288" s="97"/>
      <c r="J288" s="97"/>
      <c r="K288" s="97"/>
    </row>
    <row r="289" spans="1:11" x14ac:dyDescent="0.55000000000000004">
      <c r="A289" s="102">
        <v>68</v>
      </c>
      <c r="B289" s="103">
        <v>100000509331</v>
      </c>
      <c r="C289" s="102">
        <v>0</v>
      </c>
      <c r="D289" s="104" t="s">
        <v>278</v>
      </c>
      <c r="E289" s="104" t="s">
        <v>3455</v>
      </c>
      <c r="F289" s="105">
        <v>272340</v>
      </c>
      <c r="G289" s="105">
        <v>-109706.26</v>
      </c>
      <c r="H289" s="105">
        <v>162633.74</v>
      </c>
      <c r="I289" s="97"/>
      <c r="J289" s="97"/>
      <c r="K289" s="97"/>
    </row>
    <row r="290" spans="1:11" x14ac:dyDescent="0.55000000000000004">
      <c r="A290" s="102">
        <v>69</v>
      </c>
      <c r="B290" s="103">
        <v>100000509332</v>
      </c>
      <c r="C290" s="102">
        <v>0</v>
      </c>
      <c r="D290" s="104" t="s">
        <v>278</v>
      </c>
      <c r="E290" s="104" t="s">
        <v>3455</v>
      </c>
      <c r="F290" s="105">
        <v>272340</v>
      </c>
      <c r="G290" s="105">
        <v>-109706.26</v>
      </c>
      <c r="H290" s="105">
        <v>162633.74</v>
      </c>
      <c r="I290" s="97"/>
      <c r="J290" s="97"/>
      <c r="K290" s="97"/>
    </row>
    <row r="291" spans="1:11" x14ac:dyDescent="0.55000000000000004">
      <c r="A291" s="102">
        <v>70</v>
      </c>
      <c r="B291" s="103">
        <v>100000509333</v>
      </c>
      <c r="C291" s="102">
        <v>0</v>
      </c>
      <c r="D291" s="104" t="s">
        <v>278</v>
      </c>
      <c r="E291" s="104" t="s">
        <v>3455</v>
      </c>
      <c r="F291" s="105">
        <v>272340</v>
      </c>
      <c r="G291" s="105">
        <v>-109706.26</v>
      </c>
      <c r="H291" s="105">
        <v>162633.74</v>
      </c>
      <c r="I291" s="97"/>
      <c r="J291" s="97"/>
      <c r="K291" s="97"/>
    </row>
    <row r="292" spans="1:11" x14ac:dyDescent="0.55000000000000004">
      <c r="A292" s="102">
        <v>71</v>
      </c>
      <c r="B292" s="103">
        <v>100000509334</v>
      </c>
      <c r="C292" s="102">
        <v>0</v>
      </c>
      <c r="D292" s="104" t="s">
        <v>278</v>
      </c>
      <c r="E292" s="104" t="s">
        <v>3455</v>
      </c>
      <c r="F292" s="105">
        <v>272340</v>
      </c>
      <c r="G292" s="105">
        <v>-109706.26</v>
      </c>
      <c r="H292" s="105">
        <v>162633.74</v>
      </c>
      <c r="I292" s="97"/>
      <c r="J292" s="97"/>
      <c r="K292" s="97"/>
    </row>
    <row r="293" spans="1:11" x14ac:dyDescent="0.55000000000000004">
      <c r="A293" s="102">
        <v>72</v>
      </c>
      <c r="B293" s="103">
        <v>100000509335</v>
      </c>
      <c r="C293" s="102">
        <v>0</v>
      </c>
      <c r="D293" s="104" t="s">
        <v>278</v>
      </c>
      <c r="E293" s="104" t="s">
        <v>3455</v>
      </c>
      <c r="F293" s="105">
        <v>272340</v>
      </c>
      <c r="G293" s="105">
        <v>-109706.26</v>
      </c>
      <c r="H293" s="105">
        <v>162633.74</v>
      </c>
      <c r="I293" s="97"/>
      <c r="J293" s="97"/>
      <c r="K293" s="97"/>
    </row>
    <row r="294" spans="1:11" x14ac:dyDescent="0.55000000000000004">
      <c r="A294" s="102">
        <v>73</v>
      </c>
      <c r="B294" s="103">
        <v>100000509336</v>
      </c>
      <c r="C294" s="102">
        <v>0</v>
      </c>
      <c r="D294" s="104" t="s">
        <v>278</v>
      </c>
      <c r="E294" s="104" t="s">
        <v>3455</v>
      </c>
      <c r="F294" s="105">
        <v>272340</v>
      </c>
      <c r="G294" s="105">
        <v>-109706.26</v>
      </c>
      <c r="H294" s="105">
        <v>162633.74</v>
      </c>
      <c r="I294" s="97"/>
      <c r="J294" s="97"/>
      <c r="K294" s="97"/>
    </row>
    <row r="295" spans="1:11" x14ac:dyDescent="0.55000000000000004">
      <c r="A295" s="102">
        <v>74</v>
      </c>
      <c r="B295" s="103">
        <v>100000509337</v>
      </c>
      <c r="C295" s="102">
        <v>0</v>
      </c>
      <c r="D295" s="104" t="s">
        <v>278</v>
      </c>
      <c r="E295" s="104" t="s">
        <v>3455</v>
      </c>
      <c r="F295" s="105">
        <v>272340</v>
      </c>
      <c r="G295" s="105">
        <v>-109706.26</v>
      </c>
      <c r="H295" s="105">
        <v>162633.74</v>
      </c>
      <c r="I295" s="97"/>
      <c r="J295" s="97"/>
      <c r="K295" s="97"/>
    </row>
    <row r="296" spans="1:11" x14ac:dyDescent="0.55000000000000004">
      <c r="A296" s="102">
        <v>75</v>
      </c>
      <c r="B296" s="103">
        <v>100000509338</v>
      </c>
      <c r="C296" s="102">
        <v>0</v>
      </c>
      <c r="D296" s="104" t="s">
        <v>278</v>
      </c>
      <c r="E296" s="104" t="s">
        <v>3455</v>
      </c>
      <c r="F296" s="105">
        <v>272340</v>
      </c>
      <c r="G296" s="105">
        <v>-109706.26</v>
      </c>
      <c r="H296" s="105">
        <v>162633.74</v>
      </c>
      <c r="I296" s="97"/>
      <c r="J296" s="97"/>
      <c r="K296" s="97"/>
    </row>
    <row r="297" spans="1:11" x14ac:dyDescent="0.55000000000000004">
      <c r="A297" s="102">
        <v>76</v>
      </c>
      <c r="B297" s="103">
        <v>100000509339</v>
      </c>
      <c r="C297" s="102">
        <v>0</v>
      </c>
      <c r="D297" s="104" t="s">
        <v>278</v>
      </c>
      <c r="E297" s="104" t="s">
        <v>3455</v>
      </c>
      <c r="F297" s="105">
        <v>272340</v>
      </c>
      <c r="G297" s="105">
        <v>-109706.26</v>
      </c>
      <c r="H297" s="105">
        <v>162633.74</v>
      </c>
      <c r="I297" s="97"/>
      <c r="J297" s="97"/>
      <c r="K297" s="97"/>
    </row>
    <row r="298" spans="1:11" x14ac:dyDescent="0.55000000000000004">
      <c r="A298" s="102">
        <v>77</v>
      </c>
      <c r="B298" s="103">
        <v>100000509340</v>
      </c>
      <c r="C298" s="102">
        <v>0</v>
      </c>
      <c r="D298" s="104" t="s">
        <v>278</v>
      </c>
      <c r="E298" s="104" t="s">
        <v>3455</v>
      </c>
      <c r="F298" s="105">
        <v>272340</v>
      </c>
      <c r="G298" s="105">
        <v>-109706.26</v>
      </c>
      <c r="H298" s="105">
        <v>162633.74</v>
      </c>
      <c r="I298" s="97"/>
      <c r="J298" s="97"/>
      <c r="K298" s="97"/>
    </row>
    <row r="299" spans="1:11" x14ac:dyDescent="0.55000000000000004">
      <c r="A299" s="102">
        <v>78</v>
      </c>
      <c r="B299" s="103">
        <v>100000509341</v>
      </c>
      <c r="C299" s="102">
        <v>0</v>
      </c>
      <c r="D299" s="104" t="s">
        <v>278</v>
      </c>
      <c r="E299" s="104" t="s">
        <v>3455</v>
      </c>
      <c r="F299" s="105">
        <v>272340</v>
      </c>
      <c r="G299" s="105">
        <v>-109706.26</v>
      </c>
      <c r="H299" s="105">
        <v>162633.74</v>
      </c>
      <c r="I299" s="97"/>
      <c r="J299" s="97"/>
      <c r="K299" s="97"/>
    </row>
    <row r="300" spans="1:11" x14ac:dyDescent="0.55000000000000004">
      <c r="A300" s="102">
        <v>79</v>
      </c>
      <c r="B300" s="103">
        <v>100000509342</v>
      </c>
      <c r="C300" s="102">
        <v>0</v>
      </c>
      <c r="D300" s="104" t="s">
        <v>278</v>
      </c>
      <c r="E300" s="104" t="s">
        <v>3455</v>
      </c>
      <c r="F300" s="105">
        <v>272340</v>
      </c>
      <c r="G300" s="105">
        <v>-109706.26</v>
      </c>
      <c r="H300" s="105">
        <v>162633.74</v>
      </c>
      <c r="I300" s="97"/>
      <c r="J300" s="97"/>
      <c r="K300" s="97"/>
    </row>
    <row r="301" spans="1:11" x14ac:dyDescent="0.55000000000000004">
      <c r="A301" s="102">
        <v>80</v>
      </c>
      <c r="B301" s="103">
        <v>100000509343</v>
      </c>
      <c r="C301" s="102">
        <v>0</v>
      </c>
      <c r="D301" s="104" t="s">
        <v>278</v>
      </c>
      <c r="E301" s="104" t="s">
        <v>3455</v>
      </c>
      <c r="F301" s="105">
        <v>272340</v>
      </c>
      <c r="G301" s="105">
        <v>-109706.26</v>
      </c>
      <c r="H301" s="105">
        <v>162633.74</v>
      </c>
      <c r="I301" s="97"/>
      <c r="J301" s="97"/>
      <c r="K301" s="97"/>
    </row>
    <row r="302" spans="1:11" x14ac:dyDescent="0.55000000000000004">
      <c r="A302" s="102">
        <v>81</v>
      </c>
      <c r="B302" s="103">
        <v>100000509344</v>
      </c>
      <c r="C302" s="102">
        <v>0</v>
      </c>
      <c r="D302" s="104" t="s">
        <v>278</v>
      </c>
      <c r="E302" s="104" t="s">
        <v>3455</v>
      </c>
      <c r="F302" s="105">
        <v>272340</v>
      </c>
      <c r="G302" s="105">
        <v>-109706.26</v>
      </c>
      <c r="H302" s="105">
        <v>162633.74</v>
      </c>
      <c r="I302" s="97"/>
      <c r="J302" s="97"/>
      <c r="K302" s="97"/>
    </row>
    <row r="303" spans="1:11" x14ac:dyDescent="0.55000000000000004">
      <c r="A303" s="102">
        <v>82</v>
      </c>
      <c r="B303" s="103">
        <v>100000509345</v>
      </c>
      <c r="C303" s="102">
        <v>0</v>
      </c>
      <c r="D303" s="104" t="s">
        <v>278</v>
      </c>
      <c r="E303" s="104" t="s">
        <v>3455</v>
      </c>
      <c r="F303" s="105">
        <v>272340</v>
      </c>
      <c r="G303" s="105">
        <v>-109706.26</v>
      </c>
      <c r="H303" s="105">
        <v>162633.74</v>
      </c>
      <c r="I303" s="97"/>
      <c r="J303" s="97"/>
      <c r="K303" s="97"/>
    </row>
    <row r="304" spans="1:11" x14ac:dyDescent="0.55000000000000004">
      <c r="A304" s="102">
        <v>83</v>
      </c>
      <c r="B304" s="103">
        <v>100000509346</v>
      </c>
      <c r="C304" s="102">
        <v>0</v>
      </c>
      <c r="D304" s="104" t="s">
        <v>278</v>
      </c>
      <c r="E304" s="104" t="s">
        <v>3455</v>
      </c>
      <c r="F304" s="105">
        <v>272340</v>
      </c>
      <c r="G304" s="105">
        <v>-109706.26</v>
      </c>
      <c r="H304" s="105">
        <v>162633.74</v>
      </c>
      <c r="I304" s="97"/>
      <c r="J304" s="97"/>
      <c r="K304" s="97"/>
    </row>
    <row r="305" spans="1:11" x14ac:dyDescent="0.55000000000000004">
      <c r="A305" s="102">
        <v>84</v>
      </c>
      <c r="B305" s="103">
        <v>100000509347</v>
      </c>
      <c r="C305" s="102">
        <v>0</v>
      </c>
      <c r="D305" s="104" t="s">
        <v>278</v>
      </c>
      <c r="E305" s="104" t="s">
        <v>3455</v>
      </c>
      <c r="F305" s="105">
        <v>272340</v>
      </c>
      <c r="G305" s="105">
        <v>-109706.26</v>
      </c>
      <c r="H305" s="105">
        <v>162633.74</v>
      </c>
      <c r="I305" s="97"/>
      <c r="J305" s="97"/>
      <c r="K305" s="97"/>
    </row>
    <row r="306" spans="1:11" x14ac:dyDescent="0.55000000000000004">
      <c r="A306" s="102">
        <v>85</v>
      </c>
      <c r="B306" s="103">
        <v>100000509348</v>
      </c>
      <c r="C306" s="102">
        <v>0</v>
      </c>
      <c r="D306" s="104" t="s">
        <v>278</v>
      </c>
      <c r="E306" s="104" t="s">
        <v>3455</v>
      </c>
      <c r="F306" s="105">
        <v>272340</v>
      </c>
      <c r="G306" s="105">
        <v>-109706.26</v>
      </c>
      <c r="H306" s="105">
        <v>162633.74</v>
      </c>
      <c r="I306" s="97"/>
      <c r="J306" s="97"/>
      <c r="K306" s="97"/>
    </row>
    <row r="307" spans="1:11" x14ac:dyDescent="0.55000000000000004">
      <c r="A307" s="102">
        <v>86</v>
      </c>
      <c r="B307" s="103">
        <v>100000509349</v>
      </c>
      <c r="C307" s="102">
        <v>0</v>
      </c>
      <c r="D307" s="104" t="s">
        <v>278</v>
      </c>
      <c r="E307" s="104" t="s">
        <v>3455</v>
      </c>
      <c r="F307" s="105">
        <v>272340</v>
      </c>
      <c r="G307" s="105">
        <v>-109706.26</v>
      </c>
      <c r="H307" s="105">
        <v>162633.74</v>
      </c>
      <c r="I307" s="97"/>
      <c r="J307" s="97"/>
      <c r="K307" s="97"/>
    </row>
    <row r="308" spans="1:11" x14ac:dyDescent="0.55000000000000004">
      <c r="A308" s="102">
        <v>87</v>
      </c>
      <c r="B308" s="103">
        <v>100000509350</v>
      </c>
      <c r="C308" s="102">
        <v>0</v>
      </c>
      <c r="D308" s="104" t="s">
        <v>278</v>
      </c>
      <c r="E308" s="104" t="s">
        <v>3455</v>
      </c>
      <c r="F308" s="105">
        <v>272340</v>
      </c>
      <c r="G308" s="105">
        <v>-109706.26</v>
      </c>
      <c r="H308" s="105">
        <v>162633.74</v>
      </c>
      <c r="I308" s="97"/>
      <c r="J308" s="97"/>
      <c r="K308" s="97"/>
    </row>
    <row r="309" spans="1:11" x14ac:dyDescent="0.55000000000000004">
      <c r="A309" s="102">
        <v>88</v>
      </c>
      <c r="B309" s="103">
        <v>100000509351</v>
      </c>
      <c r="C309" s="102">
        <v>0</v>
      </c>
      <c r="D309" s="104" t="s">
        <v>278</v>
      </c>
      <c r="E309" s="104" t="s">
        <v>3455</v>
      </c>
      <c r="F309" s="105">
        <v>272340</v>
      </c>
      <c r="G309" s="105">
        <v>-109706.26</v>
      </c>
      <c r="H309" s="105">
        <v>162633.74</v>
      </c>
      <c r="I309" s="97"/>
      <c r="J309" s="97"/>
      <c r="K309" s="97"/>
    </row>
    <row r="310" spans="1:11" x14ac:dyDescent="0.55000000000000004">
      <c r="A310" s="102">
        <v>89</v>
      </c>
      <c r="B310" s="103">
        <v>100000509352</v>
      </c>
      <c r="C310" s="102">
        <v>0</v>
      </c>
      <c r="D310" s="104" t="s">
        <v>278</v>
      </c>
      <c r="E310" s="104" t="s">
        <v>3455</v>
      </c>
      <c r="F310" s="105">
        <v>272340</v>
      </c>
      <c r="G310" s="105">
        <v>-109706.26</v>
      </c>
      <c r="H310" s="105">
        <v>162633.74</v>
      </c>
      <c r="I310" s="97"/>
      <c r="J310" s="97"/>
      <c r="K310" s="97"/>
    </row>
    <row r="311" spans="1:11" x14ac:dyDescent="0.55000000000000004">
      <c r="A311" s="102">
        <v>90</v>
      </c>
      <c r="B311" s="103">
        <v>100000509353</v>
      </c>
      <c r="C311" s="102">
        <v>0</v>
      </c>
      <c r="D311" s="104" t="s">
        <v>278</v>
      </c>
      <c r="E311" s="104" t="s">
        <v>3455</v>
      </c>
      <c r="F311" s="105">
        <v>272340</v>
      </c>
      <c r="G311" s="105">
        <v>-109706.26</v>
      </c>
      <c r="H311" s="105">
        <v>162633.74</v>
      </c>
      <c r="I311" s="97"/>
      <c r="J311" s="97"/>
      <c r="K311" s="97"/>
    </row>
    <row r="312" spans="1:11" x14ac:dyDescent="0.55000000000000004">
      <c r="A312" s="102">
        <v>91</v>
      </c>
      <c r="B312" s="103">
        <v>100000509354</v>
      </c>
      <c r="C312" s="102">
        <v>0</v>
      </c>
      <c r="D312" s="104" t="s">
        <v>278</v>
      </c>
      <c r="E312" s="104" t="s">
        <v>3455</v>
      </c>
      <c r="F312" s="105">
        <v>272340</v>
      </c>
      <c r="G312" s="105">
        <v>-109706.26</v>
      </c>
      <c r="H312" s="105">
        <v>162633.74</v>
      </c>
      <c r="I312" s="97"/>
      <c r="J312" s="97"/>
      <c r="K312" s="97"/>
    </row>
    <row r="313" spans="1:11" x14ac:dyDescent="0.55000000000000004">
      <c r="A313" s="102">
        <v>92</v>
      </c>
      <c r="B313" s="103">
        <v>100000509355</v>
      </c>
      <c r="C313" s="102">
        <v>0</v>
      </c>
      <c r="D313" s="104" t="s">
        <v>278</v>
      </c>
      <c r="E313" s="104" t="s">
        <v>3455</v>
      </c>
      <c r="F313" s="105">
        <v>272340</v>
      </c>
      <c r="G313" s="105">
        <v>-109706.27</v>
      </c>
      <c r="H313" s="105">
        <v>162633.73000000001</v>
      </c>
      <c r="I313" s="97"/>
      <c r="J313" s="97"/>
      <c r="K313" s="97"/>
    </row>
    <row r="314" spans="1:11" x14ac:dyDescent="0.55000000000000004">
      <c r="A314" s="102">
        <v>93</v>
      </c>
      <c r="B314" s="103">
        <v>100000509356</v>
      </c>
      <c r="C314" s="102">
        <v>0</v>
      </c>
      <c r="D314" s="104" t="s">
        <v>278</v>
      </c>
      <c r="E314" s="104" t="s">
        <v>3455</v>
      </c>
      <c r="F314" s="105">
        <v>272340</v>
      </c>
      <c r="G314" s="105">
        <v>-109706.26</v>
      </c>
      <c r="H314" s="105">
        <v>162633.74</v>
      </c>
      <c r="I314" s="97"/>
      <c r="J314" s="97"/>
      <c r="K314" s="97"/>
    </row>
    <row r="315" spans="1:11" x14ac:dyDescent="0.55000000000000004">
      <c r="A315" s="102">
        <v>94</v>
      </c>
      <c r="B315" s="103">
        <v>100000509357</v>
      </c>
      <c r="C315" s="102">
        <v>0</v>
      </c>
      <c r="D315" s="104" t="s">
        <v>278</v>
      </c>
      <c r="E315" s="104" t="s">
        <v>3455</v>
      </c>
      <c r="F315" s="105">
        <v>272340</v>
      </c>
      <c r="G315" s="105">
        <v>-109706.26</v>
      </c>
      <c r="H315" s="105">
        <v>162633.74</v>
      </c>
      <c r="I315" s="97"/>
      <c r="J315" s="97"/>
      <c r="K315" s="97"/>
    </row>
    <row r="316" spans="1:11" x14ac:dyDescent="0.55000000000000004">
      <c r="A316" s="102">
        <v>95</v>
      </c>
      <c r="B316" s="103">
        <v>100000509358</v>
      </c>
      <c r="C316" s="102">
        <v>0</v>
      </c>
      <c r="D316" s="104" t="s">
        <v>278</v>
      </c>
      <c r="E316" s="104" t="s">
        <v>3455</v>
      </c>
      <c r="F316" s="105">
        <v>272340</v>
      </c>
      <c r="G316" s="105">
        <v>-109706.27</v>
      </c>
      <c r="H316" s="105">
        <v>162633.73000000001</v>
      </c>
      <c r="I316" s="97"/>
      <c r="J316" s="97"/>
      <c r="K316" s="97"/>
    </row>
    <row r="317" spans="1:11" x14ac:dyDescent="0.55000000000000004">
      <c r="A317" s="102">
        <v>96</v>
      </c>
      <c r="B317" s="103">
        <v>100000509359</v>
      </c>
      <c r="C317" s="102">
        <v>0</v>
      </c>
      <c r="D317" s="104" t="s">
        <v>278</v>
      </c>
      <c r="E317" s="104" t="s">
        <v>3455</v>
      </c>
      <c r="F317" s="105">
        <v>272340</v>
      </c>
      <c r="G317" s="105">
        <v>-109706.27</v>
      </c>
      <c r="H317" s="105">
        <v>162633.73000000001</v>
      </c>
      <c r="I317" s="97"/>
      <c r="J317" s="97"/>
      <c r="K317" s="97"/>
    </row>
    <row r="318" spans="1:11" x14ac:dyDescent="0.55000000000000004">
      <c r="A318" s="102">
        <v>97</v>
      </c>
      <c r="B318" s="103">
        <v>100000509360</v>
      </c>
      <c r="C318" s="102">
        <v>0</v>
      </c>
      <c r="D318" s="104" t="s">
        <v>278</v>
      </c>
      <c r="E318" s="104" t="s">
        <v>3455</v>
      </c>
      <c r="F318" s="105">
        <v>272340</v>
      </c>
      <c r="G318" s="105">
        <v>-109706.26</v>
      </c>
      <c r="H318" s="105">
        <v>162633.74</v>
      </c>
      <c r="I318" s="97"/>
      <c r="J318" s="97"/>
      <c r="K318" s="97"/>
    </row>
    <row r="319" spans="1:11" x14ac:dyDescent="0.55000000000000004">
      <c r="A319" s="102">
        <v>98</v>
      </c>
      <c r="B319" s="103">
        <v>100000509361</v>
      </c>
      <c r="C319" s="102">
        <v>0</v>
      </c>
      <c r="D319" s="104" t="s">
        <v>278</v>
      </c>
      <c r="E319" s="104" t="s">
        <v>3455</v>
      </c>
      <c r="F319" s="105">
        <v>272340</v>
      </c>
      <c r="G319" s="105">
        <v>-109706.27</v>
      </c>
      <c r="H319" s="105">
        <v>162633.73000000001</v>
      </c>
      <c r="I319" s="97"/>
      <c r="J319" s="97"/>
      <c r="K319" s="97"/>
    </row>
    <row r="320" spans="1:11" x14ac:dyDescent="0.55000000000000004">
      <c r="A320" s="102">
        <v>99</v>
      </c>
      <c r="B320" s="103">
        <v>100000509362</v>
      </c>
      <c r="C320" s="102">
        <v>0</v>
      </c>
      <c r="D320" s="104" t="s">
        <v>278</v>
      </c>
      <c r="E320" s="104" t="s">
        <v>3455</v>
      </c>
      <c r="F320" s="105">
        <v>272340</v>
      </c>
      <c r="G320" s="105">
        <v>-109706.26</v>
      </c>
      <c r="H320" s="105">
        <v>162633.74</v>
      </c>
      <c r="I320" s="97"/>
      <c r="J320" s="97"/>
      <c r="K320" s="97"/>
    </row>
    <row r="321" spans="1:11" x14ac:dyDescent="0.55000000000000004">
      <c r="A321" s="102">
        <v>100</v>
      </c>
      <c r="B321" s="103">
        <v>100000509363</v>
      </c>
      <c r="C321" s="102">
        <v>0</v>
      </c>
      <c r="D321" s="104" t="s">
        <v>278</v>
      </c>
      <c r="E321" s="104" t="s">
        <v>3455</v>
      </c>
      <c r="F321" s="105">
        <v>272340</v>
      </c>
      <c r="G321" s="105">
        <v>-109706.27</v>
      </c>
      <c r="H321" s="105">
        <v>162633.73000000001</v>
      </c>
      <c r="I321" s="97"/>
      <c r="J321" s="97"/>
      <c r="K321" s="97"/>
    </row>
    <row r="322" spans="1:11" x14ac:dyDescent="0.55000000000000004">
      <c r="A322" s="102">
        <v>101</v>
      </c>
      <c r="B322" s="103">
        <v>100000509364</v>
      </c>
      <c r="C322" s="102">
        <v>0</v>
      </c>
      <c r="D322" s="104" t="s">
        <v>278</v>
      </c>
      <c r="E322" s="104" t="s">
        <v>3455</v>
      </c>
      <c r="F322" s="105">
        <v>272340</v>
      </c>
      <c r="G322" s="105">
        <v>-109706.26</v>
      </c>
      <c r="H322" s="105">
        <v>162633.74</v>
      </c>
      <c r="I322" s="97"/>
      <c r="J322" s="97"/>
      <c r="K322" s="97"/>
    </row>
    <row r="323" spans="1:11" x14ac:dyDescent="0.55000000000000004">
      <c r="A323" s="102">
        <v>102</v>
      </c>
      <c r="B323" s="103">
        <v>100000509365</v>
      </c>
      <c r="C323" s="102">
        <v>0</v>
      </c>
      <c r="D323" s="104" t="s">
        <v>278</v>
      </c>
      <c r="E323" s="104" t="s">
        <v>3456</v>
      </c>
      <c r="F323" s="105">
        <v>272340</v>
      </c>
      <c r="G323" s="105">
        <v>-109706.26</v>
      </c>
      <c r="H323" s="105">
        <v>162633.74</v>
      </c>
      <c r="I323" s="97"/>
      <c r="J323" s="97"/>
      <c r="K323" s="97"/>
    </row>
    <row r="324" spans="1:11" x14ac:dyDescent="0.55000000000000004">
      <c r="A324" s="102">
        <v>103</v>
      </c>
      <c r="B324" s="103">
        <v>100000509366</v>
      </c>
      <c r="C324" s="102">
        <v>0</v>
      </c>
      <c r="D324" s="104" t="s">
        <v>278</v>
      </c>
      <c r="E324" s="104" t="s">
        <v>3456</v>
      </c>
      <c r="F324" s="105">
        <v>272340</v>
      </c>
      <c r="G324" s="105">
        <v>-109706.27</v>
      </c>
      <c r="H324" s="105">
        <v>162633.73000000001</v>
      </c>
      <c r="I324" s="97"/>
      <c r="J324" s="97"/>
      <c r="K324" s="97"/>
    </row>
    <row r="325" spans="1:11" x14ac:dyDescent="0.55000000000000004">
      <c r="A325" s="102">
        <v>104</v>
      </c>
      <c r="B325" s="103">
        <v>100000509367</v>
      </c>
      <c r="C325" s="102">
        <v>0</v>
      </c>
      <c r="D325" s="104" t="s">
        <v>278</v>
      </c>
      <c r="E325" s="104" t="s">
        <v>3456</v>
      </c>
      <c r="F325" s="105">
        <v>272340</v>
      </c>
      <c r="G325" s="105">
        <v>-109706.26</v>
      </c>
      <c r="H325" s="105">
        <v>162633.74</v>
      </c>
      <c r="I325" s="97"/>
      <c r="J325" s="97"/>
      <c r="K325" s="97"/>
    </row>
    <row r="326" spans="1:11" x14ac:dyDescent="0.55000000000000004">
      <c r="A326" s="102">
        <v>105</v>
      </c>
      <c r="B326" s="103">
        <v>100000509368</v>
      </c>
      <c r="C326" s="102">
        <v>0</v>
      </c>
      <c r="D326" s="104" t="s">
        <v>278</v>
      </c>
      <c r="E326" s="104" t="s">
        <v>3456</v>
      </c>
      <c r="F326" s="105">
        <v>272340</v>
      </c>
      <c r="G326" s="105">
        <v>-109706.27</v>
      </c>
      <c r="H326" s="105">
        <v>162633.73000000001</v>
      </c>
      <c r="I326" s="97"/>
      <c r="J326" s="97"/>
      <c r="K326" s="97"/>
    </row>
    <row r="327" spans="1:11" x14ac:dyDescent="0.55000000000000004">
      <c r="A327" s="102">
        <v>106</v>
      </c>
      <c r="B327" s="103">
        <v>100000509369</v>
      </c>
      <c r="C327" s="102">
        <v>0</v>
      </c>
      <c r="D327" s="104" t="s">
        <v>278</v>
      </c>
      <c r="E327" s="104" t="s">
        <v>3456</v>
      </c>
      <c r="F327" s="105">
        <v>272340</v>
      </c>
      <c r="G327" s="105">
        <v>-109706.28</v>
      </c>
      <c r="H327" s="105">
        <v>162633.72</v>
      </c>
      <c r="I327" s="97"/>
      <c r="J327" s="97"/>
      <c r="K327" s="97"/>
    </row>
    <row r="328" spans="1:11" x14ac:dyDescent="0.55000000000000004">
      <c r="A328" s="102">
        <v>107</v>
      </c>
      <c r="B328" s="103">
        <v>100000509370</v>
      </c>
      <c r="C328" s="102">
        <v>0</v>
      </c>
      <c r="D328" s="104" t="s">
        <v>278</v>
      </c>
      <c r="E328" s="104" t="s">
        <v>3456</v>
      </c>
      <c r="F328" s="105">
        <v>272340</v>
      </c>
      <c r="G328" s="105">
        <v>-109706.26</v>
      </c>
      <c r="H328" s="105">
        <v>162633.74</v>
      </c>
      <c r="I328" s="97"/>
      <c r="J328" s="97"/>
      <c r="K328" s="97"/>
    </row>
    <row r="329" spans="1:11" x14ac:dyDescent="0.55000000000000004">
      <c r="A329" s="102">
        <v>108</v>
      </c>
      <c r="B329" s="103">
        <v>100000509371</v>
      </c>
      <c r="C329" s="102">
        <v>0</v>
      </c>
      <c r="D329" s="104" t="s">
        <v>278</v>
      </c>
      <c r="E329" s="104" t="s">
        <v>3456</v>
      </c>
      <c r="F329" s="105">
        <v>272340</v>
      </c>
      <c r="G329" s="105">
        <v>-109706.28</v>
      </c>
      <c r="H329" s="105">
        <v>162633.72</v>
      </c>
      <c r="I329" s="97"/>
      <c r="J329" s="97"/>
      <c r="K329" s="97"/>
    </row>
    <row r="330" spans="1:11" x14ac:dyDescent="0.55000000000000004">
      <c r="A330" s="102">
        <v>109</v>
      </c>
      <c r="B330" s="103">
        <v>100000509372</v>
      </c>
      <c r="C330" s="102">
        <v>0</v>
      </c>
      <c r="D330" s="104" t="s">
        <v>278</v>
      </c>
      <c r="E330" s="104" t="s">
        <v>3456</v>
      </c>
      <c r="F330" s="105">
        <v>272340</v>
      </c>
      <c r="G330" s="105">
        <v>-109706.26</v>
      </c>
      <c r="H330" s="105">
        <v>162633.74</v>
      </c>
      <c r="I330" s="97"/>
      <c r="J330" s="97"/>
      <c r="K330" s="97"/>
    </row>
    <row r="331" spans="1:11" x14ac:dyDescent="0.55000000000000004">
      <c r="A331" s="102">
        <v>110</v>
      </c>
      <c r="B331" s="103">
        <v>100000509373</v>
      </c>
      <c r="C331" s="102">
        <v>0</v>
      </c>
      <c r="D331" s="104" t="s">
        <v>278</v>
      </c>
      <c r="E331" s="104" t="s">
        <v>3456</v>
      </c>
      <c r="F331" s="105">
        <v>272340</v>
      </c>
      <c r="G331" s="105">
        <v>-109706.28</v>
      </c>
      <c r="H331" s="105">
        <v>162633.72</v>
      </c>
      <c r="I331" s="97"/>
      <c r="J331" s="97"/>
      <c r="K331" s="97"/>
    </row>
    <row r="332" spans="1:11" x14ac:dyDescent="0.55000000000000004">
      <c r="A332" s="102">
        <v>111</v>
      </c>
      <c r="B332" s="103">
        <v>100000509374</v>
      </c>
      <c r="C332" s="102">
        <v>0</v>
      </c>
      <c r="D332" s="104" t="s">
        <v>278</v>
      </c>
      <c r="E332" s="104" t="s">
        <v>3456</v>
      </c>
      <c r="F332" s="105">
        <v>272340</v>
      </c>
      <c r="G332" s="105">
        <v>-109706.26</v>
      </c>
      <c r="H332" s="105">
        <v>162633.74</v>
      </c>
      <c r="I332" s="97"/>
      <c r="J332" s="97"/>
      <c r="K332" s="97"/>
    </row>
    <row r="333" spans="1:11" x14ac:dyDescent="0.55000000000000004">
      <c r="A333" s="102">
        <v>112</v>
      </c>
      <c r="B333" s="103">
        <v>100000509375</v>
      </c>
      <c r="C333" s="102">
        <v>0</v>
      </c>
      <c r="D333" s="104" t="s">
        <v>278</v>
      </c>
      <c r="E333" s="104" t="s">
        <v>3457</v>
      </c>
      <c r="F333" s="105">
        <v>272340</v>
      </c>
      <c r="G333" s="105">
        <v>-109706.28</v>
      </c>
      <c r="H333" s="105">
        <v>162633.72</v>
      </c>
      <c r="I333" s="97"/>
      <c r="J333" s="97"/>
      <c r="K333" s="97"/>
    </row>
    <row r="334" spans="1:11" x14ac:dyDescent="0.55000000000000004">
      <c r="A334" s="102">
        <v>113</v>
      </c>
      <c r="B334" s="103">
        <v>100000509376</v>
      </c>
      <c r="C334" s="102">
        <v>0</v>
      </c>
      <c r="D334" s="104" t="s">
        <v>278</v>
      </c>
      <c r="E334" s="104" t="s">
        <v>3457</v>
      </c>
      <c r="F334" s="105">
        <v>272340</v>
      </c>
      <c r="G334" s="105">
        <v>-109706.26</v>
      </c>
      <c r="H334" s="105">
        <v>162633.74</v>
      </c>
      <c r="I334" s="97"/>
      <c r="J334" s="97"/>
      <c r="K334" s="97"/>
    </row>
    <row r="335" spans="1:11" x14ac:dyDescent="0.55000000000000004">
      <c r="A335" s="102">
        <v>114</v>
      </c>
      <c r="B335" s="103">
        <v>100000509377</v>
      </c>
      <c r="C335" s="102">
        <v>0</v>
      </c>
      <c r="D335" s="104" t="s">
        <v>278</v>
      </c>
      <c r="E335" s="104" t="s">
        <v>3457</v>
      </c>
      <c r="F335" s="105">
        <v>272340</v>
      </c>
      <c r="G335" s="105">
        <v>-109706.28</v>
      </c>
      <c r="H335" s="105">
        <v>162633.72</v>
      </c>
      <c r="I335" s="97"/>
      <c r="J335" s="97"/>
      <c r="K335" s="97"/>
    </row>
    <row r="336" spans="1:11" x14ac:dyDescent="0.55000000000000004">
      <c r="A336" s="102">
        <v>115</v>
      </c>
      <c r="B336" s="103">
        <v>100000509638</v>
      </c>
      <c r="C336" s="102">
        <v>0</v>
      </c>
      <c r="D336" s="104" t="s">
        <v>278</v>
      </c>
      <c r="E336" s="104" t="s">
        <v>3458</v>
      </c>
      <c r="F336" s="105">
        <v>160000</v>
      </c>
      <c r="G336" s="105">
        <v>-64452.54</v>
      </c>
      <c r="H336" s="105">
        <v>95547.46</v>
      </c>
      <c r="I336" s="97"/>
      <c r="J336" s="97"/>
      <c r="K336" s="97"/>
    </row>
    <row r="337" spans="1:11" x14ac:dyDescent="0.55000000000000004">
      <c r="A337" s="102">
        <v>116</v>
      </c>
      <c r="B337" s="103">
        <v>100000509639</v>
      </c>
      <c r="C337" s="102">
        <v>0</v>
      </c>
      <c r="D337" s="104" t="s">
        <v>278</v>
      </c>
      <c r="E337" s="104" t="s">
        <v>3458</v>
      </c>
      <c r="F337" s="105">
        <v>160000</v>
      </c>
      <c r="G337" s="105">
        <v>-64452.54</v>
      </c>
      <c r="H337" s="105">
        <v>95547.46</v>
      </c>
      <c r="I337" s="97"/>
      <c r="J337" s="97"/>
      <c r="K337" s="97"/>
    </row>
    <row r="338" spans="1:11" x14ac:dyDescent="0.55000000000000004">
      <c r="A338" s="102">
        <v>117</v>
      </c>
      <c r="B338" s="103">
        <v>100000509640</v>
      </c>
      <c r="C338" s="102">
        <v>0</v>
      </c>
      <c r="D338" s="104" t="s">
        <v>278</v>
      </c>
      <c r="E338" s="104" t="s">
        <v>3458</v>
      </c>
      <c r="F338" s="105">
        <v>160000</v>
      </c>
      <c r="G338" s="105">
        <v>-64452.54</v>
      </c>
      <c r="H338" s="105">
        <v>95547.46</v>
      </c>
      <c r="I338" s="97"/>
      <c r="J338" s="97"/>
      <c r="K338" s="97"/>
    </row>
    <row r="339" spans="1:11" x14ac:dyDescent="0.55000000000000004">
      <c r="A339" s="102">
        <v>118</v>
      </c>
      <c r="B339" s="103">
        <v>100000509641</v>
      </c>
      <c r="C339" s="102">
        <v>0</v>
      </c>
      <c r="D339" s="104" t="s">
        <v>278</v>
      </c>
      <c r="E339" s="104" t="s">
        <v>3458</v>
      </c>
      <c r="F339" s="105">
        <v>160000</v>
      </c>
      <c r="G339" s="105">
        <v>-64452.54</v>
      </c>
      <c r="H339" s="105">
        <v>95547.46</v>
      </c>
      <c r="I339" s="97"/>
      <c r="J339" s="97"/>
      <c r="K339" s="97"/>
    </row>
    <row r="340" spans="1:11" x14ac:dyDescent="0.55000000000000004">
      <c r="A340" s="102">
        <v>119</v>
      </c>
      <c r="B340" s="103">
        <v>100000509642</v>
      </c>
      <c r="C340" s="102">
        <v>0</v>
      </c>
      <c r="D340" s="104" t="s">
        <v>278</v>
      </c>
      <c r="E340" s="104" t="s">
        <v>3458</v>
      </c>
      <c r="F340" s="105">
        <v>160000</v>
      </c>
      <c r="G340" s="105">
        <v>-64452.53</v>
      </c>
      <c r="H340" s="105">
        <v>95547.47</v>
      </c>
      <c r="I340" s="97"/>
      <c r="J340" s="97"/>
      <c r="K340" s="97"/>
    </row>
    <row r="341" spans="1:11" x14ac:dyDescent="0.55000000000000004">
      <c r="A341" s="102">
        <v>120</v>
      </c>
      <c r="B341" s="103">
        <v>100000509643</v>
      </c>
      <c r="C341" s="102">
        <v>0</v>
      </c>
      <c r="D341" s="104" t="s">
        <v>278</v>
      </c>
      <c r="E341" s="104" t="s">
        <v>3458</v>
      </c>
      <c r="F341" s="105">
        <v>160000</v>
      </c>
      <c r="G341" s="105">
        <v>-64452.54</v>
      </c>
      <c r="H341" s="105">
        <v>95547.46</v>
      </c>
      <c r="I341" s="97"/>
      <c r="J341" s="97"/>
      <c r="K341" s="97"/>
    </row>
    <row r="342" spans="1:11" x14ac:dyDescent="0.55000000000000004">
      <c r="A342" s="102">
        <v>121</v>
      </c>
      <c r="B342" s="103">
        <v>100000509644</v>
      </c>
      <c r="C342" s="102">
        <v>0</v>
      </c>
      <c r="D342" s="104" t="s">
        <v>278</v>
      </c>
      <c r="E342" s="104" t="s">
        <v>3458</v>
      </c>
      <c r="F342" s="105">
        <v>160000</v>
      </c>
      <c r="G342" s="105">
        <v>-64452.53</v>
      </c>
      <c r="H342" s="105">
        <v>95547.47</v>
      </c>
      <c r="I342" s="97"/>
      <c r="J342" s="97"/>
      <c r="K342" s="97"/>
    </row>
    <row r="343" spans="1:11" x14ac:dyDescent="0.55000000000000004">
      <c r="A343" s="102">
        <v>122</v>
      </c>
      <c r="B343" s="103">
        <v>100000509645</v>
      </c>
      <c r="C343" s="102">
        <v>0</v>
      </c>
      <c r="D343" s="104" t="s">
        <v>278</v>
      </c>
      <c r="E343" s="104" t="s">
        <v>3458</v>
      </c>
      <c r="F343" s="105">
        <v>160000</v>
      </c>
      <c r="G343" s="105">
        <v>-64452.54</v>
      </c>
      <c r="H343" s="105">
        <v>95547.46</v>
      </c>
      <c r="I343" s="97"/>
      <c r="J343" s="97"/>
      <c r="K343" s="97"/>
    </row>
    <row r="344" spans="1:11" x14ac:dyDescent="0.55000000000000004">
      <c r="A344" s="102">
        <v>123</v>
      </c>
      <c r="B344" s="103">
        <v>100000509646</v>
      </c>
      <c r="C344" s="102">
        <v>0</v>
      </c>
      <c r="D344" s="104" t="s">
        <v>278</v>
      </c>
      <c r="E344" s="104" t="s">
        <v>3458</v>
      </c>
      <c r="F344" s="105">
        <v>160000</v>
      </c>
      <c r="G344" s="105">
        <v>-64452.53</v>
      </c>
      <c r="H344" s="105">
        <v>95547.47</v>
      </c>
      <c r="I344" s="97"/>
      <c r="J344" s="97"/>
      <c r="K344" s="97"/>
    </row>
    <row r="345" spans="1:11" x14ac:dyDescent="0.55000000000000004">
      <c r="A345" s="102">
        <v>124</v>
      </c>
      <c r="B345" s="103">
        <v>100000509647</v>
      </c>
      <c r="C345" s="102">
        <v>0</v>
      </c>
      <c r="D345" s="104" t="s">
        <v>278</v>
      </c>
      <c r="E345" s="104" t="s">
        <v>3458</v>
      </c>
      <c r="F345" s="105">
        <v>160000</v>
      </c>
      <c r="G345" s="105">
        <v>-64452.54</v>
      </c>
      <c r="H345" s="105">
        <v>95547.46</v>
      </c>
      <c r="I345" s="97"/>
      <c r="J345" s="97"/>
      <c r="K345" s="97"/>
    </row>
    <row r="346" spans="1:11" x14ac:dyDescent="0.55000000000000004">
      <c r="A346" s="102">
        <v>125</v>
      </c>
      <c r="B346" s="103">
        <v>100000509648</v>
      </c>
      <c r="C346" s="102">
        <v>0</v>
      </c>
      <c r="D346" s="104" t="s">
        <v>278</v>
      </c>
      <c r="E346" s="104" t="s">
        <v>3458</v>
      </c>
      <c r="F346" s="105">
        <v>160000</v>
      </c>
      <c r="G346" s="105">
        <v>-64452.53</v>
      </c>
      <c r="H346" s="105">
        <v>95547.47</v>
      </c>
      <c r="I346" s="97"/>
      <c r="J346" s="97"/>
      <c r="K346" s="97"/>
    </row>
    <row r="347" spans="1:11" x14ac:dyDescent="0.55000000000000004">
      <c r="A347" s="102">
        <v>126</v>
      </c>
      <c r="B347" s="103">
        <v>100000509649</v>
      </c>
      <c r="C347" s="102">
        <v>0</v>
      </c>
      <c r="D347" s="104" t="s">
        <v>278</v>
      </c>
      <c r="E347" s="104" t="s">
        <v>3458</v>
      </c>
      <c r="F347" s="105">
        <v>160000</v>
      </c>
      <c r="G347" s="105">
        <v>-64452.54</v>
      </c>
      <c r="H347" s="105">
        <v>95547.46</v>
      </c>
      <c r="I347" s="97"/>
      <c r="J347" s="97"/>
      <c r="K347" s="97"/>
    </row>
    <row r="348" spans="1:11" x14ac:dyDescent="0.55000000000000004">
      <c r="A348" s="102">
        <v>127</v>
      </c>
      <c r="B348" s="103">
        <v>100000509650</v>
      </c>
      <c r="C348" s="102">
        <v>0</v>
      </c>
      <c r="D348" s="104" t="s">
        <v>278</v>
      </c>
      <c r="E348" s="104" t="s">
        <v>3458</v>
      </c>
      <c r="F348" s="105">
        <v>160000</v>
      </c>
      <c r="G348" s="105">
        <v>-64452.53</v>
      </c>
      <c r="H348" s="105">
        <v>95547.47</v>
      </c>
      <c r="I348" s="97"/>
      <c r="J348" s="97"/>
      <c r="K348" s="97"/>
    </row>
    <row r="349" spans="1:11" x14ac:dyDescent="0.55000000000000004">
      <c r="A349" s="102">
        <v>128</v>
      </c>
      <c r="B349" s="103">
        <v>100000509651</v>
      </c>
      <c r="C349" s="102">
        <v>0</v>
      </c>
      <c r="D349" s="104" t="s">
        <v>278</v>
      </c>
      <c r="E349" s="104" t="s">
        <v>3458</v>
      </c>
      <c r="F349" s="105">
        <v>160000</v>
      </c>
      <c r="G349" s="105">
        <v>-64452.54</v>
      </c>
      <c r="H349" s="105">
        <v>95547.46</v>
      </c>
      <c r="I349" s="97"/>
      <c r="J349" s="97"/>
      <c r="K349" s="97"/>
    </row>
    <row r="350" spans="1:11" x14ac:dyDescent="0.55000000000000004">
      <c r="A350" s="102">
        <v>129</v>
      </c>
      <c r="B350" s="103">
        <v>100000509652</v>
      </c>
      <c r="C350" s="102">
        <v>0</v>
      </c>
      <c r="D350" s="104" t="s">
        <v>278</v>
      </c>
      <c r="E350" s="104" t="s">
        <v>3458</v>
      </c>
      <c r="F350" s="105">
        <v>160000</v>
      </c>
      <c r="G350" s="105">
        <v>-64452.54</v>
      </c>
      <c r="H350" s="105">
        <v>95547.46</v>
      </c>
      <c r="I350" s="97"/>
      <c r="J350" s="97"/>
      <c r="K350" s="97"/>
    </row>
    <row r="351" spans="1:11" x14ac:dyDescent="0.55000000000000004">
      <c r="A351" s="102">
        <v>130</v>
      </c>
      <c r="B351" s="103">
        <v>100000509653</v>
      </c>
      <c r="C351" s="102">
        <v>0</v>
      </c>
      <c r="D351" s="104" t="s">
        <v>278</v>
      </c>
      <c r="E351" s="104" t="s">
        <v>3458</v>
      </c>
      <c r="F351" s="105">
        <v>160000</v>
      </c>
      <c r="G351" s="105">
        <v>-64452.53</v>
      </c>
      <c r="H351" s="105">
        <v>95547.47</v>
      </c>
      <c r="I351" s="97"/>
      <c r="J351" s="97"/>
      <c r="K351" s="97"/>
    </row>
    <row r="352" spans="1:11" x14ac:dyDescent="0.55000000000000004">
      <c r="A352" s="102">
        <v>131</v>
      </c>
      <c r="B352" s="103">
        <v>100000509654</v>
      </c>
      <c r="C352" s="102">
        <v>0</v>
      </c>
      <c r="D352" s="104" t="s">
        <v>278</v>
      </c>
      <c r="E352" s="104" t="s">
        <v>3458</v>
      </c>
      <c r="F352" s="105">
        <v>160000</v>
      </c>
      <c r="G352" s="105">
        <v>-64452.54</v>
      </c>
      <c r="H352" s="105">
        <v>95547.46</v>
      </c>
      <c r="I352" s="97"/>
      <c r="J352" s="97"/>
      <c r="K352" s="97"/>
    </row>
    <row r="353" spans="1:11" x14ac:dyDescent="0.55000000000000004">
      <c r="A353" s="102">
        <v>132</v>
      </c>
      <c r="B353" s="103">
        <v>100000509655</v>
      </c>
      <c r="C353" s="102">
        <v>0</v>
      </c>
      <c r="D353" s="104" t="s">
        <v>278</v>
      </c>
      <c r="E353" s="104" t="s">
        <v>3458</v>
      </c>
      <c r="F353" s="105">
        <v>160000</v>
      </c>
      <c r="G353" s="105">
        <v>-64452.53</v>
      </c>
      <c r="H353" s="105">
        <v>95547.47</v>
      </c>
      <c r="I353" s="97"/>
      <c r="J353" s="97"/>
      <c r="K353" s="97"/>
    </row>
    <row r="354" spans="1:11" x14ac:dyDescent="0.55000000000000004">
      <c r="A354" s="102">
        <v>133</v>
      </c>
      <c r="B354" s="103">
        <v>100000509656</v>
      </c>
      <c r="C354" s="102">
        <v>0</v>
      </c>
      <c r="D354" s="104" t="s">
        <v>278</v>
      </c>
      <c r="E354" s="104" t="s">
        <v>3458</v>
      </c>
      <c r="F354" s="105">
        <v>160000</v>
      </c>
      <c r="G354" s="105">
        <v>-64452.54</v>
      </c>
      <c r="H354" s="105">
        <v>95547.46</v>
      </c>
      <c r="I354" s="97"/>
      <c r="J354" s="97"/>
      <c r="K354" s="97"/>
    </row>
    <row r="355" spans="1:11" x14ac:dyDescent="0.55000000000000004">
      <c r="A355" s="102">
        <v>134</v>
      </c>
      <c r="B355" s="103">
        <v>100000509657</v>
      </c>
      <c r="C355" s="102">
        <v>0</v>
      </c>
      <c r="D355" s="104" t="s">
        <v>278</v>
      </c>
      <c r="E355" s="104" t="s">
        <v>3458</v>
      </c>
      <c r="F355" s="105">
        <v>160000</v>
      </c>
      <c r="G355" s="105">
        <v>-64452.53</v>
      </c>
      <c r="H355" s="105">
        <v>95547.47</v>
      </c>
      <c r="I355" s="97"/>
      <c r="J355" s="97"/>
      <c r="K355" s="97"/>
    </row>
    <row r="356" spans="1:11" x14ac:dyDescent="0.55000000000000004">
      <c r="A356" s="102">
        <v>135</v>
      </c>
      <c r="B356" s="103">
        <v>100000509658</v>
      </c>
      <c r="C356" s="102">
        <v>0</v>
      </c>
      <c r="D356" s="104" t="s">
        <v>278</v>
      </c>
      <c r="E356" s="104" t="s">
        <v>3458</v>
      </c>
      <c r="F356" s="105">
        <v>160000</v>
      </c>
      <c r="G356" s="105">
        <v>-64452.54</v>
      </c>
      <c r="H356" s="105">
        <v>95547.46</v>
      </c>
      <c r="I356" s="97"/>
      <c r="J356" s="97"/>
      <c r="K356" s="97"/>
    </row>
    <row r="357" spans="1:11" x14ac:dyDescent="0.55000000000000004">
      <c r="A357" s="102">
        <v>136</v>
      </c>
      <c r="B357" s="103">
        <v>100000509659</v>
      </c>
      <c r="C357" s="102">
        <v>0</v>
      </c>
      <c r="D357" s="104" t="s">
        <v>278</v>
      </c>
      <c r="E357" s="104" t="s">
        <v>3458</v>
      </c>
      <c r="F357" s="105">
        <v>160000</v>
      </c>
      <c r="G357" s="105">
        <v>-64452.53</v>
      </c>
      <c r="H357" s="105">
        <v>95547.47</v>
      </c>
      <c r="I357" s="97"/>
      <c r="J357" s="97"/>
      <c r="K357" s="97"/>
    </row>
    <row r="358" spans="1:11" x14ac:dyDescent="0.55000000000000004">
      <c r="A358" s="102">
        <v>137</v>
      </c>
      <c r="B358" s="103">
        <v>100000509660</v>
      </c>
      <c r="C358" s="102">
        <v>0</v>
      </c>
      <c r="D358" s="104" t="s">
        <v>278</v>
      </c>
      <c r="E358" s="104" t="s">
        <v>3458</v>
      </c>
      <c r="F358" s="105">
        <v>160000</v>
      </c>
      <c r="G358" s="105">
        <v>-64452.53</v>
      </c>
      <c r="H358" s="105">
        <v>95547.47</v>
      </c>
      <c r="I358" s="97"/>
      <c r="J358" s="97"/>
      <c r="K358" s="97"/>
    </row>
    <row r="359" spans="1:11" x14ac:dyDescent="0.55000000000000004">
      <c r="A359" s="102">
        <v>138</v>
      </c>
      <c r="B359" s="103">
        <v>100000509661</v>
      </c>
      <c r="C359" s="102">
        <v>0</v>
      </c>
      <c r="D359" s="104" t="s">
        <v>278</v>
      </c>
      <c r="E359" s="104" t="s">
        <v>3458</v>
      </c>
      <c r="F359" s="105">
        <v>160000</v>
      </c>
      <c r="G359" s="105">
        <v>-64452.54</v>
      </c>
      <c r="H359" s="105">
        <v>95547.46</v>
      </c>
      <c r="I359" s="97"/>
      <c r="J359" s="97"/>
      <c r="K359" s="97"/>
    </row>
    <row r="360" spans="1:11" x14ac:dyDescent="0.55000000000000004">
      <c r="A360" s="102">
        <v>139</v>
      </c>
      <c r="B360" s="103">
        <v>100000509662</v>
      </c>
      <c r="C360" s="102">
        <v>0</v>
      </c>
      <c r="D360" s="104" t="s">
        <v>278</v>
      </c>
      <c r="E360" s="104" t="s">
        <v>3458</v>
      </c>
      <c r="F360" s="105">
        <v>160000</v>
      </c>
      <c r="G360" s="105">
        <v>-64452.54</v>
      </c>
      <c r="H360" s="105">
        <v>95547.46</v>
      </c>
      <c r="I360" s="97"/>
      <c r="J360" s="97"/>
      <c r="K360" s="97"/>
    </row>
    <row r="361" spans="1:11" x14ac:dyDescent="0.55000000000000004">
      <c r="A361" s="102">
        <v>140</v>
      </c>
      <c r="B361" s="103">
        <v>100000509663</v>
      </c>
      <c r="C361" s="102">
        <v>0</v>
      </c>
      <c r="D361" s="104" t="s">
        <v>278</v>
      </c>
      <c r="E361" s="104" t="s">
        <v>3458</v>
      </c>
      <c r="F361" s="105">
        <v>160000</v>
      </c>
      <c r="G361" s="105">
        <v>-64452.53</v>
      </c>
      <c r="H361" s="105">
        <v>95547.47</v>
      </c>
      <c r="I361" s="97"/>
      <c r="J361" s="97"/>
      <c r="K361" s="97"/>
    </row>
    <row r="362" spans="1:11" x14ac:dyDescent="0.55000000000000004">
      <c r="A362" s="102">
        <v>141</v>
      </c>
      <c r="B362" s="103">
        <v>100000509664</v>
      </c>
      <c r="C362" s="102">
        <v>0</v>
      </c>
      <c r="D362" s="104" t="s">
        <v>278</v>
      </c>
      <c r="E362" s="104" t="s">
        <v>3458</v>
      </c>
      <c r="F362" s="105">
        <v>160000</v>
      </c>
      <c r="G362" s="105">
        <v>-64452.54</v>
      </c>
      <c r="H362" s="105">
        <v>95547.46</v>
      </c>
      <c r="I362" s="97"/>
      <c r="J362" s="97"/>
      <c r="K362" s="97"/>
    </row>
    <row r="363" spans="1:11" x14ac:dyDescent="0.55000000000000004">
      <c r="A363" s="102">
        <v>142</v>
      </c>
      <c r="B363" s="103">
        <v>100000509665</v>
      </c>
      <c r="C363" s="102">
        <v>0</v>
      </c>
      <c r="D363" s="104" t="s">
        <v>278</v>
      </c>
      <c r="E363" s="104" t="s">
        <v>3458</v>
      </c>
      <c r="F363" s="105">
        <v>160000</v>
      </c>
      <c r="G363" s="105">
        <v>-64452.53</v>
      </c>
      <c r="H363" s="105">
        <v>95547.47</v>
      </c>
      <c r="I363" s="97"/>
      <c r="J363" s="97"/>
      <c r="K363" s="97"/>
    </row>
    <row r="364" spans="1:11" x14ac:dyDescent="0.55000000000000004">
      <c r="A364" s="102">
        <v>143</v>
      </c>
      <c r="B364" s="103">
        <v>100000509666</v>
      </c>
      <c r="C364" s="102">
        <v>0</v>
      </c>
      <c r="D364" s="104" t="s">
        <v>278</v>
      </c>
      <c r="E364" s="104" t="s">
        <v>3458</v>
      </c>
      <c r="F364" s="105">
        <v>160000</v>
      </c>
      <c r="G364" s="105">
        <v>-64452.53</v>
      </c>
      <c r="H364" s="105">
        <v>95547.47</v>
      </c>
      <c r="I364" s="97"/>
      <c r="J364" s="97"/>
      <c r="K364" s="97"/>
    </row>
    <row r="365" spans="1:11" x14ac:dyDescent="0.55000000000000004">
      <c r="A365" s="102">
        <v>144</v>
      </c>
      <c r="B365" s="103">
        <v>100000509667</v>
      </c>
      <c r="C365" s="102">
        <v>0</v>
      </c>
      <c r="D365" s="104" t="s">
        <v>278</v>
      </c>
      <c r="E365" s="104" t="s">
        <v>3458</v>
      </c>
      <c r="F365" s="105">
        <v>160000</v>
      </c>
      <c r="G365" s="105">
        <v>-64452.54</v>
      </c>
      <c r="H365" s="105">
        <v>95547.46</v>
      </c>
      <c r="I365" s="97"/>
      <c r="J365" s="97"/>
      <c r="K365" s="97"/>
    </row>
    <row r="366" spans="1:11" x14ac:dyDescent="0.55000000000000004">
      <c r="A366" s="102">
        <v>145</v>
      </c>
      <c r="B366" s="103">
        <v>100000509668</v>
      </c>
      <c r="C366" s="102">
        <v>0</v>
      </c>
      <c r="D366" s="104" t="s">
        <v>278</v>
      </c>
      <c r="E366" s="104" t="s">
        <v>3458</v>
      </c>
      <c r="F366" s="105">
        <v>160000</v>
      </c>
      <c r="G366" s="105">
        <v>-64452.53</v>
      </c>
      <c r="H366" s="105">
        <v>95547.47</v>
      </c>
      <c r="I366" s="97"/>
      <c r="J366" s="97"/>
      <c r="K366" s="97"/>
    </row>
    <row r="367" spans="1:11" x14ac:dyDescent="0.55000000000000004">
      <c r="A367" s="102">
        <v>146</v>
      </c>
      <c r="B367" s="103">
        <v>100000509669</v>
      </c>
      <c r="C367" s="102">
        <v>0</v>
      </c>
      <c r="D367" s="104" t="s">
        <v>278</v>
      </c>
      <c r="E367" s="104" t="s">
        <v>3458</v>
      </c>
      <c r="F367" s="105">
        <v>160000</v>
      </c>
      <c r="G367" s="105">
        <v>-64452.54</v>
      </c>
      <c r="H367" s="105">
        <v>95547.46</v>
      </c>
      <c r="I367" s="97"/>
      <c r="J367" s="97"/>
      <c r="K367" s="97"/>
    </row>
    <row r="368" spans="1:11" x14ac:dyDescent="0.55000000000000004">
      <c r="A368" s="102">
        <v>147</v>
      </c>
      <c r="B368" s="103">
        <v>100000509670</v>
      </c>
      <c r="C368" s="102">
        <v>0</v>
      </c>
      <c r="D368" s="104" t="s">
        <v>278</v>
      </c>
      <c r="E368" s="104" t="s">
        <v>3458</v>
      </c>
      <c r="F368" s="105">
        <v>160000</v>
      </c>
      <c r="G368" s="105">
        <v>-64452.53</v>
      </c>
      <c r="H368" s="105">
        <v>95547.47</v>
      </c>
      <c r="I368" s="97"/>
      <c r="J368" s="97"/>
      <c r="K368" s="97"/>
    </row>
    <row r="369" spans="1:11" x14ac:dyDescent="0.55000000000000004">
      <c r="A369" s="102">
        <v>148</v>
      </c>
      <c r="B369" s="103">
        <v>100000509671</v>
      </c>
      <c r="C369" s="102">
        <v>0</v>
      </c>
      <c r="D369" s="104" t="s">
        <v>278</v>
      </c>
      <c r="E369" s="104" t="s">
        <v>3458</v>
      </c>
      <c r="F369" s="105">
        <v>160000</v>
      </c>
      <c r="G369" s="105">
        <v>-64452.54</v>
      </c>
      <c r="H369" s="105">
        <v>95547.46</v>
      </c>
      <c r="I369" s="97"/>
      <c r="J369" s="97"/>
      <c r="K369" s="97"/>
    </row>
    <row r="370" spans="1:11" x14ac:dyDescent="0.55000000000000004">
      <c r="A370" s="102">
        <v>149</v>
      </c>
      <c r="B370" s="103">
        <v>100000509672</v>
      </c>
      <c r="C370" s="102">
        <v>0</v>
      </c>
      <c r="D370" s="104" t="s">
        <v>278</v>
      </c>
      <c r="E370" s="104" t="s">
        <v>3458</v>
      </c>
      <c r="F370" s="105">
        <v>160000</v>
      </c>
      <c r="G370" s="105">
        <v>-64452.54</v>
      </c>
      <c r="H370" s="105">
        <v>95547.46</v>
      </c>
      <c r="I370" s="97"/>
      <c r="J370" s="97"/>
      <c r="K370" s="97"/>
    </row>
    <row r="371" spans="1:11" x14ac:dyDescent="0.55000000000000004">
      <c r="A371" s="102">
        <v>150</v>
      </c>
      <c r="B371" s="103">
        <v>100000509673</v>
      </c>
      <c r="C371" s="102">
        <v>0</v>
      </c>
      <c r="D371" s="104" t="s">
        <v>278</v>
      </c>
      <c r="E371" s="104" t="s">
        <v>3458</v>
      </c>
      <c r="F371" s="105">
        <v>160000</v>
      </c>
      <c r="G371" s="105">
        <v>-64452.53</v>
      </c>
      <c r="H371" s="105">
        <v>95547.47</v>
      </c>
      <c r="I371" s="97"/>
      <c r="J371" s="97"/>
      <c r="K371" s="97"/>
    </row>
    <row r="372" spans="1:11" x14ac:dyDescent="0.55000000000000004">
      <c r="A372" s="102">
        <v>151</v>
      </c>
      <c r="B372" s="103">
        <v>100000509674</v>
      </c>
      <c r="C372" s="102">
        <v>0</v>
      </c>
      <c r="D372" s="104" t="s">
        <v>278</v>
      </c>
      <c r="E372" s="104" t="s">
        <v>3458</v>
      </c>
      <c r="F372" s="105">
        <v>160000</v>
      </c>
      <c r="G372" s="105">
        <v>-64452.54</v>
      </c>
      <c r="H372" s="105">
        <v>95547.46</v>
      </c>
      <c r="I372" s="97"/>
      <c r="J372" s="97"/>
      <c r="K372" s="97"/>
    </row>
    <row r="373" spans="1:11" x14ac:dyDescent="0.55000000000000004">
      <c r="A373" s="102">
        <v>152</v>
      </c>
      <c r="B373" s="103">
        <v>100000509675</v>
      </c>
      <c r="C373" s="102">
        <v>0</v>
      </c>
      <c r="D373" s="104" t="s">
        <v>278</v>
      </c>
      <c r="E373" s="104" t="s">
        <v>3458</v>
      </c>
      <c r="F373" s="105">
        <v>160000</v>
      </c>
      <c r="G373" s="105">
        <v>-64452.53</v>
      </c>
      <c r="H373" s="105">
        <v>95547.47</v>
      </c>
      <c r="I373" s="97"/>
      <c r="J373" s="97"/>
      <c r="K373" s="97"/>
    </row>
    <row r="374" spans="1:11" x14ac:dyDescent="0.55000000000000004">
      <c r="A374" s="102">
        <v>153</v>
      </c>
      <c r="B374" s="103">
        <v>100000509676</v>
      </c>
      <c r="C374" s="102">
        <v>0</v>
      </c>
      <c r="D374" s="104" t="s">
        <v>278</v>
      </c>
      <c r="E374" s="104" t="s">
        <v>3458</v>
      </c>
      <c r="F374" s="105">
        <v>160000</v>
      </c>
      <c r="G374" s="105">
        <v>-64452.54</v>
      </c>
      <c r="H374" s="105">
        <v>95547.46</v>
      </c>
      <c r="I374" s="97"/>
      <c r="J374" s="97"/>
      <c r="K374" s="97"/>
    </row>
    <row r="375" spans="1:11" x14ac:dyDescent="0.55000000000000004">
      <c r="A375" s="102">
        <v>154</v>
      </c>
      <c r="B375" s="103">
        <v>100000510075</v>
      </c>
      <c r="C375" s="102">
        <v>0</v>
      </c>
      <c r="D375" s="104" t="s">
        <v>278</v>
      </c>
      <c r="E375" s="104" t="s">
        <v>3459</v>
      </c>
      <c r="F375" s="105">
        <v>160000</v>
      </c>
      <c r="G375" s="105">
        <v>-64452.53</v>
      </c>
      <c r="H375" s="105">
        <v>95547.47</v>
      </c>
      <c r="I375" s="97"/>
      <c r="J375" s="97"/>
      <c r="K375" s="97"/>
    </row>
    <row r="376" spans="1:11" x14ac:dyDescent="0.55000000000000004">
      <c r="A376" s="102">
        <v>155</v>
      </c>
      <c r="B376" s="103">
        <v>100000510076</v>
      </c>
      <c r="C376" s="102">
        <v>0</v>
      </c>
      <c r="D376" s="104" t="s">
        <v>278</v>
      </c>
      <c r="E376" s="104" t="s">
        <v>3459</v>
      </c>
      <c r="F376" s="105">
        <v>160000</v>
      </c>
      <c r="G376" s="105">
        <v>-64452.54</v>
      </c>
      <c r="H376" s="105">
        <v>95547.46</v>
      </c>
      <c r="I376" s="97"/>
      <c r="J376" s="97"/>
      <c r="K376" s="97"/>
    </row>
    <row r="377" spans="1:11" x14ac:dyDescent="0.55000000000000004">
      <c r="A377" s="102">
        <v>156</v>
      </c>
      <c r="B377" s="103">
        <v>100000510077</v>
      </c>
      <c r="C377" s="102">
        <v>0</v>
      </c>
      <c r="D377" s="104" t="s">
        <v>278</v>
      </c>
      <c r="E377" s="104" t="s">
        <v>3459</v>
      </c>
      <c r="F377" s="105">
        <v>160000</v>
      </c>
      <c r="G377" s="105">
        <v>-64452.53</v>
      </c>
      <c r="H377" s="105">
        <v>95547.47</v>
      </c>
      <c r="I377" s="97"/>
      <c r="J377" s="97"/>
      <c r="K377" s="97"/>
    </row>
    <row r="378" spans="1:11" x14ac:dyDescent="0.55000000000000004">
      <c r="A378" s="102">
        <v>157</v>
      </c>
      <c r="B378" s="103">
        <v>100000510078</v>
      </c>
      <c r="C378" s="102">
        <v>0</v>
      </c>
      <c r="D378" s="104" t="s">
        <v>278</v>
      </c>
      <c r="E378" s="104" t="s">
        <v>3459</v>
      </c>
      <c r="F378" s="105">
        <v>160000</v>
      </c>
      <c r="G378" s="105">
        <v>-64452.54</v>
      </c>
      <c r="H378" s="105">
        <v>95547.46</v>
      </c>
      <c r="I378" s="97"/>
      <c r="J378" s="97"/>
      <c r="K378" s="97"/>
    </row>
    <row r="379" spans="1:11" x14ac:dyDescent="0.55000000000000004">
      <c r="A379" s="102">
        <v>158</v>
      </c>
      <c r="B379" s="103">
        <v>100000510079</v>
      </c>
      <c r="C379" s="102">
        <v>0</v>
      </c>
      <c r="D379" s="104" t="s">
        <v>278</v>
      </c>
      <c r="E379" s="104" t="s">
        <v>3459</v>
      </c>
      <c r="F379" s="105">
        <v>160000</v>
      </c>
      <c r="G379" s="105">
        <v>-64452.53</v>
      </c>
      <c r="H379" s="105">
        <v>95547.47</v>
      </c>
      <c r="I379" s="97"/>
      <c r="J379" s="97"/>
      <c r="K379" s="97"/>
    </row>
    <row r="380" spans="1:11" x14ac:dyDescent="0.55000000000000004">
      <c r="A380" s="102">
        <v>159</v>
      </c>
      <c r="B380" s="103">
        <v>100000510080</v>
      </c>
      <c r="C380" s="102">
        <v>0</v>
      </c>
      <c r="D380" s="104" t="s">
        <v>278</v>
      </c>
      <c r="E380" s="104" t="s">
        <v>3459</v>
      </c>
      <c r="F380" s="105">
        <v>160000</v>
      </c>
      <c r="G380" s="105">
        <v>-64452.54</v>
      </c>
      <c r="H380" s="105">
        <v>95547.46</v>
      </c>
      <c r="I380" s="97"/>
      <c r="J380" s="97"/>
      <c r="K380" s="97"/>
    </row>
    <row r="381" spans="1:11" x14ac:dyDescent="0.55000000000000004">
      <c r="A381" s="102">
        <v>160</v>
      </c>
      <c r="B381" s="103">
        <v>100000510081</v>
      </c>
      <c r="C381" s="102">
        <v>0</v>
      </c>
      <c r="D381" s="104" t="s">
        <v>278</v>
      </c>
      <c r="E381" s="104" t="s">
        <v>3459</v>
      </c>
      <c r="F381" s="105">
        <v>160000</v>
      </c>
      <c r="G381" s="105">
        <v>-64452.53</v>
      </c>
      <c r="H381" s="105">
        <v>95547.47</v>
      </c>
      <c r="I381" s="97"/>
      <c r="J381" s="97"/>
      <c r="K381" s="97"/>
    </row>
    <row r="382" spans="1:11" x14ac:dyDescent="0.55000000000000004">
      <c r="A382" s="102">
        <v>161</v>
      </c>
      <c r="B382" s="103">
        <v>100000510082</v>
      </c>
      <c r="C382" s="102">
        <v>0</v>
      </c>
      <c r="D382" s="104" t="s">
        <v>278</v>
      </c>
      <c r="E382" s="104" t="s">
        <v>3459</v>
      </c>
      <c r="F382" s="105">
        <v>160000</v>
      </c>
      <c r="G382" s="105">
        <v>-64452.53</v>
      </c>
      <c r="H382" s="105">
        <v>95547.47</v>
      </c>
      <c r="I382" s="97"/>
      <c r="J382" s="97"/>
      <c r="K382" s="97"/>
    </row>
    <row r="383" spans="1:11" x14ac:dyDescent="0.55000000000000004">
      <c r="A383" s="102">
        <v>162</v>
      </c>
      <c r="B383" s="103">
        <v>100000510083</v>
      </c>
      <c r="C383" s="102">
        <v>0</v>
      </c>
      <c r="D383" s="104" t="s">
        <v>278</v>
      </c>
      <c r="E383" s="104" t="s">
        <v>3459</v>
      </c>
      <c r="F383" s="105">
        <v>160000</v>
      </c>
      <c r="G383" s="105">
        <v>-64452.54</v>
      </c>
      <c r="H383" s="105">
        <v>95547.46</v>
      </c>
      <c r="I383" s="97"/>
      <c r="J383" s="97"/>
      <c r="K383" s="97"/>
    </row>
    <row r="384" spans="1:11" x14ac:dyDescent="0.55000000000000004">
      <c r="A384" s="102">
        <v>163</v>
      </c>
      <c r="B384" s="103">
        <v>100000510084</v>
      </c>
      <c r="C384" s="102">
        <v>0</v>
      </c>
      <c r="D384" s="104" t="s">
        <v>278</v>
      </c>
      <c r="E384" s="104" t="s">
        <v>3459</v>
      </c>
      <c r="F384" s="105">
        <v>160000</v>
      </c>
      <c r="G384" s="105">
        <v>-64452.54</v>
      </c>
      <c r="H384" s="105">
        <v>95547.46</v>
      </c>
      <c r="I384" s="97"/>
      <c r="J384" s="97"/>
      <c r="K384" s="97"/>
    </row>
    <row r="385" spans="1:11" x14ac:dyDescent="0.55000000000000004">
      <c r="A385" s="102">
        <v>164</v>
      </c>
      <c r="B385" s="103">
        <v>100000510085</v>
      </c>
      <c r="C385" s="102">
        <v>0</v>
      </c>
      <c r="D385" s="104" t="s">
        <v>278</v>
      </c>
      <c r="E385" s="104" t="s">
        <v>3459</v>
      </c>
      <c r="F385" s="105">
        <v>160000</v>
      </c>
      <c r="G385" s="105">
        <v>-64452.53</v>
      </c>
      <c r="H385" s="105">
        <v>95547.47</v>
      </c>
      <c r="I385" s="97"/>
      <c r="J385" s="97"/>
      <c r="K385" s="97"/>
    </row>
    <row r="386" spans="1:11" x14ac:dyDescent="0.55000000000000004">
      <c r="A386" s="102">
        <v>165</v>
      </c>
      <c r="B386" s="103">
        <v>100000510086</v>
      </c>
      <c r="C386" s="102">
        <v>0</v>
      </c>
      <c r="D386" s="104" t="s">
        <v>278</v>
      </c>
      <c r="E386" s="104" t="s">
        <v>3459</v>
      </c>
      <c r="F386" s="105">
        <v>160000</v>
      </c>
      <c r="G386" s="105">
        <v>-64452.53</v>
      </c>
      <c r="H386" s="105">
        <v>95547.47</v>
      </c>
      <c r="I386" s="97"/>
      <c r="J386" s="97"/>
      <c r="K386" s="97"/>
    </row>
    <row r="387" spans="1:11" x14ac:dyDescent="0.55000000000000004">
      <c r="A387" s="102">
        <v>166</v>
      </c>
      <c r="B387" s="103">
        <v>100000510087</v>
      </c>
      <c r="C387" s="102">
        <v>0</v>
      </c>
      <c r="D387" s="104" t="s">
        <v>278</v>
      </c>
      <c r="E387" s="104" t="s">
        <v>3459</v>
      </c>
      <c r="F387" s="105">
        <v>160000</v>
      </c>
      <c r="G387" s="105">
        <v>-64452.54</v>
      </c>
      <c r="H387" s="105">
        <v>95547.46</v>
      </c>
      <c r="I387" s="97"/>
      <c r="J387" s="97"/>
      <c r="K387" s="97"/>
    </row>
    <row r="388" spans="1:11" x14ac:dyDescent="0.55000000000000004">
      <c r="A388" s="102">
        <v>167</v>
      </c>
      <c r="B388" s="103">
        <v>100000510088</v>
      </c>
      <c r="C388" s="102">
        <v>0</v>
      </c>
      <c r="D388" s="104" t="s">
        <v>278</v>
      </c>
      <c r="E388" s="104" t="s">
        <v>3459</v>
      </c>
      <c r="F388" s="105">
        <v>160000</v>
      </c>
      <c r="G388" s="105">
        <v>-64452.54</v>
      </c>
      <c r="H388" s="105">
        <v>95547.46</v>
      </c>
      <c r="I388" s="97"/>
      <c r="J388" s="97"/>
      <c r="K388" s="97"/>
    </row>
    <row r="389" spans="1:11" x14ac:dyDescent="0.55000000000000004">
      <c r="A389" s="102">
        <v>168</v>
      </c>
      <c r="B389" s="103">
        <v>100000510089</v>
      </c>
      <c r="C389" s="102">
        <v>0</v>
      </c>
      <c r="D389" s="104" t="s">
        <v>278</v>
      </c>
      <c r="E389" s="104" t="s">
        <v>3459</v>
      </c>
      <c r="F389" s="105">
        <v>160000</v>
      </c>
      <c r="G389" s="105">
        <v>-64452.53</v>
      </c>
      <c r="H389" s="105">
        <v>95547.47</v>
      </c>
      <c r="I389" s="97"/>
      <c r="J389" s="97"/>
      <c r="K389" s="97"/>
    </row>
    <row r="390" spans="1:11" x14ac:dyDescent="0.55000000000000004">
      <c r="A390" s="102">
        <v>169</v>
      </c>
      <c r="B390" s="103">
        <v>100000510090</v>
      </c>
      <c r="C390" s="102">
        <v>0</v>
      </c>
      <c r="D390" s="104" t="s">
        <v>278</v>
      </c>
      <c r="E390" s="104" t="s">
        <v>3459</v>
      </c>
      <c r="F390" s="105">
        <v>160000</v>
      </c>
      <c r="G390" s="105">
        <v>-64452.54</v>
      </c>
      <c r="H390" s="105">
        <v>95547.46</v>
      </c>
      <c r="I390" s="97"/>
      <c r="J390" s="97"/>
      <c r="K390" s="97"/>
    </row>
    <row r="391" spans="1:11" x14ac:dyDescent="0.55000000000000004">
      <c r="A391" s="102">
        <v>170</v>
      </c>
      <c r="B391" s="103">
        <v>100000510091</v>
      </c>
      <c r="C391" s="102">
        <v>0</v>
      </c>
      <c r="D391" s="104" t="s">
        <v>278</v>
      </c>
      <c r="E391" s="104" t="s">
        <v>3459</v>
      </c>
      <c r="F391" s="105">
        <v>160000</v>
      </c>
      <c r="G391" s="105">
        <v>-64452.53</v>
      </c>
      <c r="H391" s="105">
        <v>95547.47</v>
      </c>
      <c r="I391" s="97"/>
      <c r="J391" s="97"/>
      <c r="K391" s="97"/>
    </row>
    <row r="392" spans="1:11" x14ac:dyDescent="0.55000000000000004">
      <c r="A392" s="102">
        <v>171</v>
      </c>
      <c r="B392" s="103">
        <v>100000510092</v>
      </c>
      <c r="C392" s="102">
        <v>0</v>
      </c>
      <c r="D392" s="104" t="s">
        <v>278</v>
      </c>
      <c r="E392" s="104" t="s">
        <v>3459</v>
      </c>
      <c r="F392" s="105">
        <v>160000</v>
      </c>
      <c r="G392" s="105">
        <v>-64452.54</v>
      </c>
      <c r="H392" s="105">
        <v>95547.46</v>
      </c>
      <c r="I392" s="97"/>
      <c r="J392" s="97"/>
      <c r="K392" s="97"/>
    </row>
    <row r="393" spans="1:11" x14ac:dyDescent="0.55000000000000004">
      <c r="A393" s="102">
        <v>172</v>
      </c>
      <c r="B393" s="103">
        <v>100000510093</v>
      </c>
      <c r="C393" s="102">
        <v>0</v>
      </c>
      <c r="D393" s="104" t="s">
        <v>278</v>
      </c>
      <c r="E393" s="104" t="s">
        <v>3459</v>
      </c>
      <c r="F393" s="105">
        <v>160000</v>
      </c>
      <c r="G393" s="105">
        <v>-64452.53</v>
      </c>
      <c r="H393" s="105">
        <v>95547.47</v>
      </c>
      <c r="I393" s="97"/>
      <c r="J393" s="97"/>
      <c r="K393" s="97"/>
    </row>
    <row r="394" spans="1:11" x14ac:dyDescent="0.55000000000000004">
      <c r="A394" s="102">
        <v>173</v>
      </c>
      <c r="B394" s="103">
        <v>100000510094</v>
      </c>
      <c r="C394" s="102">
        <v>0</v>
      </c>
      <c r="D394" s="104" t="s">
        <v>278</v>
      </c>
      <c r="E394" s="104" t="s">
        <v>3459</v>
      </c>
      <c r="F394" s="105">
        <v>160000</v>
      </c>
      <c r="G394" s="105">
        <v>-64452.54</v>
      </c>
      <c r="H394" s="105">
        <v>95547.46</v>
      </c>
      <c r="I394" s="97"/>
      <c r="J394" s="97"/>
      <c r="K394" s="97"/>
    </row>
    <row r="395" spans="1:11" x14ac:dyDescent="0.55000000000000004">
      <c r="A395" s="102">
        <v>174</v>
      </c>
      <c r="B395" s="103">
        <v>100000510095</v>
      </c>
      <c r="C395" s="102">
        <v>0</v>
      </c>
      <c r="D395" s="104" t="s">
        <v>278</v>
      </c>
      <c r="E395" s="104" t="s">
        <v>3459</v>
      </c>
      <c r="F395" s="105">
        <v>160000</v>
      </c>
      <c r="G395" s="105">
        <v>-64452.53</v>
      </c>
      <c r="H395" s="105">
        <v>95547.47</v>
      </c>
      <c r="I395" s="97"/>
      <c r="J395" s="97"/>
      <c r="K395" s="97"/>
    </row>
    <row r="396" spans="1:11" x14ac:dyDescent="0.55000000000000004">
      <c r="A396" s="102">
        <v>175</v>
      </c>
      <c r="B396" s="103">
        <v>100000510096</v>
      </c>
      <c r="C396" s="102">
        <v>0</v>
      </c>
      <c r="D396" s="104" t="s">
        <v>278</v>
      </c>
      <c r="E396" s="104" t="s">
        <v>3459</v>
      </c>
      <c r="F396" s="105">
        <v>160000</v>
      </c>
      <c r="G396" s="105">
        <v>-64452.53</v>
      </c>
      <c r="H396" s="105">
        <v>95547.47</v>
      </c>
      <c r="I396" s="97"/>
      <c r="J396" s="97"/>
      <c r="K396" s="97"/>
    </row>
    <row r="397" spans="1:11" x14ac:dyDescent="0.55000000000000004">
      <c r="A397" s="102">
        <v>176</v>
      </c>
      <c r="B397" s="103">
        <v>100000510097</v>
      </c>
      <c r="C397" s="102">
        <v>0</v>
      </c>
      <c r="D397" s="104" t="s">
        <v>278</v>
      </c>
      <c r="E397" s="104" t="s">
        <v>3459</v>
      </c>
      <c r="F397" s="105">
        <v>160000</v>
      </c>
      <c r="G397" s="105">
        <v>-64452.54</v>
      </c>
      <c r="H397" s="105">
        <v>95547.46</v>
      </c>
      <c r="I397" s="97"/>
      <c r="J397" s="97"/>
      <c r="K397" s="97"/>
    </row>
    <row r="398" spans="1:11" x14ac:dyDescent="0.55000000000000004">
      <c r="A398" s="102">
        <v>177</v>
      </c>
      <c r="B398" s="103">
        <v>100000510098</v>
      </c>
      <c r="C398" s="102">
        <v>0</v>
      </c>
      <c r="D398" s="104" t="s">
        <v>278</v>
      </c>
      <c r="E398" s="104" t="s">
        <v>3459</v>
      </c>
      <c r="F398" s="105">
        <v>160000</v>
      </c>
      <c r="G398" s="105">
        <v>-64452.54</v>
      </c>
      <c r="H398" s="105">
        <v>95547.46</v>
      </c>
      <c r="I398" s="97"/>
      <c r="J398" s="97"/>
      <c r="K398" s="97"/>
    </row>
    <row r="399" spans="1:11" x14ac:dyDescent="0.55000000000000004">
      <c r="A399" s="102">
        <v>178</v>
      </c>
      <c r="B399" s="103">
        <v>100000510099</v>
      </c>
      <c r="C399" s="102">
        <v>0</v>
      </c>
      <c r="D399" s="104" t="s">
        <v>278</v>
      </c>
      <c r="E399" s="104" t="s">
        <v>3459</v>
      </c>
      <c r="F399" s="105">
        <v>160000</v>
      </c>
      <c r="G399" s="105">
        <v>-64452.53</v>
      </c>
      <c r="H399" s="105">
        <v>95547.47</v>
      </c>
      <c r="I399" s="97"/>
      <c r="J399" s="97"/>
      <c r="K399" s="97"/>
    </row>
    <row r="400" spans="1:11" x14ac:dyDescent="0.55000000000000004">
      <c r="A400" s="102">
        <v>179</v>
      </c>
      <c r="B400" s="103">
        <v>100000510100</v>
      </c>
      <c r="C400" s="102">
        <v>0</v>
      </c>
      <c r="D400" s="104" t="s">
        <v>278</v>
      </c>
      <c r="E400" s="104" t="s">
        <v>3459</v>
      </c>
      <c r="F400" s="105">
        <v>160000</v>
      </c>
      <c r="G400" s="105">
        <v>-64452.53</v>
      </c>
      <c r="H400" s="105">
        <v>95547.47</v>
      </c>
      <c r="I400" s="97"/>
      <c r="J400" s="97"/>
      <c r="K400" s="97"/>
    </row>
    <row r="401" spans="1:11" x14ac:dyDescent="0.55000000000000004">
      <c r="A401" s="102">
        <v>180</v>
      </c>
      <c r="B401" s="103">
        <v>100000510101</v>
      </c>
      <c r="C401" s="102">
        <v>0</v>
      </c>
      <c r="D401" s="104" t="s">
        <v>278</v>
      </c>
      <c r="E401" s="104" t="s">
        <v>3459</v>
      </c>
      <c r="F401" s="105">
        <v>160000</v>
      </c>
      <c r="G401" s="105">
        <v>-64452.54</v>
      </c>
      <c r="H401" s="105">
        <v>95547.46</v>
      </c>
      <c r="I401" s="97"/>
      <c r="J401" s="97"/>
      <c r="K401" s="97"/>
    </row>
    <row r="402" spans="1:11" x14ac:dyDescent="0.55000000000000004">
      <c r="A402" s="102">
        <v>181</v>
      </c>
      <c r="B402" s="103">
        <v>100000510102</v>
      </c>
      <c r="C402" s="102">
        <v>0</v>
      </c>
      <c r="D402" s="104" t="s">
        <v>278</v>
      </c>
      <c r="E402" s="104" t="s">
        <v>3459</v>
      </c>
      <c r="F402" s="105">
        <v>160000</v>
      </c>
      <c r="G402" s="105">
        <v>-64452.54</v>
      </c>
      <c r="H402" s="105">
        <v>95547.46</v>
      </c>
      <c r="I402" s="97"/>
      <c r="J402" s="97"/>
      <c r="K402" s="97"/>
    </row>
    <row r="403" spans="1:11" x14ac:dyDescent="0.55000000000000004">
      <c r="A403" s="102">
        <v>182</v>
      </c>
      <c r="B403" s="103">
        <v>100000510103</v>
      </c>
      <c r="C403" s="102">
        <v>0</v>
      </c>
      <c r="D403" s="104" t="s">
        <v>278</v>
      </c>
      <c r="E403" s="104" t="s">
        <v>3459</v>
      </c>
      <c r="F403" s="105">
        <v>160000</v>
      </c>
      <c r="G403" s="105">
        <v>-64452.53</v>
      </c>
      <c r="H403" s="105">
        <v>95547.47</v>
      </c>
      <c r="I403" s="97"/>
      <c r="J403" s="97"/>
      <c r="K403" s="97"/>
    </row>
    <row r="404" spans="1:11" x14ac:dyDescent="0.55000000000000004">
      <c r="A404" s="102">
        <v>183</v>
      </c>
      <c r="B404" s="103">
        <v>100000510104</v>
      </c>
      <c r="C404" s="102">
        <v>0</v>
      </c>
      <c r="D404" s="104" t="s">
        <v>278</v>
      </c>
      <c r="E404" s="104" t="s">
        <v>3459</v>
      </c>
      <c r="F404" s="105">
        <v>160000</v>
      </c>
      <c r="G404" s="105">
        <v>-64452.53</v>
      </c>
      <c r="H404" s="105">
        <v>95547.47</v>
      </c>
      <c r="I404" s="97"/>
      <c r="J404" s="97"/>
      <c r="K404" s="97"/>
    </row>
    <row r="405" spans="1:11" x14ac:dyDescent="0.55000000000000004">
      <c r="A405" s="102">
        <v>184</v>
      </c>
      <c r="B405" s="103">
        <v>100000510105</v>
      </c>
      <c r="C405" s="102">
        <v>0</v>
      </c>
      <c r="D405" s="104" t="s">
        <v>278</v>
      </c>
      <c r="E405" s="104" t="s">
        <v>3459</v>
      </c>
      <c r="F405" s="105">
        <v>160000</v>
      </c>
      <c r="G405" s="105">
        <v>-64452.54</v>
      </c>
      <c r="H405" s="105">
        <v>95547.46</v>
      </c>
      <c r="I405" s="97"/>
      <c r="J405" s="97"/>
      <c r="K405" s="97"/>
    </row>
    <row r="406" spans="1:11" x14ac:dyDescent="0.55000000000000004">
      <c r="A406" s="102">
        <v>185</v>
      </c>
      <c r="B406" s="103">
        <v>100000510106</v>
      </c>
      <c r="C406" s="102">
        <v>0</v>
      </c>
      <c r="D406" s="104" t="s">
        <v>278</v>
      </c>
      <c r="E406" s="104" t="s">
        <v>3459</v>
      </c>
      <c r="F406" s="105">
        <v>160000</v>
      </c>
      <c r="G406" s="105">
        <v>-64452.54</v>
      </c>
      <c r="H406" s="105">
        <v>95547.46</v>
      </c>
      <c r="I406" s="97"/>
      <c r="J406" s="97"/>
      <c r="K406" s="97"/>
    </row>
    <row r="407" spans="1:11" x14ac:dyDescent="0.55000000000000004">
      <c r="A407" s="102">
        <v>186</v>
      </c>
      <c r="B407" s="103">
        <v>100000510107</v>
      </c>
      <c r="C407" s="102">
        <v>0</v>
      </c>
      <c r="D407" s="104" t="s">
        <v>278</v>
      </c>
      <c r="E407" s="104" t="s">
        <v>3459</v>
      </c>
      <c r="F407" s="105">
        <v>160000</v>
      </c>
      <c r="G407" s="105">
        <v>-64452.53</v>
      </c>
      <c r="H407" s="105">
        <v>95547.47</v>
      </c>
      <c r="I407" s="97"/>
      <c r="J407" s="97"/>
      <c r="K407" s="97"/>
    </row>
    <row r="408" spans="1:11" x14ac:dyDescent="0.55000000000000004">
      <c r="A408" s="102">
        <v>187</v>
      </c>
      <c r="B408" s="103">
        <v>100000510108</v>
      </c>
      <c r="C408" s="102">
        <v>0</v>
      </c>
      <c r="D408" s="104" t="s">
        <v>278</v>
      </c>
      <c r="E408" s="104" t="s">
        <v>3459</v>
      </c>
      <c r="F408" s="105">
        <v>160000</v>
      </c>
      <c r="G408" s="105">
        <v>-64452.53</v>
      </c>
      <c r="H408" s="105">
        <v>95547.47</v>
      </c>
      <c r="I408" s="97"/>
      <c r="J408" s="97"/>
      <c r="K408" s="97"/>
    </row>
    <row r="409" spans="1:11" x14ac:dyDescent="0.55000000000000004">
      <c r="A409" s="102">
        <v>188</v>
      </c>
      <c r="B409" s="103">
        <v>100000510109</v>
      </c>
      <c r="C409" s="102">
        <v>0</v>
      </c>
      <c r="D409" s="104" t="s">
        <v>278</v>
      </c>
      <c r="E409" s="104" t="s">
        <v>3459</v>
      </c>
      <c r="F409" s="105">
        <v>160000</v>
      </c>
      <c r="G409" s="105">
        <v>-64452.54</v>
      </c>
      <c r="H409" s="105">
        <v>95547.46</v>
      </c>
      <c r="I409" s="97"/>
      <c r="J409" s="97"/>
      <c r="K409" s="97"/>
    </row>
    <row r="410" spans="1:11" x14ac:dyDescent="0.55000000000000004">
      <c r="A410" s="102">
        <v>189</v>
      </c>
      <c r="B410" s="103">
        <v>100000510110</v>
      </c>
      <c r="C410" s="102">
        <v>0</v>
      </c>
      <c r="D410" s="104" t="s">
        <v>278</v>
      </c>
      <c r="E410" s="104" t="s">
        <v>3459</v>
      </c>
      <c r="F410" s="105">
        <v>160000</v>
      </c>
      <c r="G410" s="105">
        <v>-64452.54</v>
      </c>
      <c r="H410" s="105">
        <v>95547.46</v>
      </c>
      <c r="I410" s="97"/>
      <c r="J410" s="97"/>
      <c r="K410" s="97"/>
    </row>
    <row r="411" spans="1:11" x14ac:dyDescent="0.55000000000000004">
      <c r="A411" s="102">
        <v>190</v>
      </c>
      <c r="B411" s="103">
        <v>100000510111</v>
      </c>
      <c r="C411" s="102">
        <v>0</v>
      </c>
      <c r="D411" s="104" t="s">
        <v>278</v>
      </c>
      <c r="E411" s="104" t="s">
        <v>3459</v>
      </c>
      <c r="F411" s="105">
        <v>160000</v>
      </c>
      <c r="G411" s="105">
        <v>-64452.53</v>
      </c>
      <c r="H411" s="105">
        <v>95547.47</v>
      </c>
      <c r="I411" s="97"/>
      <c r="J411" s="97"/>
      <c r="K411" s="97"/>
    </row>
    <row r="412" spans="1:11" x14ac:dyDescent="0.55000000000000004">
      <c r="A412" s="102">
        <v>191</v>
      </c>
      <c r="B412" s="103">
        <v>100000510112</v>
      </c>
      <c r="C412" s="102">
        <v>0</v>
      </c>
      <c r="D412" s="104" t="s">
        <v>278</v>
      </c>
      <c r="E412" s="104" t="s">
        <v>3459</v>
      </c>
      <c r="F412" s="105">
        <v>160000</v>
      </c>
      <c r="G412" s="105">
        <v>-64452.53</v>
      </c>
      <c r="H412" s="105">
        <v>95547.47</v>
      </c>
      <c r="I412" s="97"/>
      <c r="J412" s="97"/>
      <c r="K412" s="97"/>
    </row>
    <row r="413" spans="1:11" x14ac:dyDescent="0.55000000000000004">
      <c r="A413" s="102">
        <v>192</v>
      </c>
      <c r="B413" s="103">
        <v>100000510113</v>
      </c>
      <c r="C413" s="102">
        <v>0</v>
      </c>
      <c r="D413" s="104" t="s">
        <v>278</v>
      </c>
      <c r="E413" s="104" t="s">
        <v>3459</v>
      </c>
      <c r="F413" s="105">
        <v>160000</v>
      </c>
      <c r="G413" s="105">
        <v>-64452.54</v>
      </c>
      <c r="H413" s="105">
        <v>95547.46</v>
      </c>
      <c r="I413" s="97"/>
      <c r="J413" s="97"/>
      <c r="K413" s="97"/>
    </row>
    <row r="414" spans="1:11" x14ac:dyDescent="0.55000000000000004">
      <c r="A414" s="102">
        <v>193</v>
      </c>
      <c r="B414" s="103">
        <v>100000510114</v>
      </c>
      <c r="C414" s="102">
        <v>0</v>
      </c>
      <c r="D414" s="104" t="s">
        <v>278</v>
      </c>
      <c r="E414" s="104" t="s">
        <v>3459</v>
      </c>
      <c r="F414" s="105">
        <v>160000</v>
      </c>
      <c r="G414" s="105">
        <v>-64452.54</v>
      </c>
      <c r="H414" s="105">
        <v>95547.46</v>
      </c>
      <c r="I414" s="97"/>
      <c r="J414" s="97"/>
      <c r="K414" s="97"/>
    </row>
    <row r="415" spans="1:11" x14ac:dyDescent="0.55000000000000004">
      <c r="A415" s="102">
        <v>194</v>
      </c>
      <c r="B415" s="103">
        <v>100000510115</v>
      </c>
      <c r="C415" s="102">
        <v>0</v>
      </c>
      <c r="D415" s="104" t="s">
        <v>278</v>
      </c>
      <c r="E415" s="104" t="s">
        <v>3459</v>
      </c>
      <c r="F415" s="105">
        <v>160000</v>
      </c>
      <c r="G415" s="105">
        <v>-64452.53</v>
      </c>
      <c r="H415" s="105">
        <v>95547.47</v>
      </c>
      <c r="I415" s="97"/>
      <c r="J415" s="97"/>
      <c r="K415" s="97"/>
    </row>
    <row r="416" spans="1:11" x14ac:dyDescent="0.55000000000000004">
      <c r="A416" s="102">
        <v>195</v>
      </c>
      <c r="B416" s="103">
        <v>100000510116</v>
      </c>
      <c r="C416" s="102">
        <v>0</v>
      </c>
      <c r="D416" s="104" t="s">
        <v>278</v>
      </c>
      <c r="E416" s="104" t="s">
        <v>3459</v>
      </c>
      <c r="F416" s="105">
        <v>160000</v>
      </c>
      <c r="G416" s="105">
        <v>-64452.54</v>
      </c>
      <c r="H416" s="105">
        <v>95547.46</v>
      </c>
      <c r="I416" s="97"/>
      <c r="J416" s="97"/>
      <c r="K416" s="97"/>
    </row>
    <row r="417" spans="1:11" x14ac:dyDescent="0.55000000000000004">
      <c r="A417" s="102">
        <v>196</v>
      </c>
      <c r="B417" s="103">
        <v>100000510117</v>
      </c>
      <c r="C417" s="102">
        <v>0</v>
      </c>
      <c r="D417" s="104" t="s">
        <v>278</v>
      </c>
      <c r="E417" s="104" t="s">
        <v>3459</v>
      </c>
      <c r="F417" s="105">
        <v>160000</v>
      </c>
      <c r="G417" s="105">
        <v>-64452.53</v>
      </c>
      <c r="H417" s="105">
        <v>95547.47</v>
      </c>
      <c r="I417" s="97"/>
      <c r="J417" s="97"/>
      <c r="K417" s="97"/>
    </row>
    <row r="418" spans="1:11" x14ac:dyDescent="0.55000000000000004">
      <c r="A418" s="102">
        <v>197</v>
      </c>
      <c r="B418" s="103">
        <v>100000510118</v>
      </c>
      <c r="C418" s="102">
        <v>0</v>
      </c>
      <c r="D418" s="104" t="s">
        <v>278</v>
      </c>
      <c r="E418" s="104" t="s">
        <v>3459</v>
      </c>
      <c r="F418" s="105">
        <v>160000</v>
      </c>
      <c r="G418" s="105">
        <v>-64452.54</v>
      </c>
      <c r="H418" s="105">
        <v>95547.46</v>
      </c>
      <c r="I418" s="97"/>
      <c r="J418" s="97"/>
      <c r="K418" s="97"/>
    </row>
    <row r="419" spans="1:11" x14ac:dyDescent="0.55000000000000004">
      <c r="A419" s="102">
        <v>198</v>
      </c>
      <c r="B419" s="103">
        <v>100000510119</v>
      </c>
      <c r="C419" s="102">
        <v>0</v>
      </c>
      <c r="D419" s="104" t="s">
        <v>278</v>
      </c>
      <c r="E419" s="104" t="s">
        <v>3459</v>
      </c>
      <c r="F419" s="105">
        <v>160000</v>
      </c>
      <c r="G419" s="105">
        <v>-64452.53</v>
      </c>
      <c r="H419" s="105">
        <v>95547.47</v>
      </c>
      <c r="I419" s="97"/>
      <c r="J419" s="97"/>
      <c r="K419" s="97"/>
    </row>
    <row r="420" spans="1:11" x14ac:dyDescent="0.55000000000000004">
      <c r="A420" s="102">
        <v>199</v>
      </c>
      <c r="B420" s="103">
        <v>100000510125</v>
      </c>
      <c r="C420" s="102">
        <v>0</v>
      </c>
      <c r="D420" s="104" t="s">
        <v>278</v>
      </c>
      <c r="E420" s="104" t="s">
        <v>3460</v>
      </c>
      <c r="F420" s="105">
        <v>160000</v>
      </c>
      <c r="G420" s="105">
        <v>-64452.53</v>
      </c>
      <c r="H420" s="105">
        <v>95547.47</v>
      </c>
      <c r="I420" s="97"/>
      <c r="J420" s="97"/>
      <c r="K420" s="97"/>
    </row>
    <row r="421" spans="1:11" x14ac:dyDescent="0.55000000000000004">
      <c r="A421" s="102">
        <v>200</v>
      </c>
      <c r="B421" s="103">
        <v>100000510126</v>
      </c>
      <c r="C421" s="102">
        <v>0</v>
      </c>
      <c r="D421" s="104" t="s">
        <v>278</v>
      </c>
      <c r="E421" s="104" t="s">
        <v>3460</v>
      </c>
      <c r="F421" s="105">
        <v>160000</v>
      </c>
      <c r="G421" s="105">
        <v>-64452.54</v>
      </c>
      <c r="H421" s="105">
        <v>95547.46</v>
      </c>
      <c r="I421" s="97"/>
      <c r="J421" s="97"/>
      <c r="K421" s="97"/>
    </row>
    <row r="422" spans="1:11" x14ac:dyDescent="0.55000000000000004">
      <c r="A422" s="102">
        <v>201</v>
      </c>
      <c r="B422" s="103">
        <v>100000510127</v>
      </c>
      <c r="C422" s="102">
        <v>0</v>
      </c>
      <c r="D422" s="104" t="s">
        <v>278</v>
      </c>
      <c r="E422" s="104" t="s">
        <v>3460</v>
      </c>
      <c r="F422" s="105">
        <v>160000</v>
      </c>
      <c r="G422" s="105">
        <v>-64452.53</v>
      </c>
      <c r="H422" s="105">
        <v>95547.47</v>
      </c>
      <c r="I422" s="97"/>
      <c r="J422" s="97"/>
      <c r="K422" s="97"/>
    </row>
    <row r="423" spans="1:11" x14ac:dyDescent="0.55000000000000004">
      <c r="A423" s="102">
        <v>202</v>
      </c>
      <c r="B423" s="103">
        <v>100000510128</v>
      </c>
      <c r="C423" s="102">
        <v>0</v>
      </c>
      <c r="D423" s="104" t="s">
        <v>278</v>
      </c>
      <c r="E423" s="104" t="s">
        <v>3460</v>
      </c>
      <c r="F423" s="105">
        <v>160000</v>
      </c>
      <c r="G423" s="105">
        <v>-64452.54</v>
      </c>
      <c r="H423" s="105">
        <v>95547.46</v>
      </c>
      <c r="I423" s="97"/>
      <c r="J423" s="97"/>
      <c r="K423" s="97"/>
    </row>
    <row r="424" spans="1:11" x14ac:dyDescent="0.55000000000000004">
      <c r="A424" s="102">
        <v>203</v>
      </c>
      <c r="B424" s="103">
        <v>100000510129</v>
      </c>
      <c r="C424" s="102">
        <v>0</v>
      </c>
      <c r="D424" s="104" t="s">
        <v>278</v>
      </c>
      <c r="E424" s="104" t="s">
        <v>3460</v>
      </c>
      <c r="F424" s="105">
        <v>160000</v>
      </c>
      <c r="G424" s="105">
        <v>-64452.54</v>
      </c>
      <c r="H424" s="105">
        <v>95547.46</v>
      </c>
      <c r="I424" s="97"/>
      <c r="J424" s="97"/>
      <c r="K424" s="97"/>
    </row>
    <row r="425" spans="1:11" x14ac:dyDescent="0.55000000000000004">
      <c r="A425" s="102">
        <v>204</v>
      </c>
      <c r="B425" s="103">
        <v>100000510130</v>
      </c>
      <c r="C425" s="102">
        <v>0</v>
      </c>
      <c r="D425" s="104" t="s">
        <v>278</v>
      </c>
      <c r="E425" s="104" t="s">
        <v>3460</v>
      </c>
      <c r="F425" s="105">
        <v>160000</v>
      </c>
      <c r="G425" s="105">
        <v>-64452.53</v>
      </c>
      <c r="H425" s="105">
        <v>95547.47</v>
      </c>
      <c r="I425" s="97"/>
      <c r="J425" s="97"/>
      <c r="K425" s="97"/>
    </row>
    <row r="426" spans="1:11" x14ac:dyDescent="0.55000000000000004">
      <c r="A426" s="102">
        <v>205</v>
      </c>
      <c r="B426" s="103">
        <v>100000510131</v>
      </c>
      <c r="C426" s="102">
        <v>0</v>
      </c>
      <c r="D426" s="104" t="s">
        <v>278</v>
      </c>
      <c r="E426" s="104" t="s">
        <v>3460</v>
      </c>
      <c r="F426" s="105">
        <v>160000</v>
      </c>
      <c r="G426" s="105">
        <v>-64452.54</v>
      </c>
      <c r="H426" s="105">
        <v>95547.46</v>
      </c>
      <c r="I426" s="97"/>
      <c r="J426" s="97"/>
      <c r="K426" s="97"/>
    </row>
    <row r="427" spans="1:11" x14ac:dyDescent="0.55000000000000004">
      <c r="A427" s="102">
        <v>206</v>
      </c>
      <c r="B427" s="103">
        <v>100000510132</v>
      </c>
      <c r="C427" s="102">
        <v>0</v>
      </c>
      <c r="D427" s="104" t="s">
        <v>278</v>
      </c>
      <c r="E427" s="104" t="s">
        <v>3460</v>
      </c>
      <c r="F427" s="105">
        <v>160000</v>
      </c>
      <c r="G427" s="105">
        <v>-64452.53</v>
      </c>
      <c r="H427" s="105">
        <v>95547.47</v>
      </c>
      <c r="I427" s="97"/>
      <c r="J427" s="97"/>
      <c r="K427" s="97"/>
    </row>
    <row r="428" spans="1:11" x14ac:dyDescent="0.55000000000000004">
      <c r="A428" s="102">
        <v>207</v>
      </c>
      <c r="B428" s="103">
        <v>100000510133</v>
      </c>
      <c r="C428" s="102">
        <v>0</v>
      </c>
      <c r="D428" s="104" t="s">
        <v>278</v>
      </c>
      <c r="E428" s="104" t="s">
        <v>3460</v>
      </c>
      <c r="F428" s="105">
        <v>160000</v>
      </c>
      <c r="G428" s="105">
        <v>-64452.54</v>
      </c>
      <c r="H428" s="105">
        <v>95547.46</v>
      </c>
      <c r="I428" s="97"/>
      <c r="J428" s="97"/>
      <c r="K428" s="97"/>
    </row>
    <row r="429" spans="1:11" x14ac:dyDescent="0.55000000000000004">
      <c r="A429" s="102">
        <v>208</v>
      </c>
      <c r="B429" s="103">
        <v>100000510134</v>
      </c>
      <c r="C429" s="102">
        <v>0</v>
      </c>
      <c r="D429" s="104" t="s">
        <v>278</v>
      </c>
      <c r="E429" s="104" t="s">
        <v>3460</v>
      </c>
      <c r="F429" s="105">
        <v>160000</v>
      </c>
      <c r="G429" s="105">
        <v>-64452.52</v>
      </c>
      <c r="H429" s="105">
        <v>95547.48</v>
      </c>
      <c r="I429" s="97"/>
      <c r="J429" s="97"/>
      <c r="K429" s="97"/>
    </row>
    <row r="430" spans="1:11" x14ac:dyDescent="0.55000000000000004">
      <c r="A430" s="102">
        <v>209</v>
      </c>
      <c r="B430" s="103">
        <v>100000510141</v>
      </c>
      <c r="C430" s="102">
        <v>0</v>
      </c>
      <c r="D430" s="104" t="s">
        <v>278</v>
      </c>
      <c r="E430" s="104" t="s">
        <v>3461</v>
      </c>
      <c r="F430" s="105">
        <v>160000</v>
      </c>
      <c r="G430" s="105">
        <v>-64452.54</v>
      </c>
      <c r="H430" s="105">
        <v>95547.46</v>
      </c>
      <c r="I430" s="97"/>
      <c r="J430" s="97"/>
      <c r="K430" s="97"/>
    </row>
    <row r="431" spans="1:11" x14ac:dyDescent="0.55000000000000004">
      <c r="A431" s="102">
        <v>210</v>
      </c>
      <c r="B431" s="103">
        <v>100000510142</v>
      </c>
      <c r="C431" s="102">
        <v>0</v>
      </c>
      <c r="D431" s="104" t="s">
        <v>278</v>
      </c>
      <c r="E431" s="104" t="s">
        <v>3461</v>
      </c>
      <c r="F431" s="105">
        <v>160000</v>
      </c>
      <c r="G431" s="105">
        <v>-64452.52</v>
      </c>
      <c r="H431" s="105">
        <v>95547.48</v>
      </c>
      <c r="I431" s="97"/>
      <c r="J431" s="97"/>
      <c r="K431" s="97"/>
    </row>
    <row r="432" spans="1:11" x14ac:dyDescent="0.55000000000000004">
      <c r="A432" s="102">
        <v>211</v>
      </c>
      <c r="B432" s="103">
        <v>100000510143</v>
      </c>
      <c r="C432" s="102">
        <v>0</v>
      </c>
      <c r="D432" s="104" t="s">
        <v>278</v>
      </c>
      <c r="E432" s="104" t="s">
        <v>3461</v>
      </c>
      <c r="F432" s="105">
        <v>160000</v>
      </c>
      <c r="G432" s="105">
        <v>-64452.54</v>
      </c>
      <c r="H432" s="105">
        <v>95547.46</v>
      </c>
      <c r="I432" s="97"/>
      <c r="J432" s="97"/>
      <c r="K432" s="97"/>
    </row>
    <row r="433" spans="1:11" x14ac:dyDescent="0.55000000000000004">
      <c r="A433" s="102">
        <v>212</v>
      </c>
      <c r="B433" s="103">
        <v>100000514196</v>
      </c>
      <c r="C433" s="102">
        <v>0</v>
      </c>
      <c r="D433" s="104" t="s">
        <v>278</v>
      </c>
      <c r="E433" s="104" t="s">
        <v>3462</v>
      </c>
      <c r="F433" s="105">
        <v>22000</v>
      </c>
      <c r="G433" s="105">
        <v>-8862.2199999999993</v>
      </c>
      <c r="H433" s="105">
        <v>13137.78</v>
      </c>
      <c r="I433" s="97"/>
      <c r="J433" s="97"/>
      <c r="K433" s="97"/>
    </row>
    <row r="434" spans="1:11" x14ac:dyDescent="0.55000000000000004">
      <c r="A434" s="102">
        <v>213</v>
      </c>
      <c r="B434" s="103">
        <v>100000514197</v>
      </c>
      <c r="C434" s="102">
        <v>0</v>
      </c>
      <c r="D434" s="104" t="s">
        <v>278</v>
      </c>
      <c r="E434" s="104" t="s">
        <v>3462</v>
      </c>
      <c r="F434" s="105">
        <v>22000</v>
      </c>
      <c r="G434" s="105">
        <v>-8862.23</v>
      </c>
      <c r="H434" s="105">
        <v>13137.77</v>
      </c>
      <c r="I434" s="97"/>
      <c r="J434" s="97"/>
      <c r="K434" s="97"/>
    </row>
    <row r="435" spans="1:11" x14ac:dyDescent="0.55000000000000004">
      <c r="A435" s="102">
        <v>214</v>
      </c>
      <c r="B435" s="103">
        <v>100000514198</v>
      </c>
      <c r="C435" s="102">
        <v>0</v>
      </c>
      <c r="D435" s="104" t="s">
        <v>278</v>
      </c>
      <c r="E435" s="104" t="s">
        <v>3462</v>
      </c>
      <c r="F435" s="105">
        <v>22000</v>
      </c>
      <c r="G435" s="105">
        <v>-8862.23</v>
      </c>
      <c r="H435" s="105">
        <v>13137.77</v>
      </c>
      <c r="I435" s="97"/>
      <c r="J435" s="97"/>
      <c r="K435" s="97"/>
    </row>
    <row r="436" spans="1:11" x14ac:dyDescent="0.55000000000000004">
      <c r="A436" s="102">
        <v>215</v>
      </c>
      <c r="B436" s="103">
        <v>100000514199</v>
      </c>
      <c r="C436" s="102">
        <v>0</v>
      </c>
      <c r="D436" s="104" t="s">
        <v>278</v>
      </c>
      <c r="E436" s="104" t="s">
        <v>3462</v>
      </c>
      <c r="F436" s="105">
        <v>22000</v>
      </c>
      <c r="G436" s="105">
        <v>-8862.2199999999993</v>
      </c>
      <c r="H436" s="105">
        <v>13137.78</v>
      </c>
      <c r="I436" s="97"/>
      <c r="J436" s="97"/>
      <c r="K436" s="97"/>
    </row>
    <row r="437" spans="1:11" x14ac:dyDescent="0.55000000000000004">
      <c r="A437" s="102">
        <v>216</v>
      </c>
      <c r="B437" s="103">
        <v>100000514200</v>
      </c>
      <c r="C437" s="102">
        <v>0</v>
      </c>
      <c r="D437" s="104" t="s">
        <v>278</v>
      </c>
      <c r="E437" s="104" t="s">
        <v>3462</v>
      </c>
      <c r="F437" s="105">
        <v>22000</v>
      </c>
      <c r="G437" s="105">
        <v>-8862.2199999999993</v>
      </c>
      <c r="H437" s="105">
        <v>13137.78</v>
      </c>
      <c r="I437" s="97"/>
      <c r="J437" s="97"/>
      <c r="K437" s="97"/>
    </row>
    <row r="438" spans="1:11" x14ac:dyDescent="0.55000000000000004">
      <c r="A438" s="102">
        <v>217</v>
      </c>
      <c r="B438" s="103">
        <v>100000514201</v>
      </c>
      <c r="C438" s="102">
        <v>0</v>
      </c>
      <c r="D438" s="104" t="s">
        <v>278</v>
      </c>
      <c r="E438" s="104" t="s">
        <v>3462</v>
      </c>
      <c r="F438" s="105">
        <v>22000</v>
      </c>
      <c r="G438" s="105">
        <v>-8862.23</v>
      </c>
      <c r="H438" s="105">
        <v>13137.77</v>
      </c>
      <c r="I438" s="97"/>
      <c r="J438" s="97"/>
      <c r="K438" s="97"/>
    </row>
    <row r="439" spans="1:11" x14ac:dyDescent="0.55000000000000004">
      <c r="A439" s="102">
        <v>218</v>
      </c>
      <c r="B439" s="103">
        <v>100000514202</v>
      </c>
      <c r="C439" s="102">
        <v>0</v>
      </c>
      <c r="D439" s="104" t="s">
        <v>278</v>
      </c>
      <c r="E439" s="104" t="s">
        <v>3462</v>
      </c>
      <c r="F439" s="105">
        <v>22000</v>
      </c>
      <c r="G439" s="105">
        <v>-8862.2199999999993</v>
      </c>
      <c r="H439" s="105">
        <v>13137.78</v>
      </c>
      <c r="I439" s="97"/>
      <c r="J439" s="97"/>
      <c r="K439" s="97"/>
    </row>
    <row r="440" spans="1:11" x14ac:dyDescent="0.55000000000000004">
      <c r="A440" s="102">
        <v>219</v>
      </c>
      <c r="B440" s="103">
        <v>100000514203</v>
      </c>
      <c r="C440" s="102">
        <v>0</v>
      </c>
      <c r="D440" s="104" t="s">
        <v>278</v>
      </c>
      <c r="E440" s="104" t="s">
        <v>3462</v>
      </c>
      <c r="F440" s="105">
        <v>22000</v>
      </c>
      <c r="G440" s="105">
        <v>-8862.23</v>
      </c>
      <c r="H440" s="105">
        <v>13137.77</v>
      </c>
      <c r="I440" s="97"/>
      <c r="J440" s="97"/>
      <c r="K440" s="97"/>
    </row>
    <row r="441" spans="1:11" x14ac:dyDescent="0.55000000000000004">
      <c r="A441" s="102">
        <v>220</v>
      </c>
      <c r="B441" s="103">
        <v>100000514204</v>
      </c>
      <c r="C441" s="102">
        <v>0</v>
      </c>
      <c r="D441" s="104" t="s">
        <v>278</v>
      </c>
      <c r="E441" s="104" t="s">
        <v>3462</v>
      </c>
      <c r="F441" s="105">
        <v>22000</v>
      </c>
      <c r="G441" s="105">
        <v>-8862.2199999999993</v>
      </c>
      <c r="H441" s="105">
        <v>13137.78</v>
      </c>
      <c r="I441" s="97"/>
      <c r="J441" s="97"/>
      <c r="K441" s="97"/>
    </row>
    <row r="442" spans="1:11" x14ac:dyDescent="0.55000000000000004">
      <c r="A442" s="102">
        <v>221</v>
      </c>
      <c r="B442" s="103">
        <v>100000514205</v>
      </c>
      <c r="C442" s="102">
        <v>0</v>
      </c>
      <c r="D442" s="104" t="s">
        <v>278</v>
      </c>
      <c r="E442" s="104" t="s">
        <v>3462</v>
      </c>
      <c r="F442" s="105">
        <v>22000</v>
      </c>
      <c r="G442" s="105">
        <v>-8862.23</v>
      </c>
      <c r="H442" s="105">
        <v>13137.77</v>
      </c>
      <c r="I442" s="97"/>
      <c r="J442" s="97"/>
      <c r="K442" s="97"/>
    </row>
    <row r="443" spans="1:11" x14ac:dyDescent="0.55000000000000004">
      <c r="A443" s="102">
        <v>222</v>
      </c>
      <c r="B443" s="103">
        <v>100000514206</v>
      </c>
      <c r="C443" s="102">
        <v>0</v>
      </c>
      <c r="D443" s="104" t="s">
        <v>278</v>
      </c>
      <c r="E443" s="104" t="s">
        <v>3462</v>
      </c>
      <c r="F443" s="105">
        <v>22000</v>
      </c>
      <c r="G443" s="105">
        <v>-8862.2199999999993</v>
      </c>
      <c r="H443" s="105">
        <v>13137.78</v>
      </c>
      <c r="I443" s="97"/>
      <c r="J443" s="97"/>
      <c r="K443" s="97"/>
    </row>
    <row r="444" spans="1:11" x14ac:dyDescent="0.55000000000000004">
      <c r="A444" s="102">
        <v>223</v>
      </c>
      <c r="B444" s="103">
        <v>100000514207</v>
      </c>
      <c r="C444" s="102">
        <v>0</v>
      </c>
      <c r="D444" s="104" t="s">
        <v>278</v>
      </c>
      <c r="E444" s="104" t="s">
        <v>3462</v>
      </c>
      <c r="F444" s="105">
        <v>22000</v>
      </c>
      <c r="G444" s="105">
        <v>-8862.23</v>
      </c>
      <c r="H444" s="105">
        <v>13137.77</v>
      </c>
      <c r="I444" s="97"/>
      <c r="J444" s="97"/>
      <c r="K444" s="97"/>
    </row>
    <row r="445" spans="1:11" x14ac:dyDescent="0.55000000000000004">
      <c r="A445" s="102">
        <v>224</v>
      </c>
      <c r="B445" s="103">
        <v>100000514208</v>
      </c>
      <c r="C445" s="102">
        <v>0</v>
      </c>
      <c r="D445" s="104" t="s">
        <v>278</v>
      </c>
      <c r="E445" s="104" t="s">
        <v>3462</v>
      </c>
      <c r="F445" s="105">
        <v>22000</v>
      </c>
      <c r="G445" s="105">
        <v>-8862.2199999999993</v>
      </c>
      <c r="H445" s="105">
        <v>13137.78</v>
      </c>
      <c r="I445" s="97"/>
      <c r="J445" s="97"/>
      <c r="K445" s="97"/>
    </row>
    <row r="446" spans="1:11" x14ac:dyDescent="0.55000000000000004">
      <c r="A446" s="102">
        <v>225</v>
      </c>
      <c r="B446" s="103">
        <v>100000514209</v>
      </c>
      <c r="C446" s="102">
        <v>0</v>
      </c>
      <c r="D446" s="104" t="s">
        <v>278</v>
      </c>
      <c r="E446" s="104" t="s">
        <v>3462</v>
      </c>
      <c r="F446" s="105">
        <v>22000</v>
      </c>
      <c r="G446" s="105">
        <v>-8862.23</v>
      </c>
      <c r="H446" s="105">
        <v>13137.77</v>
      </c>
      <c r="I446" s="97"/>
      <c r="J446" s="97"/>
      <c r="K446" s="97"/>
    </row>
    <row r="447" spans="1:11" x14ac:dyDescent="0.55000000000000004">
      <c r="A447" s="102">
        <v>226</v>
      </c>
      <c r="B447" s="103">
        <v>100000514211</v>
      </c>
      <c r="C447" s="102">
        <v>0</v>
      </c>
      <c r="D447" s="104" t="s">
        <v>278</v>
      </c>
      <c r="E447" s="104" t="s">
        <v>3462</v>
      </c>
      <c r="F447" s="105">
        <v>22000</v>
      </c>
      <c r="G447" s="105">
        <v>-8862.23</v>
      </c>
      <c r="H447" s="105">
        <v>13137.77</v>
      </c>
      <c r="I447" s="97"/>
      <c r="J447" s="97"/>
      <c r="K447" s="97"/>
    </row>
    <row r="448" spans="1:11" x14ac:dyDescent="0.55000000000000004">
      <c r="A448" s="102">
        <v>227</v>
      </c>
      <c r="B448" s="103">
        <v>100000514212</v>
      </c>
      <c r="C448" s="102">
        <v>0</v>
      </c>
      <c r="D448" s="104" t="s">
        <v>278</v>
      </c>
      <c r="E448" s="104" t="s">
        <v>3462</v>
      </c>
      <c r="F448" s="105">
        <v>22000</v>
      </c>
      <c r="G448" s="105">
        <v>-8862.2199999999993</v>
      </c>
      <c r="H448" s="105">
        <v>13137.78</v>
      </c>
      <c r="I448" s="97"/>
      <c r="J448" s="97"/>
      <c r="K448" s="97"/>
    </row>
    <row r="449" spans="1:11" x14ac:dyDescent="0.55000000000000004">
      <c r="A449" s="102">
        <v>228</v>
      </c>
      <c r="B449" s="103">
        <v>100000514213</v>
      </c>
      <c r="C449" s="102">
        <v>0</v>
      </c>
      <c r="D449" s="104" t="s">
        <v>278</v>
      </c>
      <c r="E449" s="104" t="s">
        <v>3462</v>
      </c>
      <c r="F449" s="105">
        <v>22000</v>
      </c>
      <c r="G449" s="105">
        <v>-8862.23</v>
      </c>
      <c r="H449" s="105">
        <v>13137.77</v>
      </c>
      <c r="I449" s="97"/>
      <c r="J449" s="97"/>
      <c r="K449" s="97"/>
    </row>
    <row r="450" spans="1:11" x14ac:dyDescent="0.55000000000000004">
      <c r="A450" s="102">
        <v>229</v>
      </c>
      <c r="B450" s="103">
        <v>100000514214</v>
      </c>
      <c r="C450" s="102">
        <v>0</v>
      </c>
      <c r="D450" s="104" t="s">
        <v>278</v>
      </c>
      <c r="E450" s="104" t="s">
        <v>3462</v>
      </c>
      <c r="F450" s="105">
        <v>22000</v>
      </c>
      <c r="G450" s="105">
        <v>-8862.2199999999993</v>
      </c>
      <c r="H450" s="105">
        <v>13137.78</v>
      </c>
      <c r="I450" s="97"/>
      <c r="J450" s="97"/>
      <c r="K450" s="97"/>
    </row>
    <row r="451" spans="1:11" x14ac:dyDescent="0.55000000000000004">
      <c r="A451" s="102">
        <v>230</v>
      </c>
      <c r="B451" s="103">
        <v>100000514215</v>
      </c>
      <c r="C451" s="102">
        <v>0</v>
      </c>
      <c r="D451" s="104" t="s">
        <v>278</v>
      </c>
      <c r="E451" s="104" t="s">
        <v>3462</v>
      </c>
      <c r="F451" s="105">
        <v>22000</v>
      </c>
      <c r="G451" s="105">
        <v>-8862.23</v>
      </c>
      <c r="H451" s="105">
        <v>13137.77</v>
      </c>
      <c r="I451" s="97"/>
      <c r="J451" s="97"/>
      <c r="K451" s="97"/>
    </row>
    <row r="452" spans="1:11" x14ac:dyDescent="0.55000000000000004">
      <c r="A452" s="102">
        <v>231</v>
      </c>
      <c r="B452" s="103">
        <v>100000514216</v>
      </c>
      <c r="C452" s="102">
        <v>0</v>
      </c>
      <c r="D452" s="104" t="s">
        <v>278</v>
      </c>
      <c r="E452" s="104" t="s">
        <v>3462</v>
      </c>
      <c r="F452" s="105">
        <v>22000</v>
      </c>
      <c r="G452" s="105">
        <v>-8862.2199999999993</v>
      </c>
      <c r="H452" s="105">
        <v>13137.78</v>
      </c>
      <c r="I452" s="97"/>
      <c r="J452" s="97"/>
      <c r="K452" s="97"/>
    </row>
    <row r="453" spans="1:11" x14ac:dyDescent="0.55000000000000004">
      <c r="A453" s="102">
        <v>232</v>
      </c>
      <c r="B453" s="103">
        <v>100000514217</v>
      </c>
      <c r="C453" s="102">
        <v>0</v>
      </c>
      <c r="D453" s="104" t="s">
        <v>278</v>
      </c>
      <c r="E453" s="104" t="s">
        <v>3462</v>
      </c>
      <c r="F453" s="105">
        <v>22000</v>
      </c>
      <c r="G453" s="105">
        <v>-8862.23</v>
      </c>
      <c r="H453" s="105">
        <v>13137.77</v>
      </c>
      <c r="I453" s="97"/>
      <c r="J453" s="97"/>
      <c r="K453" s="97"/>
    </row>
    <row r="454" spans="1:11" x14ac:dyDescent="0.55000000000000004">
      <c r="A454" s="102">
        <v>233</v>
      </c>
      <c r="B454" s="103">
        <v>100000514218</v>
      </c>
      <c r="C454" s="102">
        <v>0</v>
      </c>
      <c r="D454" s="104" t="s">
        <v>278</v>
      </c>
      <c r="E454" s="104" t="s">
        <v>3462</v>
      </c>
      <c r="F454" s="105">
        <v>22000</v>
      </c>
      <c r="G454" s="105">
        <v>-8862.2199999999993</v>
      </c>
      <c r="H454" s="105">
        <v>13137.78</v>
      </c>
      <c r="I454" s="97"/>
      <c r="J454" s="97"/>
      <c r="K454" s="97"/>
    </row>
    <row r="455" spans="1:11" x14ac:dyDescent="0.55000000000000004">
      <c r="A455" s="102">
        <v>234</v>
      </c>
      <c r="B455" s="103">
        <v>100000514219</v>
      </c>
      <c r="C455" s="102">
        <v>0</v>
      </c>
      <c r="D455" s="104" t="s">
        <v>278</v>
      </c>
      <c r="E455" s="104" t="s">
        <v>3462</v>
      </c>
      <c r="F455" s="105">
        <v>22000</v>
      </c>
      <c r="G455" s="105">
        <v>-8862.2199999999993</v>
      </c>
      <c r="H455" s="105">
        <v>13137.78</v>
      </c>
      <c r="I455" s="97"/>
      <c r="J455" s="97"/>
      <c r="K455" s="97"/>
    </row>
    <row r="456" spans="1:11" x14ac:dyDescent="0.55000000000000004">
      <c r="A456" s="102">
        <v>235</v>
      </c>
      <c r="B456" s="103">
        <v>100000514220</v>
      </c>
      <c r="C456" s="102">
        <v>0</v>
      </c>
      <c r="D456" s="104" t="s">
        <v>278</v>
      </c>
      <c r="E456" s="104" t="s">
        <v>3462</v>
      </c>
      <c r="F456" s="105">
        <v>22000</v>
      </c>
      <c r="G456" s="105">
        <v>-8862.23</v>
      </c>
      <c r="H456" s="105">
        <v>13137.77</v>
      </c>
      <c r="I456" s="97"/>
      <c r="J456" s="97"/>
      <c r="K456" s="97"/>
    </row>
    <row r="457" spans="1:11" x14ac:dyDescent="0.55000000000000004">
      <c r="A457" s="102">
        <v>236</v>
      </c>
      <c r="B457" s="103">
        <v>100000514221</v>
      </c>
      <c r="C457" s="102">
        <v>0</v>
      </c>
      <c r="D457" s="104" t="s">
        <v>278</v>
      </c>
      <c r="E457" s="104" t="s">
        <v>3462</v>
      </c>
      <c r="F457" s="105">
        <v>22000</v>
      </c>
      <c r="G457" s="105">
        <v>-8862.23</v>
      </c>
      <c r="H457" s="105">
        <v>13137.77</v>
      </c>
      <c r="I457" s="97"/>
      <c r="J457" s="97"/>
      <c r="K457" s="97"/>
    </row>
    <row r="458" spans="1:11" x14ac:dyDescent="0.55000000000000004">
      <c r="A458" s="102">
        <v>237</v>
      </c>
      <c r="B458" s="103">
        <v>100000514222</v>
      </c>
      <c r="C458" s="102">
        <v>0</v>
      </c>
      <c r="D458" s="104" t="s">
        <v>278</v>
      </c>
      <c r="E458" s="104" t="s">
        <v>3462</v>
      </c>
      <c r="F458" s="105">
        <v>22000</v>
      </c>
      <c r="G458" s="105">
        <v>-8862.2199999999993</v>
      </c>
      <c r="H458" s="105">
        <v>13137.78</v>
      </c>
      <c r="I458" s="97"/>
      <c r="J458" s="97"/>
      <c r="K458" s="97"/>
    </row>
    <row r="459" spans="1:11" x14ac:dyDescent="0.55000000000000004">
      <c r="A459" s="102">
        <v>238</v>
      </c>
      <c r="B459" s="103">
        <v>100000514223</v>
      </c>
      <c r="C459" s="102">
        <v>0</v>
      </c>
      <c r="D459" s="104" t="s">
        <v>278</v>
      </c>
      <c r="E459" s="104" t="s">
        <v>3462</v>
      </c>
      <c r="F459" s="105">
        <v>22000</v>
      </c>
      <c r="G459" s="105">
        <v>-8862.23</v>
      </c>
      <c r="H459" s="105">
        <v>13137.77</v>
      </c>
      <c r="I459" s="97"/>
      <c r="J459" s="97"/>
      <c r="K459" s="97"/>
    </row>
    <row r="460" spans="1:11" x14ac:dyDescent="0.55000000000000004">
      <c r="A460" s="102">
        <v>239</v>
      </c>
      <c r="B460" s="103">
        <v>100000514224</v>
      </c>
      <c r="C460" s="102">
        <v>0</v>
      </c>
      <c r="D460" s="104" t="s">
        <v>278</v>
      </c>
      <c r="E460" s="104" t="s">
        <v>3462</v>
      </c>
      <c r="F460" s="105">
        <v>22000</v>
      </c>
      <c r="G460" s="105">
        <v>-8862.2199999999993</v>
      </c>
      <c r="H460" s="105">
        <v>13137.78</v>
      </c>
      <c r="I460" s="97"/>
      <c r="J460" s="97"/>
      <c r="K460" s="97"/>
    </row>
    <row r="461" spans="1:11" x14ac:dyDescent="0.55000000000000004">
      <c r="A461" s="102">
        <v>240</v>
      </c>
      <c r="B461" s="103">
        <v>100000514225</v>
      </c>
      <c r="C461" s="102">
        <v>0</v>
      </c>
      <c r="D461" s="104" t="s">
        <v>278</v>
      </c>
      <c r="E461" s="104" t="s">
        <v>3462</v>
      </c>
      <c r="F461" s="105">
        <v>22000</v>
      </c>
      <c r="G461" s="105">
        <v>-8862.2199999999993</v>
      </c>
      <c r="H461" s="105">
        <v>13137.78</v>
      </c>
      <c r="I461" s="97"/>
      <c r="J461" s="97"/>
      <c r="K461" s="97"/>
    </row>
    <row r="462" spans="1:11" x14ac:dyDescent="0.55000000000000004">
      <c r="A462" s="102">
        <v>241</v>
      </c>
      <c r="B462" s="103">
        <v>100000514226</v>
      </c>
      <c r="C462" s="102">
        <v>0</v>
      </c>
      <c r="D462" s="104" t="s">
        <v>278</v>
      </c>
      <c r="E462" s="104" t="s">
        <v>3462</v>
      </c>
      <c r="F462" s="105">
        <v>22000</v>
      </c>
      <c r="G462" s="105">
        <v>-8862.23</v>
      </c>
      <c r="H462" s="105">
        <v>13137.77</v>
      </c>
      <c r="I462" s="97"/>
      <c r="J462" s="97"/>
      <c r="K462" s="97"/>
    </row>
    <row r="463" spans="1:11" x14ac:dyDescent="0.55000000000000004">
      <c r="A463" s="102">
        <v>242</v>
      </c>
      <c r="B463" s="103">
        <v>100000514227</v>
      </c>
      <c r="C463" s="102">
        <v>0</v>
      </c>
      <c r="D463" s="104" t="s">
        <v>278</v>
      </c>
      <c r="E463" s="104" t="s">
        <v>3462</v>
      </c>
      <c r="F463" s="105">
        <v>22000</v>
      </c>
      <c r="G463" s="105">
        <v>-8862.2199999999993</v>
      </c>
      <c r="H463" s="105">
        <v>13137.78</v>
      </c>
      <c r="I463" s="97"/>
      <c r="J463" s="97"/>
      <c r="K463" s="97"/>
    </row>
    <row r="464" spans="1:11" x14ac:dyDescent="0.55000000000000004">
      <c r="A464" s="102">
        <v>243</v>
      </c>
      <c r="B464" s="103">
        <v>100000514228</v>
      </c>
      <c r="C464" s="102">
        <v>0</v>
      </c>
      <c r="D464" s="104" t="s">
        <v>278</v>
      </c>
      <c r="E464" s="104" t="s">
        <v>3462</v>
      </c>
      <c r="F464" s="105">
        <v>22000</v>
      </c>
      <c r="G464" s="105">
        <v>-8862.23</v>
      </c>
      <c r="H464" s="105">
        <v>13137.77</v>
      </c>
      <c r="I464" s="97"/>
      <c r="J464" s="97"/>
      <c r="K464" s="97"/>
    </row>
    <row r="465" spans="1:11" x14ac:dyDescent="0.55000000000000004">
      <c r="A465" s="102">
        <v>244</v>
      </c>
      <c r="B465" s="103">
        <v>100000514229</v>
      </c>
      <c r="C465" s="102">
        <v>0</v>
      </c>
      <c r="D465" s="104" t="s">
        <v>278</v>
      </c>
      <c r="E465" s="104" t="s">
        <v>3462</v>
      </c>
      <c r="F465" s="105">
        <v>22000</v>
      </c>
      <c r="G465" s="105">
        <v>-8862.2199999999993</v>
      </c>
      <c r="H465" s="105">
        <v>13137.78</v>
      </c>
      <c r="I465" s="97"/>
      <c r="J465" s="97"/>
      <c r="K465" s="97"/>
    </row>
    <row r="466" spans="1:11" x14ac:dyDescent="0.55000000000000004">
      <c r="A466" s="102">
        <v>245</v>
      </c>
      <c r="B466" s="103">
        <v>100000514230</v>
      </c>
      <c r="C466" s="102">
        <v>0</v>
      </c>
      <c r="D466" s="104" t="s">
        <v>278</v>
      </c>
      <c r="E466" s="104" t="s">
        <v>3462</v>
      </c>
      <c r="F466" s="105">
        <v>22000</v>
      </c>
      <c r="G466" s="105">
        <v>-8862.23</v>
      </c>
      <c r="H466" s="105">
        <v>13137.77</v>
      </c>
      <c r="I466" s="97"/>
      <c r="J466" s="97"/>
      <c r="K466" s="97"/>
    </row>
    <row r="467" spans="1:11" x14ac:dyDescent="0.55000000000000004">
      <c r="A467" s="102">
        <v>246</v>
      </c>
      <c r="B467" s="103">
        <v>100000514231</v>
      </c>
      <c r="C467" s="102">
        <v>0</v>
      </c>
      <c r="D467" s="104" t="s">
        <v>278</v>
      </c>
      <c r="E467" s="104" t="s">
        <v>3462</v>
      </c>
      <c r="F467" s="105">
        <v>22000</v>
      </c>
      <c r="G467" s="105">
        <v>-8862.23</v>
      </c>
      <c r="H467" s="105">
        <v>13137.77</v>
      </c>
      <c r="I467" s="97"/>
      <c r="J467" s="97"/>
      <c r="K467" s="97"/>
    </row>
    <row r="468" spans="1:11" x14ac:dyDescent="0.55000000000000004">
      <c r="A468" s="102">
        <v>247</v>
      </c>
      <c r="B468" s="103">
        <v>100000514232</v>
      </c>
      <c r="C468" s="102">
        <v>0</v>
      </c>
      <c r="D468" s="104" t="s">
        <v>278</v>
      </c>
      <c r="E468" s="104" t="s">
        <v>3462</v>
      </c>
      <c r="F468" s="105">
        <v>22000</v>
      </c>
      <c r="G468" s="105">
        <v>-8862.2199999999993</v>
      </c>
      <c r="H468" s="105">
        <v>13137.78</v>
      </c>
      <c r="I468" s="97"/>
      <c r="J468" s="97"/>
      <c r="K468" s="97"/>
    </row>
    <row r="469" spans="1:11" x14ac:dyDescent="0.55000000000000004">
      <c r="A469" s="102">
        <v>248</v>
      </c>
      <c r="B469" s="103">
        <v>100000514233</v>
      </c>
      <c r="C469" s="102">
        <v>0</v>
      </c>
      <c r="D469" s="104" t="s">
        <v>278</v>
      </c>
      <c r="E469" s="104" t="s">
        <v>3462</v>
      </c>
      <c r="F469" s="105">
        <v>22000</v>
      </c>
      <c r="G469" s="105">
        <v>-8862.23</v>
      </c>
      <c r="H469" s="105">
        <v>13137.77</v>
      </c>
      <c r="I469" s="97"/>
      <c r="J469" s="97"/>
      <c r="K469" s="97"/>
    </row>
    <row r="470" spans="1:11" x14ac:dyDescent="0.55000000000000004">
      <c r="A470" s="102">
        <v>249</v>
      </c>
      <c r="B470" s="103">
        <v>100000514234</v>
      </c>
      <c r="C470" s="102">
        <v>0</v>
      </c>
      <c r="D470" s="104" t="s">
        <v>278</v>
      </c>
      <c r="E470" s="104" t="s">
        <v>3462</v>
      </c>
      <c r="F470" s="105">
        <v>22000</v>
      </c>
      <c r="G470" s="105">
        <v>-8862.2199999999993</v>
      </c>
      <c r="H470" s="105">
        <v>13137.78</v>
      </c>
      <c r="I470" s="97"/>
      <c r="J470" s="97"/>
      <c r="K470" s="97"/>
    </row>
    <row r="471" spans="1:11" x14ac:dyDescent="0.55000000000000004">
      <c r="A471" s="102">
        <v>250</v>
      </c>
      <c r="B471" s="103">
        <v>100000514235</v>
      </c>
      <c r="C471" s="102">
        <v>0</v>
      </c>
      <c r="D471" s="104" t="s">
        <v>278</v>
      </c>
      <c r="E471" s="104" t="s">
        <v>3462</v>
      </c>
      <c r="F471" s="105">
        <v>22000</v>
      </c>
      <c r="G471" s="105">
        <v>-8862.23</v>
      </c>
      <c r="H471" s="105">
        <v>13137.77</v>
      </c>
      <c r="I471" s="97"/>
      <c r="J471" s="97"/>
      <c r="K471" s="97"/>
    </row>
    <row r="472" spans="1:11" x14ac:dyDescent="0.55000000000000004">
      <c r="A472" s="102">
        <v>251</v>
      </c>
      <c r="B472" s="103">
        <v>100000514247</v>
      </c>
      <c r="C472" s="102">
        <v>0</v>
      </c>
      <c r="D472" s="104" t="s">
        <v>278</v>
      </c>
      <c r="E472" s="104" t="s">
        <v>3463</v>
      </c>
      <c r="F472" s="105">
        <v>22000</v>
      </c>
      <c r="G472" s="105">
        <v>-8862.2199999999993</v>
      </c>
      <c r="H472" s="105">
        <v>13137.78</v>
      </c>
      <c r="I472" s="97"/>
      <c r="J472" s="97"/>
      <c r="K472" s="97"/>
    </row>
    <row r="473" spans="1:11" x14ac:dyDescent="0.55000000000000004">
      <c r="A473" s="102">
        <v>252</v>
      </c>
      <c r="B473" s="103">
        <v>100000514248</v>
      </c>
      <c r="C473" s="102">
        <v>0</v>
      </c>
      <c r="D473" s="104" t="s">
        <v>278</v>
      </c>
      <c r="E473" s="104" t="s">
        <v>3463</v>
      </c>
      <c r="F473" s="105">
        <v>22000</v>
      </c>
      <c r="G473" s="105">
        <v>-8862.23</v>
      </c>
      <c r="H473" s="105">
        <v>13137.77</v>
      </c>
      <c r="I473" s="97"/>
      <c r="J473" s="97"/>
      <c r="K473" s="97"/>
    </row>
    <row r="474" spans="1:11" x14ac:dyDescent="0.55000000000000004">
      <c r="A474" s="102">
        <v>253</v>
      </c>
      <c r="B474" s="103">
        <v>100000514249</v>
      </c>
      <c r="C474" s="102">
        <v>0</v>
      </c>
      <c r="D474" s="104" t="s">
        <v>278</v>
      </c>
      <c r="E474" s="104" t="s">
        <v>3463</v>
      </c>
      <c r="F474" s="105">
        <v>22000</v>
      </c>
      <c r="G474" s="105">
        <v>-8862.2199999999993</v>
      </c>
      <c r="H474" s="105">
        <v>13137.78</v>
      </c>
      <c r="I474" s="97"/>
      <c r="J474" s="97"/>
      <c r="K474" s="97"/>
    </row>
    <row r="475" spans="1:11" x14ac:dyDescent="0.55000000000000004">
      <c r="A475" s="102">
        <v>254</v>
      </c>
      <c r="B475" s="103">
        <v>100000514250</v>
      </c>
      <c r="C475" s="102">
        <v>0</v>
      </c>
      <c r="D475" s="104" t="s">
        <v>278</v>
      </c>
      <c r="E475" s="104" t="s">
        <v>3463</v>
      </c>
      <c r="F475" s="105">
        <v>22000</v>
      </c>
      <c r="G475" s="105">
        <v>-8862.23</v>
      </c>
      <c r="H475" s="105">
        <v>13137.77</v>
      </c>
      <c r="I475" s="97"/>
      <c r="J475" s="97"/>
      <c r="K475" s="97"/>
    </row>
    <row r="476" spans="1:11" x14ac:dyDescent="0.55000000000000004">
      <c r="A476" s="102">
        <v>255</v>
      </c>
      <c r="B476" s="103">
        <v>100000514251</v>
      </c>
      <c r="C476" s="102">
        <v>0</v>
      </c>
      <c r="D476" s="104" t="s">
        <v>278</v>
      </c>
      <c r="E476" s="104" t="s">
        <v>3463</v>
      </c>
      <c r="F476" s="105">
        <v>22000</v>
      </c>
      <c r="G476" s="105">
        <v>-8862.2199999999993</v>
      </c>
      <c r="H476" s="105">
        <v>13137.78</v>
      </c>
      <c r="I476" s="97"/>
      <c r="J476" s="97"/>
      <c r="K476" s="97"/>
    </row>
    <row r="477" spans="1:11" x14ac:dyDescent="0.55000000000000004">
      <c r="A477" s="102">
        <v>256</v>
      </c>
      <c r="B477" s="103">
        <v>100000514252</v>
      </c>
      <c r="C477" s="102">
        <v>0</v>
      </c>
      <c r="D477" s="104" t="s">
        <v>278</v>
      </c>
      <c r="E477" s="104" t="s">
        <v>3463</v>
      </c>
      <c r="F477" s="105">
        <v>22000</v>
      </c>
      <c r="G477" s="105">
        <v>-8862.23</v>
      </c>
      <c r="H477" s="105">
        <v>13137.77</v>
      </c>
      <c r="I477" s="97"/>
      <c r="J477" s="97"/>
      <c r="K477" s="97"/>
    </row>
    <row r="478" spans="1:11" x14ac:dyDescent="0.55000000000000004">
      <c r="A478" s="102">
        <v>257</v>
      </c>
      <c r="B478" s="103">
        <v>100000514253</v>
      </c>
      <c r="C478" s="102">
        <v>0</v>
      </c>
      <c r="D478" s="104" t="s">
        <v>278</v>
      </c>
      <c r="E478" s="104" t="s">
        <v>3463</v>
      </c>
      <c r="F478" s="105">
        <v>22000</v>
      </c>
      <c r="G478" s="105">
        <v>-8862.2199999999993</v>
      </c>
      <c r="H478" s="105">
        <v>13137.78</v>
      </c>
      <c r="I478" s="97"/>
      <c r="J478" s="97"/>
      <c r="K478" s="97"/>
    </row>
    <row r="479" spans="1:11" x14ac:dyDescent="0.55000000000000004">
      <c r="A479" s="102">
        <v>258</v>
      </c>
      <c r="B479" s="103">
        <v>100000514254</v>
      </c>
      <c r="C479" s="102">
        <v>0</v>
      </c>
      <c r="D479" s="104" t="s">
        <v>278</v>
      </c>
      <c r="E479" s="104" t="s">
        <v>3463</v>
      </c>
      <c r="F479" s="105">
        <v>22000</v>
      </c>
      <c r="G479" s="105">
        <v>-8862.2199999999993</v>
      </c>
      <c r="H479" s="105">
        <v>13137.78</v>
      </c>
      <c r="I479" s="97"/>
      <c r="J479" s="97"/>
      <c r="K479" s="97"/>
    </row>
    <row r="480" spans="1:11" x14ac:dyDescent="0.55000000000000004">
      <c r="A480" s="102">
        <v>259</v>
      </c>
      <c r="B480" s="103">
        <v>100000514255</v>
      </c>
      <c r="C480" s="102">
        <v>0</v>
      </c>
      <c r="D480" s="104" t="s">
        <v>278</v>
      </c>
      <c r="E480" s="104" t="s">
        <v>3463</v>
      </c>
      <c r="F480" s="105">
        <v>22000</v>
      </c>
      <c r="G480" s="105">
        <v>-8862.23</v>
      </c>
      <c r="H480" s="105">
        <v>13137.77</v>
      </c>
      <c r="I480" s="97"/>
      <c r="J480" s="97"/>
      <c r="K480" s="97"/>
    </row>
    <row r="481" spans="1:11" x14ac:dyDescent="0.55000000000000004">
      <c r="A481" s="102">
        <v>260</v>
      </c>
      <c r="B481" s="103">
        <v>100000514256</v>
      </c>
      <c r="C481" s="102">
        <v>0</v>
      </c>
      <c r="D481" s="104" t="s">
        <v>278</v>
      </c>
      <c r="E481" s="104" t="s">
        <v>3463</v>
      </c>
      <c r="F481" s="105">
        <v>22000</v>
      </c>
      <c r="G481" s="105">
        <v>-8862.23</v>
      </c>
      <c r="H481" s="105">
        <v>13137.77</v>
      </c>
      <c r="I481" s="97"/>
      <c r="J481" s="97"/>
      <c r="K481" s="97"/>
    </row>
    <row r="482" spans="1:11" x14ac:dyDescent="0.55000000000000004">
      <c r="A482" s="102">
        <v>261</v>
      </c>
      <c r="B482" s="103">
        <v>100000514257</v>
      </c>
      <c r="C482" s="102">
        <v>0</v>
      </c>
      <c r="D482" s="104" t="s">
        <v>278</v>
      </c>
      <c r="E482" s="104" t="s">
        <v>3463</v>
      </c>
      <c r="F482" s="105">
        <v>22000</v>
      </c>
      <c r="G482" s="105">
        <v>-8862.2199999999993</v>
      </c>
      <c r="H482" s="105">
        <v>13137.78</v>
      </c>
      <c r="I482" s="97"/>
      <c r="J482" s="97"/>
      <c r="K482" s="97"/>
    </row>
    <row r="483" spans="1:11" x14ac:dyDescent="0.55000000000000004">
      <c r="A483" s="102">
        <v>262</v>
      </c>
      <c r="B483" s="103">
        <v>100000514258</v>
      </c>
      <c r="C483" s="102">
        <v>0</v>
      </c>
      <c r="D483" s="104" t="s">
        <v>278</v>
      </c>
      <c r="E483" s="104" t="s">
        <v>3463</v>
      </c>
      <c r="F483" s="105">
        <v>22000</v>
      </c>
      <c r="G483" s="105">
        <v>-8862.2199999999993</v>
      </c>
      <c r="H483" s="105">
        <v>13137.78</v>
      </c>
      <c r="I483" s="97"/>
      <c r="J483" s="97"/>
      <c r="K483" s="97"/>
    </row>
    <row r="484" spans="1:11" x14ac:dyDescent="0.55000000000000004">
      <c r="A484" s="102">
        <v>263</v>
      </c>
      <c r="B484" s="103">
        <v>100000514259</v>
      </c>
      <c r="C484" s="102">
        <v>0</v>
      </c>
      <c r="D484" s="104" t="s">
        <v>278</v>
      </c>
      <c r="E484" s="104" t="s">
        <v>3463</v>
      </c>
      <c r="F484" s="105">
        <v>22000</v>
      </c>
      <c r="G484" s="105">
        <v>-8862.23</v>
      </c>
      <c r="H484" s="105">
        <v>13137.77</v>
      </c>
      <c r="I484" s="97"/>
      <c r="J484" s="97"/>
      <c r="K484" s="97"/>
    </row>
    <row r="485" spans="1:11" x14ac:dyDescent="0.55000000000000004">
      <c r="A485" s="102">
        <v>264</v>
      </c>
      <c r="B485" s="103">
        <v>100000514260</v>
      </c>
      <c r="C485" s="102">
        <v>0</v>
      </c>
      <c r="D485" s="104" t="s">
        <v>278</v>
      </c>
      <c r="E485" s="104" t="s">
        <v>3463</v>
      </c>
      <c r="F485" s="105">
        <v>22000</v>
      </c>
      <c r="G485" s="105">
        <v>-8862.23</v>
      </c>
      <c r="H485" s="105">
        <v>13137.77</v>
      </c>
      <c r="I485" s="97"/>
      <c r="J485" s="97"/>
      <c r="K485" s="97"/>
    </row>
    <row r="486" spans="1:11" x14ac:dyDescent="0.55000000000000004">
      <c r="A486" s="102">
        <v>265</v>
      </c>
      <c r="B486" s="103">
        <v>100000514261</v>
      </c>
      <c r="C486" s="102">
        <v>0</v>
      </c>
      <c r="D486" s="104" t="s">
        <v>278</v>
      </c>
      <c r="E486" s="104" t="s">
        <v>3463</v>
      </c>
      <c r="F486" s="105">
        <v>22000</v>
      </c>
      <c r="G486" s="105">
        <v>-8862.2199999999993</v>
      </c>
      <c r="H486" s="105">
        <v>13137.78</v>
      </c>
      <c r="I486" s="97"/>
      <c r="J486" s="97"/>
      <c r="K486" s="97"/>
    </row>
    <row r="487" spans="1:11" x14ac:dyDescent="0.55000000000000004">
      <c r="A487" s="102">
        <v>266</v>
      </c>
      <c r="B487" s="103">
        <v>100000514262</v>
      </c>
      <c r="C487" s="102">
        <v>0</v>
      </c>
      <c r="D487" s="104" t="s">
        <v>278</v>
      </c>
      <c r="E487" s="104" t="s">
        <v>3463</v>
      </c>
      <c r="F487" s="105">
        <v>22000</v>
      </c>
      <c r="G487" s="105">
        <v>-8862.23</v>
      </c>
      <c r="H487" s="105">
        <v>13137.77</v>
      </c>
      <c r="I487" s="97"/>
      <c r="J487" s="97"/>
      <c r="K487" s="97"/>
    </row>
    <row r="488" spans="1:11" x14ac:dyDescent="0.55000000000000004">
      <c r="A488" s="102">
        <v>267</v>
      </c>
      <c r="B488" s="103">
        <v>100000514263</v>
      </c>
      <c r="C488" s="102">
        <v>0</v>
      </c>
      <c r="D488" s="104" t="s">
        <v>278</v>
      </c>
      <c r="E488" s="104" t="s">
        <v>3463</v>
      </c>
      <c r="F488" s="105">
        <v>22000</v>
      </c>
      <c r="G488" s="105">
        <v>-8862.2199999999993</v>
      </c>
      <c r="H488" s="105">
        <v>13137.78</v>
      </c>
      <c r="I488" s="97"/>
      <c r="J488" s="97"/>
      <c r="K488" s="97"/>
    </row>
    <row r="489" spans="1:11" x14ac:dyDescent="0.55000000000000004">
      <c r="A489" s="102">
        <v>268</v>
      </c>
      <c r="B489" s="103">
        <v>100000514264</v>
      </c>
      <c r="C489" s="102">
        <v>0</v>
      </c>
      <c r="D489" s="104" t="s">
        <v>278</v>
      </c>
      <c r="E489" s="104" t="s">
        <v>3463</v>
      </c>
      <c r="F489" s="105">
        <v>22000</v>
      </c>
      <c r="G489" s="105">
        <v>-8862.23</v>
      </c>
      <c r="H489" s="105">
        <v>13137.77</v>
      </c>
      <c r="I489" s="97"/>
      <c r="J489" s="97"/>
      <c r="K489" s="97"/>
    </row>
    <row r="490" spans="1:11" x14ac:dyDescent="0.55000000000000004">
      <c r="A490" s="102">
        <v>269</v>
      </c>
      <c r="B490" s="103">
        <v>100000514265</v>
      </c>
      <c r="C490" s="102">
        <v>0</v>
      </c>
      <c r="D490" s="104" t="s">
        <v>278</v>
      </c>
      <c r="E490" s="104" t="s">
        <v>3463</v>
      </c>
      <c r="F490" s="105">
        <v>22000</v>
      </c>
      <c r="G490" s="105">
        <v>-8862.2199999999993</v>
      </c>
      <c r="H490" s="105">
        <v>13137.78</v>
      </c>
      <c r="I490" s="97"/>
      <c r="J490" s="97"/>
      <c r="K490" s="97"/>
    </row>
    <row r="491" spans="1:11" x14ac:dyDescent="0.55000000000000004">
      <c r="A491" s="102">
        <v>270</v>
      </c>
      <c r="B491" s="103">
        <v>100000514266</v>
      </c>
      <c r="C491" s="102">
        <v>0</v>
      </c>
      <c r="D491" s="104" t="s">
        <v>278</v>
      </c>
      <c r="E491" s="104" t="s">
        <v>3463</v>
      </c>
      <c r="F491" s="105">
        <v>22000</v>
      </c>
      <c r="G491" s="105">
        <v>-8862.23</v>
      </c>
      <c r="H491" s="105">
        <v>13137.77</v>
      </c>
      <c r="I491" s="97"/>
      <c r="J491" s="97"/>
      <c r="K491" s="97"/>
    </row>
    <row r="492" spans="1:11" x14ac:dyDescent="0.55000000000000004">
      <c r="A492" s="102">
        <v>271</v>
      </c>
      <c r="B492" s="103">
        <v>100000514267</v>
      </c>
      <c r="C492" s="102">
        <v>0</v>
      </c>
      <c r="D492" s="104" t="s">
        <v>278</v>
      </c>
      <c r="E492" s="104" t="s">
        <v>3463</v>
      </c>
      <c r="F492" s="105">
        <v>22000</v>
      </c>
      <c r="G492" s="105">
        <v>-8862.2199999999993</v>
      </c>
      <c r="H492" s="105">
        <v>13137.78</v>
      </c>
      <c r="I492" s="97"/>
      <c r="J492" s="97"/>
      <c r="K492" s="97"/>
    </row>
    <row r="493" spans="1:11" x14ac:dyDescent="0.55000000000000004">
      <c r="A493" s="102">
        <v>272</v>
      </c>
      <c r="B493" s="103">
        <v>100000514268</v>
      </c>
      <c r="C493" s="102">
        <v>0</v>
      </c>
      <c r="D493" s="104" t="s">
        <v>278</v>
      </c>
      <c r="E493" s="104" t="s">
        <v>3463</v>
      </c>
      <c r="F493" s="105">
        <v>22000</v>
      </c>
      <c r="G493" s="105">
        <v>-8862.2199999999993</v>
      </c>
      <c r="H493" s="105">
        <v>13137.78</v>
      </c>
      <c r="I493" s="97"/>
      <c r="J493" s="97"/>
      <c r="K493" s="97"/>
    </row>
    <row r="494" spans="1:11" x14ac:dyDescent="0.55000000000000004">
      <c r="A494" s="102">
        <v>273</v>
      </c>
      <c r="B494" s="103">
        <v>100000514269</v>
      </c>
      <c r="C494" s="102">
        <v>0</v>
      </c>
      <c r="D494" s="104" t="s">
        <v>278</v>
      </c>
      <c r="E494" s="104" t="s">
        <v>3463</v>
      </c>
      <c r="F494" s="105">
        <v>22000</v>
      </c>
      <c r="G494" s="105">
        <v>-8862.23</v>
      </c>
      <c r="H494" s="105">
        <v>13137.77</v>
      </c>
      <c r="I494" s="97"/>
      <c r="J494" s="97"/>
      <c r="K494" s="97"/>
    </row>
    <row r="495" spans="1:11" x14ac:dyDescent="0.55000000000000004">
      <c r="A495" s="102">
        <v>274</v>
      </c>
      <c r="B495" s="103">
        <v>100000514270</v>
      </c>
      <c r="C495" s="102">
        <v>0</v>
      </c>
      <c r="D495" s="104" t="s">
        <v>278</v>
      </c>
      <c r="E495" s="104" t="s">
        <v>3463</v>
      </c>
      <c r="F495" s="105">
        <v>22000</v>
      </c>
      <c r="G495" s="105">
        <v>-8862.23</v>
      </c>
      <c r="H495" s="105">
        <v>13137.77</v>
      </c>
      <c r="I495" s="97"/>
      <c r="J495" s="97"/>
      <c r="K495" s="97"/>
    </row>
    <row r="496" spans="1:11" x14ac:dyDescent="0.55000000000000004">
      <c r="A496" s="102">
        <v>275</v>
      </c>
      <c r="B496" s="103">
        <v>100000514271</v>
      </c>
      <c r="C496" s="102">
        <v>0</v>
      </c>
      <c r="D496" s="104" t="s">
        <v>278</v>
      </c>
      <c r="E496" s="104" t="s">
        <v>3463</v>
      </c>
      <c r="F496" s="105">
        <v>22000</v>
      </c>
      <c r="G496" s="105">
        <v>-8862.2199999999993</v>
      </c>
      <c r="H496" s="105">
        <v>13137.78</v>
      </c>
      <c r="I496" s="97"/>
      <c r="J496" s="97"/>
      <c r="K496" s="97"/>
    </row>
    <row r="497" spans="1:11" x14ac:dyDescent="0.55000000000000004">
      <c r="A497" s="102">
        <v>276</v>
      </c>
      <c r="B497" s="103">
        <v>100000514272</v>
      </c>
      <c r="C497" s="102">
        <v>0</v>
      </c>
      <c r="D497" s="104" t="s">
        <v>278</v>
      </c>
      <c r="E497" s="104" t="s">
        <v>3463</v>
      </c>
      <c r="F497" s="105">
        <v>22000</v>
      </c>
      <c r="G497" s="105">
        <v>-8862.2199999999993</v>
      </c>
      <c r="H497" s="105">
        <v>13137.78</v>
      </c>
      <c r="I497" s="97"/>
      <c r="J497" s="97"/>
      <c r="K497" s="97"/>
    </row>
    <row r="498" spans="1:11" x14ac:dyDescent="0.55000000000000004">
      <c r="A498" s="102">
        <v>277</v>
      </c>
      <c r="B498" s="103">
        <v>100000514273</v>
      </c>
      <c r="C498" s="102">
        <v>0</v>
      </c>
      <c r="D498" s="104" t="s">
        <v>278</v>
      </c>
      <c r="E498" s="104" t="s">
        <v>3463</v>
      </c>
      <c r="F498" s="105">
        <v>22000</v>
      </c>
      <c r="G498" s="105">
        <v>-8862.23</v>
      </c>
      <c r="H498" s="105">
        <v>13137.77</v>
      </c>
      <c r="I498" s="97"/>
      <c r="J498" s="97"/>
      <c r="K498" s="97"/>
    </row>
    <row r="499" spans="1:11" x14ac:dyDescent="0.55000000000000004">
      <c r="A499" s="102">
        <v>278</v>
      </c>
      <c r="B499" s="103">
        <v>100000514274</v>
      </c>
      <c r="C499" s="102">
        <v>0</v>
      </c>
      <c r="D499" s="104" t="s">
        <v>278</v>
      </c>
      <c r="E499" s="104" t="s">
        <v>3463</v>
      </c>
      <c r="F499" s="105">
        <v>22000</v>
      </c>
      <c r="G499" s="105">
        <v>-8862.23</v>
      </c>
      <c r="H499" s="105">
        <v>13137.77</v>
      </c>
      <c r="I499" s="97"/>
      <c r="J499" s="97"/>
      <c r="K499" s="97"/>
    </row>
    <row r="500" spans="1:11" x14ac:dyDescent="0.55000000000000004">
      <c r="A500" s="102">
        <v>279</v>
      </c>
      <c r="B500" s="103">
        <v>100000514275</v>
      </c>
      <c r="C500" s="102">
        <v>0</v>
      </c>
      <c r="D500" s="104" t="s">
        <v>278</v>
      </c>
      <c r="E500" s="104" t="s">
        <v>3463</v>
      </c>
      <c r="F500" s="105">
        <v>22000</v>
      </c>
      <c r="G500" s="105">
        <v>-8862.2199999999993</v>
      </c>
      <c r="H500" s="105">
        <v>13137.78</v>
      </c>
      <c r="I500" s="97"/>
      <c r="J500" s="97"/>
      <c r="K500" s="97"/>
    </row>
    <row r="501" spans="1:11" x14ac:dyDescent="0.55000000000000004">
      <c r="A501" s="102">
        <v>280</v>
      </c>
      <c r="B501" s="103">
        <v>100000514276</v>
      </c>
      <c r="C501" s="102">
        <v>0</v>
      </c>
      <c r="D501" s="104" t="s">
        <v>278</v>
      </c>
      <c r="E501" s="104" t="s">
        <v>3463</v>
      </c>
      <c r="F501" s="105">
        <v>22000</v>
      </c>
      <c r="G501" s="105">
        <v>-8862.2199999999993</v>
      </c>
      <c r="H501" s="105">
        <v>13137.78</v>
      </c>
      <c r="I501" s="97"/>
      <c r="J501" s="97"/>
      <c r="K501" s="97"/>
    </row>
    <row r="502" spans="1:11" x14ac:dyDescent="0.55000000000000004">
      <c r="A502" s="102">
        <v>281</v>
      </c>
      <c r="B502" s="103">
        <v>100000514277</v>
      </c>
      <c r="C502" s="102">
        <v>0</v>
      </c>
      <c r="D502" s="104" t="s">
        <v>278</v>
      </c>
      <c r="E502" s="104" t="s">
        <v>3463</v>
      </c>
      <c r="F502" s="105">
        <v>22000</v>
      </c>
      <c r="G502" s="105">
        <v>-8862.23</v>
      </c>
      <c r="H502" s="105">
        <v>13137.77</v>
      </c>
      <c r="I502" s="97"/>
      <c r="J502" s="97"/>
      <c r="K502" s="97"/>
    </row>
    <row r="503" spans="1:11" x14ac:dyDescent="0.55000000000000004">
      <c r="A503" s="102">
        <v>282</v>
      </c>
      <c r="B503" s="103">
        <v>100000514278</v>
      </c>
      <c r="C503" s="102">
        <v>0</v>
      </c>
      <c r="D503" s="104" t="s">
        <v>278</v>
      </c>
      <c r="E503" s="104" t="s">
        <v>3463</v>
      </c>
      <c r="F503" s="105">
        <v>22000</v>
      </c>
      <c r="G503" s="105">
        <v>-8862.23</v>
      </c>
      <c r="H503" s="105">
        <v>13137.77</v>
      </c>
      <c r="I503" s="97"/>
      <c r="J503" s="97"/>
      <c r="K503" s="97"/>
    </row>
    <row r="504" spans="1:11" x14ac:dyDescent="0.55000000000000004">
      <c r="A504" s="102">
        <v>283</v>
      </c>
      <c r="B504" s="103">
        <v>100000514279</v>
      </c>
      <c r="C504" s="102">
        <v>0</v>
      </c>
      <c r="D504" s="104" t="s">
        <v>278</v>
      </c>
      <c r="E504" s="104" t="s">
        <v>3463</v>
      </c>
      <c r="F504" s="105">
        <v>22000</v>
      </c>
      <c r="G504" s="105">
        <v>-8862.2199999999993</v>
      </c>
      <c r="H504" s="105">
        <v>13137.78</v>
      </c>
      <c r="I504" s="97"/>
      <c r="J504" s="97"/>
      <c r="K504" s="97"/>
    </row>
    <row r="505" spans="1:11" x14ac:dyDescent="0.55000000000000004">
      <c r="A505" s="102">
        <v>284</v>
      </c>
      <c r="B505" s="103">
        <v>100000514280</v>
      </c>
      <c r="C505" s="102">
        <v>0</v>
      </c>
      <c r="D505" s="104" t="s">
        <v>278</v>
      </c>
      <c r="E505" s="104" t="s">
        <v>3463</v>
      </c>
      <c r="F505" s="105">
        <v>22000</v>
      </c>
      <c r="G505" s="105">
        <v>-8862.2199999999993</v>
      </c>
      <c r="H505" s="105">
        <v>13137.78</v>
      </c>
      <c r="I505" s="97"/>
      <c r="J505" s="97"/>
      <c r="K505" s="97"/>
    </row>
    <row r="506" spans="1:11" x14ac:dyDescent="0.55000000000000004">
      <c r="A506" s="102">
        <v>285</v>
      </c>
      <c r="B506" s="103">
        <v>100000514281</v>
      </c>
      <c r="C506" s="102">
        <v>0</v>
      </c>
      <c r="D506" s="104" t="s">
        <v>278</v>
      </c>
      <c r="E506" s="104" t="s">
        <v>3463</v>
      </c>
      <c r="F506" s="105">
        <v>22000</v>
      </c>
      <c r="G506" s="105">
        <v>-8862.23</v>
      </c>
      <c r="H506" s="105">
        <v>13137.77</v>
      </c>
      <c r="I506" s="97"/>
      <c r="J506" s="97"/>
      <c r="K506" s="97"/>
    </row>
    <row r="507" spans="1:11" x14ac:dyDescent="0.55000000000000004">
      <c r="A507" s="102">
        <v>286</v>
      </c>
      <c r="B507" s="103">
        <v>100000514282</v>
      </c>
      <c r="C507" s="102">
        <v>0</v>
      </c>
      <c r="D507" s="104" t="s">
        <v>278</v>
      </c>
      <c r="E507" s="104" t="s">
        <v>3463</v>
      </c>
      <c r="F507" s="105">
        <v>22000</v>
      </c>
      <c r="G507" s="105">
        <v>-8862.23</v>
      </c>
      <c r="H507" s="105">
        <v>13137.77</v>
      </c>
      <c r="I507" s="97"/>
      <c r="J507" s="97"/>
      <c r="K507" s="97"/>
    </row>
    <row r="508" spans="1:11" x14ac:dyDescent="0.55000000000000004">
      <c r="A508" s="102">
        <v>287</v>
      </c>
      <c r="B508" s="103">
        <v>100000514283</v>
      </c>
      <c r="C508" s="102">
        <v>0</v>
      </c>
      <c r="D508" s="104" t="s">
        <v>278</v>
      </c>
      <c r="E508" s="104" t="s">
        <v>3463</v>
      </c>
      <c r="F508" s="105">
        <v>22000</v>
      </c>
      <c r="G508" s="105">
        <v>-8862.2199999999993</v>
      </c>
      <c r="H508" s="105">
        <v>13137.78</v>
      </c>
      <c r="I508" s="97"/>
      <c r="J508" s="97"/>
      <c r="K508" s="97"/>
    </row>
    <row r="509" spans="1:11" x14ac:dyDescent="0.55000000000000004">
      <c r="A509" s="102">
        <v>288</v>
      </c>
      <c r="B509" s="103">
        <v>100000514284</v>
      </c>
      <c r="C509" s="102">
        <v>0</v>
      </c>
      <c r="D509" s="104" t="s">
        <v>278</v>
      </c>
      <c r="E509" s="104" t="s">
        <v>3463</v>
      </c>
      <c r="F509" s="105">
        <v>22000</v>
      </c>
      <c r="G509" s="105">
        <v>-8862.2199999999993</v>
      </c>
      <c r="H509" s="105">
        <v>13137.78</v>
      </c>
      <c r="I509" s="97"/>
      <c r="J509" s="97"/>
      <c r="K509" s="97"/>
    </row>
    <row r="510" spans="1:11" x14ac:dyDescent="0.55000000000000004">
      <c r="A510" s="102">
        <v>289</v>
      </c>
      <c r="B510" s="103">
        <v>100000514285</v>
      </c>
      <c r="C510" s="102">
        <v>0</v>
      </c>
      <c r="D510" s="104" t="s">
        <v>278</v>
      </c>
      <c r="E510" s="104" t="s">
        <v>3463</v>
      </c>
      <c r="F510" s="105">
        <v>22000</v>
      </c>
      <c r="G510" s="105">
        <v>-8862.23</v>
      </c>
      <c r="H510" s="105">
        <v>13137.77</v>
      </c>
      <c r="I510" s="97"/>
      <c r="J510" s="97"/>
      <c r="K510" s="97"/>
    </row>
    <row r="511" spans="1:11" x14ac:dyDescent="0.55000000000000004">
      <c r="A511" s="102">
        <v>290</v>
      </c>
      <c r="B511" s="103">
        <v>100000514286</v>
      </c>
      <c r="C511" s="102">
        <v>0</v>
      </c>
      <c r="D511" s="104" t="s">
        <v>278</v>
      </c>
      <c r="E511" s="104" t="s">
        <v>3463</v>
      </c>
      <c r="F511" s="105">
        <v>22000</v>
      </c>
      <c r="G511" s="105">
        <v>-8862.23</v>
      </c>
      <c r="H511" s="105">
        <v>13137.77</v>
      </c>
      <c r="I511" s="97"/>
      <c r="J511" s="97"/>
      <c r="K511" s="97"/>
    </row>
    <row r="512" spans="1:11" x14ac:dyDescent="0.55000000000000004">
      <c r="A512" s="102">
        <v>291</v>
      </c>
      <c r="B512" s="103">
        <v>100000514287</v>
      </c>
      <c r="C512" s="102">
        <v>0</v>
      </c>
      <c r="D512" s="104" t="s">
        <v>278</v>
      </c>
      <c r="E512" s="104" t="s">
        <v>3463</v>
      </c>
      <c r="F512" s="105">
        <v>22000</v>
      </c>
      <c r="G512" s="105">
        <v>-8862.2199999999993</v>
      </c>
      <c r="H512" s="105">
        <v>13137.78</v>
      </c>
      <c r="I512" s="97"/>
      <c r="J512" s="97"/>
      <c r="K512" s="97"/>
    </row>
    <row r="513" spans="1:11" x14ac:dyDescent="0.55000000000000004">
      <c r="A513" s="102">
        <v>292</v>
      </c>
      <c r="B513" s="103">
        <v>100000514288</v>
      </c>
      <c r="C513" s="102">
        <v>0</v>
      </c>
      <c r="D513" s="104" t="s">
        <v>278</v>
      </c>
      <c r="E513" s="104" t="s">
        <v>3463</v>
      </c>
      <c r="F513" s="105">
        <v>22000</v>
      </c>
      <c r="G513" s="105">
        <v>-8862.23</v>
      </c>
      <c r="H513" s="105">
        <v>13137.77</v>
      </c>
      <c r="I513" s="97"/>
      <c r="J513" s="97"/>
      <c r="K513" s="97"/>
    </row>
    <row r="514" spans="1:11" x14ac:dyDescent="0.55000000000000004">
      <c r="A514" s="102">
        <v>293</v>
      </c>
      <c r="B514" s="103">
        <v>100000514289</v>
      </c>
      <c r="C514" s="102">
        <v>0</v>
      </c>
      <c r="D514" s="104" t="s">
        <v>278</v>
      </c>
      <c r="E514" s="104" t="s">
        <v>3463</v>
      </c>
      <c r="F514" s="105">
        <v>22000</v>
      </c>
      <c r="G514" s="105">
        <v>-8862.2199999999993</v>
      </c>
      <c r="H514" s="105">
        <v>13137.78</v>
      </c>
      <c r="I514" s="97"/>
      <c r="J514" s="97"/>
      <c r="K514" s="97"/>
    </row>
    <row r="515" spans="1:11" x14ac:dyDescent="0.55000000000000004">
      <c r="A515" s="102">
        <v>294</v>
      </c>
      <c r="B515" s="103">
        <v>100000514290</v>
      </c>
      <c r="C515" s="102">
        <v>0</v>
      </c>
      <c r="D515" s="104" t="s">
        <v>278</v>
      </c>
      <c r="E515" s="104" t="s">
        <v>3463</v>
      </c>
      <c r="F515" s="105">
        <v>22000</v>
      </c>
      <c r="G515" s="105">
        <v>-8862.23</v>
      </c>
      <c r="H515" s="105">
        <v>13137.77</v>
      </c>
      <c r="I515" s="97"/>
      <c r="J515" s="97"/>
      <c r="K515" s="97"/>
    </row>
    <row r="516" spans="1:11" x14ac:dyDescent="0.55000000000000004">
      <c r="A516" s="102">
        <v>295</v>
      </c>
      <c r="B516" s="103">
        <v>100000514291</v>
      </c>
      <c r="C516" s="102">
        <v>0</v>
      </c>
      <c r="D516" s="104" t="s">
        <v>278</v>
      </c>
      <c r="E516" s="104" t="s">
        <v>3463</v>
      </c>
      <c r="F516" s="105">
        <v>22000</v>
      </c>
      <c r="G516" s="105">
        <v>-8862.2199999999993</v>
      </c>
      <c r="H516" s="105">
        <v>13137.78</v>
      </c>
      <c r="I516" s="97"/>
      <c r="J516" s="97"/>
      <c r="K516" s="97"/>
    </row>
    <row r="517" spans="1:11" x14ac:dyDescent="0.55000000000000004">
      <c r="A517" s="102">
        <v>296</v>
      </c>
      <c r="B517" s="103">
        <v>100000514304</v>
      </c>
      <c r="C517" s="102">
        <v>0</v>
      </c>
      <c r="D517" s="104" t="s">
        <v>278</v>
      </c>
      <c r="E517" s="104" t="s">
        <v>3464</v>
      </c>
      <c r="F517" s="105">
        <v>22000</v>
      </c>
      <c r="G517" s="105">
        <v>-8862.2199999999993</v>
      </c>
      <c r="H517" s="105">
        <v>13137.78</v>
      </c>
      <c r="I517" s="97"/>
      <c r="J517" s="97"/>
      <c r="K517" s="97"/>
    </row>
    <row r="518" spans="1:11" x14ac:dyDescent="0.55000000000000004">
      <c r="A518" s="102">
        <v>297</v>
      </c>
      <c r="B518" s="103">
        <v>100000514305</v>
      </c>
      <c r="C518" s="102">
        <v>0</v>
      </c>
      <c r="D518" s="104" t="s">
        <v>278</v>
      </c>
      <c r="E518" s="104" t="s">
        <v>3464</v>
      </c>
      <c r="F518" s="105">
        <v>22000</v>
      </c>
      <c r="G518" s="105">
        <v>-8862.23</v>
      </c>
      <c r="H518" s="105">
        <v>13137.77</v>
      </c>
      <c r="I518" s="97"/>
      <c r="J518" s="97"/>
      <c r="K518" s="97"/>
    </row>
    <row r="519" spans="1:11" x14ac:dyDescent="0.55000000000000004">
      <c r="A519" s="102">
        <v>298</v>
      </c>
      <c r="B519" s="103">
        <v>100000514306</v>
      </c>
      <c r="C519" s="102">
        <v>0</v>
      </c>
      <c r="D519" s="104" t="s">
        <v>278</v>
      </c>
      <c r="E519" s="104" t="s">
        <v>3464</v>
      </c>
      <c r="F519" s="105">
        <v>22000</v>
      </c>
      <c r="G519" s="105">
        <v>-8862.2199999999993</v>
      </c>
      <c r="H519" s="105">
        <v>13137.78</v>
      </c>
      <c r="I519" s="97"/>
      <c r="J519" s="97"/>
      <c r="K519" s="97"/>
    </row>
    <row r="520" spans="1:11" x14ac:dyDescent="0.55000000000000004">
      <c r="A520" s="102">
        <v>299</v>
      </c>
      <c r="B520" s="103">
        <v>100000514307</v>
      </c>
      <c r="C520" s="102">
        <v>0</v>
      </c>
      <c r="D520" s="104" t="s">
        <v>278</v>
      </c>
      <c r="E520" s="104" t="s">
        <v>3464</v>
      </c>
      <c r="F520" s="105">
        <v>22000</v>
      </c>
      <c r="G520" s="105">
        <v>-8862.23</v>
      </c>
      <c r="H520" s="105">
        <v>13137.77</v>
      </c>
      <c r="I520" s="97"/>
      <c r="J520" s="97"/>
      <c r="K520" s="97"/>
    </row>
    <row r="521" spans="1:11" x14ac:dyDescent="0.55000000000000004">
      <c r="A521" s="102">
        <v>300</v>
      </c>
      <c r="B521" s="103">
        <v>100000514308</v>
      </c>
      <c r="C521" s="102">
        <v>0</v>
      </c>
      <c r="D521" s="104" t="s">
        <v>278</v>
      </c>
      <c r="E521" s="104" t="s">
        <v>3464</v>
      </c>
      <c r="F521" s="105">
        <v>22000</v>
      </c>
      <c r="G521" s="105">
        <v>-8862.23</v>
      </c>
      <c r="H521" s="105">
        <v>13137.77</v>
      </c>
      <c r="I521" s="97"/>
      <c r="J521" s="97"/>
      <c r="K521" s="97"/>
    </row>
    <row r="522" spans="1:11" x14ac:dyDescent="0.55000000000000004">
      <c r="A522" s="102">
        <v>301</v>
      </c>
      <c r="B522" s="103">
        <v>100000514309</v>
      </c>
      <c r="C522" s="102">
        <v>0</v>
      </c>
      <c r="D522" s="104" t="s">
        <v>278</v>
      </c>
      <c r="E522" s="104" t="s">
        <v>3464</v>
      </c>
      <c r="F522" s="105">
        <v>22000</v>
      </c>
      <c r="G522" s="105">
        <v>-8862.2199999999993</v>
      </c>
      <c r="H522" s="105">
        <v>13137.78</v>
      </c>
      <c r="I522" s="97"/>
      <c r="J522" s="97"/>
      <c r="K522" s="97"/>
    </row>
    <row r="523" spans="1:11" x14ac:dyDescent="0.55000000000000004">
      <c r="A523" s="102">
        <v>302</v>
      </c>
      <c r="B523" s="103">
        <v>100000514310</v>
      </c>
      <c r="C523" s="102">
        <v>0</v>
      </c>
      <c r="D523" s="104" t="s">
        <v>278</v>
      </c>
      <c r="E523" s="104" t="s">
        <v>3464</v>
      </c>
      <c r="F523" s="105">
        <v>22000</v>
      </c>
      <c r="G523" s="105">
        <v>-8862.23</v>
      </c>
      <c r="H523" s="105">
        <v>13137.77</v>
      </c>
      <c r="I523" s="97"/>
      <c r="J523" s="97"/>
      <c r="K523" s="97"/>
    </row>
    <row r="524" spans="1:11" x14ac:dyDescent="0.55000000000000004">
      <c r="A524" s="102">
        <v>303</v>
      </c>
      <c r="B524" s="103">
        <v>100000514311</v>
      </c>
      <c r="C524" s="102">
        <v>0</v>
      </c>
      <c r="D524" s="104" t="s">
        <v>278</v>
      </c>
      <c r="E524" s="104" t="s">
        <v>3464</v>
      </c>
      <c r="F524" s="105">
        <v>22000</v>
      </c>
      <c r="G524" s="105">
        <v>-8862.2199999999993</v>
      </c>
      <c r="H524" s="105">
        <v>13137.78</v>
      </c>
      <c r="I524" s="97"/>
      <c r="J524" s="97"/>
      <c r="K524" s="97"/>
    </row>
    <row r="525" spans="1:11" x14ac:dyDescent="0.55000000000000004">
      <c r="A525" s="102">
        <v>304</v>
      </c>
      <c r="B525" s="103">
        <v>100000514312</v>
      </c>
      <c r="C525" s="102">
        <v>0</v>
      </c>
      <c r="D525" s="104" t="s">
        <v>278</v>
      </c>
      <c r="E525" s="104" t="s">
        <v>3464</v>
      </c>
      <c r="F525" s="105">
        <v>22000</v>
      </c>
      <c r="G525" s="105">
        <v>-8862.23</v>
      </c>
      <c r="H525" s="105">
        <v>13137.77</v>
      </c>
      <c r="I525" s="97"/>
      <c r="J525" s="97"/>
      <c r="K525" s="97"/>
    </row>
    <row r="526" spans="1:11" x14ac:dyDescent="0.55000000000000004">
      <c r="A526" s="102">
        <v>305</v>
      </c>
      <c r="B526" s="103">
        <v>100000514313</v>
      </c>
      <c r="C526" s="102">
        <v>0</v>
      </c>
      <c r="D526" s="104" t="s">
        <v>278</v>
      </c>
      <c r="E526" s="104" t="s">
        <v>3464</v>
      </c>
      <c r="F526" s="105">
        <v>22000</v>
      </c>
      <c r="G526" s="105">
        <v>-8862.2199999999993</v>
      </c>
      <c r="H526" s="105">
        <v>13137.78</v>
      </c>
      <c r="I526" s="97"/>
      <c r="J526" s="97"/>
      <c r="K526" s="97"/>
    </row>
    <row r="527" spans="1:11" x14ac:dyDescent="0.55000000000000004">
      <c r="A527" s="102">
        <v>306</v>
      </c>
      <c r="B527" s="103">
        <v>100000514316</v>
      </c>
      <c r="C527" s="102">
        <v>0</v>
      </c>
      <c r="D527" s="104" t="s">
        <v>278</v>
      </c>
      <c r="E527" s="104" t="s">
        <v>3465</v>
      </c>
      <c r="F527" s="105">
        <v>22000</v>
      </c>
      <c r="G527" s="105">
        <v>-8862.23</v>
      </c>
      <c r="H527" s="105">
        <v>13137.77</v>
      </c>
      <c r="I527" s="97"/>
      <c r="J527" s="97"/>
      <c r="K527" s="97"/>
    </row>
    <row r="528" spans="1:11" x14ac:dyDescent="0.55000000000000004">
      <c r="A528" s="102">
        <v>307</v>
      </c>
      <c r="B528" s="103">
        <v>100000514317</v>
      </c>
      <c r="C528" s="102">
        <v>0</v>
      </c>
      <c r="D528" s="104" t="s">
        <v>278</v>
      </c>
      <c r="E528" s="104" t="s">
        <v>3465</v>
      </c>
      <c r="F528" s="105">
        <v>22000</v>
      </c>
      <c r="G528" s="105">
        <v>-8862.2199999999993</v>
      </c>
      <c r="H528" s="105">
        <v>13137.78</v>
      </c>
      <c r="I528" s="97"/>
      <c r="J528" s="97"/>
      <c r="K528" s="97"/>
    </row>
    <row r="529" spans="1:11" x14ac:dyDescent="0.55000000000000004">
      <c r="A529" s="102">
        <v>308</v>
      </c>
      <c r="B529" s="103">
        <v>100000514318</v>
      </c>
      <c r="C529" s="102">
        <v>0</v>
      </c>
      <c r="D529" s="104" t="s">
        <v>278</v>
      </c>
      <c r="E529" s="104" t="s">
        <v>3465</v>
      </c>
      <c r="F529" s="105">
        <v>22000</v>
      </c>
      <c r="G529" s="105">
        <v>-8862.23</v>
      </c>
      <c r="H529" s="105">
        <v>13137.77</v>
      </c>
      <c r="I529" s="97"/>
      <c r="J529" s="97"/>
      <c r="K529" s="97"/>
    </row>
    <row r="530" spans="1:11" x14ac:dyDescent="0.55000000000000004">
      <c r="A530" s="102">
        <v>309</v>
      </c>
      <c r="B530" s="169">
        <v>100000517793</v>
      </c>
      <c r="C530" s="170">
        <v>0</v>
      </c>
      <c r="D530" s="171" t="s">
        <v>130</v>
      </c>
      <c r="E530" s="171" t="s">
        <v>3466</v>
      </c>
      <c r="F530" s="172">
        <v>4511.22</v>
      </c>
      <c r="G530" s="171">
        <v>-808.11</v>
      </c>
      <c r="H530" s="172">
        <v>3703.11</v>
      </c>
      <c r="I530" s="116"/>
      <c r="J530" s="116"/>
      <c r="K530" s="116"/>
    </row>
    <row r="531" spans="1:11" x14ac:dyDescent="0.55000000000000004">
      <c r="A531" s="170"/>
      <c r="B531" s="169">
        <v>100000517793</v>
      </c>
      <c r="C531" s="170">
        <v>1</v>
      </c>
      <c r="D531" s="171" t="s">
        <v>130</v>
      </c>
      <c r="E531" s="171" t="s">
        <v>3466</v>
      </c>
      <c r="F531" s="172">
        <v>1288.78</v>
      </c>
      <c r="G531" s="172">
        <v>-1287.78</v>
      </c>
      <c r="H531" s="107">
        <v>1</v>
      </c>
      <c r="I531" s="116"/>
      <c r="J531" s="116"/>
      <c r="K531" s="116"/>
    </row>
    <row r="532" spans="1:11" x14ac:dyDescent="0.55000000000000004">
      <c r="A532" s="102">
        <v>310</v>
      </c>
      <c r="B532" s="169">
        <v>100000547026</v>
      </c>
      <c r="C532" s="170">
        <v>0</v>
      </c>
      <c r="D532" s="171" t="s">
        <v>1096</v>
      </c>
      <c r="E532" s="171" t="s">
        <v>3467</v>
      </c>
      <c r="F532" s="172">
        <v>4511.1099999999997</v>
      </c>
      <c r="G532" s="171">
        <v>-832.21</v>
      </c>
      <c r="H532" s="172">
        <v>3678.9</v>
      </c>
      <c r="I532" s="116"/>
      <c r="J532" s="116"/>
      <c r="K532" s="116"/>
    </row>
    <row r="533" spans="1:11" x14ac:dyDescent="0.55000000000000004">
      <c r="A533" s="170"/>
      <c r="B533" s="169">
        <v>100000547026</v>
      </c>
      <c r="C533" s="170">
        <v>1</v>
      </c>
      <c r="D533" s="171" t="s">
        <v>130</v>
      </c>
      <c r="E533" s="171" t="s">
        <v>3467</v>
      </c>
      <c r="F533" s="172">
        <v>1288.8900000000001</v>
      </c>
      <c r="G533" s="172">
        <v>-1287.8900000000001</v>
      </c>
      <c r="H533" s="107">
        <v>1</v>
      </c>
      <c r="I533" s="116"/>
      <c r="J533" s="116"/>
      <c r="K533" s="116"/>
    </row>
    <row r="534" spans="1:11" x14ac:dyDescent="0.55000000000000004">
      <c r="A534" s="102">
        <v>311</v>
      </c>
      <c r="B534" s="169">
        <v>100000547027</v>
      </c>
      <c r="C534" s="170">
        <v>0</v>
      </c>
      <c r="D534" s="171" t="s">
        <v>1096</v>
      </c>
      <c r="E534" s="171" t="s">
        <v>3467</v>
      </c>
      <c r="F534" s="172">
        <v>4511.1099999999997</v>
      </c>
      <c r="G534" s="171">
        <v>-832.21</v>
      </c>
      <c r="H534" s="172">
        <v>3678.9</v>
      </c>
      <c r="I534" s="116"/>
      <c r="J534" s="116"/>
      <c r="K534" s="116"/>
    </row>
    <row r="535" spans="1:11" x14ac:dyDescent="0.55000000000000004">
      <c r="A535" s="170"/>
      <c r="B535" s="169">
        <v>100000547027</v>
      </c>
      <c r="C535" s="170">
        <v>1</v>
      </c>
      <c r="D535" s="171" t="s">
        <v>130</v>
      </c>
      <c r="E535" s="171" t="s">
        <v>3467</v>
      </c>
      <c r="F535" s="172">
        <v>1288.8900000000001</v>
      </c>
      <c r="G535" s="172">
        <v>-1287.8900000000001</v>
      </c>
      <c r="H535" s="107">
        <v>1</v>
      </c>
      <c r="I535" s="116"/>
      <c r="J535" s="116"/>
      <c r="K535" s="116"/>
    </row>
    <row r="536" spans="1:11" x14ac:dyDescent="0.55000000000000004">
      <c r="A536" s="102">
        <v>312</v>
      </c>
      <c r="B536" s="169">
        <v>100000547028</v>
      </c>
      <c r="C536" s="170">
        <v>0</v>
      </c>
      <c r="D536" s="171" t="s">
        <v>1096</v>
      </c>
      <c r="E536" s="171" t="s">
        <v>3467</v>
      </c>
      <c r="F536" s="172">
        <v>4511.1099999999997</v>
      </c>
      <c r="G536" s="171">
        <v>-832.21</v>
      </c>
      <c r="H536" s="172">
        <v>3678.9</v>
      </c>
      <c r="I536" s="116"/>
      <c r="J536" s="116"/>
      <c r="K536" s="116"/>
    </row>
    <row r="537" spans="1:11" x14ac:dyDescent="0.55000000000000004">
      <c r="A537" s="170"/>
      <c r="B537" s="169">
        <v>100000547028</v>
      </c>
      <c r="C537" s="170">
        <v>1</v>
      </c>
      <c r="D537" s="171" t="s">
        <v>130</v>
      </c>
      <c r="E537" s="171" t="s">
        <v>3467</v>
      </c>
      <c r="F537" s="172">
        <v>1288.8900000000001</v>
      </c>
      <c r="G537" s="172">
        <v>-1287.8900000000001</v>
      </c>
      <c r="H537" s="107">
        <v>1</v>
      </c>
      <c r="I537" s="116"/>
      <c r="J537" s="116"/>
      <c r="K537" s="116"/>
    </row>
    <row r="538" spans="1:11" x14ac:dyDescent="0.55000000000000004">
      <c r="A538" s="102">
        <v>313</v>
      </c>
      <c r="B538" s="169">
        <v>100000547029</v>
      </c>
      <c r="C538" s="170">
        <v>0</v>
      </c>
      <c r="D538" s="171" t="s">
        <v>1096</v>
      </c>
      <c r="E538" s="171" t="s">
        <v>3467</v>
      </c>
      <c r="F538" s="172">
        <v>4511.1099999999997</v>
      </c>
      <c r="G538" s="171">
        <v>-832.21</v>
      </c>
      <c r="H538" s="172">
        <v>3678.9</v>
      </c>
      <c r="I538" s="116"/>
      <c r="J538" s="116"/>
      <c r="K538" s="116"/>
    </row>
    <row r="539" spans="1:11" x14ac:dyDescent="0.55000000000000004">
      <c r="A539" s="170"/>
      <c r="B539" s="169">
        <v>100000547029</v>
      </c>
      <c r="C539" s="170">
        <v>1</v>
      </c>
      <c r="D539" s="171" t="s">
        <v>130</v>
      </c>
      <c r="E539" s="171" t="s">
        <v>3467</v>
      </c>
      <c r="F539" s="172">
        <v>1288.8900000000001</v>
      </c>
      <c r="G539" s="172">
        <v>-1287.8900000000001</v>
      </c>
      <c r="H539" s="107">
        <v>1</v>
      </c>
      <c r="I539" s="116"/>
      <c r="J539" s="116"/>
      <c r="K539" s="116"/>
    </row>
    <row r="540" spans="1:11" x14ac:dyDescent="0.55000000000000004">
      <c r="A540" s="102">
        <v>314</v>
      </c>
      <c r="B540" s="169">
        <v>100000547030</v>
      </c>
      <c r="C540" s="170">
        <v>0</v>
      </c>
      <c r="D540" s="171" t="s">
        <v>1096</v>
      </c>
      <c r="E540" s="171" t="s">
        <v>3467</v>
      </c>
      <c r="F540" s="172">
        <v>4511.1099999999997</v>
      </c>
      <c r="G540" s="171">
        <v>-832.21</v>
      </c>
      <c r="H540" s="172">
        <v>3678.9</v>
      </c>
      <c r="I540" s="116"/>
      <c r="J540" s="116"/>
      <c r="K540" s="116"/>
    </row>
    <row r="541" spans="1:11" x14ac:dyDescent="0.55000000000000004">
      <c r="A541" s="170"/>
      <c r="B541" s="169">
        <v>100000547030</v>
      </c>
      <c r="C541" s="170">
        <v>1</v>
      </c>
      <c r="D541" s="171" t="s">
        <v>130</v>
      </c>
      <c r="E541" s="171" t="s">
        <v>3467</v>
      </c>
      <c r="F541" s="172">
        <v>1288.8900000000001</v>
      </c>
      <c r="G541" s="172">
        <v>-1287.8900000000001</v>
      </c>
      <c r="H541" s="107">
        <v>1</v>
      </c>
      <c r="I541" s="116"/>
      <c r="J541" s="116"/>
      <c r="K541" s="116"/>
    </row>
    <row r="542" spans="1:11" x14ac:dyDescent="0.55000000000000004">
      <c r="A542" s="102">
        <v>315</v>
      </c>
      <c r="B542" s="169">
        <v>100000547031</v>
      </c>
      <c r="C542" s="170">
        <v>0</v>
      </c>
      <c r="D542" s="171" t="s">
        <v>1096</v>
      </c>
      <c r="E542" s="171" t="s">
        <v>3467</v>
      </c>
      <c r="F542" s="172">
        <v>4511.1099999999997</v>
      </c>
      <c r="G542" s="171">
        <v>-832.21</v>
      </c>
      <c r="H542" s="172">
        <v>3678.9</v>
      </c>
      <c r="I542" s="116"/>
      <c r="J542" s="116"/>
      <c r="K542" s="116"/>
    </row>
    <row r="543" spans="1:11" x14ac:dyDescent="0.55000000000000004">
      <c r="A543" s="170"/>
      <c r="B543" s="169">
        <v>100000547031</v>
      </c>
      <c r="C543" s="170">
        <v>1</v>
      </c>
      <c r="D543" s="171" t="s">
        <v>130</v>
      </c>
      <c r="E543" s="171" t="s">
        <v>3467</v>
      </c>
      <c r="F543" s="172">
        <v>1288.8900000000001</v>
      </c>
      <c r="G543" s="172">
        <v>-1287.8900000000001</v>
      </c>
      <c r="H543" s="107">
        <v>1</v>
      </c>
      <c r="I543" s="116"/>
      <c r="J543" s="116"/>
      <c r="K543" s="116"/>
    </row>
    <row r="544" spans="1:11" x14ac:dyDescent="0.55000000000000004">
      <c r="A544" s="102">
        <v>316</v>
      </c>
      <c r="B544" s="169">
        <v>100000547032</v>
      </c>
      <c r="C544" s="170">
        <v>0</v>
      </c>
      <c r="D544" s="171" t="s">
        <v>1096</v>
      </c>
      <c r="E544" s="171" t="s">
        <v>3467</v>
      </c>
      <c r="F544" s="172">
        <v>4511.1099999999997</v>
      </c>
      <c r="G544" s="171">
        <v>-832.21</v>
      </c>
      <c r="H544" s="172">
        <v>3678.9</v>
      </c>
      <c r="I544" s="116"/>
      <c r="J544" s="116"/>
      <c r="K544" s="116"/>
    </row>
    <row r="545" spans="1:11" x14ac:dyDescent="0.55000000000000004">
      <c r="A545" s="170"/>
      <c r="B545" s="169">
        <v>100000547032</v>
      </c>
      <c r="C545" s="170">
        <v>1</v>
      </c>
      <c r="D545" s="171" t="s">
        <v>130</v>
      </c>
      <c r="E545" s="171" t="s">
        <v>3467</v>
      </c>
      <c r="F545" s="172">
        <v>1288.8900000000001</v>
      </c>
      <c r="G545" s="172">
        <v>-1287.8900000000001</v>
      </c>
      <c r="H545" s="107">
        <v>1</v>
      </c>
      <c r="I545" s="116"/>
      <c r="J545" s="116"/>
      <c r="K545" s="116"/>
    </row>
    <row r="546" spans="1:11" x14ac:dyDescent="0.55000000000000004">
      <c r="A546" s="102">
        <v>317</v>
      </c>
      <c r="B546" s="169">
        <v>100000547033</v>
      </c>
      <c r="C546" s="170">
        <v>0</v>
      </c>
      <c r="D546" s="171" t="s">
        <v>1096</v>
      </c>
      <c r="E546" s="171" t="s">
        <v>3467</v>
      </c>
      <c r="F546" s="172">
        <v>5800</v>
      </c>
      <c r="G546" s="172">
        <v>-1023.21</v>
      </c>
      <c r="H546" s="172">
        <v>4776.79</v>
      </c>
      <c r="I546" s="116"/>
      <c r="J546" s="116"/>
      <c r="K546" s="116"/>
    </row>
    <row r="547" spans="1:11" x14ac:dyDescent="0.55000000000000004">
      <c r="A547" s="170">
        <v>318</v>
      </c>
      <c r="B547" s="169">
        <v>100000547034</v>
      </c>
      <c r="C547" s="170">
        <v>0</v>
      </c>
      <c r="D547" s="171" t="s">
        <v>1096</v>
      </c>
      <c r="E547" s="171" t="s">
        <v>3467</v>
      </c>
      <c r="F547" s="172">
        <v>4511.1099999999997</v>
      </c>
      <c r="G547" s="171">
        <v>-832.21</v>
      </c>
      <c r="H547" s="172">
        <v>3678.9</v>
      </c>
      <c r="I547" s="116"/>
      <c r="J547" s="116"/>
      <c r="K547" s="116"/>
    </row>
    <row r="548" spans="1:11" x14ac:dyDescent="0.55000000000000004">
      <c r="A548" s="102"/>
      <c r="B548" s="169">
        <v>100000547034</v>
      </c>
      <c r="C548" s="170">
        <v>1</v>
      </c>
      <c r="D548" s="171" t="s">
        <v>130</v>
      </c>
      <c r="E548" s="171" t="s">
        <v>3467</v>
      </c>
      <c r="F548" s="172">
        <v>1288.8900000000001</v>
      </c>
      <c r="G548" s="172">
        <v>-1287.8900000000001</v>
      </c>
      <c r="H548" s="107">
        <v>1</v>
      </c>
      <c r="I548" s="116"/>
      <c r="J548" s="116"/>
      <c r="K548" s="116"/>
    </row>
    <row r="549" spans="1:11" x14ac:dyDescent="0.55000000000000004">
      <c r="A549" s="170">
        <v>319</v>
      </c>
      <c r="B549" s="169">
        <v>100000547035</v>
      </c>
      <c r="C549" s="170">
        <v>0</v>
      </c>
      <c r="D549" s="171" t="s">
        <v>1096</v>
      </c>
      <c r="E549" s="171" t="s">
        <v>3467</v>
      </c>
      <c r="F549" s="172">
        <v>4511.1099999999997</v>
      </c>
      <c r="G549" s="171">
        <v>-832.21</v>
      </c>
      <c r="H549" s="172">
        <v>3678.9</v>
      </c>
      <c r="I549" s="116"/>
      <c r="J549" s="116"/>
      <c r="K549" s="116"/>
    </row>
    <row r="550" spans="1:11" x14ac:dyDescent="0.55000000000000004">
      <c r="A550" s="102"/>
      <c r="B550" s="169">
        <v>100000547035</v>
      </c>
      <c r="C550" s="170">
        <v>1</v>
      </c>
      <c r="D550" s="171" t="s">
        <v>130</v>
      </c>
      <c r="E550" s="171" t="s">
        <v>3467</v>
      </c>
      <c r="F550" s="172">
        <v>1288.8900000000001</v>
      </c>
      <c r="G550" s="172">
        <v>-1287.8900000000001</v>
      </c>
      <c r="H550" s="107">
        <v>1</v>
      </c>
      <c r="I550" s="116"/>
      <c r="J550" s="116"/>
      <c r="K550" s="116"/>
    </row>
    <row r="551" spans="1:11" x14ac:dyDescent="0.55000000000000004">
      <c r="A551" s="170">
        <v>320</v>
      </c>
      <c r="B551" s="169">
        <v>100000547036</v>
      </c>
      <c r="C551" s="170">
        <v>0</v>
      </c>
      <c r="D551" s="171" t="s">
        <v>1096</v>
      </c>
      <c r="E551" s="171" t="s">
        <v>3467</v>
      </c>
      <c r="F551" s="172">
        <v>4511.1099999999997</v>
      </c>
      <c r="G551" s="171">
        <v>-832.21</v>
      </c>
      <c r="H551" s="172">
        <v>3678.9</v>
      </c>
      <c r="I551" s="116"/>
      <c r="J551" s="116"/>
      <c r="K551" s="116"/>
    </row>
    <row r="552" spans="1:11" x14ac:dyDescent="0.55000000000000004">
      <c r="A552" s="102"/>
      <c r="B552" s="169">
        <v>100000547036</v>
      </c>
      <c r="C552" s="170">
        <v>1</v>
      </c>
      <c r="D552" s="171" t="s">
        <v>130</v>
      </c>
      <c r="E552" s="171" t="s">
        <v>3467</v>
      </c>
      <c r="F552" s="172">
        <v>1288.8900000000001</v>
      </c>
      <c r="G552" s="172">
        <v>-1287.8900000000001</v>
      </c>
      <c r="H552" s="107">
        <v>1</v>
      </c>
      <c r="I552" s="116"/>
      <c r="J552" s="116"/>
      <c r="K552" s="116"/>
    </row>
    <row r="553" spans="1:11" x14ac:dyDescent="0.55000000000000004">
      <c r="A553" s="170">
        <v>321</v>
      </c>
      <c r="B553" s="169">
        <v>100000547037</v>
      </c>
      <c r="C553" s="170">
        <v>0</v>
      </c>
      <c r="D553" s="171" t="s">
        <v>1096</v>
      </c>
      <c r="E553" s="171" t="s">
        <v>3467</v>
      </c>
      <c r="F553" s="172">
        <v>4511.1099999999997</v>
      </c>
      <c r="G553" s="171">
        <v>-832.21</v>
      </c>
      <c r="H553" s="172">
        <v>3678.9</v>
      </c>
      <c r="I553" s="116"/>
      <c r="J553" s="116"/>
      <c r="K553" s="116"/>
    </row>
    <row r="554" spans="1:11" x14ac:dyDescent="0.55000000000000004">
      <c r="A554" s="102"/>
      <c r="B554" s="169">
        <v>100000547037</v>
      </c>
      <c r="C554" s="170">
        <v>1</v>
      </c>
      <c r="D554" s="171" t="s">
        <v>130</v>
      </c>
      <c r="E554" s="171" t="s">
        <v>3467</v>
      </c>
      <c r="F554" s="172">
        <v>1288.8900000000001</v>
      </c>
      <c r="G554" s="172">
        <v>-1287.8900000000001</v>
      </c>
      <c r="H554" s="107">
        <v>1</v>
      </c>
      <c r="I554" s="116"/>
      <c r="J554" s="116"/>
      <c r="K554" s="116"/>
    </row>
    <row r="555" spans="1:11" x14ac:dyDescent="0.55000000000000004">
      <c r="A555" s="170">
        <v>322</v>
      </c>
      <c r="B555" s="169">
        <v>100000547038</v>
      </c>
      <c r="C555" s="170">
        <v>0</v>
      </c>
      <c r="D555" s="171" t="s">
        <v>1096</v>
      </c>
      <c r="E555" s="171" t="s">
        <v>3467</v>
      </c>
      <c r="F555" s="172">
        <v>4511.1099999999997</v>
      </c>
      <c r="G555" s="171">
        <v>-832.21</v>
      </c>
      <c r="H555" s="172">
        <v>3678.9</v>
      </c>
      <c r="I555" s="116"/>
      <c r="J555" s="116"/>
      <c r="K555" s="116"/>
    </row>
    <row r="556" spans="1:11" x14ac:dyDescent="0.55000000000000004">
      <c r="A556" s="102"/>
      <c r="B556" s="169">
        <v>100000547038</v>
      </c>
      <c r="C556" s="170">
        <v>1</v>
      </c>
      <c r="D556" s="171" t="s">
        <v>130</v>
      </c>
      <c r="E556" s="171" t="s">
        <v>3467</v>
      </c>
      <c r="F556" s="172">
        <v>1288.8900000000001</v>
      </c>
      <c r="G556" s="172">
        <v>-1287.8900000000001</v>
      </c>
      <c r="H556" s="107">
        <v>1</v>
      </c>
      <c r="I556" s="116"/>
      <c r="J556" s="116"/>
      <c r="K556" s="116"/>
    </row>
    <row r="557" spans="1:11" x14ac:dyDescent="0.55000000000000004">
      <c r="A557" s="170">
        <v>323</v>
      </c>
      <c r="B557" s="169">
        <v>100000547039</v>
      </c>
      <c r="C557" s="170">
        <v>0</v>
      </c>
      <c r="D557" s="171" t="s">
        <v>1096</v>
      </c>
      <c r="E557" s="171" t="s">
        <v>3467</v>
      </c>
      <c r="F557" s="172">
        <v>4511.1099999999997</v>
      </c>
      <c r="G557" s="171">
        <v>-832.21</v>
      </c>
      <c r="H557" s="172">
        <v>3678.9</v>
      </c>
      <c r="I557" s="116"/>
      <c r="J557" s="116"/>
      <c r="K557" s="116"/>
    </row>
    <row r="558" spans="1:11" x14ac:dyDescent="0.55000000000000004">
      <c r="A558" s="102"/>
      <c r="B558" s="169">
        <v>100000547039</v>
      </c>
      <c r="C558" s="170">
        <v>1</v>
      </c>
      <c r="D558" s="171" t="s">
        <v>130</v>
      </c>
      <c r="E558" s="171" t="s">
        <v>3467</v>
      </c>
      <c r="F558" s="172">
        <v>1288.8900000000001</v>
      </c>
      <c r="G558" s="172">
        <v>-1287.8900000000001</v>
      </c>
      <c r="H558" s="107">
        <v>1</v>
      </c>
      <c r="I558" s="116"/>
      <c r="J558" s="116"/>
      <c r="K558" s="116"/>
    </row>
    <row r="559" spans="1:11" x14ac:dyDescent="0.55000000000000004">
      <c r="A559" s="170">
        <v>324</v>
      </c>
      <c r="B559" s="169">
        <v>100000547040</v>
      </c>
      <c r="C559" s="170">
        <v>0</v>
      </c>
      <c r="D559" s="171" t="s">
        <v>1096</v>
      </c>
      <c r="E559" s="171" t="s">
        <v>3467</v>
      </c>
      <c r="F559" s="172">
        <v>4511.1099999999997</v>
      </c>
      <c r="G559" s="171">
        <v>-832.21</v>
      </c>
      <c r="H559" s="172">
        <v>3678.9</v>
      </c>
      <c r="I559" s="116"/>
      <c r="J559" s="116"/>
      <c r="K559" s="116"/>
    </row>
    <row r="560" spans="1:11" x14ac:dyDescent="0.55000000000000004">
      <c r="A560" s="102"/>
      <c r="B560" s="169">
        <v>100000547040</v>
      </c>
      <c r="C560" s="170">
        <v>1</v>
      </c>
      <c r="D560" s="171" t="s">
        <v>130</v>
      </c>
      <c r="E560" s="171" t="s">
        <v>3467</v>
      </c>
      <c r="F560" s="172">
        <v>1288.8900000000001</v>
      </c>
      <c r="G560" s="172">
        <v>-1287.8900000000001</v>
      </c>
      <c r="H560" s="107">
        <v>1</v>
      </c>
      <c r="I560" s="116"/>
      <c r="J560" s="116"/>
      <c r="K560" s="116"/>
    </row>
    <row r="561" spans="1:11" x14ac:dyDescent="0.55000000000000004">
      <c r="A561" s="170">
        <v>325</v>
      </c>
      <c r="B561" s="169">
        <v>100000547041</v>
      </c>
      <c r="C561" s="170">
        <v>0</v>
      </c>
      <c r="D561" s="171" t="s">
        <v>1096</v>
      </c>
      <c r="E561" s="171" t="s">
        <v>3467</v>
      </c>
      <c r="F561" s="172">
        <v>4511.1099999999997</v>
      </c>
      <c r="G561" s="171">
        <v>-832.21</v>
      </c>
      <c r="H561" s="172">
        <v>3678.9</v>
      </c>
      <c r="I561" s="116"/>
      <c r="J561" s="116"/>
      <c r="K561" s="116"/>
    </row>
    <row r="562" spans="1:11" x14ac:dyDescent="0.55000000000000004">
      <c r="A562" s="102"/>
      <c r="B562" s="169">
        <v>100000547041</v>
      </c>
      <c r="C562" s="170">
        <v>1</v>
      </c>
      <c r="D562" s="171" t="s">
        <v>130</v>
      </c>
      <c r="E562" s="171" t="s">
        <v>3467</v>
      </c>
      <c r="F562" s="172">
        <v>1288.8900000000001</v>
      </c>
      <c r="G562" s="172">
        <v>-1287.8900000000001</v>
      </c>
      <c r="H562" s="107">
        <v>1</v>
      </c>
      <c r="I562" s="116"/>
      <c r="J562" s="116"/>
      <c r="K562" s="116"/>
    </row>
    <row r="563" spans="1:11" x14ac:dyDescent="0.55000000000000004">
      <c r="A563" s="170">
        <v>326</v>
      </c>
      <c r="B563" s="169">
        <v>100000547042</v>
      </c>
      <c r="C563" s="170">
        <v>0</v>
      </c>
      <c r="D563" s="171" t="s">
        <v>1096</v>
      </c>
      <c r="E563" s="171" t="s">
        <v>3467</v>
      </c>
      <c r="F563" s="172">
        <v>4511.1099999999997</v>
      </c>
      <c r="G563" s="171">
        <v>-832.21</v>
      </c>
      <c r="H563" s="172">
        <v>3678.9</v>
      </c>
      <c r="I563" s="116"/>
      <c r="J563" s="116"/>
      <c r="K563" s="116"/>
    </row>
    <row r="564" spans="1:11" x14ac:dyDescent="0.55000000000000004">
      <c r="A564" s="102"/>
      <c r="B564" s="169">
        <v>100000547042</v>
      </c>
      <c r="C564" s="170">
        <v>1</v>
      </c>
      <c r="D564" s="171" t="s">
        <v>130</v>
      </c>
      <c r="E564" s="171" t="s">
        <v>3467</v>
      </c>
      <c r="F564" s="172">
        <v>1288.8900000000001</v>
      </c>
      <c r="G564" s="172">
        <v>-1287.8900000000001</v>
      </c>
      <c r="H564" s="107">
        <v>1</v>
      </c>
      <c r="I564" s="116"/>
      <c r="J564" s="116"/>
      <c r="K564" s="116"/>
    </row>
    <row r="565" spans="1:11" x14ac:dyDescent="0.55000000000000004">
      <c r="A565" s="170">
        <v>327</v>
      </c>
      <c r="B565" s="169">
        <v>100000547043</v>
      </c>
      <c r="C565" s="170">
        <v>0</v>
      </c>
      <c r="D565" s="171" t="s">
        <v>1096</v>
      </c>
      <c r="E565" s="171" t="s">
        <v>3467</v>
      </c>
      <c r="F565" s="172">
        <v>4511.1099999999997</v>
      </c>
      <c r="G565" s="171">
        <v>-832.21</v>
      </c>
      <c r="H565" s="172">
        <v>3678.9</v>
      </c>
      <c r="I565" s="116"/>
      <c r="J565" s="116"/>
      <c r="K565" s="116"/>
    </row>
    <row r="566" spans="1:11" x14ac:dyDescent="0.55000000000000004">
      <c r="A566" s="102"/>
      <c r="B566" s="169">
        <v>100000547043</v>
      </c>
      <c r="C566" s="170">
        <v>1</v>
      </c>
      <c r="D566" s="171" t="s">
        <v>130</v>
      </c>
      <c r="E566" s="171" t="s">
        <v>3467</v>
      </c>
      <c r="F566" s="172">
        <v>1288.8900000000001</v>
      </c>
      <c r="G566" s="172">
        <v>-1287.8900000000001</v>
      </c>
      <c r="H566" s="107">
        <v>1</v>
      </c>
      <c r="I566" s="116"/>
      <c r="J566" s="116"/>
      <c r="K566" s="116"/>
    </row>
    <row r="567" spans="1:11" x14ac:dyDescent="0.55000000000000004">
      <c r="A567" s="170">
        <v>328</v>
      </c>
      <c r="B567" s="169">
        <v>100000547044</v>
      </c>
      <c r="C567" s="170">
        <v>0</v>
      </c>
      <c r="D567" s="171" t="s">
        <v>1096</v>
      </c>
      <c r="E567" s="171" t="s">
        <v>3467</v>
      </c>
      <c r="F567" s="172">
        <v>4511.1099999999997</v>
      </c>
      <c r="G567" s="171">
        <v>-832.21</v>
      </c>
      <c r="H567" s="172">
        <v>3678.9</v>
      </c>
      <c r="I567" s="116"/>
      <c r="J567" s="116"/>
      <c r="K567" s="116"/>
    </row>
    <row r="568" spans="1:11" x14ac:dyDescent="0.55000000000000004">
      <c r="A568" s="102"/>
      <c r="B568" s="169">
        <v>100000547044</v>
      </c>
      <c r="C568" s="170">
        <v>1</v>
      </c>
      <c r="D568" s="171" t="s">
        <v>130</v>
      </c>
      <c r="E568" s="171" t="s">
        <v>3467</v>
      </c>
      <c r="F568" s="172">
        <v>1288.8900000000001</v>
      </c>
      <c r="G568" s="172">
        <v>-1287.8900000000001</v>
      </c>
      <c r="H568" s="107">
        <v>1</v>
      </c>
      <c r="I568" s="116"/>
      <c r="J568" s="116"/>
      <c r="K568" s="116"/>
    </row>
    <row r="569" spans="1:11" x14ac:dyDescent="0.55000000000000004">
      <c r="A569" s="170">
        <v>329</v>
      </c>
      <c r="B569" s="169">
        <v>100000547045</v>
      </c>
      <c r="C569" s="170">
        <v>0</v>
      </c>
      <c r="D569" s="171" t="s">
        <v>1096</v>
      </c>
      <c r="E569" s="171" t="s">
        <v>3467</v>
      </c>
      <c r="F569" s="172">
        <v>4511.1099999999997</v>
      </c>
      <c r="G569" s="171">
        <v>-832.21</v>
      </c>
      <c r="H569" s="172">
        <v>3678.9</v>
      </c>
      <c r="I569" s="116"/>
      <c r="J569" s="116"/>
      <c r="K569" s="116"/>
    </row>
    <row r="570" spans="1:11" x14ac:dyDescent="0.55000000000000004">
      <c r="A570" s="102"/>
      <c r="B570" s="169">
        <v>100000547045</v>
      </c>
      <c r="C570" s="170">
        <v>1</v>
      </c>
      <c r="D570" s="171" t="s">
        <v>130</v>
      </c>
      <c r="E570" s="171" t="s">
        <v>3467</v>
      </c>
      <c r="F570" s="172">
        <v>1288.8900000000001</v>
      </c>
      <c r="G570" s="172">
        <v>-1287.8900000000001</v>
      </c>
      <c r="H570" s="107">
        <v>1</v>
      </c>
      <c r="I570" s="116"/>
      <c r="J570" s="116"/>
      <c r="K570" s="116"/>
    </row>
    <row r="571" spans="1:11" x14ac:dyDescent="0.55000000000000004">
      <c r="A571" s="170">
        <v>330</v>
      </c>
      <c r="B571" s="169">
        <v>100000547046</v>
      </c>
      <c r="C571" s="170">
        <v>0</v>
      </c>
      <c r="D571" s="171" t="s">
        <v>1096</v>
      </c>
      <c r="E571" s="171" t="s">
        <v>3467</v>
      </c>
      <c r="F571" s="172">
        <v>4511.1099999999997</v>
      </c>
      <c r="G571" s="171">
        <v>-832.21</v>
      </c>
      <c r="H571" s="172">
        <v>3678.9</v>
      </c>
      <c r="I571" s="116"/>
      <c r="J571" s="116"/>
      <c r="K571" s="116"/>
    </row>
    <row r="572" spans="1:11" x14ac:dyDescent="0.55000000000000004">
      <c r="A572" s="102"/>
      <c r="B572" s="169">
        <v>100000547046</v>
      </c>
      <c r="C572" s="170">
        <v>1</v>
      </c>
      <c r="D572" s="171" t="s">
        <v>130</v>
      </c>
      <c r="E572" s="171" t="s">
        <v>3467</v>
      </c>
      <c r="F572" s="172">
        <v>1288.8900000000001</v>
      </c>
      <c r="G572" s="172">
        <v>-1287.8900000000001</v>
      </c>
      <c r="H572" s="107">
        <v>1</v>
      </c>
      <c r="I572" s="116"/>
      <c r="J572" s="116"/>
      <c r="K572" s="116"/>
    </row>
    <row r="573" spans="1:11" x14ac:dyDescent="0.55000000000000004">
      <c r="A573" s="170">
        <v>331</v>
      </c>
      <c r="B573" s="169">
        <v>100000547047</v>
      </c>
      <c r="C573" s="170">
        <v>0</v>
      </c>
      <c r="D573" s="171" t="s">
        <v>1096</v>
      </c>
      <c r="E573" s="171" t="s">
        <v>3467</v>
      </c>
      <c r="F573" s="172">
        <v>4511.1099999999997</v>
      </c>
      <c r="G573" s="171">
        <v>-832.21</v>
      </c>
      <c r="H573" s="172">
        <v>3678.9</v>
      </c>
      <c r="I573" s="116"/>
      <c r="J573" s="116"/>
      <c r="K573" s="116"/>
    </row>
    <row r="574" spans="1:11" x14ac:dyDescent="0.55000000000000004">
      <c r="A574" s="102"/>
      <c r="B574" s="169">
        <v>100000547047</v>
      </c>
      <c r="C574" s="170">
        <v>1</v>
      </c>
      <c r="D574" s="171" t="s">
        <v>130</v>
      </c>
      <c r="E574" s="171" t="s">
        <v>3467</v>
      </c>
      <c r="F574" s="172">
        <v>1288.8900000000001</v>
      </c>
      <c r="G574" s="172">
        <v>-1287.8900000000001</v>
      </c>
      <c r="H574" s="107">
        <v>1</v>
      </c>
      <c r="I574" s="116"/>
      <c r="J574" s="116"/>
      <c r="K574" s="116"/>
    </row>
    <row r="575" spans="1:11" x14ac:dyDescent="0.55000000000000004">
      <c r="A575" s="170">
        <v>332</v>
      </c>
      <c r="B575" s="169">
        <v>100000547048</v>
      </c>
      <c r="C575" s="170">
        <v>0</v>
      </c>
      <c r="D575" s="171" t="s">
        <v>1096</v>
      </c>
      <c r="E575" s="171" t="s">
        <v>3467</v>
      </c>
      <c r="F575" s="172">
        <v>4511.1099999999997</v>
      </c>
      <c r="G575" s="171">
        <v>-832.21</v>
      </c>
      <c r="H575" s="172">
        <v>3678.9</v>
      </c>
      <c r="I575" s="116"/>
      <c r="J575" s="116"/>
      <c r="K575" s="116"/>
    </row>
    <row r="576" spans="1:11" x14ac:dyDescent="0.55000000000000004">
      <c r="A576" s="102"/>
      <c r="B576" s="169">
        <v>100000547048</v>
      </c>
      <c r="C576" s="170">
        <v>1</v>
      </c>
      <c r="D576" s="171" t="s">
        <v>130</v>
      </c>
      <c r="E576" s="171" t="s">
        <v>3467</v>
      </c>
      <c r="F576" s="172">
        <v>1288.8900000000001</v>
      </c>
      <c r="G576" s="172">
        <v>-1287.8900000000001</v>
      </c>
      <c r="H576" s="107">
        <v>1</v>
      </c>
      <c r="I576" s="116"/>
      <c r="J576" s="116"/>
      <c r="K576" s="116"/>
    </row>
    <row r="577" spans="1:11" x14ac:dyDescent="0.55000000000000004">
      <c r="A577" s="170">
        <v>333</v>
      </c>
      <c r="B577" s="169">
        <v>100000547049</v>
      </c>
      <c r="C577" s="170">
        <v>0</v>
      </c>
      <c r="D577" s="171" t="s">
        <v>1096</v>
      </c>
      <c r="E577" s="171" t="s">
        <v>3467</v>
      </c>
      <c r="F577" s="172">
        <v>4511.1099999999997</v>
      </c>
      <c r="G577" s="171">
        <v>-832.21</v>
      </c>
      <c r="H577" s="172">
        <v>3678.9</v>
      </c>
      <c r="I577" s="116"/>
      <c r="J577" s="116"/>
      <c r="K577" s="116"/>
    </row>
    <row r="578" spans="1:11" x14ac:dyDescent="0.55000000000000004">
      <c r="A578" s="102"/>
      <c r="B578" s="169">
        <v>100000547049</v>
      </c>
      <c r="C578" s="170">
        <v>1</v>
      </c>
      <c r="D578" s="171" t="s">
        <v>130</v>
      </c>
      <c r="E578" s="171" t="s">
        <v>3467</v>
      </c>
      <c r="F578" s="172">
        <v>1288.8900000000001</v>
      </c>
      <c r="G578" s="172">
        <v>-1287.8900000000001</v>
      </c>
      <c r="H578" s="107">
        <v>1</v>
      </c>
      <c r="I578" s="116"/>
      <c r="J578" s="116"/>
      <c r="K578" s="116"/>
    </row>
    <row r="579" spans="1:11" x14ac:dyDescent="0.55000000000000004">
      <c r="A579" s="170">
        <v>334</v>
      </c>
      <c r="B579" s="169">
        <v>100000547050</v>
      </c>
      <c r="C579" s="170">
        <v>0</v>
      </c>
      <c r="D579" s="171" t="s">
        <v>1096</v>
      </c>
      <c r="E579" s="171" t="s">
        <v>3467</v>
      </c>
      <c r="F579" s="172">
        <v>4511.1099999999997</v>
      </c>
      <c r="G579" s="171">
        <v>-832.21</v>
      </c>
      <c r="H579" s="172">
        <v>3678.9</v>
      </c>
      <c r="I579" s="116"/>
      <c r="J579" s="116"/>
      <c r="K579" s="116"/>
    </row>
    <row r="580" spans="1:11" x14ac:dyDescent="0.55000000000000004">
      <c r="A580" s="102"/>
      <c r="B580" s="169">
        <v>100000547050</v>
      </c>
      <c r="C580" s="170">
        <v>1</v>
      </c>
      <c r="D580" s="171" t="s">
        <v>130</v>
      </c>
      <c r="E580" s="171" t="s">
        <v>3467</v>
      </c>
      <c r="F580" s="172">
        <v>1288.8900000000001</v>
      </c>
      <c r="G580" s="172">
        <v>-1287.8900000000001</v>
      </c>
      <c r="H580" s="107">
        <v>1</v>
      </c>
      <c r="I580" s="116"/>
      <c r="J580" s="116"/>
      <c r="K580" s="116"/>
    </row>
    <row r="581" spans="1:11" x14ac:dyDescent="0.55000000000000004">
      <c r="A581" s="170">
        <v>335</v>
      </c>
      <c r="B581" s="169">
        <v>100000547051</v>
      </c>
      <c r="C581" s="170">
        <v>0</v>
      </c>
      <c r="D581" s="171" t="s">
        <v>1096</v>
      </c>
      <c r="E581" s="171" t="s">
        <v>3467</v>
      </c>
      <c r="F581" s="172">
        <v>4511.1099999999997</v>
      </c>
      <c r="G581" s="171">
        <v>-832.21</v>
      </c>
      <c r="H581" s="172">
        <v>3678.9</v>
      </c>
      <c r="I581" s="116"/>
      <c r="J581" s="116"/>
      <c r="K581" s="116"/>
    </row>
    <row r="582" spans="1:11" x14ac:dyDescent="0.55000000000000004">
      <c r="A582" s="102"/>
      <c r="B582" s="169">
        <v>100000547051</v>
      </c>
      <c r="C582" s="170">
        <v>1</v>
      </c>
      <c r="D582" s="171" t="s">
        <v>130</v>
      </c>
      <c r="E582" s="171" t="s">
        <v>3467</v>
      </c>
      <c r="F582" s="172">
        <v>1288.8900000000001</v>
      </c>
      <c r="G582" s="172">
        <v>-1287.8900000000001</v>
      </c>
      <c r="H582" s="107">
        <v>1</v>
      </c>
      <c r="I582" s="116"/>
      <c r="J582" s="116"/>
      <c r="K582" s="116"/>
    </row>
    <row r="583" spans="1:11" x14ac:dyDescent="0.55000000000000004">
      <c r="A583" s="170">
        <v>336</v>
      </c>
      <c r="B583" s="169">
        <v>100000547052</v>
      </c>
      <c r="C583" s="170">
        <v>0</v>
      </c>
      <c r="D583" s="171" t="s">
        <v>1096</v>
      </c>
      <c r="E583" s="171" t="s">
        <v>3467</v>
      </c>
      <c r="F583" s="172">
        <v>4511.1099999999997</v>
      </c>
      <c r="G583" s="171">
        <v>-832.21</v>
      </c>
      <c r="H583" s="172">
        <v>3678.9</v>
      </c>
      <c r="I583" s="116"/>
      <c r="J583" s="116"/>
      <c r="K583" s="116"/>
    </row>
    <row r="584" spans="1:11" x14ac:dyDescent="0.55000000000000004">
      <c r="A584" s="102"/>
      <c r="B584" s="169">
        <v>100000547052</v>
      </c>
      <c r="C584" s="170">
        <v>1</v>
      </c>
      <c r="D584" s="171" t="s">
        <v>130</v>
      </c>
      <c r="E584" s="171" t="s">
        <v>3467</v>
      </c>
      <c r="F584" s="172">
        <v>1288.8900000000001</v>
      </c>
      <c r="G584" s="172">
        <v>-1287.8900000000001</v>
      </c>
      <c r="H584" s="107">
        <v>1</v>
      </c>
      <c r="I584" s="116"/>
      <c r="J584" s="116"/>
      <c r="K584" s="116"/>
    </row>
    <row r="585" spans="1:11" x14ac:dyDescent="0.55000000000000004">
      <c r="A585" s="170">
        <v>337</v>
      </c>
      <c r="B585" s="169">
        <v>100000547053</v>
      </c>
      <c r="C585" s="170">
        <v>0</v>
      </c>
      <c r="D585" s="171" t="s">
        <v>1096</v>
      </c>
      <c r="E585" s="171" t="s">
        <v>3467</v>
      </c>
      <c r="F585" s="172">
        <v>4511.1099999999997</v>
      </c>
      <c r="G585" s="171">
        <v>-832.21</v>
      </c>
      <c r="H585" s="172">
        <v>3678.9</v>
      </c>
      <c r="I585" s="116"/>
      <c r="J585" s="116"/>
      <c r="K585" s="116"/>
    </row>
    <row r="586" spans="1:11" x14ac:dyDescent="0.55000000000000004">
      <c r="A586" s="102"/>
      <c r="B586" s="169">
        <v>100000547053</v>
      </c>
      <c r="C586" s="170">
        <v>1</v>
      </c>
      <c r="D586" s="171" t="s">
        <v>130</v>
      </c>
      <c r="E586" s="171" t="s">
        <v>3467</v>
      </c>
      <c r="F586" s="172">
        <v>1288.8900000000001</v>
      </c>
      <c r="G586" s="172">
        <v>-1287.8900000000001</v>
      </c>
      <c r="H586" s="107">
        <v>1</v>
      </c>
      <c r="I586" s="116"/>
      <c r="J586" s="116"/>
      <c r="K586" s="116"/>
    </row>
    <row r="587" spans="1:11" x14ac:dyDescent="0.55000000000000004">
      <c r="A587" s="170">
        <v>338</v>
      </c>
      <c r="B587" s="169">
        <v>100000547054</v>
      </c>
      <c r="C587" s="170">
        <v>0</v>
      </c>
      <c r="D587" s="171" t="s">
        <v>1096</v>
      </c>
      <c r="E587" s="171" t="s">
        <v>3467</v>
      </c>
      <c r="F587" s="172">
        <v>4511.1099999999997</v>
      </c>
      <c r="G587" s="171">
        <v>-832.21</v>
      </c>
      <c r="H587" s="172">
        <v>3678.9</v>
      </c>
      <c r="I587" s="116"/>
      <c r="J587" s="116"/>
      <c r="K587" s="116"/>
    </row>
    <row r="588" spans="1:11" x14ac:dyDescent="0.55000000000000004">
      <c r="A588" s="102"/>
      <c r="B588" s="169">
        <v>100000547054</v>
      </c>
      <c r="C588" s="170">
        <v>1</v>
      </c>
      <c r="D588" s="171" t="s">
        <v>130</v>
      </c>
      <c r="E588" s="171" t="s">
        <v>3467</v>
      </c>
      <c r="F588" s="172">
        <v>1288.8900000000001</v>
      </c>
      <c r="G588" s="172">
        <v>-1287.8900000000001</v>
      </c>
      <c r="H588" s="107">
        <v>1</v>
      </c>
      <c r="I588" s="116"/>
      <c r="J588" s="116"/>
      <c r="K588" s="116"/>
    </row>
    <row r="589" spans="1:11" x14ac:dyDescent="0.55000000000000004">
      <c r="A589" s="170">
        <v>339</v>
      </c>
      <c r="B589" s="169">
        <v>100000547055</v>
      </c>
      <c r="C589" s="170">
        <v>0</v>
      </c>
      <c r="D589" s="171" t="s">
        <v>1096</v>
      </c>
      <c r="E589" s="171" t="s">
        <v>3467</v>
      </c>
      <c r="F589" s="172">
        <v>4511.1099999999997</v>
      </c>
      <c r="G589" s="171">
        <v>-832.21</v>
      </c>
      <c r="H589" s="172">
        <v>3678.9</v>
      </c>
      <c r="I589" s="116"/>
      <c r="J589" s="116"/>
      <c r="K589" s="116"/>
    </row>
    <row r="590" spans="1:11" x14ac:dyDescent="0.55000000000000004">
      <c r="A590" s="102"/>
      <c r="B590" s="169">
        <v>100000547055</v>
      </c>
      <c r="C590" s="170">
        <v>1</v>
      </c>
      <c r="D590" s="171" t="s">
        <v>130</v>
      </c>
      <c r="E590" s="171" t="s">
        <v>3467</v>
      </c>
      <c r="F590" s="172">
        <v>1288.8900000000001</v>
      </c>
      <c r="G590" s="172">
        <v>-1287.8900000000001</v>
      </c>
      <c r="H590" s="107">
        <v>1</v>
      </c>
      <c r="I590" s="116"/>
      <c r="J590" s="116"/>
      <c r="K590" s="116"/>
    </row>
    <row r="591" spans="1:11" x14ac:dyDescent="0.55000000000000004">
      <c r="A591" s="170">
        <v>340</v>
      </c>
      <c r="B591" s="169">
        <v>100000547056</v>
      </c>
      <c r="C591" s="170">
        <v>0</v>
      </c>
      <c r="D591" s="171" t="s">
        <v>1096</v>
      </c>
      <c r="E591" s="171" t="s">
        <v>3467</v>
      </c>
      <c r="F591" s="172">
        <v>4511.1099999999997</v>
      </c>
      <c r="G591" s="171">
        <v>-832.21</v>
      </c>
      <c r="H591" s="172">
        <v>3678.9</v>
      </c>
      <c r="I591" s="116"/>
      <c r="J591" s="116"/>
      <c r="K591" s="116"/>
    </row>
    <row r="592" spans="1:11" x14ac:dyDescent="0.55000000000000004">
      <c r="A592" s="102"/>
      <c r="B592" s="169">
        <v>100000547056</v>
      </c>
      <c r="C592" s="170">
        <v>1</v>
      </c>
      <c r="D592" s="171" t="s">
        <v>130</v>
      </c>
      <c r="E592" s="171" t="s">
        <v>3467</v>
      </c>
      <c r="F592" s="172">
        <v>1288.8900000000001</v>
      </c>
      <c r="G592" s="172">
        <v>-1287.8900000000001</v>
      </c>
      <c r="H592" s="107">
        <v>1</v>
      </c>
      <c r="I592" s="116"/>
      <c r="J592" s="116"/>
      <c r="K592" s="116"/>
    </row>
    <row r="593" spans="1:11" x14ac:dyDescent="0.55000000000000004">
      <c r="A593" s="170">
        <v>341</v>
      </c>
      <c r="B593" s="169">
        <v>100000547057</v>
      </c>
      <c r="C593" s="170">
        <v>0</v>
      </c>
      <c r="D593" s="171" t="s">
        <v>1096</v>
      </c>
      <c r="E593" s="171" t="s">
        <v>3467</v>
      </c>
      <c r="F593" s="172">
        <v>4511.1099999999997</v>
      </c>
      <c r="G593" s="171">
        <v>-832.21</v>
      </c>
      <c r="H593" s="172">
        <v>3678.9</v>
      </c>
      <c r="I593" s="116"/>
      <c r="J593" s="116"/>
      <c r="K593" s="116"/>
    </row>
    <row r="594" spans="1:11" x14ac:dyDescent="0.55000000000000004">
      <c r="A594" s="102"/>
      <c r="B594" s="169">
        <v>100000547057</v>
      </c>
      <c r="C594" s="170">
        <v>1</v>
      </c>
      <c r="D594" s="171" t="s">
        <v>130</v>
      </c>
      <c r="E594" s="171" t="s">
        <v>3467</v>
      </c>
      <c r="F594" s="172">
        <v>1288.8900000000001</v>
      </c>
      <c r="G594" s="172">
        <v>-1287.8900000000001</v>
      </c>
      <c r="H594" s="107">
        <v>1</v>
      </c>
      <c r="I594" s="116"/>
      <c r="J594" s="116"/>
      <c r="K594" s="116"/>
    </row>
    <row r="595" spans="1:11" x14ac:dyDescent="0.55000000000000004">
      <c r="A595" s="170">
        <v>342</v>
      </c>
      <c r="B595" s="169">
        <v>100000547058</v>
      </c>
      <c r="C595" s="170">
        <v>0</v>
      </c>
      <c r="D595" s="171" t="s">
        <v>1096</v>
      </c>
      <c r="E595" s="171" t="s">
        <v>3467</v>
      </c>
      <c r="F595" s="172">
        <v>4511.1099999999997</v>
      </c>
      <c r="G595" s="171">
        <v>-832.21</v>
      </c>
      <c r="H595" s="172">
        <v>3678.9</v>
      </c>
      <c r="I595" s="116"/>
      <c r="J595" s="116"/>
      <c r="K595" s="116"/>
    </row>
    <row r="596" spans="1:11" x14ac:dyDescent="0.55000000000000004">
      <c r="A596" s="102"/>
      <c r="B596" s="169">
        <v>100000547058</v>
      </c>
      <c r="C596" s="170">
        <v>1</v>
      </c>
      <c r="D596" s="171" t="s">
        <v>130</v>
      </c>
      <c r="E596" s="171" t="s">
        <v>3467</v>
      </c>
      <c r="F596" s="172">
        <v>1288.8900000000001</v>
      </c>
      <c r="G596" s="172">
        <v>-1287.8900000000001</v>
      </c>
      <c r="H596" s="107">
        <v>1</v>
      </c>
      <c r="I596" s="116"/>
      <c r="J596" s="116"/>
      <c r="K596" s="116"/>
    </row>
    <row r="597" spans="1:11" x14ac:dyDescent="0.55000000000000004">
      <c r="A597" s="170">
        <v>343</v>
      </c>
      <c r="B597" s="169">
        <v>100000547059</v>
      </c>
      <c r="C597" s="170">
        <v>0</v>
      </c>
      <c r="D597" s="171" t="s">
        <v>1096</v>
      </c>
      <c r="E597" s="171" t="s">
        <v>3467</v>
      </c>
      <c r="F597" s="172">
        <v>4511.1099999999997</v>
      </c>
      <c r="G597" s="171">
        <v>-832.21</v>
      </c>
      <c r="H597" s="172">
        <v>3678.9</v>
      </c>
      <c r="I597" s="116"/>
      <c r="J597" s="116"/>
      <c r="K597" s="116"/>
    </row>
    <row r="598" spans="1:11" x14ac:dyDescent="0.55000000000000004">
      <c r="A598" s="102"/>
      <c r="B598" s="169">
        <v>100000547059</v>
      </c>
      <c r="C598" s="170">
        <v>1</v>
      </c>
      <c r="D598" s="171" t="s">
        <v>130</v>
      </c>
      <c r="E598" s="171" t="s">
        <v>3467</v>
      </c>
      <c r="F598" s="172">
        <v>1288.8900000000001</v>
      </c>
      <c r="G598" s="172">
        <v>-1287.8900000000001</v>
      </c>
      <c r="H598" s="107">
        <v>1</v>
      </c>
      <c r="I598" s="116"/>
      <c r="J598" s="116"/>
      <c r="K598" s="116"/>
    </row>
    <row r="599" spans="1:11" x14ac:dyDescent="0.55000000000000004">
      <c r="A599" s="170">
        <v>344</v>
      </c>
      <c r="B599" s="169">
        <v>100000547060</v>
      </c>
      <c r="C599" s="170">
        <v>0</v>
      </c>
      <c r="D599" s="171" t="s">
        <v>1096</v>
      </c>
      <c r="E599" s="171" t="s">
        <v>3467</v>
      </c>
      <c r="F599" s="172">
        <v>4511.1099999999997</v>
      </c>
      <c r="G599" s="171">
        <v>-832.21</v>
      </c>
      <c r="H599" s="172">
        <v>3678.9</v>
      </c>
      <c r="I599" s="116"/>
      <c r="J599" s="116"/>
      <c r="K599" s="116"/>
    </row>
    <row r="600" spans="1:11" x14ac:dyDescent="0.55000000000000004">
      <c r="A600" s="102"/>
      <c r="B600" s="169">
        <v>100000547060</v>
      </c>
      <c r="C600" s="170">
        <v>1</v>
      </c>
      <c r="D600" s="171" t="s">
        <v>130</v>
      </c>
      <c r="E600" s="171" t="s">
        <v>3467</v>
      </c>
      <c r="F600" s="172">
        <v>1288.8900000000001</v>
      </c>
      <c r="G600" s="172">
        <v>-1287.8900000000001</v>
      </c>
      <c r="H600" s="107">
        <v>1</v>
      </c>
      <c r="I600" s="116"/>
      <c r="J600" s="116"/>
      <c r="K600" s="116"/>
    </row>
    <row r="601" spans="1:11" x14ac:dyDescent="0.55000000000000004">
      <c r="A601" s="170">
        <v>345</v>
      </c>
      <c r="B601" s="169">
        <v>100000547061</v>
      </c>
      <c r="C601" s="170">
        <v>0</v>
      </c>
      <c r="D601" s="171" t="s">
        <v>1096</v>
      </c>
      <c r="E601" s="171" t="s">
        <v>3467</v>
      </c>
      <c r="F601" s="172">
        <v>4511.1099999999997</v>
      </c>
      <c r="G601" s="171">
        <v>-832.21</v>
      </c>
      <c r="H601" s="172">
        <v>3678.9</v>
      </c>
      <c r="I601" s="116"/>
      <c r="J601" s="116"/>
      <c r="K601" s="116"/>
    </row>
    <row r="602" spans="1:11" x14ac:dyDescent="0.55000000000000004">
      <c r="A602" s="102"/>
      <c r="B602" s="169">
        <v>100000547061</v>
      </c>
      <c r="C602" s="170">
        <v>1</v>
      </c>
      <c r="D602" s="171" t="s">
        <v>130</v>
      </c>
      <c r="E602" s="171" t="s">
        <v>3467</v>
      </c>
      <c r="F602" s="172">
        <v>1288.8900000000001</v>
      </c>
      <c r="G602" s="172">
        <v>-1287.8900000000001</v>
      </c>
      <c r="H602" s="107">
        <v>1</v>
      </c>
      <c r="I602" s="116"/>
      <c r="J602" s="116"/>
      <c r="K602" s="116"/>
    </row>
    <row r="603" spans="1:11" x14ac:dyDescent="0.55000000000000004">
      <c r="A603" s="170">
        <v>346</v>
      </c>
      <c r="B603" s="169">
        <v>100000547062</v>
      </c>
      <c r="C603" s="170">
        <v>0</v>
      </c>
      <c r="D603" s="171" t="s">
        <v>1096</v>
      </c>
      <c r="E603" s="171" t="s">
        <v>3467</v>
      </c>
      <c r="F603" s="172">
        <v>4511.1099999999997</v>
      </c>
      <c r="G603" s="171">
        <v>-832.21</v>
      </c>
      <c r="H603" s="172">
        <v>3678.9</v>
      </c>
      <c r="I603" s="116"/>
      <c r="J603" s="116"/>
      <c r="K603" s="116"/>
    </row>
    <row r="604" spans="1:11" x14ac:dyDescent="0.55000000000000004">
      <c r="A604" s="102"/>
      <c r="B604" s="169">
        <v>100000547062</v>
      </c>
      <c r="C604" s="170">
        <v>1</v>
      </c>
      <c r="D604" s="171" t="s">
        <v>130</v>
      </c>
      <c r="E604" s="171" t="s">
        <v>3467</v>
      </c>
      <c r="F604" s="172">
        <v>1288.8900000000001</v>
      </c>
      <c r="G604" s="172">
        <v>-1287.8900000000001</v>
      </c>
      <c r="H604" s="107">
        <v>1</v>
      </c>
      <c r="I604" s="116"/>
      <c r="J604" s="116"/>
      <c r="K604" s="116"/>
    </row>
    <row r="605" spans="1:11" x14ac:dyDescent="0.55000000000000004">
      <c r="A605" s="170">
        <v>347</v>
      </c>
      <c r="B605" s="169">
        <v>100000547063</v>
      </c>
      <c r="C605" s="170">
        <v>0</v>
      </c>
      <c r="D605" s="171" t="s">
        <v>1096</v>
      </c>
      <c r="E605" s="171" t="s">
        <v>3467</v>
      </c>
      <c r="F605" s="172">
        <v>4511.1099999999997</v>
      </c>
      <c r="G605" s="171">
        <v>-832.21</v>
      </c>
      <c r="H605" s="172">
        <v>3678.9</v>
      </c>
      <c r="I605" s="116"/>
      <c r="J605" s="116"/>
      <c r="K605" s="116"/>
    </row>
    <row r="606" spans="1:11" x14ac:dyDescent="0.55000000000000004">
      <c r="A606" s="102"/>
      <c r="B606" s="169">
        <v>100000547063</v>
      </c>
      <c r="C606" s="170">
        <v>1</v>
      </c>
      <c r="D606" s="171" t="s">
        <v>130</v>
      </c>
      <c r="E606" s="171" t="s">
        <v>3467</v>
      </c>
      <c r="F606" s="172">
        <v>1288.8900000000001</v>
      </c>
      <c r="G606" s="172">
        <v>-1287.8900000000001</v>
      </c>
      <c r="H606" s="107">
        <v>1</v>
      </c>
      <c r="I606" s="116"/>
      <c r="J606" s="116"/>
      <c r="K606" s="116"/>
    </row>
    <row r="607" spans="1:11" x14ac:dyDescent="0.55000000000000004">
      <c r="A607" s="170">
        <v>348</v>
      </c>
      <c r="B607" s="169">
        <v>100000547064</v>
      </c>
      <c r="C607" s="170">
        <v>0</v>
      </c>
      <c r="D607" s="171" t="s">
        <v>1096</v>
      </c>
      <c r="E607" s="171" t="s">
        <v>3467</v>
      </c>
      <c r="F607" s="172">
        <v>4511.1099999999997</v>
      </c>
      <c r="G607" s="171">
        <v>-832.21</v>
      </c>
      <c r="H607" s="172">
        <v>3678.9</v>
      </c>
      <c r="I607" s="116"/>
      <c r="J607" s="116"/>
      <c r="K607" s="116"/>
    </row>
    <row r="608" spans="1:11" x14ac:dyDescent="0.55000000000000004">
      <c r="A608" s="102"/>
      <c r="B608" s="169">
        <v>100000547064</v>
      </c>
      <c r="C608" s="170">
        <v>1</v>
      </c>
      <c r="D608" s="171" t="s">
        <v>130</v>
      </c>
      <c r="E608" s="171" t="s">
        <v>3467</v>
      </c>
      <c r="F608" s="172">
        <v>1288.8900000000001</v>
      </c>
      <c r="G608" s="172">
        <v>-1287.8900000000001</v>
      </c>
      <c r="H608" s="107">
        <v>1</v>
      </c>
      <c r="I608" s="116"/>
      <c r="J608" s="116"/>
      <c r="K608" s="116"/>
    </row>
    <row r="609" spans="1:11" x14ac:dyDescent="0.55000000000000004">
      <c r="A609" s="170">
        <v>349</v>
      </c>
      <c r="B609" s="169">
        <v>100000547066</v>
      </c>
      <c r="C609" s="170">
        <v>0</v>
      </c>
      <c r="D609" s="171" t="s">
        <v>1096</v>
      </c>
      <c r="E609" s="171" t="s">
        <v>3468</v>
      </c>
      <c r="F609" s="172">
        <v>4511.1099999999997</v>
      </c>
      <c r="G609" s="171">
        <v>-832.21</v>
      </c>
      <c r="H609" s="172">
        <v>3678.9</v>
      </c>
      <c r="I609" s="116"/>
      <c r="J609" s="116"/>
      <c r="K609" s="116"/>
    </row>
    <row r="610" spans="1:11" x14ac:dyDescent="0.55000000000000004">
      <c r="A610" s="102"/>
      <c r="B610" s="169">
        <v>100000547066</v>
      </c>
      <c r="C610" s="170">
        <v>1</v>
      </c>
      <c r="D610" s="171" t="s">
        <v>130</v>
      </c>
      <c r="E610" s="171" t="s">
        <v>3468</v>
      </c>
      <c r="F610" s="172">
        <v>1288.8900000000001</v>
      </c>
      <c r="G610" s="172">
        <v>-1287.8900000000001</v>
      </c>
      <c r="H610" s="107">
        <v>1</v>
      </c>
      <c r="I610" s="116"/>
      <c r="J610" s="116"/>
      <c r="K610" s="116"/>
    </row>
    <row r="611" spans="1:11" x14ac:dyDescent="0.55000000000000004">
      <c r="A611" s="170">
        <v>350</v>
      </c>
      <c r="B611" s="169">
        <v>100000547067</v>
      </c>
      <c r="C611" s="170">
        <v>0</v>
      </c>
      <c r="D611" s="171" t="s">
        <v>1096</v>
      </c>
      <c r="E611" s="171" t="s">
        <v>3468</v>
      </c>
      <c r="F611" s="172">
        <v>4511.1099999999997</v>
      </c>
      <c r="G611" s="171">
        <v>-832.21</v>
      </c>
      <c r="H611" s="172">
        <v>3678.9</v>
      </c>
      <c r="I611" s="116"/>
      <c r="J611" s="116"/>
      <c r="K611" s="116"/>
    </row>
    <row r="612" spans="1:11" x14ac:dyDescent="0.55000000000000004">
      <c r="A612" s="102"/>
      <c r="B612" s="169">
        <v>100000547067</v>
      </c>
      <c r="C612" s="170">
        <v>1</v>
      </c>
      <c r="D612" s="171" t="s">
        <v>130</v>
      </c>
      <c r="E612" s="171" t="s">
        <v>3468</v>
      </c>
      <c r="F612" s="172">
        <v>1288.8900000000001</v>
      </c>
      <c r="G612" s="172">
        <v>-1287.8900000000001</v>
      </c>
      <c r="H612" s="107">
        <v>1</v>
      </c>
      <c r="I612" s="116"/>
      <c r="J612" s="116"/>
      <c r="K612" s="116"/>
    </row>
    <row r="613" spans="1:11" x14ac:dyDescent="0.55000000000000004">
      <c r="A613" s="170">
        <v>351</v>
      </c>
      <c r="B613" s="169">
        <v>100000547068</v>
      </c>
      <c r="C613" s="170">
        <v>0</v>
      </c>
      <c r="D613" s="171" t="s">
        <v>1096</v>
      </c>
      <c r="E613" s="171" t="s">
        <v>3468</v>
      </c>
      <c r="F613" s="172">
        <v>4511.1099999999997</v>
      </c>
      <c r="G613" s="171">
        <v>-832.21</v>
      </c>
      <c r="H613" s="172">
        <v>3678.9</v>
      </c>
      <c r="I613" s="116"/>
      <c r="J613" s="116"/>
      <c r="K613" s="116"/>
    </row>
    <row r="614" spans="1:11" x14ac:dyDescent="0.55000000000000004">
      <c r="A614" s="102"/>
      <c r="B614" s="169">
        <v>100000547068</v>
      </c>
      <c r="C614" s="170">
        <v>1</v>
      </c>
      <c r="D614" s="171" t="s">
        <v>130</v>
      </c>
      <c r="E614" s="171" t="s">
        <v>3468</v>
      </c>
      <c r="F614" s="172">
        <v>1288.8900000000001</v>
      </c>
      <c r="G614" s="172">
        <v>-1287.8900000000001</v>
      </c>
      <c r="H614" s="107">
        <v>1</v>
      </c>
      <c r="I614" s="116"/>
      <c r="J614" s="116"/>
      <c r="K614" s="116"/>
    </row>
    <row r="615" spans="1:11" x14ac:dyDescent="0.55000000000000004">
      <c r="A615" s="170">
        <v>352</v>
      </c>
      <c r="B615" s="169">
        <v>100000547069</v>
      </c>
      <c r="C615" s="170">
        <v>0</v>
      </c>
      <c r="D615" s="171" t="s">
        <v>1096</v>
      </c>
      <c r="E615" s="171" t="s">
        <v>3468</v>
      </c>
      <c r="F615" s="172">
        <v>4511.1099999999997</v>
      </c>
      <c r="G615" s="171">
        <v>-832.21</v>
      </c>
      <c r="H615" s="172">
        <v>3678.9</v>
      </c>
      <c r="I615" s="116"/>
      <c r="J615" s="116"/>
      <c r="K615" s="116"/>
    </row>
    <row r="616" spans="1:11" x14ac:dyDescent="0.55000000000000004">
      <c r="A616" s="102"/>
      <c r="B616" s="169">
        <v>100000547069</v>
      </c>
      <c r="C616" s="170">
        <v>1</v>
      </c>
      <c r="D616" s="171" t="s">
        <v>130</v>
      </c>
      <c r="E616" s="171" t="s">
        <v>3468</v>
      </c>
      <c r="F616" s="172">
        <v>1288.8900000000001</v>
      </c>
      <c r="G616" s="172">
        <v>-1287.8900000000001</v>
      </c>
      <c r="H616" s="107">
        <v>1</v>
      </c>
      <c r="I616" s="116"/>
      <c r="J616" s="116"/>
      <c r="K616" s="116"/>
    </row>
    <row r="617" spans="1:11" x14ac:dyDescent="0.55000000000000004">
      <c r="A617" s="170">
        <v>353</v>
      </c>
      <c r="B617" s="169">
        <v>100000547070</v>
      </c>
      <c r="C617" s="170">
        <v>0</v>
      </c>
      <c r="D617" s="171" t="s">
        <v>1096</v>
      </c>
      <c r="E617" s="171" t="s">
        <v>3468</v>
      </c>
      <c r="F617" s="172">
        <v>4511.1099999999997</v>
      </c>
      <c r="G617" s="171">
        <v>-832.21</v>
      </c>
      <c r="H617" s="172">
        <v>3678.9</v>
      </c>
      <c r="I617" s="116"/>
      <c r="J617" s="116"/>
      <c r="K617" s="116"/>
    </row>
    <row r="618" spans="1:11" x14ac:dyDescent="0.55000000000000004">
      <c r="A618" s="102"/>
      <c r="B618" s="169">
        <v>100000547070</v>
      </c>
      <c r="C618" s="170">
        <v>1</v>
      </c>
      <c r="D618" s="171" t="s">
        <v>130</v>
      </c>
      <c r="E618" s="171" t="s">
        <v>3468</v>
      </c>
      <c r="F618" s="172">
        <v>1288.8900000000001</v>
      </c>
      <c r="G618" s="172">
        <v>-1287.8900000000001</v>
      </c>
      <c r="H618" s="107">
        <v>1</v>
      </c>
      <c r="I618" s="116"/>
      <c r="J618" s="116"/>
      <c r="K618" s="116"/>
    </row>
    <row r="619" spans="1:11" x14ac:dyDescent="0.55000000000000004">
      <c r="A619" s="170">
        <v>354</v>
      </c>
      <c r="B619" s="169">
        <v>100000547071</v>
      </c>
      <c r="C619" s="170">
        <v>0</v>
      </c>
      <c r="D619" s="171" t="s">
        <v>1096</v>
      </c>
      <c r="E619" s="171" t="s">
        <v>3468</v>
      </c>
      <c r="F619" s="172">
        <v>4511.1099999999997</v>
      </c>
      <c r="G619" s="171">
        <v>-832.21</v>
      </c>
      <c r="H619" s="172">
        <v>3678.9</v>
      </c>
      <c r="I619" s="116"/>
      <c r="J619" s="116"/>
      <c r="K619" s="116"/>
    </row>
    <row r="620" spans="1:11" x14ac:dyDescent="0.55000000000000004">
      <c r="A620" s="102"/>
      <c r="B620" s="169">
        <v>100000547071</v>
      </c>
      <c r="C620" s="170">
        <v>1</v>
      </c>
      <c r="D620" s="171" t="s">
        <v>130</v>
      </c>
      <c r="E620" s="171" t="s">
        <v>3468</v>
      </c>
      <c r="F620" s="172">
        <v>1288.8900000000001</v>
      </c>
      <c r="G620" s="172">
        <v>-1287.8900000000001</v>
      </c>
      <c r="H620" s="107">
        <v>1</v>
      </c>
      <c r="I620" s="116"/>
      <c r="J620" s="116"/>
      <c r="K620" s="116"/>
    </row>
    <row r="621" spans="1:11" x14ac:dyDescent="0.55000000000000004">
      <c r="A621" s="170">
        <v>355</v>
      </c>
      <c r="B621" s="169">
        <v>100000547072</v>
      </c>
      <c r="C621" s="170">
        <v>0</v>
      </c>
      <c r="D621" s="171" t="s">
        <v>1096</v>
      </c>
      <c r="E621" s="171" t="s">
        <v>3468</v>
      </c>
      <c r="F621" s="172">
        <v>4511.1099999999997</v>
      </c>
      <c r="G621" s="171">
        <v>-832.21</v>
      </c>
      <c r="H621" s="172">
        <v>3678.9</v>
      </c>
      <c r="I621" s="116"/>
      <c r="J621" s="116"/>
      <c r="K621" s="116"/>
    </row>
    <row r="622" spans="1:11" x14ac:dyDescent="0.55000000000000004">
      <c r="A622" s="102"/>
      <c r="B622" s="169">
        <v>100000547072</v>
      </c>
      <c r="C622" s="170">
        <v>1</v>
      </c>
      <c r="D622" s="171" t="s">
        <v>130</v>
      </c>
      <c r="E622" s="171" t="s">
        <v>3468</v>
      </c>
      <c r="F622" s="172">
        <v>1288.8900000000001</v>
      </c>
      <c r="G622" s="172">
        <v>-1287.8900000000001</v>
      </c>
      <c r="H622" s="107">
        <v>1</v>
      </c>
      <c r="I622" s="116"/>
      <c r="J622" s="116"/>
      <c r="K622" s="116"/>
    </row>
    <row r="623" spans="1:11" x14ac:dyDescent="0.55000000000000004">
      <c r="A623" s="170">
        <v>356</v>
      </c>
      <c r="B623" s="169">
        <v>100000547073</v>
      </c>
      <c r="C623" s="170">
        <v>0</v>
      </c>
      <c r="D623" s="171" t="s">
        <v>1096</v>
      </c>
      <c r="E623" s="171" t="s">
        <v>3468</v>
      </c>
      <c r="F623" s="172">
        <v>4511.1099999999997</v>
      </c>
      <c r="G623" s="171">
        <v>-832.21</v>
      </c>
      <c r="H623" s="172">
        <v>3678.9</v>
      </c>
      <c r="I623" s="116"/>
      <c r="J623" s="116"/>
      <c r="K623" s="116"/>
    </row>
    <row r="624" spans="1:11" x14ac:dyDescent="0.55000000000000004">
      <c r="A624" s="102"/>
      <c r="B624" s="169">
        <v>100000547073</v>
      </c>
      <c r="C624" s="170">
        <v>1</v>
      </c>
      <c r="D624" s="171" t="s">
        <v>130</v>
      </c>
      <c r="E624" s="171" t="s">
        <v>3468</v>
      </c>
      <c r="F624" s="172">
        <v>1288.8900000000001</v>
      </c>
      <c r="G624" s="172">
        <v>-1287.8900000000001</v>
      </c>
      <c r="H624" s="107">
        <v>1</v>
      </c>
      <c r="I624" s="116"/>
      <c r="J624" s="116"/>
      <c r="K624" s="116"/>
    </row>
    <row r="625" spans="1:11" x14ac:dyDescent="0.55000000000000004">
      <c r="A625" s="170">
        <v>357</v>
      </c>
      <c r="B625" s="169">
        <v>100000547074</v>
      </c>
      <c r="C625" s="170">
        <v>0</v>
      </c>
      <c r="D625" s="171" t="s">
        <v>1096</v>
      </c>
      <c r="E625" s="171" t="s">
        <v>3468</v>
      </c>
      <c r="F625" s="172">
        <v>4511.1099999999997</v>
      </c>
      <c r="G625" s="171">
        <v>-832.21</v>
      </c>
      <c r="H625" s="172">
        <v>3678.9</v>
      </c>
      <c r="I625" s="116"/>
      <c r="J625" s="116"/>
      <c r="K625" s="116"/>
    </row>
    <row r="626" spans="1:11" x14ac:dyDescent="0.55000000000000004">
      <c r="A626" s="102"/>
      <c r="B626" s="169">
        <v>100000547074</v>
      </c>
      <c r="C626" s="170">
        <v>1</v>
      </c>
      <c r="D626" s="171" t="s">
        <v>130</v>
      </c>
      <c r="E626" s="171" t="s">
        <v>3468</v>
      </c>
      <c r="F626" s="172">
        <v>1288.8900000000001</v>
      </c>
      <c r="G626" s="172">
        <v>-1287.8900000000001</v>
      </c>
      <c r="H626" s="107">
        <v>1</v>
      </c>
      <c r="I626" s="116"/>
      <c r="J626" s="116"/>
      <c r="K626" s="116"/>
    </row>
    <row r="627" spans="1:11" x14ac:dyDescent="0.55000000000000004">
      <c r="A627" s="170">
        <v>358</v>
      </c>
      <c r="B627" s="169">
        <v>100000547075</v>
      </c>
      <c r="C627" s="170">
        <v>0</v>
      </c>
      <c r="D627" s="171" t="s">
        <v>1096</v>
      </c>
      <c r="E627" s="171" t="s">
        <v>3468</v>
      </c>
      <c r="F627" s="172">
        <v>4511.1099999999997</v>
      </c>
      <c r="G627" s="171">
        <v>-832.21</v>
      </c>
      <c r="H627" s="172">
        <v>3678.9</v>
      </c>
      <c r="I627" s="116"/>
      <c r="J627" s="116"/>
      <c r="K627" s="116"/>
    </row>
    <row r="628" spans="1:11" x14ac:dyDescent="0.55000000000000004">
      <c r="A628" s="102"/>
      <c r="B628" s="169">
        <v>100000547075</v>
      </c>
      <c r="C628" s="170">
        <v>1</v>
      </c>
      <c r="D628" s="171" t="s">
        <v>130</v>
      </c>
      <c r="E628" s="171" t="s">
        <v>3468</v>
      </c>
      <c r="F628" s="172">
        <v>1288.8900000000001</v>
      </c>
      <c r="G628" s="172">
        <v>-1287.8900000000001</v>
      </c>
      <c r="H628" s="107">
        <v>1</v>
      </c>
      <c r="I628" s="116"/>
      <c r="J628" s="116"/>
      <c r="K628" s="116"/>
    </row>
    <row r="629" spans="1:11" x14ac:dyDescent="0.55000000000000004">
      <c r="A629" s="170">
        <v>359</v>
      </c>
      <c r="B629" s="169">
        <v>100000547076</v>
      </c>
      <c r="C629" s="170">
        <v>0</v>
      </c>
      <c r="D629" s="171" t="s">
        <v>1096</v>
      </c>
      <c r="E629" s="171" t="s">
        <v>3468</v>
      </c>
      <c r="F629" s="172">
        <v>4511.1099999999997</v>
      </c>
      <c r="G629" s="171">
        <v>-832.21</v>
      </c>
      <c r="H629" s="172">
        <v>3678.9</v>
      </c>
      <c r="I629" s="116"/>
      <c r="J629" s="116"/>
      <c r="K629" s="116"/>
    </row>
    <row r="630" spans="1:11" x14ac:dyDescent="0.55000000000000004">
      <c r="A630" s="102"/>
      <c r="B630" s="169">
        <v>100000547076</v>
      </c>
      <c r="C630" s="170">
        <v>1</v>
      </c>
      <c r="D630" s="171" t="s">
        <v>130</v>
      </c>
      <c r="E630" s="171" t="s">
        <v>3468</v>
      </c>
      <c r="F630" s="172">
        <v>1288.8900000000001</v>
      </c>
      <c r="G630" s="172">
        <v>-1287.8900000000001</v>
      </c>
      <c r="H630" s="107">
        <v>1</v>
      </c>
      <c r="I630" s="116"/>
      <c r="J630" s="116"/>
      <c r="K630" s="116"/>
    </row>
    <row r="631" spans="1:11" x14ac:dyDescent="0.55000000000000004">
      <c r="A631" s="170">
        <v>360</v>
      </c>
      <c r="B631" s="169">
        <v>100000547077</v>
      </c>
      <c r="C631" s="170">
        <v>0</v>
      </c>
      <c r="D631" s="171" t="s">
        <v>1096</v>
      </c>
      <c r="E631" s="171" t="s">
        <v>3468</v>
      </c>
      <c r="F631" s="172">
        <v>4511.1099999999997</v>
      </c>
      <c r="G631" s="171">
        <v>-832.21</v>
      </c>
      <c r="H631" s="172">
        <v>3678.9</v>
      </c>
      <c r="I631" s="116"/>
      <c r="J631" s="116"/>
      <c r="K631" s="116"/>
    </row>
    <row r="632" spans="1:11" x14ac:dyDescent="0.55000000000000004">
      <c r="A632" s="102"/>
      <c r="B632" s="169">
        <v>100000547077</v>
      </c>
      <c r="C632" s="170">
        <v>1</v>
      </c>
      <c r="D632" s="171" t="s">
        <v>130</v>
      </c>
      <c r="E632" s="171" t="s">
        <v>3468</v>
      </c>
      <c r="F632" s="172">
        <v>1288.8900000000001</v>
      </c>
      <c r="G632" s="172">
        <v>-1287.8900000000001</v>
      </c>
      <c r="H632" s="107">
        <v>1</v>
      </c>
      <c r="I632" s="116"/>
      <c r="J632" s="116"/>
      <c r="K632" s="116"/>
    </row>
    <row r="633" spans="1:11" x14ac:dyDescent="0.55000000000000004">
      <c r="A633" s="170">
        <v>361</v>
      </c>
      <c r="B633" s="169">
        <v>100000547078</v>
      </c>
      <c r="C633" s="170">
        <v>0</v>
      </c>
      <c r="D633" s="171" t="s">
        <v>1096</v>
      </c>
      <c r="E633" s="171" t="s">
        <v>3468</v>
      </c>
      <c r="F633" s="172">
        <v>4511.1099999999997</v>
      </c>
      <c r="G633" s="171">
        <v>-832.21</v>
      </c>
      <c r="H633" s="172">
        <v>3678.9</v>
      </c>
      <c r="I633" s="116"/>
      <c r="J633" s="116"/>
      <c r="K633" s="116"/>
    </row>
    <row r="634" spans="1:11" x14ac:dyDescent="0.55000000000000004">
      <c r="A634" s="102"/>
      <c r="B634" s="169">
        <v>100000547078</v>
      </c>
      <c r="C634" s="170">
        <v>1</v>
      </c>
      <c r="D634" s="171" t="s">
        <v>130</v>
      </c>
      <c r="E634" s="171" t="s">
        <v>3468</v>
      </c>
      <c r="F634" s="172">
        <v>1288.8900000000001</v>
      </c>
      <c r="G634" s="172">
        <v>-1287.8900000000001</v>
      </c>
      <c r="H634" s="107">
        <v>1</v>
      </c>
      <c r="I634" s="116"/>
      <c r="J634" s="116"/>
      <c r="K634" s="116"/>
    </row>
    <row r="635" spans="1:11" x14ac:dyDescent="0.55000000000000004">
      <c r="A635" s="170">
        <v>362</v>
      </c>
      <c r="B635" s="169">
        <v>100000547079</v>
      </c>
      <c r="C635" s="170">
        <v>0</v>
      </c>
      <c r="D635" s="171" t="s">
        <v>1096</v>
      </c>
      <c r="E635" s="171" t="s">
        <v>3468</v>
      </c>
      <c r="F635" s="172">
        <v>4511.1099999999997</v>
      </c>
      <c r="G635" s="171">
        <v>-832.21</v>
      </c>
      <c r="H635" s="172">
        <v>3678.9</v>
      </c>
      <c r="I635" s="116"/>
      <c r="J635" s="116"/>
      <c r="K635" s="116"/>
    </row>
    <row r="636" spans="1:11" x14ac:dyDescent="0.55000000000000004">
      <c r="A636" s="102"/>
      <c r="B636" s="169">
        <v>100000547079</v>
      </c>
      <c r="C636" s="170">
        <v>1</v>
      </c>
      <c r="D636" s="171" t="s">
        <v>130</v>
      </c>
      <c r="E636" s="171" t="s">
        <v>3468</v>
      </c>
      <c r="F636" s="172">
        <v>1288.8900000000001</v>
      </c>
      <c r="G636" s="172">
        <v>-1287.8900000000001</v>
      </c>
      <c r="H636" s="107">
        <v>1</v>
      </c>
      <c r="I636" s="116"/>
      <c r="J636" s="116"/>
      <c r="K636" s="116"/>
    </row>
    <row r="637" spans="1:11" x14ac:dyDescent="0.55000000000000004">
      <c r="A637" s="170">
        <v>363</v>
      </c>
      <c r="B637" s="169">
        <v>100000547080</v>
      </c>
      <c r="C637" s="170">
        <v>0</v>
      </c>
      <c r="D637" s="171" t="s">
        <v>1096</v>
      </c>
      <c r="E637" s="171" t="s">
        <v>3468</v>
      </c>
      <c r="F637" s="172">
        <v>4511.1099999999997</v>
      </c>
      <c r="G637" s="171">
        <v>-832.21</v>
      </c>
      <c r="H637" s="172">
        <v>3678.9</v>
      </c>
      <c r="I637" s="116"/>
      <c r="J637" s="116"/>
      <c r="K637" s="116"/>
    </row>
    <row r="638" spans="1:11" x14ac:dyDescent="0.55000000000000004">
      <c r="A638" s="102"/>
      <c r="B638" s="169">
        <v>100000547080</v>
      </c>
      <c r="C638" s="170">
        <v>1</v>
      </c>
      <c r="D638" s="171" t="s">
        <v>130</v>
      </c>
      <c r="E638" s="171" t="s">
        <v>3468</v>
      </c>
      <c r="F638" s="172">
        <v>1288.8900000000001</v>
      </c>
      <c r="G638" s="172">
        <v>-1287.8900000000001</v>
      </c>
      <c r="H638" s="107">
        <v>1</v>
      </c>
      <c r="I638" s="116"/>
      <c r="J638" s="116"/>
      <c r="K638" s="116"/>
    </row>
    <row r="639" spans="1:11" x14ac:dyDescent="0.55000000000000004">
      <c r="A639" s="170">
        <v>364</v>
      </c>
      <c r="B639" s="169">
        <v>100000547081</v>
      </c>
      <c r="C639" s="170">
        <v>0</v>
      </c>
      <c r="D639" s="171" t="s">
        <v>1096</v>
      </c>
      <c r="E639" s="171" t="s">
        <v>3468</v>
      </c>
      <c r="F639" s="172">
        <v>4511.1099999999997</v>
      </c>
      <c r="G639" s="171">
        <v>-832.21</v>
      </c>
      <c r="H639" s="172">
        <v>3678.9</v>
      </c>
      <c r="I639" s="116"/>
      <c r="J639" s="116"/>
      <c r="K639" s="116"/>
    </row>
    <row r="640" spans="1:11" x14ac:dyDescent="0.55000000000000004">
      <c r="A640" s="102"/>
      <c r="B640" s="169">
        <v>100000547081</v>
      </c>
      <c r="C640" s="170">
        <v>1</v>
      </c>
      <c r="D640" s="171" t="s">
        <v>130</v>
      </c>
      <c r="E640" s="171" t="s">
        <v>3468</v>
      </c>
      <c r="F640" s="172">
        <v>1288.8900000000001</v>
      </c>
      <c r="G640" s="172">
        <v>-1287.8900000000001</v>
      </c>
      <c r="H640" s="107">
        <v>1</v>
      </c>
      <c r="I640" s="116"/>
      <c r="J640" s="116"/>
      <c r="K640" s="116"/>
    </row>
    <row r="641" spans="1:11" x14ac:dyDescent="0.55000000000000004">
      <c r="A641" s="170">
        <v>365</v>
      </c>
      <c r="B641" s="169">
        <v>100000547082</v>
      </c>
      <c r="C641" s="170">
        <v>0</v>
      </c>
      <c r="D641" s="171" t="s">
        <v>1096</v>
      </c>
      <c r="E641" s="171" t="s">
        <v>3468</v>
      </c>
      <c r="F641" s="172">
        <v>4511.1099999999997</v>
      </c>
      <c r="G641" s="171">
        <v>-832.21</v>
      </c>
      <c r="H641" s="172">
        <v>3678.9</v>
      </c>
      <c r="I641" s="116"/>
      <c r="J641" s="116"/>
      <c r="K641" s="116"/>
    </row>
    <row r="642" spans="1:11" x14ac:dyDescent="0.55000000000000004">
      <c r="A642" s="102"/>
      <c r="B642" s="169">
        <v>100000547082</v>
      </c>
      <c r="C642" s="170">
        <v>1</v>
      </c>
      <c r="D642" s="171" t="s">
        <v>130</v>
      </c>
      <c r="E642" s="171" t="s">
        <v>3468</v>
      </c>
      <c r="F642" s="172">
        <v>1288.8900000000001</v>
      </c>
      <c r="G642" s="172">
        <v>-1287.8900000000001</v>
      </c>
      <c r="H642" s="107">
        <v>1</v>
      </c>
      <c r="I642" s="116"/>
      <c r="J642" s="116"/>
      <c r="K642" s="116"/>
    </row>
    <row r="643" spans="1:11" x14ac:dyDescent="0.55000000000000004">
      <c r="A643" s="170">
        <v>366</v>
      </c>
      <c r="B643" s="169">
        <v>100000547083</v>
      </c>
      <c r="C643" s="170">
        <v>0</v>
      </c>
      <c r="D643" s="171" t="s">
        <v>1096</v>
      </c>
      <c r="E643" s="171" t="s">
        <v>3468</v>
      </c>
      <c r="F643" s="172">
        <v>4511.1099999999997</v>
      </c>
      <c r="G643" s="171">
        <v>-832.21</v>
      </c>
      <c r="H643" s="172">
        <v>3678.9</v>
      </c>
      <c r="I643" s="116"/>
      <c r="J643" s="116"/>
      <c r="K643" s="116"/>
    </row>
    <row r="644" spans="1:11" x14ac:dyDescent="0.55000000000000004">
      <c r="A644" s="102"/>
      <c r="B644" s="169">
        <v>100000547083</v>
      </c>
      <c r="C644" s="170">
        <v>1</v>
      </c>
      <c r="D644" s="171" t="s">
        <v>130</v>
      </c>
      <c r="E644" s="171" t="s">
        <v>3468</v>
      </c>
      <c r="F644" s="172">
        <v>1288.8900000000001</v>
      </c>
      <c r="G644" s="172">
        <v>-1287.8900000000001</v>
      </c>
      <c r="H644" s="107">
        <v>1</v>
      </c>
      <c r="I644" s="116"/>
      <c r="J644" s="116"/>
      <c r="K644" s="116"/>
    </row>
    <row r="645" spans="1:11" x14ac:dyDescent="0.55000000000000004">
      <c r="A645" s="170">
        <v>367</v>
      </c>
      <c r="B645" s="169">
        <v>100000547084</v>
      </c>
      <c r="C645" s="170">
        <v>0</v>
      </c>
      <c r="D645" s="171" t="s">
        <v>1096</v>
      </c>
      <c r="E645" s="171" t="s">
        <v>3468</v>
      </c>
      <c r="F645" s="172">
        <v>4511.1099999999997</v>
      </c>
      <c r="G645" s="171">
        <v>-832.21</v>
      </c>
      <c r="H645" s="172">
        <v>3678.9</v>
      </c>
      <c r="I645" s="116"/>
      <c r="J645" s="116"/>
      <c r="K645" s="116"/>
    </row>
    <row r="646" spans="1:11" x14ac:dyDescent="0.55000000000000004">
      <c r="A646" s="102"/>
      <c r="B646" s="169">
        <v>100000547084</v>
      </c>
      <c r="C646" s="170">
        <v>1</v>
      </c>
      <c r="D646" s="171" t="s">
        <v>130</v>
      </c>
      <c r="E646" s="171" t="s">
        <v>3468</v>
      </c>
      <c r="F646" s="172">
        <v>1288.8900000000001</v>
      </c>
      <c r="G646" s="172">
        <v>-1287.8900000000001</v>
      </c>
      <c r="H646" s="107">
        <v>1</v>
      </c>
      <c r="I646" s="116"/>
      <c r="J646" s="116"/>
      <c r="K646" s="116"/>
    </row>
    <row r="647" spans="1:11" x14ac:dyDescent="0.55000000000000004">
      <c r="A647" s="170">
        <v>368</v>
      </c>
      <c r="B647" s="169">
        <v>100000547085</v>
      </c>
      <c r="C647" s="170">
        <v>0</v>
      </c>
      <c r="D647" s="171" t="s">
        <v>1096</v>
      </c>
      <c r="E647" s="171" t="s">
        <v>3468</v>
      </c>
      <c r="F647" s="172">
        <v>4511.1099999999997</v>
      </c>
      <c r="G647" s="171">
        <v>-832.21</v>
      </c>
      <c r="H647" s="172">
        <v>3678.9</v>
      </c>
      <c r="I647" s="116"/>
      <c r="J647" s="116"/>
      <c r="K647" s="116"/>
    </row>
    <row r="648" spans="1:11" x14ac:dyDescent="0.55000000000000004">
      <c r="A648" s="102"/>
      <c r="B648" s="169">
        <v>100000547085</v>
      </c>
      <c r="C648" s="170">
        <v>1</v>
      </c>
      <c r="D648" s="171" t="s">
        <v>130</v>
      </c>
      <c r="E648" s="171" t="s">
        <v>3468</v>
      </c>
      <c r="F648" s="172">
        <v>1288.8900000000001</v>
      </c>
      <c r="G648" s="172">
        <v>-1287.8900000000001</v>
      </c>
      <c r="H648" s="107">
        <v>1</v>
      </c>
      <c r="I648" s="116"/>
      <c r="J648" s="116"/>
      <c r="K648" s="116"/>
    </row>
    <row r="649" spans="1:11" x14ac:dyDescent="0.55000000000000004">
      <c r="A649" s="170">
        <v>369</v>
      </c>
      <c r="B649" s="169">
        <v>100000547086</v>
      </c>
      <c r="C649" s="170">
        <v>0</v>
      </c>
      <c r="D649" s="171" t="s">
        <v>1096</v>
      </c>
      <c r="E649" s="171" t="s">
        <v>3468</v>
      </c>
      <c r="F649" s="172">
        <v>4511.1099999999997</v>
      </c>
      <c r="G649" s="171">
        <v>-832.21</v>
      </c>
      <c r="H649" s="172">
        <v>3678.9</v>
      </c>
      <c r="I649" s="116"/>
      <c r="J649" s="116"/>
      <c r="K649" s="116"/>
    </row>
    <row r="650" spans="1:11" x14ac:dyDescent="0.55000000000000004">
      <c r="A650" s="102"/>
      <c r="B650" s="169">
        <v>100000547086</v>
      </c>
      <c r="C650" s="170">
        <v>1</v>
      </c>
      <c r="D650" s="171" t="s">
        <v>130</v>
      </c>
      <c r="E650" s="171" t="s">
        <v>3468</v>
      </c>
      <c r="F650" s="172">
        <v>1288.8900000000001</v>
      </c>
      <c r="G650" s="172">
        <v>-1287.8900000000001</v>
      </c>
      <c r="H650" s="107">
        <v>1</v>
      </c>
      <c r="I650" s="116"/>
      <c r="J650" s="116"/>
      <c r="K650" s="116"/>
    </row>
    <row r="651" spans="1:11" x14ac:dyDescent="0.55000000000000004">
      <c r="A651" s="170">
        <v>370</v>
      </c>
      <c r="B651" s="169">
        <v>100000547087</v>
      </c>
      <c r="C651" s="170">
        <v>0</v>
      </c>
      <c r="D651" s="171" t="s">
        <v>1096</v>
      </c>
      <c r="E651" s="171" t="s">
        <v>3468</v>
      </c>
      <c r="F651" s="172">
        <v>4511.1099999999997</v>
      </c>
      <c r="G651" s="171">
        <v>-832.21</v>
      </c>
      <c r="H651" s="172">
        <v>3678.9</v>
      </c>
      <c r="I651" s="116"/>
      <c r="J651" s="116"/>
      <c r="K651" s="116"/>
    </row>
    <row r="652" spans="1:11" x14ac:dyDescent="0.55000000000000004">
      <c r="A652" s="102"/>
      <c r="B652" s="169">
        <v>100000547087</v>
      </c>
      <c r="C652" s="170">
        <v>1</v>
      </c>
      <c r="D652" s="171" t="s">
        <v>130</v>
      </c>
      <c r="E652" s="171" t="s">
        <v>3468</v>
      </c>
      <c r="F652" s="172">
        <v>1288.8900000000001</v>
      </c>
      <c r="G652" s="172">
        <v>-1287.8900000000001</v>
      </c>
      <c r="H652" s="107">
        <v>1</v>
      </c>
      <c r="I652" s="116"/>
      <c r="J652" s="116"/>
      <c r="K652" s="116"/>
    </row>
    <row r="653" spans="1:11" x14ac:dyDescent="0.55000000000000004">
      <c r="A653" s="170">
        <v>371</v>
      </c>
      <c r="B653" s="169">
        <v>100000547088</v>
      </c>
      <c r="C653" s="170">
        <v>0</v>
      </c>
      <c r="D653" s="171" t="s">
        <v>1096</v>
      </c>
      <c r="E653" s="171" t="s">
        <v>3468</v>
      </c>
      <c r="F653" s="172">
        <v>4511.1099999999997</v>
      </c>
      <c r="G653" s="171">
        <v>-832.21</v>
      </c>
      <c r="H653" s="172">
        <v>3678.9</v>
      </c>
      <c r="I653" s="116"/>
      <c r="J653" s="116"/>
      <c r="K653" s="116"/>
    </row>
    <row r="654" spans="1:11" x14ac:dyDescent="0.55000000000000004">
      <c r="A654" s="102"/>
      <c r="B654" s="169">
        <v>100000547088</v>
      </c>
      <c r="C654" s="170">
        <v>1</v>
      </c>
      <c r="D654" s="171" t="s">
        <v>130</v>
      </c>
      <c r="E654" s="171" t="s">
        <v>3468</v>
      </c>
      <c r="F654" s="172">
        <v>1288.8900000000001</v>
      </c>
      <c r="G654" s="172">
        <v>-1287.8900000000001</v>
      </c>
      <c r="H654" s="107">
        <v>1</v>
      </c>
      <c r="I654" s="116"/>
      <c r="J654" s="116"/>
      <c r="K654" s="116"/>
    </row>
    <row r="655" spans="1:11" x14ac:dyDescent="0.55000000000000004">
      <c r="A655" s="170">
        <v>372</v>
      </c>
      <c r="B655" s="169">
        <v>100000547089</v>
      </c>
      <c r="C655" s="170">
        <v>0</v>
      </c>
      <c r="D655" s="171" t="s">
        <v>1096</v>
      </c>
      <c r="E655" s="171" t="s">
        <v>3468</v>
      </c>
      <c r="F655" s="172">
        <v>4511.1099999999997</v>
      </c>
      <c r="G655" s="171">
        <v>-832.2</v>
      </c>
      <c r="H655" s="172">
        <v>3678.91</v>
      </c>
      <c r="I655" s="116"/>
      <c r="J655" s="116"/>
      <c r="K655" s="116"/>
    </row>
    <row r="656" spans="1:11" x14ac:dyDescent="0.55000000000000004">
      <c r="A656" s="102"/>
      <c r="B656" s="169">
        <v>100000547089</v>
      </c>
      <c r="C656" s="170">
        <v>1</v>
      </c>
      <c r="D656" s="171" t="s">
        <v>130</v>
      </c>
      <c r="E656" s="171" t="s">
        <v>3468</v>
      </c>
      <c r="F656" s="172">
        <v>1288.8900000000001</v>
      </c>
      <c r="G656" s="172">
        <v>-1287.8900000000001</v>
      </c>
      <c r="H656" s="107">
        <v>1</v>
      </c>
      <c r="I656" s="116"/>
      <c r="J656" s="116"/>
      <c r="K656" s="116"/>
    </row>
    <row r="657" spans="1:11" x14ac:dyDescent="0.55000000000000004">
      <c r="A657" s="170">
        <v>373</v>
      </c>
      <c r="B657" s="169">
        <v>100000547090</v>
      </c>
      <c r="C657" s="170">
        <v>0</v>
      </c>
      <c r="D657" s="171" t="s">
        <v>1096</v>
      </c>
      <c r="E657" s="171" t="s">
        <v>3468</v>
      </c>
      <c r="F657" s="172">
        <v>4511.1099999999997</v>
      </c>
      <c r="G657" s="171">
        <v>-832.21</v>
      </c>
      <c r="H657" s="172">
        <v>3678.9</v>
      </c>
      <c r="I657" s="116"/>
      <c r="J657" s="116"/>
      <c r="K657" s="116"/>
    </row>
    <row r="658" spans="1:11" x14ac:dyDescent="0.55000000000000004">
      <c r="A658" s="102"/>
      <c r="B658" s="169">
        <v>100000547090</v>
      </c>
      <c r="C658" s="170">
        <v>1</v>
      </c>
      <c r="D658" s="171" t="s">
        <v>130</v>
      </c>
      <c r="E658" s="171" t="s">
        <v>3468</v>
      </c>
      <c r="F658" s="172">
        <v>1288.8900000000001</v>
      </c>
      <c r="G658" s="172">
        <v>-1287.8900000000001</v>
      </c>
      <c r="H658" s="107">
        <v>1</v>
      </c>
      <c r="I658" s="116"/>
      <c r="J658" s="116"/>
      <c r="K658" s="116"/>
    </row>
    <row r="659" spans="1:11" x14ac:dyDescent="0.55000000000000004">
      <c r="A659" s="170">
        <v>374</v>
      </c>
      <c r="B659" s="169">
        <v>100000547091</v>
      </c>
      <c r="C659" s="170">
        <v>0</v>
      </c>
      <c r="D659" s="171" t="s">
        <v>1096</v>
      </c>
      <c r="E659" s="171" t="s">
        <v>3468</v>
      </c>
      <c r="F659" s="172">
        <v>4511.1099999999997</v>
      </c>
      <c r="G659" s="171">
        <v>-832.2</v>
      </c>
      <c r="H659" s="172">
        <v>3678.91</v>
      </c>
      <c r="I659" s="116"/>
      <c r="J659" s="116"/>
      <c r="K659" s="116"/>
    </row>
    <row r="660" spans="1:11" x14ac:dyDescent="0.55000000000000004">
      <c r="A660" s="102"/>
      <c r="B660" s="169">
        <v>100000547091</v>
      </c>
      <c r="C660" s="170">
        <v>1</v>
      </c>
      <c r="D660" s="171" t="s">
        <v>130</v>
      </c>
      <c r="E660" s="171" t="s">
        <v>3468</v>
      </c>
      <c r="F660" s="172">
        <v>1288.8900000000001</v>
      </c>
      <c r="G660" s="172">
        <v>-1287.8900000000001</v>
      </c>
      <c r="H660" s="107">
        <v>1</v>
      </c>
      <c r="I660" s="116"/>
      <c r="J660" s="116"/>
      <c r="K660" s="116"/>
    </row>
    <row r="661" spans="1:11" x14ac:dyDescent="0.55000000000000004">
      <c r="A661" s="170">
        <v>375</v>
      </c>
      <c r="B661" s="169">
        <v>100000547092</v>
      </c>
      <c r="C661" s="170">
        <v>0</v>
      </c>
      <c r="D661" s="171" t="s">
        <v>1096</v>
      </c>
      <c r="E661" s="171" t="s">
        <v>3468</v>
      </c>
      <c r="F661" s="172">
        <v>4511.1099999999997</v>
      </c>
      <c r="G661" s="171">
        <v>-832.21</v>
      </c>
      <c r="H661" s="172">
        <v>3678.9</v>
      </c>
      <c r="I661" s="116"/>
      <c r="J661" s="116"/>
      <c r="K661" s="116"/>
    </row>
    <row r="662" spans="1:11" x14ac:dyDescent="0.55000000000000004">
      <c r="A662" s="102"/>
      <c r="B662" s="169">
        <v>100000547092</v>
      </c>
      <c r="C662" s="170">
        <v>1</v>
      </c>
      <c r="D662" s="171" t="s">
        <v>130</v>
      </c>
      <c r="E662" s="171" t="s">
        <v>3468</v>
      </c>
      <c r="F662" s="172">
        <v>1288.8900000000001</v>
      </c>
      <c r="G662" s="172">
        <v>-1287.8900000000001</v>
      </c>
      <c r="H662" s="107">
        <v>1</v>
      </c>
      <c r="I662" s="116"/>
      <c r="J662" s="116"/>
      <c r="K662" s="116"/>
    </row>
    <row r="663" spans="1:11" x14ac:dyDescent="0.55000000000000004">
      <c r="A663" s="170">
        <v>376</v>
      </c>
      <c r="B663" s="169">
        <v>100000547093</v>
      </c>
      <c r="C663" s="170">
        <v>0</v>
      </c>
      <c r="D663" s="171" t="s">
        <v>1096</v>
      </c>
      <c r="E663" s="171" t="s">
        <v>3468</v>
      </c>
      <c r="F663" s="172">
        <v>4511.1099999999997</v>
      </c>
      <c r="G663" s="171">
        <v>-832.2</v>
      </c>
      <c r="H663" s="172">
        <v>3678.91</v>
      </c>
      <c r="I663" s="116"/>
      <c r="J663" s="116"/>
      <c r="K663" s="116"/>
    </row>
    <row r="664" spans="1:11" x14ac:dyDescent="0.55000000000000004">
      <c r="A664" s="102"/>
      <c r="B664" s="169">
        <v>100000547093</v>
      </c>
      <c r="C664" s="170">
        <v>1</v>
      </c>
      <c r="D664" s="171" t="s">
        <v>130</v>
      </c>
      <c r="E664" s="171" t="s">
        <v>3468</v>
      </c>
      <c r="F664" s="172">
        <v>1288.8900000000001</v>
      </c>
      <c r="G664" s="172">
        <v>-1287.8900000000001</v>
      </c>
      <c r="H664" s="107">
        <v>1</v>
      </c>
      <c r="I664" s="116"/>
      <c r="J664" s="116"/>
      <c r="K664" s="116"/>
    </row>
    <row r="665" spans="1:11" x14ac:dyDescent="0.55000000000000004">
      <c r="A665" s="170">
        <v>377</v>
      </c>
      <c r="B665" s="169">
        <v>100000547094</v>
      </c>
      <c r="C665" s="170">
        <v>0</v>
      </c>
      <c r="D665" s="171" t="s">
        <v>1096</v>
      </c>
      <c r="E665" s="171" t="s">
        <v>3468</v>
      </c>
      <c r="F665" s="172">
        <v>4511.1099999999997</v>
      </c>
      <c r="G665" s="171">
        <v>-832.21</v>
      </c>
      <c r="H665" s="172">
        <v>3678.9</v>
      </c>
      <c r="I665" s="116"/>
      <c r="J665" s="116"/>
      <c r="K665" s="116"/>
    </row>
    <row r="666" spans="1:11" x14ac:dyDescent="0.55000000000000004">
      <c r="A666" s="102"/>
      <c r="B666" s="169">
        <v>100000547094</v>
      </c>
      <c r="C666" s="170">
        <v>1</v>
      </c>
      <c r="D666" s="171" t="s">
        <v>130</v>
      </c>
      <c r="E666" s="171" t="s">
        <v>3468</v>
      </c>
      <c r="F666" s="172">
        <v>1288.8900000000001</v>
      </c>
      <c r="G666" s="172">
        <v>-1287.8900000000001</v>
      </c>
      <c r="H666" s="107">
        <v>1</v>
      </c>
      <c r="I666" s="116"/>
      <c r="J666" s="116"/>
      <c r="K666" s="116"/>
    </row>
    <row r="667" spans="1:11" x14ac:dyDescent="0.55000000000000004">
      <c r="A667" s="170">
        <v>378</v>
      </c>
      <c r="B667" s="169">
        <v>100000547095</v>
      </c>
      <c r="C667" s="170">
        <v>0</v>
      </c>
      <c r="D667" s="171" t="s">
        <v>1096</v>
      </c>
      <c r="E667" s="171" t="s">
        <v>3468</v>
      </c>
      <c r="F667" s="172">
        <v>4511.1099999999997</v>
      </c>
      <c r="G667" s="171">
        <v>-832.2</v>
      </c>
      <c r="H667" s="172">
        <v>3678.91</v>
      </c>
      <c r="I667" s="116"/>
      <c r="J667" s="116"/>
      <c r="K667" s="116"/>
    </row>
    <row r="668" spans="1:11" x14ac:dyDescent="0.55000000000000004">
      <c r="A668" s="102"/>
      <c r="B668" s="169">
        <v>100000547095</v>
      </c>
      <c r="C668" s="170">
        <v>1</v>
      </c>
      <c r="D668" s="171" t="s">
        <v>130</v>
      </c>
      <c r="E668" s="171" t="s">
        <v>3468</v>
      </c>
      <c r="F668" s="172">
        <v>1288.8900000000001</v>
      </c>
      <c r="G668" s="172">
        <v>-1287.8900000000001</v>
      </c>
      <c r="H668" s="107">
        <v>1</v>
      </c>
      <c r="I668" s="116"/>
      <c r="J668" s="116"/>
      <c r="K668" s="116"/>
    </row>
    <row r="669" spans="1:11" x14ac:dyDescent="0.55000000000000004">
      <c r="A669" s="170">
        <v>379</v>
      </c>
      <c r="B669" s="169">
        <v>100000547096</v>
      </c>
      <c r="C669" s="170">
        <v>0</v>
      </c>
      <c r="D669" s="171" t="s">
        <v>1096</v>
      </c>
      <c r="E669" s="171" t="s">
        <v>3468</v>
      </c>
      <c r="F669" s="172">
        <v>4511.1099999999997</v>
      </c>
      <c r="G669" s="171">
        <v>-832.21</v>
      </c>
      <c r="H669" s="172">
        <v>3678.9</v>
      </c>
      <c r="I669" s="116"/>
      <c r="J669" s="116"/>
      <c r="K669" s="116"/>
    </row>
    <row r="670" spans="1:11" x14ac:dyDescent="0.55000000000000004">
      <c r="A670" s="102"/>
      <c r="B670" s="169">
        <v>100000547096</v>
      </c>
      <c r="C670" s="170">
        <v>1</v>
      </c>
      <c r="D670" s="171" t="s">
        <v>130</v>
      </c>
      <c r="E670" s="171" t="s">
        <v>3468</v>
      </c>
      <c r="F670" s="172">
        <v>1288.8900000000001</v>
      </c>
      <c r="G670" s="172">
        <v>-1287.8900000000001</v>
      </c>
      <c r="H670" s="107">
        <v>1</v>
      </c>
      <c r="I670" s="116"/>
      <c r="J670" s="116"/>
      <c r="K670" s="116"/>
    </row>
    <row r="671" spans="1:11" x14ac:dyDescent="0.55000000000000004">
      <c r="A671" s="170">
        <v>380</v>
      </c>
      <c r="B671" s="169">
        <v>100000547097</v>
      </c>
      <c r="C671" s="170">
        <v>0</v>
      </c>
      <c r="D671" s="171" t="s">
        <v>1096</v>
      </c>
      <c r="E671" s="171" t="s">
        <v>3468</v>
      </c>
      <c r="F671" s="172">
        <v>4511.1099999999997</v>
      </c>
      <c r="G671" s="171">
        <v>-832.2</v>
      </c>
      <c r="H671" s="172">
        <v>3678.91</v>
      </c>
      <c r="I671" s="116"/>
      <c r="J671" s="116"/>
      <c r="K671" s="116"/>
    </row>
    <row r="672" spans="1:11" x14ac:dyDescent="0.55000000000000004">
      <c r="A672" s="102"/>
      <c r="B672" s="169">
        <v>100000547097</v>
      </c>
      <c r="C672" s="170">
        <v>1</v>
      </c>
      <c r="D672" s="171" t="s">
        <v>130</v>
      </c>
      <c r="E672" s="171" t="s">
        <v>3468</v>
      </c>
      <c r="F672" s="172">
        <v>1288.8900000000001</v>
      </c>
      <c r="G672" s="172">
        <v>-1287.8900000000001</v>
      </c>
      <c r="H672" s="107">
        <v>1</v>
      </c>
      <c r="I672" s="116"/>
      <c r="J672" s="116"/>
      <c r="K672" s="116"/>
    </row>
    <row r="673" spans="1:11" x14ac:dyDescent="0.55000000000000004">
      <c r="A673" s="170">
        <v>381</v>
      </c>
      <c r="B673" s="169">
        <v>100000547098</v>
      </c>
      <c r="C673" s="170">
        <v>0</v>
      </c>
      <c r="D673" s="171" t="s">
        <v>1096</v>
      </c>
      <c r="E673" s="171" t="s">
        <v>3468</v>
      </c>
      <c r="F673" s="172">
        <v>4511.1099999999997</v>
      </c>
      <c r="G673" s="171">
        <v>-832.21</v>
      </c>
      <c r="H673" s="172">
        <v>3678.9</v>
      </c>
      <c r="I673" s="116"/>
      <c r="J673" s="116"/>
      <c r="K673" s="116"/>
    </row>
    <row r="674" spans="1:11" x14ac:dyDescent="0.55000000000000004">
      <c r="A674" s="102"/>
      <c r="B674" s="169">
        <v>100000547098</v>
      </c>
      <c r="C674" s="170">
        <v>1</v>
      </c>
      <c r="D674" s="171" t="s">
        <v>130</v>
      </c>
      <c r="E674" s="171" t="s">
        <v>3468</v>
      </c>
      <c r="F674" s="172">
        <v>1288.8900000000001</v>
      </c>
      <c r="G674" s="172">
        <v>-1287.8900000000001</v>
      </c>
      <c r="H674" s="107">
        <v>1</v>
      </c>
      <c r="I674" s="116"/>
      <c r="J674" s="116"/>
      <c r="K674" s="116"/>
    </row>
    <row r="675" spans="1:11" x14ac:dyDescent="0.55000000000000004">
      <c r="A675" s="170">
        <v>382</v>
      </c>
      <c r="B675" s="169">
        <v>100000547099</v>
      </c>
      <c r="C675" s="170">
        <v>0</v>
      </c>
      <c r="D675" s="171" t="s">
        <v>1096</v>
      </c>
      <c r="E675" s="171" t="s">
        <v>3468</v>
      </c>
      <c r="F675" s="172">
        <v>4511.1099999999997</v>
      </c>
      <c r="G675" s="171">
        <v>-832.2</v>
      </c>
      <c r="H675" s="172">
        <v>3678.91</v>
      </c>
      <c r="I675" s="116"/>
      <c r="J675" s="116"/>
      <c r="K675" s="116"/>
    </row>
    <row r="676" spans="1:11" x14ac:dyDescent="0.55000000000000004">
      <c r="A676" s="102"/>
      <c r="B676" s="169">
        <v>100000547099</v>
      </c>
      <c r="C676" s="170">
        <v>1</v>
      </c>
      <c r="D676" s="171" t="s">
        <v>130</v>
      </c>
      <c r="E676" s="171" t="s">
        <v>3468</v>
      </c>
      <c r="F676" s="172">
        <v>1288.8900000000001</v>
      </c>
      <c r="G676" s="172">
        <v>-1287.8900000000001</v>
      </c>
      <c r="H676" s="107">
        <v>1</v>
      </c>
      <c r="I676" s="116"/>
      <c r="J676" s="116"/>
      <c r="K676" s="116"/>
    </row>
    <row r="677" spans="1:11" x14ac:dyDescent="0.55000000000000004">
      <c r="A677" s="170">
        <v>383</v>
      </c>
      <c r="B677" s="169">
        <v>100000547100</v>
      </c>
      <c r="C677" s="170">
        <v>0</v>
      </c>
      <c r="D677" s="171" t="s">
        <v>1096</v>
      </c>
      <c r="E677" s="171" t="s">
        <v>3468</v>
      </c>
      <c r="F677" s="172">
        <v>4511.1099999999997</v>
      </c>
      <c r="G677" s="171">
        <v>-832.21</v>
      </c>
      <c r="H677" s="172">
        <v>3678.9</v>
      </c>
      <c r="I677" s="116"/>
      <c r="J677" s="116"/>
      <c r="K677" s="116"/>
    </row>
    <row r="678" spans="1:11" x14ac:dyDescent="0.55000000000000004">
      <c r="A678" s="102"/>
      <c r="B678" s="169">
        <v>100000547100</v>
      </c>
      <c r="C678" s="170">
        <v>1</v>
      </c>
      <c r="D678" s="171" t="s">
        <v>130</v>
      </c>
      <c r="E678" s="171" t="s">
        <v>3468</v>
      </c>
      <c r="F678" s="172">
        <v>1288.8900000000001</v>
      </c>
      <c r="G678" s="172">
        <v>-1287.8900000000001</v>
      </c>
      <c r="H678" s="107">
        <v>1</v>
      </c>
      <c r="I678" s="116"/>
      <c r="J678" s="116"/>
      <c r="K678" s="116"/>
    </row>
    <row r="679" spans="1:11" x14ac:dyDescent="0.55000000000000004">
      <c r="A679" s="170">
        <v>384</v>
      </c>
      <c r="B679" s="169">
        <v>100000547101</v>
      </c>
      <c r="C679" s="170">
        <v>0</v>
      </c>
      <c r="D679" s="171" t="s">
        <v>1096</v>
      </c>
      <c r="E679" s="171" t="s">
        <v>3468</v>
      </c>
      <c r="F679" s="172">
        <v>4511.1099999999997</v>
      </c>
      <c r="G679" s="171">
        <v>-832.2</v>
      </c>
      <c r="H679" s="172">
        <v>3678.91</v>
      </c>
      <c r="I679" s="116"/>
      <c r="J679" s="116"/>
      <c r="K679" s="116"/>
    </row>
    <row r="680" spans="1:11" x14ac:dyDescent="0.55000000000000004">
      <c r="A680" s="102"/>
      <c r="B680" s="169">
        <v>100000547101</v>
      </c>
      <c r="C680" s="170">
        <v>1</v>
      </c>
      <c r="D680" s="171" t="s">
        <v>130</v>
      </c>
      <c r="E680" s="171" t="s">
        <v>3468</v>
      </c>
      <c r="F680" s="172">
        <v>1288.8900000000001</v>
      </c>
      <c r="G680" s="172">
        <v>-1287.8900000000001</v>
      </c>
      <c r="H680" s="107">
        <v>1</v>
      </c>
      <c r="I680" s="116"/>
      <c r="J680" s="116"/>
      <c r="K680" s="116"/>
    </row>
    <row r="681" spans="1:11" x14ac:dyDescent="0.55000000000000004">
      <c r="A681" s="170">
        <v>385</v>
      </c>
      <c r="B681" s="169">
        <v>100000547102</v>
      </c>
      <c r="C681" s="170">
        <v>0</v>
      </c>
      <c r="D681" s="171" t="s">
        <v>1096</v>
      </c>
      <c r="E681" s="171" t="s">
        <v>3468</v>
      </c>
      <c r="F681" s="172">
        <v>4511.1099999999997</v>
      </c>
      <c r="G681" s="171">
        <v>-832.21</v>
      </c>
      <c r="H681" s="172">
        <v>3678.9</v>
      </c>
      <c r="I681" s="116"/>
      <c r="J681" s="116"/>
      <c r="K681" s="116"/>
    </row>
    <row r="682" spans="1:11" x14ac:dyDescent="0.55000000000000004">
      <c r="A682" s="102"/>
      <c r="B682" s="169">
        <v>100000547102</v>
      </c>
      <c r="C682" s="170">
        <v>1</v>
      </c>
      <c r="D682" s="171" t="s">
        <v>130</v>
      </c>
      <c r="E682" s="171" t="s">
        <v>3468</v>
      </c>
      <c r="F682" s="172">
        <v>1288.8900000000001</v>
      </c>
      <c r="G682" s="172">
        <v>-1287.8900000000001</v>
      </c>
      <c r="H682" s="107">
        <v>1</v>
      </c>
      <c r="I682" s="116"/>
      <c r="J682" s="116"/>
      <c r="K682" s="116"/>
    </row>
    <row r="683" spans="1:11" x14ac:dyDescent="0.55000000000000004">
      <c r="A683" s="170">
        <v>386</v>
      </c>
      <c r="B683" s="169">
        <v>100000547103</v>
      </c>
      <c r="C683" s="170">
        <v>0</v>
      </c>
      <c r="D683" s="171" t="s">
        <v>1096</v>
      </c>
      <c r="E683" s="171" t="s">
        <v>3468</v>
      </c>
      <c r="F683" s="172">
        <v>4511.1099999999997</v>
      </c>
      <c r="G683" s="171">
        <v>-832.2</v>
      </c>
      <c r="H683" s="172">
        <v>3678.91</v>
      </c>
      <c r="I683" s="116"/>
      <c r="J683" s="116"/>
      <c r="K683" s="116"/>
    </row>
    <row r="684" spans="1:11" x14ac:dyDescent="0.55000000000000004">
      <c r="A684" s="102"/>
      <c r="B684" s="169">
        <v>100000547103</v>
      </c>
      <c r="C684" s="170">
        <v>1</v>
      </c>
      <c r="D684" s="171" t="s">
        <v>130</v>
      </c>
      <c r="E684" s="171" t="s">
        <v>3468</v>
      </c>
      <c r="F684" s="172">
        <v>1288.8900000000001</v>
      </c>
      <c r="G684" s="172">
        <v>-1287.8900000000001</v>
      </c>
      <c r="H684" s="107">
        <v>1</v>
      </c>
      <c r="I684" s="116"/>
      <c r="J684" s="116"/>
      <c r="K684" s="116"/>
    </row>
    <row r="685" spans="1:11" x14ac:dyDescent="0.55000000000000004">
      <c r="A685" s="170">
        <v>387</v>
      </c>
      <c r="B685" s="169">
        <v>100000547104</v>
      </c>
      <c r="C685" s="170">
        <v>0</v>
      </c>
      <c r="D685" s="171" t="s">
        <v>1096</v>
      </c>
      <c r="E685" s="171" t="s">
        <v>3468</v>
      </c>
      <c r="F685" s="172">
        <v>4511.1099999999997</v>
      </c>
      <c r="G685" s="171">
        <v>-832.21</v>
      </c>
      <c r="H685" s="172">
        <v>3678.9</v>
      </c>
      <c r="I685" s="116"/>
      <c r="J685" s="116"/>
      <c r="K685" s="116"/>
    </row>
    <row r="686" spans="1:11" x14ac:dyDescent="0.55000000000000004">
      <c r="A686" s="102"/>
      <c r="B686" s="169">
        <v>100000547104</v>
      </c>
      <c r="C686" s="170">
        <v>1</v>
      </c>
      <c r="D686" s="171" t="s">
        <v>130</v>
      </c>
      <c r="E686" s="171" t="s">
        <v>3468</v>
      </c>
      <c r="F686" s="172">
        <v>1288.8900000000001</v>
      </c>
      <c r="G686" s="172">
        <v>-1287.8900000000001</v>
      </c>
      <c r="H686" s="107">
        <v>1</v>
      </c>
      <c r="I686" s="116"/>
      <c r="J686" s="116"/>
      <c r="K686" s="116"/>
    </row>
    <row r="687" spans="1:11" x14ac:dyDescent="0.55000000000000004">
      <c r="A687" s="170">
        <v>388</v>
      </c>
      <c r="B687" s="169">
        <v>100000547105</v>
      </c>
      <c r="C687" s="170">
        <v>0</v>
      </c>
      <c r="D687" s="171" t="s">
        <v>1096</v>
      </c>
      <c r="E687" s="171" t="s">
        <v>3468</v>
      </c>
      <c r="F687" s="172">
        <v>4511.1099999999997</v>
      </c>
      <c r="G687" s="171">
        <v>-832.2</v>
      </c>
      <c r="H687" s="172">
        <v>3678.91</v>
      </c>
      <c r="I687" s="116"/>
      <c r="J687" s="116"/>
      <c r="K687" s="116"/>
    </row>
    <row r="688" spans="1:11" x14ac:dyDescent="0.55000000000000004">
      <c r="A688" s="102"/>
      <c r="B688" s="169">
        <v>100000547105</v>
      </c>
      <c r="C688" s="170">
        <v>1</v>
      </c>
      <c r="D688" s="171" t="s">
        <v>130</v>
      </c>
      <c r="E688" s="171" t="s">
        <v>3468</v>
      </c>
      <c r="F688" s="172">
        <v>1288.8900000000001</v>
      </c>
      <c r="G688" s="172">
        <v>-1287.8900000000001</v>
      </c>
      <c r="H688" s="107">
        <v>1</v>
      </c>
      <c r="I688" s="116"/>
      <c r="J688" s="116"/>
      <c r="K688" s="116"/>
    </row>
    <row r="689" spans="1:11" x14ac:dyDescent="0.55000000000000004">
      <c r="A689" s="170">
        <v>389</v>
      </c>
      <c r="B689" s="169">
        <v>100000547106</v>
      </c>
      <c r="C689" s="170">
        <v>0</v>
      </c>
      <c r="D689" s="171" t="s">
        <v>1096</v>
      </c>
      <c r="E689" s="171" t="s">
        <v>3468</v>
      </c>
      <c r="F689" s="172">
        <v>4511.1099999999997</v>
      </c>
      <c r="G689" s="171">
        <v>-832.21</v>
      </c>
      <c r="H689" s="172">
        <v>3678.9</v>
      </c>
      <c r="I689" s="116"/>
      <c r="J689" s="116"/>
      <c r="K689" s="116"/>
    </row>
    <row r="690" spans="1:11" x14ac:dyDescent="0.55000000000000004">
      <c r="A690" s="102"/>
      <c r="B690" s="169">
        <v>100000547106</v>
      </c>
      <c r="C690" s="170">
        <v>1</v>
      </c>
      <c r="D690" s="171" t="s">
        <v>130</v>
      </c>
      <c r="E690" s="171" t="s">
        <v>3468</v>
      </c>
      <c r="F690" s="172">
        <v>1288.8900000000001</v>
      </c>
      <c r="G690" s="172">
        <v>-1287.8900000000001</v>
      </c>
      <c r="H690" s="107">
        <v>1</v>
      </c>
      <c r="I690" s="116"/>
      <c r="J690" s="116"/>
      <c r="K690" s="116"/>
    </row>
    <row r="691" spans="1:11" x14ac:dyDescent="0.55000000000000004">
      <c r="A691" s="170">
        <v>390</v>
      </c>
      <c r="B691" s="169">
        <v>100000547107</v>
      </c>
      <c r="C691" s="170">
        <v>0</v>
      </c>
      <c r="D691" s="171" t="s">
        <v>1096</v>
      </c>
      <c r="E691" s="171" t="s">
        <v>3468</v>
      </c>
      <c r="F691" s="172">
        <v>4511.1099999999997</v>
      </c>
      <c r="G691" s="171">
        <v>-832.2</v>
      </c>
      <c r="H691" s="172">
        <v>3678.91</v>
      </c>
      <c r="I691" s="116"/>
      <c r="J691" s="116"/>
      <c r="K691" s="116"/>
    </row>
    <row r="692" spans="1:11" x14ac:dyDescent="0.55000000000000004">
      <c r="A692" s="102"/>
      <c r="B692" s="169">
        <v>100000547107</v>
      </c>
      <c r="C692" s="170">
        <v>1</v>
      </c>
      <c r="D692" s="171" t="s">
        <v>130</v>
      </c>
      <c r="E692" s="171" t="s">
        <v>3468</v>
      </c>
      <c r="F692" s="172">
        <v>1288.8900000000001</v>
      </c>
      <c r="G692" s="172">
        <v>-1287.8900000000001</v>
      </c>
      <c r="H692" s="107">
        <v>1</v>
      </c>
      <c r="I692" s="116"/>
      <c r="J692" s="116"/>
      <c r="K692" s="116"/>
    </row>
    <row r="693" spans="1:11" x14ac:dyDescent="0.55000000000000004">
      <c r="A693" s="170">
        <v>391</v>
      </c>
      <c r="B693" s="169">
        <v>100000547108</v>
      </c>
      <c r="C693" s="170">
        <v>0</v>
      </c>
      <c r="D693" s="171" t="s">
        <v>1096</v>
      </c>
      <c r="E693" s="171" t="s">
        <v>3468</v>
      </c>
      <c r="F693" s="172">
        <v>4511.1099999999997</v>
      </c>
      <c r="G693" s="171">
        <v>-832.21</v>
      </c>
      <c r="H693" s="172">
        <v>3678.9</v>
      </c>
      <c r="I693" s="116"/>
      <c r="J693" s="116"/>
      <c r="K693" s="116"/>
    </row>
    <row r="694" spans="1:11" x14ac:dyDescent="0.55000000000000004">
      <c r="A694" s="102"/>
      <c r="B694" s="169">
        <v>100000547108</v>
      </c>
      <c r="C694" s="170">
        <v>1</v>
      </c>
      <c r="D694" s="171" t="s">
        <v>130</v>
      </c>
      <c r="E694" s="171" t="s">
        <v>3468</v>
      </c>
      <c r="F694" s="172">
        <v>1288.8900000000001</v>
      </c>
      <c r="G694" s="172">
        <v>-1287.8900000000001</v>
      </c>
      <c r="H694" s="107">
        <v>1</v>
      </c>
      <c r="I694" s="116"/>
      <c r="J694" s="116"/>
      <c r="K694" s="116"/>
    </row>
    <row r="695" spans="1:11" x14ac:dyDescent="0.55000000000000004">
      <c r="A695" s="170">
        <v>392</v>
      </c>
      <c r="B695" s="169">
        <v>100000547109</v>
      </c>
      <c r="C695" s="170">
        <v>0</v>
      </c>
      <c r="D695" s="171" t="s">
        <v>1096</v>
      </c>
      <c r="E695" s="171" t="s">
        <v>3468</v>
      </c>
      <c r="F695" s="172">
        <v>4511.1099999999997</v>
      </c>
      <c r="G695" s="171">
        <v>-832.2</v>
      </c>
      <c r="H695" s="172">
        <v>3678.91</v>
      </c>
      <c r="I695" s="116"/>
      <c r="J695" s="116"/>
      <c r="K695" s="116"/>
    </row>
    <row r="696" spans="1:11" x14ac:dyDescent="0.55000000000000004">
      <c r="A696" s="102"/>
      <c r="B696" s="169">
        <v>100000547109</v>
      </c>
      <c r="C696" s="170">
        <v>1</v>
      </c>
      <c r="D696" s="171" t="s">
        <v>130</v>
      </c>
      <c r="E696" s="171" t="s">
        <v>3468</v>
      </c>
      <c r="F696" s="172">
        <v>1288.8900000000001</v>
      </c>
      <c r="G696" s="172">
        <v>-1287.8900000000001</v>
      </c>
      <c r="H696" s="107">
        <v>1</v>
      </c>
      <c r="I696" s="116"/>
      <c r="J696" s="116"/>
      <c r="K696" s="116"/>
    </row>
    <row r="697" spans="1:11" x14ac:dyDescent="0.55000000000000004">
      <c r="A697" s="170">
        <v>393</v>
      </c>
      <c r="B697" s="169">
        <v>100000547110</v>
      </c>
      <c r="C697" s="170">
        <v>0</v>
      </c>
      <c r="D697" s="171" t="s">
        <v>1096</v>
      </c>
      <c r="E697" s="171" t="s">
        <v>3468</v>
      </c>
      <c r="F697" s="172">
        <v>4511.1099999999997</v>
      </c>
      <c r="G697" s="171">
        <v>-832.21</v>
      </c>
      <c r="H697" s="172">
        <v>3678.9</v>
      </c>
      <c r="I697" s="116"/>
      <c r="J697" s="116"/>
      <c r="K697" s="116"/>
    </row>
    <row r="698" spans="1:11" x14ac:dyDescent="0.55000000000000004">
      <c r="A698" s="102"/>
      <c r="B698" s="169">
        <v>100000547110</v>
      </c>
      <c r="C698" s="170">
        <v>1</v>
      </c>
      <c r="D698" s="171" t="s">
        <v>130</v>
      </c>
      <c r="E698" s="171" t="s">
        <v>3468</v>
      </c>
      <c r="F698" s="172">
        <v>1288.8900000000001</v>
      </c>
      <c r="G698" s="172">
        <v>-1287.8900000000001</v>
      </c>
      <c r="H698" s="107">
        <v>1</v>
      </c>
      <c r="I698" s="116"/>
      <c r="J698" s="116"/>
      <c r="K698" s="116"/>
    </row>
    <row r="699" spans="1:11" x14ac:dyDescent="0.55000000000000004">
      <c r="A699" s="170">
        <v>394</v>
      </c>
      <c r="B699" s="169">
        <v>100000547111</v>
      </c>
      <c r="C699" s="170">
        <v>0</v>
      </c>
      <c r="D699" s="171" t="s">
        <v>1096</v>
      </c>
      <c r="E699" s="171" t="s">
        <v>3469</v>
      </c>
      <c r="F699" s="172">
        <v>4511.1099999999997</v>
      </c>
      <c r="G699" s="171">
        <v>-832.2</v>
      </c>
      <c r="H699" s="172">
        <v>3678.91</v>
      </c>
      <c r="I699" s="116"/>
      <c r="J699" s="116"/>
      <c r="K699" s="116"/>
    </row>
    <row r="700" spans="1:11" x14ac:dyDescent="0.55000000000000004">
      <c r="A700" s="102"/>
      <c r="B700" s="169">
        <v>100000547111</v>
      </c>
      <c r="C700" s="170">
        <v>1</v>
      </c>
      <c r="D700" s="171" t="s">
        <v>130</v>
      </c>
      <c r="E700" s="171" t="s">
        <v>3469</v>
      </c>
      <c r="F700" s="172">
        <v>1288.8900000000001</v>
      </c>
      <c r="G700" s="172">
        <v>-1287.8900000000001</v>
      </c>
      <c r="H700" s="107">
        <v>1</v>
      </c>
      <c r="I700" s="116"/>
      <c r="J700" s="116"/>
      <c r="K700" s="116"/>
    </row>
    <row r="701" spans="1:11" x14ac:dyDescent="0.55000000000000004">
      <c r="A701" s="170">
        <v>395</v>
      </c>
      <c r="B701" s="169">
        <v>100000547112</v>
      </c>
      <c r="C701" s="170">
        <v>0</v>
      </c>
      <c r="D701" s="171" t="s">
        <v>1096</v>
      </c>
      <c r="E701" s="171" t="s">
        <v>3469</v>
      </c>
      <c r="F701" s="172">
        <v>4511.1099999999997</v>
      </c>
      <c r="G701" s="171">
        <v>-832.21</v>
      </c>
      <c r="H701" s="172">
        <v>3678.9</v>
      </c>
      <c r="I701" s="116"/>
      <c r="J701" s="116"/>
      <c r="K701" s="116"/>
    </row>
    <row r="702" spans="1:11" x14ac:dyDescent="0.55000000000000004">
      <c r="A702" s="102"/>
      <c r="B702" s="169">
        <v>100000547112</v>
      </c>
      <c r="C702" s="170">
        <v>1</v>
      </c>
      <c r="D702" s="171" t="s">
        <v>130</v>
      </c>
      <c r="E702" s="171" t="s">
        <v>3469</v>
      </c>
      <c r="F702" s="172">
        <v>1288.8900000000001</v>
      </c>
      <c r="G702" s="172">
        <v>-1287.8900000000001</v>
      </c>
      <c r="H702" s="107">
        <v>1</v>
      </c>
      <c r="I702" s="116"/>
      <c r="J702" s="116"/>
      <c r="K702" s="116"/>
    </row>
    <row r="703" spans="1:11" x14ac:dyDescent="0.55000000000000004">
      <c r="A703" s="170">
        <v>396</v>
      </c>
      <c r="B703" s="169">
        <v>100000547113</v>
      </c>
      <c r="C703" s="170">
        <v>0</v>
      </c>
      <c r="D703" s="171" t="s">
        <v>1096</v>
      </c>
      <c r="E703" s="171" t="s">
        <v>3469</v>
      </c>
      <c r="F703" s="172">
        <v>4511.1099999999997</v>
      </c>
      <c r="G703" s="171">
        <v>-832.2</v>
      </c>
      <c r="H703" s="172">
        <v>3678.91</v>
      </c>
      <c r="I703" s="116"/>
      <c r="J703" s="116"/>
      <c r="K703" s="116"/>
    </row>
    <row r="704" spans="1:11" x14ac:dyDescent="0.55000000000000004">
      <c r="A704" s="102"/>
      <c r="B704" s="169">
        <v>100000547113</v>
      </c>
      <c r="C704" s="170">
        <v>1</v>
      </c>
      <c r="D704" s="171" t="s">
        <v>130</v>
      </c>
      <c r="E704" s="171" t="s">
        <v>3469</v>
      </c>
      <c r="F704" s="172">
        <v>1288.8900000000001</v>
      </c>
      <c r="G704" s="172">
        <v>-1287.8900000000001</v>
      </c>
      <c r="H704" s="107">
        <v>1</v>
      </c>
      <c r="I704" s="116"/>
      <c r="J704" s="116"/>
      <c r="K704" s="116"/>
    </row>
    <row r="705" spans="1:11" x14ac:dyDescent="0.55000000000000004">
      <c r="A705" s="170">
        <v>397</v>
      </c>
      <c r="B705" s="169">
        <v>100000547114</v>
      </c>
      <c r="C705" s="170">
        <v>0</v>
      </c>
      <c r="D705" s="171" t="s">
        <v>1096</v>
      </c>
      <c r="E705" s="171" t="s">
        <v>3469</v>
      </c>
      <c r="F705" s="172">
        <v>4511.1099999999997</v>
      </c>
      <c r="G705" s="171">
        <v>-832.21</v>
      </c>
      <c r="H705" s="172">
        <v>3678.9</v>
      </c>
      <c r="I705" s="116"/>
      <c r="J705" s="116"/>
      <c r="K705" s="116"/>
    </row>
    <row r="706" spans="1:11" x14ac:dyDescent="0.55000000000000004">
      <c r="A706" s="102"/>
      <c r="B706" s="169">
        <v>100000547114</v>
      </c>
      <c r="C706" s="170">
        <v>1</v>
      </c>
      <c r="D706" s="171" t="s">
        <v>130</v>
      </c>
      <c r="E706" s="171" t="s">
        <v>3469</v>
      </c>
      <c r="F706" s="172">
        <v>1288.8900000000001</v>
      </c>
      <c r="G706" s="172">
        <v>-1287.8900000000001</v>
      </c>
      <c r="H706" s="107">
        <v>1</v>
      </c>
      <c r="I706" s="116"/>
      <c r="J706" s="116"/>
      <c r="K706" s="116"/>
    </row>
    <row r="707" spans="1:11" x14ac:dyDescent="0.55000000000000004">
      <c r="A707" s="170">
        <v>398</v>
      </c>
      <c r="B707" s="169">
        <v>100000547115</v>
      </c>
      <c r="C707" s="170">
        <v>0</v>
      </c>
      <c r="D707" s="171" t="s">
        <v>1096</v>
      </c>
      <c r="E707" s="171" t="s">
        <v>3469</v>
      </c>
      <c r="F707" s="172">
        <v>4511.1099999999997</v>
      </c>
      <c r="G707" s="171">
        <v>-832.2</v>
      </c>
      <c r="H707" s="172">
        <v>3678.91</v>
      </c>
      <c r="I707" s="116"/>
      <c r="J707" s="116"/>
      <c r="K707" s="116"/>
    </row>
    <row r="708" spans="1:11" x14ac:dyDescent="0.55000000000000004">
      <c r="A708" s="102"/>
      <c r="B708" s="169">
        <v>100000547115</v>
      </c>
      <c r="C708" s="170">
        <v>1</v>
      </c>
      <c r="D708" s="171" t="s">
        <v>130</v>
      </c>
      <c r="E708" s="171" t="s">
        <v>3469</v>
      </c>
      <c r="F708" s="172">
        <v>1288.8900000000001</v>
      </c>
      <c r="G708" s="172">
        <v>-1287.8900000000001</v>
      </c>
      <c r="H708" s="107">
        <v>1</v>
      </c>
      <c r="I708" s="116"/>
      <c r="J708" s="116"/>
      <c r="K708" s="116"/>
    </row>
    <row r="709" spans="1:11" x14ac:dyDescent="0.55000000000000004">
      <c r="A709" s="170">
        <v>399</v>
      </c>
      <c r="B709" s="169">
        <v>100000547116</v>
      </c>
      <c r="C709" s="170">
        <v>0</v>
      </c>
      <c r="D709" s="171" t="s">
        <v>1096</v>
      </c>
      <c r="E709" s="171" t="s">
        <v>3469</v>
      </c>
      <c r="F709" s="172">
        <v>4511.1099999999997</v>
      </c>
      <c r="G709" s="171">
        <v>-832.21</v>
      </c>
      <c r="H709" s="172">
        <v>3678.9</v>
      </c>
      <c r="I709" s="116"/>
      <c r="J709" s="116"/>
      <c r="K709" s="116"/>
    </row>
    <row r="710" spans="1:11" x14ac:dyDescent="0.55000000000000004">
      <c r="A710" s="102"/>
      <c r="B710" s="169">
        <v>100000547116</v>
      </c>
      <c r="C710" s="170">
        <v>1</v>
      </c>
      <c r="D710" s="171" t="s">
        <v>130</v>
      </c>
      <c r="E710" s="171" t="s">
        <v>3469</v>
      </c>
      <c r="F710" s="172">
        <v>1288.8900000000001</v>
      </c>
      <c r="G710" s="172">
        <v>-1287.8900000000001</v>
      </c>
      <c r="H710" s="107">
        <v>1</v>
      </c>
      <c r="I710" s="116"/>
      <c r="J710" s="116"/>
      <c r="K710" s="116"/>
    </row>
    <row r="711" spans="1:11" x14ac:dyDescent="0.55000000000000004">
      <c r="A711" s="170">
        <v>400</v>
      </c>
      <c r="B711" s="169">
        <v>100000547117</v>
      </c>
      <c r="C711" s="170">
        <v>0</v>
      </c>
      <c r="D711" s="171" t="s">
        <v>1096</v>
      </c>
      <c r="E711" s="171" t="s">
        <v>3469</v>
      </c>
      <c r="F711" s="172">
        <v>4511.1099999999997</v>
      </c>
      <c r="G711" s="171">
        <v>-832.2</v>
      </c>
      <c r="H711" s="172">
        <v>3678.91</v>
      </c>
      <c r="I711" s="116"/>
      <c r="J711" s="116"/>
      <c r="K711" s="116"/>
    </row>
    <row r="712" spans="1:11" x14ac:dyDescent="0.55000000000000004">
      <c r="A712" s="102"/>
      <c r="B712" s="169">
        <v>100000547117</v>
      </c>
      <c r="C712" s="170">
        <v>1</v>
      </c>
      <c r="D712" s="171" t="s">
        <v>130</v>
      </c>
      <c r="E712" s="171" t="s">
        <v>3469</v>
      </c>
      <c r="F712" s="172">
        <v>1288.8900000000001</v>
      </c>
      <c r="G712" s="172">
        <v>-1287.8900000000001</v>
      </c>
      <c r="H712" s="107">
        <v>1</v>
      </c>
      <c r="I712" s="116"/>
      <c r="J712" s="116"/>
      <c r="K712" s="116"/>
    </row>
    <row r="713" spans="1:11" x14ac:dyDescent="0.55000000000000004">
      <c r="A713" s="170">
        <v>401</v>
      </c>
      <c r="B713" s="169">
        <v>100000547118</v>
      </c>
      <c r="C713" s="170">
        <v>0</v>
      </c>
      <c r="D713" s="171" t="s">
        <v>1096</v>
      </c>
      <c r="E713" s="171" t="s">
        <v>3469</v>
      </c>
      <c r="F713" s="172">
        <v>4511.1099999999997</v>
      </c>
      <c r="G713" s="171">
        <v>-832.21</v>
      </c>
      <c r="H713" s="172">
        <v>3678.9</v>
      </c>
      <c r="I713" s="116"/>
      <c r="J713" s="116"/>
      <c r="K713" s="116"/>
    </row>
    <row r="714" spans="1:11" x14ac:dyDescent="0.55000000000000004">
      <c r="A714" s="102"/>
      <c r="B714" s="169">
        <v>100000547118</v>
      </c>
      <c r="C714" s="170">
        <v>1</v>
      </c>
      <c r="D714" s="171" t="s">
        <v>130</v>
      </c>
      <c r="E714" s="171" t="s">
        <v>3469</v>
      </c>
      <c r="F714" s="172">
        <v>1288.8900000000001</v>
      </c>
      <c r="G714" s="172">
        <v>-1287.8900000000001</v>
      </c>
      <c r="H714" s="107">
        <v>1</v>
      </c>
      <c r="I714" s="116"/>
      <c r="J714" s="116"/>
      <c r="K714" s="116"/>
    </row>
    <row r="715" spans="1:11" x14ac:dyDescent="0.55000000000000004">
      <c r="A715" s="170">
        <v>402</v>
      </c>
      <c r="B715" s="169">
        <v>100000547119</v>
      </c>
      <c r="C715" s="170">
        <v>0</v>
      </c>
      <c r="D715" s="171" t="s">
        <v>1096</v>
      </c>
      <c r="E715" s="171" t="s">
        <v>3469</v>
      </c>
      <c r="F715" s="172">
        <v>4511.1099999999997</v>
      </c>
      <c r="G715" s="171">
        <v>-832.2</v>
      </c>
      <c r="H715" s="172">
        <v>3678.91</v>
      </c>
      <c r="I715" s="116"/>
      <c r="J715" s="116"/>
      <c r="K715" s="116"/>
    </row>
    <row r="716" spans="1:11" x14ac:dyDescent="0.55000000000000004">
      <c r="A716" s="102"/>
      <c r="B716" s="169">
        <v>100000547119</v>
      </c>
      <c r="C716" s="170">
        <v>1</v>
      </c>
      <c r="D716" s="171" t="s">
        <v>130</v>
      </c>
      <c r="E716" s="171" t="s">
        <v>3469</v>
      </c>
      <c r="F716" s="172">
        <v>1288.8900000000001</v>
      </c>
      <c r="G716" s="172">
        <v>-1287.8900000000001</v>
      </c>
      <c r="H716" s="107">
        <v>1</v>
      </c>
      <c r="I716" s="116"/>
      <c r="J716" s="116"/>
      <c r="K716" s="116"/>
    </row>
    <row r="717" spans="1:11" x14ac:dyDescent="0.55000000000000004">
      <c r="A717" s="170">
        <v>403</v>
      </c>
      <c r="B717" s="169">
        <v>100000547120</v>
      </c>
      <c r="C717" s="170">
        <v>0</v>
      </c>
      <c r="D717" s="171" t="s">
        <v>1096</v>
      </c>
      <c r="E717" s="171" t="s">
        <v>3469</v>
      </c>
      <c r="F717" s="172">
        <v>4511.1099999999997</v>
      </c>
      <c r="G717" s="171">
        <v>-832.21</v>
      </c>
      <c r="H717" s="172">
        <v>3678.9</v>
      </c>
      <c r="I717" s="116"/>
      <c r="J717" s="116"/>
      <c r="K717" s="116"/>
    </row>
    <row r="718" spans="1:11" x14ac:dyDescent="0.55000000000000004">
      <c r="A718" s="102"/>
      <c r="B718" s="169">
        <v>100000547120</v>
      </c>
      <c r="C718" s="170">
        <v>1</v>
      </c>
      <c r="D718" s="171" t="s">
        <v>130</v>
      </c>
      <c r="E718" s="171" t="s">
        <v>3469</v>
      </c>
      <c r="F718" s="172">
        <v>1288.8900000000001</v>
      </c>
      <c r="G718" s="172">
        <v>-1287.8900000000001</v>
      </c>
      <c r="H718" s="107">
        <v>1</v>
      </c>
      <c r="I718" s="116"/>
      <c r="J718" s="116"/>
      <c r="K718" s="116"/>
    </row>
    <row r="719" spans="1:11" x14ac:dyDescent="0.55000000000000004">
      <c r="A719" s="170">
        <v>404</v>
      </c>
      <c r="B719" s="169">
        <v>100000547121</v>
      </c>
      <c r="C719" s="170">
        <v>0</v>
      </c>
      <c r="D719" s="171" t="s">
        <v>1096</v>
      </c>
      <c r="E719" s="171" t="s">
        <v>3470</v>
      </c>
      <c r="F719" s="172">
        <v>4511.1099999999997</v>
      </c>
      <c r="G719" s="171">
        <v>-832.2</v>
      </c>
      <c r="H719" s="172">
        <v>3678.91</v>
      </c>
      <c r="I719" s="116"/>
      <c r="J719" s="116"/>
      <c r="K719" s="116"/>
    </row>
    <row r="720" spans="1:11" x14ac:dyDescent="0.55000000000000004">
      <c r="A720" s="102"/>
      <c r="B720" s="169">
        <v>100000547121</v>
      </c>
      <c r="C720" s="170">
        <v>1</v>
      </c>
      <c r="D720" s="171" t="s">
        <v>130</v>
      </c>
      <c r="E720" s="171" t="s">
        <v>3470</v>
      </c>
      <c r="F720" s="172">
        <v>1288.8900000000001</v>
      </c>
      <c r="G720" s="172">
        <v>-1287.8900000000001</v>
      </c>
      <c r="H720" s="107">
        <v>1</v>
      </c>
      <c r="I720" s="116"/>
      <c r="J720" s="116"/>
      <c r="K720" s="116"/>
    </row>
    <row r="721" spans="1:11" x14ac:dyDescent="0.55000000000000004">
      <c r="A721" s="170">
        <v>405</v>
      </c>
      <c r="B721" s="169">
        <v>100000547122</v>
      </c>
      <c r="C721" s="170">
        <v>0</v>
      </c>
      <c r="D721" s="171" t="s">
        <v>1096</v>
      </c>
      <c r="E721" s="171" t="s">
        <v>3470</v>
      </c>
      <c r="F721" s="172">
        <v>4511.1099999999997</v>
      </c>
      <c r="G721" s="171">
        <v>-832.21</v>
      </c>
      <c r="H721" s="172">
        <v>3678.9</v>
      </c>
      <c r="I721" s="116"/>
      <c r="J721" s="116"/>
      <c r="K721" s="116"/>
    </row>
    <row r="722" spans="1:11" x14ac:dyDescent="0.55000000000000004">
      <c r="A722" s="102"/>
      <c r="B722" s="169">
        <v>100000547122</v>
      </c>
      <c r="C722" s="170">
        <v>1</v>
      </c>
      <c r="D722" s="171" t="s">
        <v>130</v>
      </c>
      <c r="E722" s="171" t="s">
        <v>3470</v>
      </c>
      <c r="F722" s="172">
        <v>1288.8900000000001</v>
      </c>
      <c r="G722" s="172">
        <v>-1287.8900000000001</v>
      </c>
      <c r="H722" s="107">
        <v>1</v>
      </c>
      <c r="I722" s="116"/>
      <c r="J722" s="116"/>
      <c r="K722" s="116"/>
    </row>
    <row r="723" spans="1:11" x14ac:dyDescent="0.55000000000000004">
      <c r="A723" s="170">
        <v>406</v>
      </c>
      <c r="B723" s="169">
        <v>100000547123</v>
      </c>
      <c r="C723" s="170">
        <v>0</v>
      </c>
      <c r="D723" s="171" t="s">
        <v>1096</v>
      </c>
      <c r="E723" s="171" t="s">
        <v>3470</v>
      </c>
      <c r="F723" s="172">
        <v>4511.1099999999997</v>
      </c>
      <c r="G723" s="171">
        <v>-832.2</v>
      </c>
      <c r="H723" s="172">
        <v>3678.91</v>
      </c>
      <c r="I723" s="116"/>
      <c r="J723" s="116"/>
      <c r="K723" s="116"/>
    </row>
    <row r="724" spans="1:11" x14ac:dyDescent="0.55000000000000004">
      <c r="A724" s="102"/>
      <c r="B724" s="169">
        <v>100000547123</v>
      </c>
      <c r="C724" s="170">
        <v>1</v>
      </c>
      <c r="D724" s="171" t="s">
        <v>130</v>
      </c>
      <c r="E724" s="171" t="s">
        <v>3470</v>
      </c>
      <c r="F724" s="172">
        <v>1288.8900000000001</v>
      </c>
      <c r="G724" s="172">
        <v>-1287.8900000000001</v>
      </c>
      <c r="H724" s="107">
        <v>1</v>
      </c>
      <c r="I724" s="116"/>
      <c r="J724" s="116"/>
      <c r="K724" s="116"/>
    </row>
    <row r="725" spans="1:11" x14ac:dyDescent="0.55000000000000004">
      <c r="A725" s="102">
        <v>407</v>
      </c>
      <c r="B725" s="103">
        <v>100000579981</v>
      </c>
      <c r="C725" s="102">
        <v>0</v>
      </c>
      <c r="D725" s="104" t="s">
        <v>1695</v>
      </c>
      <c r="E725" s="104" t="s">
        <v>3471</v>
      </c>
      <c r="F725" s="105">
        <v>17000</v>
      </c>
      <c r="G725" s="104">
        <v>-46.45</v>
      </c>
      <c r="H725" s="105">
        <v>16953.55</v>
      </c>
      <c r="I725" s="97"/>
      <c r="J725" s="97"/>
      <c r="K725" s="97"/>
    </row>
    <row r="726" spans="1:11" x14ac:dyDescent="0.55000000000000004">
      <c r="A726" s="102">
        <v>408</v>
      </c>
      <c r="B726" s="103">
        <v>100000579982</v>
      </c>
      <c r="C726" s="102">
        <v>0</v>
      </c>
      <c r="D726" s="104" t="s">
        <v>1695</v>
      </c>
      <c r="E726" s="104" t="s">
        <v>3471</v>
      </c>
      <c r="F726" s="105">
        <v>17000</v>
      </c>
      <c r="G726" s="104">
        <v>-46.45</v>
      </c>
      <c r="H726" s="105">
        <v>16953.55</v>
      </c>
      <c r="I726" s="97"/>
      <c r="J726" s="97"/>
      <c r="K726" s="97"/>
    </row>
    <row r="727" spans="1:11" x14ac:dyDescent="0.55000000000000004">
      <c r="A727" s="102">
        <v>409</v>
      </c>
      <c r="B727" s="103">
        <v>100000579983</v>
      </c>
      <c r="C727" s="102">
        <v>0</v>
      </c>
      <c r="D727" s="104" t="s">
        <v>1695</v>
      </c>
      <c r="E727" s="104" t="s">
        <v>3471</v>
      </c>
      <c r="F727" s="105">
        <v>17000</v>
      </c>
      <c r="G727" s="104">
        <v>-46.45</v>
      </c>
      <c r="H727" s="105">
        <v>16953.55</v>
      </c>
      <c r="I727" s="97"/>
      <c r="J727" s="97"/>
      <c r="K727" s="97"/>
    </row>
    <row r="728" spans="1:11" x14ac:dyDescent="0.55000000000000004">
      <c r="A728" s="102">
        <v>410</v>
      </c>
      <c r="B728" s="103">
        <v>100000579984</v>
      </c>
      <c r="C728" s="102">
        <v>0</v>
      </c>
      <c r="D728" s="104" t="s">
        <v>1695</v>
      </c>
      <c r="E728" s="104" t="s">
        <v>3471</v>
      </c>
      <c r="F728" s="105">
        <v>17000</v>
      </c>
      <c r="G728" s="104">
        <v>-46.45</v>
      </c>
      <c r="H728" s="105">
        <v>16953.55</v>
      </c>
      <c r="I728" s="97"/>
      <c r="J728" s="97"/>
      <c r="K728" s="97"/>
    </row>
    <row r="729" spans="1:11" x14ac:dyDescent="0.55000000000000004">
      <c r="A729" s="102">
        <v>411</v>
      </c>
      <c r="B729" s="103">
        <v>100000579985</v>
      </c>
      <c r="C729" s="102">
        <v>0</v>
      </c>
      <c r="D729" s="104" t="s">
        <v>1695</v>
      </c>
      <c r="E729" s="104" t="s">
        <v>3471</v>
      </c>
      <c r="F729" s="105">
        <v>17000</v>
      </c>
      <c r="G729" s="104">
        <v>-46.45</v>
      </c>
      <c r="H729" s="105">
        <v>16953.55</v>
      </c>
      <c r="I729" s="97"/>
      <c r="J729" s="97"/>
      <c r="K729" s="97"/>
    </row>
    <row r="730" spans="1:11" x14ac:dyDescent="0.55000000000000004">
      <c r="A730" s="102">
        <v>412</v>
      </c>
      <c r="B730" s="103">
        <v>100000579986</v>
      </c>
      <c r="C730" s="102">
        <v>0</v>
      </c>
      <c r="D730" s="104" t="s">
        <v>1695</v>
      </c>
      <c r="E730" s="104" t="s">
        <v>3471</v>
      </c>
      <c r="F730" s="105">
        <v>17000</v>
      </c>
      <c r="G730" s="104">
        <v>-46.45</v>
      </c>
      <c r="H730" s="105">
        <v>16953.55</v>
      </c>
      <c r="I730" s="97"/>
      <c r="J730" s="97"/>
      <c r="K730" s="97"/>
    </row>
    <row r="731" spans="1:11" x14ac:dyDescent="0.55000000000000004">
      <c r="A731" s="102">
        <v>413</v>
      </c>
      <c r="B731" s="103">
        <v>100000579987</v>
      </c>
      <c r="C731" s="102">
        <v>0</v>
      </c>
      <c r="D731" s="104" t="s">
        <v>1695</v>
      </c>
      <c r="E731" s="104" t="s">
        <v>3471</v>
      </c>
      <c r="F731" s="105">
        <v>17000</v>
      </c>
      <c r="G731" s="104">
        <v>-46.45</v>
      </c>
      <c r="H731" s="105">
        <v>16953.55</v>
      </c>
      <c r="I731" s="97"/>
      <c r="J731" s="97"/>
      <c r="K731" s="97"/>
    </row>
    <row r="732" spans="1:11" x14ac:dyDescent="0.55000000000000004">
      <c r="A732" s="102">
        <v>414</v>
      </c>
      <c r="B732" s="103">
        <v>100000579988</v>
      </c>
      <c r="C732" s="102">
        <v>0</v>
      </c>
      <c r="D732" s="104" t="s">
        <v>1695</v>
      </c>
      <c r="E732" s="104" t="s">
        <v>3471</v>
      </c>
      <c r="F732" s="105">
        <v>17000</v>
      </c>
      <c r="G732" s="104">
        <v>-46.45</v>
      </c>
      <c r="H732" s="105">
        <v>16953.55</v>
      </c>
      <c r="I732" s="97"/>
      <c r="J732" s="97"/>
      <c r="K732" s="97"/>
    </row>
    <row r="733" spans="1:11" x14ac:dyDescent="0.55000000000000004">
      <c r="A733" s="102">
        <v>415</v>
      </c>
      <c r="B733" s="103">
        <v>100000579989</v>
      </c>
      <c r="C733" s="102">
        <v>0</v>
      </c>
      <c r="D733" s="104" t="s">
        <v>1695</v>
      </c>
      <c r="E733" s="104" t="s">
        <v>3471</v>
      </c>
      <c r="F733" s="105">
        <v>17000</v>
      </c>
      <c r="G733" s="104">
        <v>-46.45</v>
      </c>
      <c r="H733" s="105">
        <v>16953.55</v>
      </c>
      <c r="I733" s="97"/>
      <c r="J733" s="97"/>
      <c r="K733" s="97"/>
    </row>
    <row r="734" spans="1:11" x14ac:dyDescent="0.55000000000000004">
      <c r="A734" s="102">
        <v>416</v>
      </c>
      <c r="B734" s="103">
        <v>100000579990</v>
      </c>
      <c r="C734" s="102">
        <v>0</v>
      </c>
      <c r="D734" s="104" t="s">
        <v>1695</v>
      </c>
      <c r="E734" s="104" t="s">
        <v>3471</v>
      </c>
      <c r="F734" s="105">
        <v>17000</v>
      </c>
      <c r="G734" s="104">
        <v>-46.45</v>
      </c>
      <c r="H734" s="105">
        <v>16953.55</v>
      </c>
      <c r="I734" s="97"/>
      <c r="J734" s="97"/>
      <c r="K734" s="97"/>
    </row>
    <row r="735" spans="1:11" x14ac:dyDescent="0.55000000000000004">
      <c r="A735" s="102">
        <v>417</v>
      </c>
      <c r="B735" s="103">
        <v>100000579991</v>
      </c>
      <c r="C735" s="102">
        <v>0</v>
      </c>
      <c r="D735" s="104" t="s">
        <v>1695</v>
      </c>
      <c r="E735" s="104" t="s">
        <v>3471</v>
      </c>
      <c r="F735" s="105">
        <v>17000</v>
      </c>
      <c r="G735" s="104">
        <v>-46.45</v>
      </c>
      <c r="H735" s="105">
        <v>16953.55</v>
      </c>
      <c r="I735" s="97"/>
      <c r="J735" s="97"/>
      <c r="K735" s="97"/>
    </row>
    <row r="736" spans="1:11" x14ac:dyDescent="0.55000000000000004">
      <c r="A736" s="102">
        <v>418</v>
      </c>
      <c r="B736" s="103">
        <v>100000579992</v>
      </c>
      <c r="C736" s="102">
        <v>0</v>
      </c>
      <c r="D736" s="104" t="s">
        <v>1695</v>
      </c>
      <c r="E736" s="104" t="s">
        <v>3471</v>
      </c>
      <c r="F736" s="105">
        <v>17000</v>
      </c>
      <c r="G736" s="104">
        <v>-46.45</v>
      </c>
      <c r="H736" s="105">
        <v>16953.55</v>
      </c>
      <c r="I736" s="97"/>
      <c r="J736" s="97"/>
      <c r="K736" s="97"/>
    </row>
    <row r="737" spans="1:11" x14ac:dyDescent="0.55000000000000004">
      <c r="A737" s="102">
        <v>419</v>
      </c>
      <c r="B737" s="103">
        <v>100000579993</v>
      </c>
      <c r="C737" s="102">
        <v>0</v>
      </c>
      <c r="D737" s="104" t="s">
        <v>1695</v>
      </c>
      <c r="E737" s="104" t="s">
        <v>3471</v>
      </c>
      <c r="F737" s="105">
        <v>17000</v>
      </c>
      <c r="G737" s="104">
        <v>-46.45</v>
      </c>
      <c r="H737" s="105">
        <v>16953.55</v>
      </c>
      <c r="I737" s="97"/>
      <c r="J737" s="97"/>
      <c r="K737" s="97"/>
    </row>
    <row r="738" spans="1:11" x14ac:dyDescent="0.55000000000000004">
      <c r="A738" s="102" t="s">
        <v>3472</v>
      </c>
      <c r="B738" s="332" t="s">
        <v>127</v>
      </c>
      <c r="C738" s="333"/>
      <c r="D738" s="333"/>
      <c r="E738" s="334"/>
      <c r="F738" s="105">
        <f>SUM(F222:F737)</f>
        <v>59344596.460000001</v>
      </c>
      <c r="G738" s="105">
        <f t="shared" ref="G738:H738" si="20">SUM(G222:G737)</f>
        <v>-22790145.080000043</v>
      </c>
      <c r="H738" s="105">
        <f t="shared" si="20"/>
        <v>36554451.379999913</v>
      </c>
      <c r="I738" s="97"/>
      <c r="J738" s="97"/>
      <c r="K738" s="97"/>
    </row>
    <row r="739" spans="1:11" x14ac:dyDescent="0.55000000000000004">
      <c r="A739" s="217"/>
      <c r="B739" s="218"/>
      <c r="C739" s="217"/>
      <c r="D739" s="219"/>
      <c r="E739" s="219"/>
      <c r="F739" s="219"/>
      <c r="G739" s="219"/>
      <c r="H739" s="219"/>
      <c r="I739" s="97"/>
      <c r="J739" s="97"/>
      <c r="K739" s="97"/>
    </row>
    <row r="740" spans="1:11" x14ac:dyDescent="0.55000000000000004">
      <c r="A740" s="217"/>
      <c r="B740" s="335"/>
      <c r="C740" s="335"/>
      <c r="D740" s="335"/>
      <c r="E740" s="335"/>
      <c r="F740" s="220"/>
      <c r="G740" s="220"/>
      <c r="H740" s="220"/>
      <c r="I740" s="97"/>
      <c r="J740" s="97"/>
      <c r="K740" s="97"/>
    </row>
    <row r="741" spans="1:11" x14ac:dyDescent="0.55000000000000004">
      <c r="A741" s="217"/>
      <c r="B741" s="218"/>
      <c r="C741" s="217"/>
      <c r="D741" s="219"/>
      <c r="E741" s="219"/>
      <c r="F741" s="219"/>
      <c r="G741" s="219"/>
      <c r="H741" s="219"/>
      <c r="I741" s="97"/>
      <c r="J741" s="97"/>
      <c r="K741" s="97"/>
    </row>
    <row r="742" spans="1:11" x14ac:dyDescent="0.55000000000000004">
      <c r="A742" s="221" t="s">
        <v>134</v>
      </c>
      <c r="B742" s="218"/>
      <c r="C742" s="217"/>
      <c r="D742" s="219"/>
      <c r="E742" s="219"/>
      <c r="F742" s="219"/>
      <c r="G742" s="219"/>
      <c r="H742" s="219"/>
      <c r="I742" s="97"/>
      <c r="J742" s="97"/>
      <c r="K742" s="97"/>
    </row>
    <row r="743" spans="1:11" x14ac:dyDescent="0.55000000000000004">
      <c r="A743" s="185" t="s">
        <v>1</v>
      </c>
      <c r="B743" s="101" t="s">
        <v>11</v>
      </c>
      <c r="C743" s="185" t="s">
        <v>12</v>
      </c>
      <c r="D743" s="185" t="s">
        <v>13</v>
      </c>
      <c r="E743" s="185" t="s">
        <v>14</v>
      </c>
      <c r="F743" s="185" t="s">
        <v>15</v>
      </c>
      <c r="G743" s="185" t="s">
        <v>16</v>
      </c>
      <c r="H743" s="185" t="s">
        <v>17</v>
      </c>
      <c r="I743" s="97"/>
      <c r="J743" s="97"/>
      <c r="K743" s="97"/>
    </row>
    <row r="744" spans="1:11" x14ac:dyDescent="0.55000000000000004">
      <c r="A744" s="173">
        <v>1</v>
      </c>
      <c r="B744" s="174">
        <v>100000004491</v>
      </c>
      <c r="C744" s="173">
        <v>0</v>
      </c>
      <c r="D744" s="175" t="s">
        <v>3437</v>
      </c>
      <c r="E744" s="175" t="s">
        <v>7</v>
      </c>
      <c r="F744" s="176">
        <v>931200</v>
      </c>
      <c r="G744" s="176">
        <v>-931200</v>
      </c>
      <c r="H744" s="175">
        <v>0</v>
      </c>
      <c r="I744" s="115"/>
      <c r="J744" s="115"/>
      <c r="K744" s="115"/>
    </row>
    <row r="745" spans="1:11" x14ac:dyDescent="0.55000000000000004">
      <c r="A745" s="102">
        <v>2</v>
      </c>
      <c r="B745" s="103">
        <v>100000004492</v>
      </c>
      <c r="C745" s="102">
        <v>0</v>
      </c>
      <c r="D745" s="104" t="s">
        <v>3434</v>
      </c>
      <c r="E745" s="104" t="s">
        <v>7</v>
      </c>
      <c r="F745" s="105">
        <v>81855</v>
      </c>
      <c r="G745" s="105">
        <v>-81854</v>
      </c>
      <c r="H745" s="107">
        <v>1</v>
      </c>
      <c r="I745" s="97"/>
      <c r="J745" s="97"/>
      <c r="K745" s="97"/>
    </row>
    <row r="746" spans="1:11" x14ac:dyDescent="0.55000000000000004">
      <c r="A746" s="102">
        <v>3</v>
      </c>
      <c r="B746" s="103">
        <v>100000004493</v>
      </c>
      <c r="C746" s="102">
        <v>0</v>
      </c>
      <c r="D746" s="104" t="s">
        <v>3434</v>
      </c>
      <c r="E746" s="104" t="s">
        <v>7</v>
      </c>
      <c r="F746" s="105">
        <v>121980</v>
      </c>
      <c r="G746" s="105">
        <v>-121979</v>
      </c>
      <c r="H746" s="107">
        <v>1</v>
      </c>
      <c r="I746" s="97"/>
      <c r="J746" s="97"/>
      <c r="K746" s="97"/>
    </row>
    <row r="747" spans="1:11" x14ac:dyDescent="0.55000000000000004">
      <c r="A747" s="102">
        <v>4</v>
      </c>
      <c r="B747" s="103">
        <v>100000004494</v>
      </c>
      <c r="C747" s="102">
        <v>0</v>
      </c>
      <c r="D747" s="104" t="s">
        <v>3434</v>
      </c>
      <c r="E747" s="104" t="s">
        <v>7</v>
      </c>
      <c r="F747" s="105">
        <v>684800</v>
      </c>
      <c r="G747" s="105">
        <v>-684799</v>
      </c>
      <c r="H747" s="107">
        <v>1</v>
      </c>
      <c r="I747" s="97"/>
      <c r="J747" s="97"/>
      <c r="K747" s="97"/>
    </row>
    <row r="748" spans="1:11" x14ac:dyDescent="0.55000000000000004">
      <c r="A748" s="102">
        <v>5</v>
      </c>
      <c r="B748" s="103">
        <v>100000062360</v>
      </c>
      <c r="C748" s="102">
        <v>0</v>
      </c>
      <c r="D748" s="104" t="s">
        <v>3415</v>
      </c>
      <c r="E748" s="104" t="s">
        <v>692</v>
      </c>
      <c r="F748" s="105">
        <v>549873</v>
      </c>
      <c r="G748" s="105">
        <v>-549872</v>
      </c>
      <c r="H748" s="107">
        <v>1</v>
      </c>
      <c r="I748" s="97"/>
      <c r="J748" s="97"/>
      <c r="K748" s="97"/>
    </row>
    <row r="749" spans="1:11" x14ac:dyDescent="0.55000000000000004">
      <c r="A749" s="102">
        <v>6</v>
      </c>
      <c r="B749" s="103">
        <v>100000062361</v>
      </c>
      <c r="C749" s="102">
        <v>0</v>
      </c>
      <c r="D749" s="104" t="s">
        <v>3392</v>
      </c>
      <c r="E749" s="104" t="s">
        <v>692</v>
      </c>
      <c r="F749" s="105">
        <v>99991.5</v>
      </c>
      <c r="G749" s="105">
        <v>-99990.5</v>
      </c>
      <c r="H749" s="107">
        <v>1</v>
      </c>
      <c r="I749" s="97"/>
      <c r="J749" s="97"/>
      <c r="K749" s="97"/>
    </row>
    <row r="750" spans="1:11" x14ac:dyDescent="0.55000000000000004">
      <c r="A750" s="102">
        <v>7</v>
      </c>
      <c r="B750" s="103">
        <v>100000065217</v>
      </c>
      <c r="C750" s="102">
        <v>0</v>
      </c>
      <c r="D750" s="104" t="s">
        <v>3474</v>
      </c>
      <c r="E750" s="104" t="s">
        <v>3029</v>
      </c>
      <c r="F750" s="105">
        <v>90000</v>
      </c>
      <c r="G750" s="105">
        <v>-89999</v>
      </c>
      <c r="H750" s="107">
        <v>1</v>
      </c>
      <c r="I750" s="97"/>
      <c r="J750" s="97"/>
      <c r="K750" s="97"/>
    </row>
    <row r="751" spans="1:11" x14ac:dyDescent="0.55000000000000004">
      <c r="A751" s="102">
        <v>8</v>
      </c>
      <c r="B751" s="103">
        <v>100000071480</v>
      </c>
      <c r="C751" s="102">
        <v>0</v>
      </c>
      <c r="D751" s="104" t="s">
        <v>3475</v>
      </c>
      <c r="E751" s="104" t="s">
        <v>3476</v>
      </c>
      <c r="F751" s="105">
        <v>90000</v>
      </c>
      <c r="G751" s="105">
        <v>-89999</v>
      </c>
      <c r="H751" s="107">
        <v>1</v>
      </c>
      <c r="I751" s="97"/>
      <c r="J751" s="97"/>
      <c r="K751" s="97"/>
    </row>
    <row r="752" spans="1:11" x14ac:dyDescent="0.55000000000000004">
      <c r="A752" s="102">
        <v>9</v>
      </c>
      <c r="B752" s="103">
        <v>100000072843</v>
      </c>
      <c r="C752" s="102">
        <v>0</v>
      </c>
      <c r="D752" s="104" t="s">
        <v>2128</v>
      </c>
      <c r="E752" s="104" t="s">
        <v>2084</v>
      </c>
      <c r="F752" s="105">
        <v>6300</v>
      </c>
      <c r="G752" s="105">
        <v>-6299</v>
      </c>
      <c r="H752" s="107">
        <v>1</v>
      </c>
      <c r="I752" s="97"/>
      <c r="J752" s="97"/>
      <c r="K752" s="97"/>
    </row>
    <row r="753" spans="1:11" x14ac:dyDescent="0.55000000000000004">
      <c r="A753" s="102">
        <v>10</v>
      </c>
      <c r="B753" s="103">
        <v>100000159091</v>
      </c>
      <c r="C753" s="102">
        <v>0</v>
      </c>
      <c r="D753" s="104" t="s">
        <v>3356</v>
      </c>
      <c r="E753" s="104" t="s">
        <v>3477</v>
      </c>
      <c r="F753" s="105">
        <v>13910</v>
      </c>
      <c r="G753" s="105">
        <v>-13909</v>
      </c>
      <c r="H753" s="107">
        <v>1</v>
      </c>
      <c r="I753" s="97"/>
      <c r="J753" s="97"/>
      <c r="K753" s="97"/>
    </row>
    <row r="754" spans="1:11" x14ac:dyDescent="0.55000000000000004">
      <c r="A754" s="102">
        <v>11</v>
      </c>
      <c r="B754" s="103">
        <v>100000159092</v>
      </c>
      <c r="C754" s="102">
        <v>0</v>
      </c>
      <c r="D754" s="104" t="s">
        <v>3356</v>
      </c>
      <c r="E754" s="104" t="s">
        <v>3477</v>
      </c>
      <c r="F754" s="105">
        <v>13910</v>
      </c>
      <c r="G754" s="105">
        <v>-13909</v>
      </c>
      <c r="H754" s="107">
        <v>1</v>
      </c>
      <c r="I754" s="97"/>
      <c r="J754" s="97"/>
      <c r="K754" s="97"/>
    </row>
    <row r="755" spans="1:11" x14ac:dyDescent="0.55000000000000004">
      <c r="A755" s="102">
        <v>12</v>
      </c>
      <c r="B755" s="103">
        <v>100000159093</v>
      </c>
      <c r="C755" s="102">
        <v>0</v>
      </c>
      <c r="D755" s="104" t="s">
        <v>3356</v>
      </c>
      <c r="E755" s="104" t="s">
        <v>3477</v>
      </c>
      <c r="F755" s="105">
        <v>13910</v>
      </c>
      <c r="G755" s="105">
        <v>-13909</v>
      </c>
      <c r="H755" s="107">
        <v>1</v>
      </c>
      <c r="I755" s="97"/>
      <c r="J755" s="97"/>
      <c r="K755" s="97"/>
    </row>
    <row r="756" spans="1:11" x14ac:dyDescent="0.55000000000000004">
      <c r="A756" s="102">
        <v>13</v>
      </c>
      <c r="B756" s="103">
        <v>100000159094</v>
      </c>
      <c r="C756" s="102">
        <v>0</v>
      </c>
      <c r="D756" s="104" t="s">
        <v>3356</v>
      </c>
      <c r="E756" s="104" t="s">
        <v>3477</v>
      </c>
      <c r="F756" s="105">
        <v>13910</v>
      </c>
      <c r="G756" s="105">
        <v>-13909</v>
      </c>
      <c r="H756" s="107">
        <v>1</v>
      </c>
      <c r="I756" s="97"/>
      <c r="J756" s="97"/>
      <c r="K756" s="97"/>
    </row>
    <row r="757" spans="1:11" x14ac:dyDescent="0.55000000000000004">
      <c r="A757" s="102">
        <v>14</v>
      </c>
      <c r="B757" s="103">
        <v>100000159095</v>
      </c>
      <c r="C757" s="102">
        <v>0</v>
      </c>
      <c r="D757" s="104" t="s">
        <v>3356</v>
      </c>
      <c r="E757" s="104" t="s">
        <v>3477</v>
      </c>
      <c r="F757" s="105">
        <v>13910</v>
      </c>
      <c r="G757" s="105">
        <v>-13909</v>
      </c>
      <c r="H757" s="107">
        <v>1</v>
      </c>
      <c r="I757" s="97"/>
      <c r="J757" s="97"/>
      <c r="K757" s="97"/>
    </row>
    <row r="758" spans="1:11" x14ac:dyDescent="0.55000000000000004">
      <c r="A758" s="102">
        <v>15</v>
      </c>
      <c r="B758" s="103">
        <v>100000159096</v>
      </c>
      <c r="C758" s="102">
        <v>0</v>
      </c>
      <c r="D758" s="104" t="s">
        <v>3356</v>
      </c>
      <c r="E758" s="104" t="s">
        <v>3477</v>
      </c>
      <c r="F758" s="105">
        <v>13910</v>
      </c>
      <c r="G758" s="105">
        <v>-13909</v>
      </c>
      <c r="H758" s="107">
        <v>1</v>
      </c>
      <c r="I758" s="97"/>
      <c r="J758" s="97"/>
      <c r="K758" s="97"/>
    </row>
    <row r="759" spans="1:11" x14ac:dyDescent="0.55000000000000004">
      <c r="A759" s="102">
        <v>16</v>
      </c>
      <c r="B759" s="103">
        <v>100000159097</v>
      </c>
      <c r="C759" s="102">
        <v>0</v>
      </c>
      <c r="D759" s="104" t="s">
        <v>3356</v>
      </c>
      <c r="E759" s="104" t="s">
        <v>3477</v>
      </c>
      <c r="F759" s="105">
        <v>13910</v>
      </c>
      <c r="G759" s="105">
        <v>-13909</v>
      </c>
      <c r="H759" s="107">
        <v>1</v>
      </c>
      <c r="I759" s="97"/>
      <c r="J759" s="97"/>
      <c r="K759" s="97"/>
    </row>
    <row r="760" spans="1:11" x14ac:dyDescent="0.55000000000000004">
      <c r="A760" s="102">
        <v>17</v>
      </c>
      <c r="B760" s="103">
        <v>100000159098</v>
      </c>
      <c r="C760" s="102">
        <v>0</v>
      </c>
      <c r="D760" s="104" t="s">
        <v>3356</v>
      </c>
      <c r="E760" s="104" t="s">
        <v>3477</v>
      </c>
      <c r="F760" s="105">
        <v>13910</v>
      </c>
      <c r="G760" s="105">
        <v>-13909</v>
      </c>
      <c r="H760" s="107">
        <v>1</v>
      </c>
      <c r="I760" s="97"/>
      <c r="J760" s="97"/>
      <c r="K760" s="97"/>
    </row>
    <row r="761" spans="1:11" x14ac:dyDescent="0.55000000000000004">
      <c r="A761" s="102">
        <v>18</v>
      </c>
      <c r="B761" s="103">
        <v>100000159099</v>
      </c>
      <c r="C761" s="102">
        <v>0</v>
      </c>
      <c r="D761" s="104" t="s">
        <v>3356</v>
      </c>
      <c r="E761" s="104" t="s">
        <v>3477</v>
      </c>
      <c r="F761" s="105">
        <v>13910</v>
      </c>
      <c r="G761" s="105">
        <v>-13909</v>
      </c>
      <c r="H761" s="107">
        <v>1</v>
      </c>
      <c r="I761" s="97"/>
      <c r="J761" s="97"/>
      <c r="K761" s="97"/>
    </row>
    <row r="762" spans="1:11" x14ac:dyDescent="0.55000000000000004">
      <c r="A762" s="102">
        <v>19</v>
      </c>
      <c r="B762" s="103">
        <v>100000159100</v>
      </c>
      <c r="C762" s="102">
        <v>0</v>
      </c>
      <c r="D762" s="104" t="s">
        <v>3356</v>
      </c>
      <c r="E762" s="104" t="s">
        <v>3477</v>
      </c>
      <c r="F762" s="105">
        <v>13910</v>
      </c>
      <c r="G762" s="105">
        <v>-13909</v>
      </c>
      <c r="H762" s="107">
        <v>1</v>
      </c>
      <c r="I762" s="97"/>
      <c r="J762" s="97"/>
      <c r="K762" s="97"/>
    </row>
    <row r="763" spans="1:11" x14ac:dyDescent="0.55000000000000004">
      <c r="A763" s="102">
        <v>20</v>
      </c>
      <c r="B763" s="103">
        <v>100000159101</v>
      </c>
      <c r="C763" s="102">
        <v>0</v>
      </c>
      <c r="D763" s="104" t="s">
        <v>3356</v>
      </c>
      <c r="E763" s="104" t="s">
        <v>3477</v>
      </c>
      <c r="F763" s="105">
        <v>13910</v>
      </c>
      <c r="G763" s="105">
        <v>-13909</v>
      </c>
      <c r="H763" s="107">
        <v>1</v>
      </c>
      <c r="I763" s="97"/>
      <c r="J763" s="97"/>
      <c r="K763" s="97"/>
    </row>
    <row r="764" spans="1:11" x14ac:dyDescent="0.55000000000000004">
      <c r="A764" s="102">
        <v>21</v>
      </c>
      <c r="B764" s="103">
        <v>100000159102</v>
      </c>
      <c r="C764" s="102">
        <v>0</v>
      </c>
      <c r="D764" s="104" t="s">
        <v>3356</v>
      </c>
      <c r="E764" s="104" t="s">
        <v>3477</v>
      </c>
      <c r="F764" s="105">
        <v>13910</v>
      </c>
      <c r="G764" s="105">
        <v>-13909</v>
      </c>
      <c r="H764" s="107">
        <v>1</v>
      </c>
      <c r="I764" s="97"/>
      <c r="J764" s="97"/>
      <c r="K764" s="97"/>
    </row>
    <row r="765" spans="1:11" x14ac:dyDescent="0.55000000000000004">
      <c r="A765" s="102">
        <v>22</v>
      </c>
      <c r="B765" s="103">
        <v>100000159103</v>
      </c>
      <c r="C765" s="102">
        <v>0</v>
      </c>
      <c r="D765" s="104" t="s">
        <v>3356</v>
      </c>
      <c r="E765" s="104" t="s">
        <v>3477</v>
      </c>
      <c r="F765" s="105">
        <v>13910</v>
      </c>
      <c r="G765" s="105">
        <v>-13909</v>
      </c>
      <c r="H765" s="107">
        <v>1</v>
      </c>
      <c r="I765" s="97"/>
      <c r="J765" s="97"/>
      <c r="K765" s="97"/>
    </row>
    <row r="766" spans="1:11" x14ac:dyDescent="0.55000000000000004">
      <c r="A766" s="102">
        <v>23</v>
      </c>
      <c r="B766" s="103">
        <v>100000159104</v>
      </c>
      <c r="C766" s="102">
        <v>0</v>
      </c>
      <c r="D766" s="104" t="s">
        <v>3356</v>
      </c>
      <c r="E766" s="104" t="s">
        <v>3477</v>
      </c>
      <c r="F766" s="105">
        <v>13910</v>
      </c>
      <c r="G766" s="105">
        <v>-13909</v>
      </c>
      <c r="H766" s="107">
        <v>1</v>
      </c>
      <c r="I766" s="97"/>
      <c r="J766" s="97"/>
      <c r="K766" s="97"/>
    </row>
    <row r="767" spans="1:11" x14ac:dyDescent="0.55000000000000004">
      <c r="A767" s="102">
        <v>24</v>
      </c>
      <c r="B767" s="103">
        <v>100000159105</v>
      </c>
      <c r="C767" s="102">
        <v>0</v>
      </c>
      <c r="D767" s="104" t="s">
        <v>3356</v>
      </c>
      <c r="E767" s="104" t="s">
        <v>3477</v>
      </c>
      <c r="F767" s="105">
        <v>13910</v>
      </c>
      <c r="G767" s="105">
        <v>-13909</v>
      </c>
      <c r="H767" s="107">
        <v>1</v>
      </c>
      <c r="I767" s="97"/>
      <c r="J767" s="97"/>
      <c r="K767" s="97"/>
    </row>
    <row r="768" spans="1:11" x14ac:dyDescent="0.55000000000000004">
      <c r="A768" s="102">
        <v>25</v>
      </c>
      <c r="B768" s="103">
        <v>100000159106</v>
      </c>
      <c r="C768" s="102">
        <v>0</v>
      </c>
      <c r="D768" s="104" t="s">
        <v>3356</v>
      </c>
      <c r="E768" s="104" t="s">
        <v>3477</v>
      </c>
      <c r="F768" s="105">
        <v>13910</v>
      </c>
      <c r="G768" s="105">
        <v>-13909</v>
      </c>
      <c r="H768" s="107">
        <v>1</v>
      </c>
      <c r="I768" s="97"/>
      <c r="J768" s="97"/>
      <c r="K768" s="97"/>
    </row>
    <row r="769" spans="1:11" x14ac:dyDescent="0.55000000000000004">
      <c r="A769" s="102">
        <v>26</v>
      </c>
      <c r="B769" s="103">
        <v>100000159107</v>
      </c>
      <c r="C769" s="102">
        <v>0</v>
      </c>
      <c r="D769" s="104" t="s">
        <v>3356</v>
      </c>
      <c r="E769" s="104" t="s">
        <v>3477</v>
      </c>
      <c r="F769" s="105">
        <v>13910</v>
      </c>
      <c r="G769" s="105">
        <v>-13909</v>
      </c>
      <c r="H769" s="107">
        <v>1</v>
      </c>
      <c r="I769" s="97"/>
      <c r="J769" s="97"/>
      <c r="K769" s="97"/>
    </row>
    <row r="770" spans="1:11" x14ac:dyDescent="0.55000000000000004">
      <c r="A770" s="102">
        <v>27</v>
      </c>
      <c r="B770" s="103">
        <v>100000159108</v>
      </c>
      <c r="C770" s="102">
        <v>0</v>
      </c>
      <c r="D770" s="104" t="s">
        <v>3356</v>
      </c>
      <c r="E770" s="104" t="s">
        <v>3477</v>
      </c>
      <c r="F770" s="105">
        <v>13910</v>
      </c>
      <c r="G770" s="105">
        <v>-13909</v>
      </c>
      <c r="H770" s="107">
        <v>1</v>
      </c>
      <c r="I770" s="97"/>
      <c r="J770" s="97"/>
      <c r="K770" s="97"/>
    </row>
    <row r="771" spans="1:11" x14ac:dyDescent="0.55000000000000004">
      <c r="A771" s="102">
        <v>28</v>
      </c>
      <c r="B771" s="103">
        <v>100000159109</v>
      </c>
      <c r="C771" s="102">
        <v>0</v>
      </c>
      <c r="D771" s="104" t="s">
        <v>3356</v>
      </c>
      <c r="E771" s="104" t="s">
        <v>3477</v>
      </c>
      <c r="F771" s="105">
        <v>13910</v>
      </c>
      <c r="G771" s="105">
        <v>-13909</v>
      </c>
      <c r="H771" s="107">
        <v>1</v>
      </c>
      <c r="I771" s="97"/>
      <c r="J771" s="97"/>
      <c r="K771" s="97"/>
    </row>
    <row r="772" spans="1:11" x14ac:dyDescent="0.55000000000000004">
      <c r="A772" s="102">
        <v>29</v>
      </c>
      <c r="B772" s="103">
        <v>100000159110</v>
      </c>
      <c r="C772" s="102">
        <v>0</v>
      </c>
      <c r="D772" s="104" t="s">
        <v>3356</v>
      </c>
      <c r="E772" s="104" t="s">
        <v>3477</v>
      </c>
      <c r="F772" s="105">
        <v>13910</v>
      </c>
      <c r="G772" s="105">
        <v>-13909</v>
      </c>
      <c r="H772" s="107">
        <v>1</v>
      </c>
      <c r="I772" s="97"/>
      <c r="J772" s="97"/>
      <c r="K772" s="97"/>
    </row>
    <row r="773" spans="1:11" x14ac:dyDescent="0.55000000000000004">
      <c r="A773" s="102">
        <v>30</v>
      </c>
      <c r="B773" s="103">
        <v>100000159111</v>
      </c>
      <c r="C773" s="102">
        <v>0</v>
      </c>
      <c r="D773" s="104" t="s">
        <v>3356</v>
      </c>
      <c r="E773" s="104" t="s">
        <v>3477</v>
      </c>
      <c r="F773" s="105">
        <v>13910</v>
      </c>
      <c r="G773" s="105">
        <v>-13909</v>
      </c>
      <c r="H773" s="107">
        <v>1</v>
      </c>
      <c r="I773" s="97"/>
      <c r="J773" s="97"/>
      <c r="K773" s="97"/>
    </row>
    <row r="774" spans="1:11" x14ac:dyDescent="0.55000000000000004">
      <c r="A774" s="102">
        <v>31</v>
      </c>
      <c r="B774" s="103">
        <v>100000159112</v>
      </c>
      <c r="C774" s="102">
        <v>0</v>
      </c>
      <c r="D774" s="104" t="s">
        <v>3356</v>
      </c>
      <c r="E774" s="104" t="s">
        <v>3477</v>
      </c>
      <c r="F774" s="105">
        <v>13910</v>
      </c>
      <c r="G774" s="105">
        <v>-13909</v>
      </c>
      <c r="H774" s="107">
        <v>1</v>
      </c>
      <c r="I774" s="97"/>
      <c r="J774" s="97"/>
      <c r="K774" s="97"/>
    </row>
    <row r="775" spans="1:11" x14ac:dyDescent="0.55000000000000004">
      <c r="A775" s="102">
        <v>32</v>
      </c>
      <c r="B775" s="103">
        <v>100000159113</v>
      </c>
      <c r="C775" s="102">
        <v>0</v>
      </c>
      <c r="D775" s="104" t="s">
        <v>3356</v>
      </c>
      <c r="E775" s="104" t="s">
        <v>3477</v>
      </c>
      <c r="F775" s="105">
        <v>13910</v>
      </c>
      <c r="G775" s="105">
        <v>-13909</v>
      </c>
      <c r="H775" s="107">
        <v>1</v>
      </c>
      <c r="I775" s="97"/>
      <c r="J775" s="97"/>
      <c r="K775" s="97"/>
    </row>
    <row r="776" spans="1:11" x14ac:dyDescent="0.55000000000000004">
      <c r="A776" s="102">
        <v>33</v>
      </c>
      <c r="B776" s="103">
        <v>100000159114</v>
      </c>
      <c r="C776" s="102">
        <v>0</v>
      </c>
      <c r="D776" s="104" t="s">
        <v>3356</v>
      </c>
      <c r="E776" s="104" t="s">
        <v>3477</v>
      </c>
      <c r="F776" s="105">
        <v>13910</v>
      </c>
      <c r="G776" s="105">
        <v>-13909</v>
      </c>
      <c r="H776" s="107">
        <v>1</v>
      </c>
      <c r="I776" s="97"/>
      <c r="J776" s="97"/>
      <c r="K776" s="97"/>
    </row>
    <row r="777" spans="1:11" x14ac:dyDescent="0.55000000000000004">
      <c r="A777" s="102">
        <v>34</v>
      </c>
      <c r="B777" s="103">
        <v>100000159115</v>
      </c>
      <c r="C777" s="102">
        <v>0</v>
      </c>
      <c r="D777" s="104" t="s">
        <v>3356</v>
      </c>
      <c r="E777" s="104" t="s">
        <v>3477</v>
      </c>
      <c r="F777" s="105">
        <v>13910</v>
      </c>
      <c r="G777" s="105">
        <v>-13909</v>
      </c>
      <c r="H777" s="107">
        <v>1</v>
      </c>
      <c r="I777" s="97"/>
      <c r="J777" s="97"/>
      <c r="K777" s="97"/>
    </row>
    <row r="778" spans="1:11" x14ac:dyDescent="0.55000000000000004">
      <c r="A778" s="102">
        <v>35</v>
      </c>
      <c r="B778" s="103">
        <v>100000159116</v>
      </c>
      <c r="C778" s="102">
        <v>0</v>
      </c>
      <c r="D778" s="104" t="s">
        <v>3356</v>
      </c>
      <c r="E778" s="104" t="s">
        <v>3478</v>
      </c>
      <c r="F778" s="105">
        <v>26750</v>
      </c>
      <c r="G778" s="105">
        <v>-26749</v>
      </c>
      <c r="H778" s="107">
        <v>1</v>
      </c>
      <c r="I778" s="97"/>
      <c r="J778" s="97"/>
      <c r="K778" s="97"/>
    </row>
    <row r="779" spans="1:11" x14ac:dyDescent="0.55000000000000004">
      <c r="A779" s="102">
        <v>36</v>
      </c>
      <c r="B779" s="103">
        <v>100000159117</v>
      </c>
      <c r="C779" s="102">
        <v>0</v>
      </c>
      <c r="D779" s="104" t="s">
        <v>3356</v>
      </c>
      <c r="E779" s="104" t="s">
        <v>3478</v>
      </c>
      <c r="F779" s="105">
        <v>26750</v>
      </c>
      <c r="G779" s="105">
        <v>-26749</v>
      </c>
      <c r="H779" s="107">
        <v>1</v>
      </c>
      <c r="I779" s="97"/>
      <c r="J779" s="97"/>
      <c r="K779" s="97"/>
    </row>
    <row r="780" spans="1:11" x14ac:dyDescent="0.55000000000000004">
      <c r="A780" s="102">
        <v>37</v>
      </c>
      <c r="B780" s="103">
        <v>100000159118</v>
      </c>
      <c r="C780" s="102">
        <v>0</v>
      </c>
      <c r="D780" s="104" t="s">
        <v>3356</v>
      </c>
      <c r="E780" s="104" t="s">
        <v>3478</v>
      </c>
      <c r="F780" s="105">
        <v>26750</v>
      </c>
      <c r="G780" s="105">
        <v>-26749</v>
      </c>
      <c r="H780" s="107">
        <v>1</v>
      </c>
      <c r="I780" s="97"/>
      <c r="J780" s="97"/>
      <c r="K780" s="97"/>
    </row>
    <row r="781" spans="1:11" x14ac:dyDescent="0.55000000000000004">
      <c r="A781" s="102">
        <v>38</v>
      </c>
      <c r="B781" s="103">
        <v>100000159119</v>
      </c>
      <c r="C781" s="102">
        <v>0</v>
      </c>
      <c r="D781" s="104" t="s">
        <v>3356</v>
      </c>
      <c r="E781" s="104" t="s">
        <v>3478</v>
      </c>
      <c r="F781" s="105">
        <v>26750</v>
      </c>
      <c r="G781" s="105">
        <v>-26749</v>
      </c>
      <c r="H781" s="107">
        <v>1</v>
      </c>
      <c r="I781" s="97"/>
      <c r="J781" s="97"/>
      <c r="K781" s="97"/>
    </row>
    <row r="782" spans="1:11" x14ac:dyDescent="0.55000000000000004">
      <c r="A782" s="102">
        <v>39</v>
      </c>
      <c r="B782" s="103">
        <v>100000159120</v>
      </c>
      <c r="C782" s="102">
        <v>0</v>
      </c>
      <c r="D782" s="104" t="s">
        <v>3356</v>
      </c>
      <c r="E782" s="104" t="s">
        <v>3478</v>
      </c>
      <c r="F782" s="105">
        <v>26750</v>
      </c>
      <c r="G782" s="105">
        <v>-26749</v>
      </c>
      <c r="H782" s="107">
        <v>1</v>
      </c>
      <c r="I782" s="97"/>
      <c r="J782" s="97"/>
      <c r="K782" s="97"/>
    </row>
    <row r="783" spans="1:11" x14ac:dyDescent="0.55000000000000004">
      <c r="A783" s="102">
        <v>40</v>
      </c>
      <c r="B783" s="103">
        <v>100000159121</v>
      </c>
      <c r="C783" s="102">
        <v>0</v>
      </c>
      <c r="D783" s="104" t="s">
        <v>3356</v>
      </c>
      <c r="E783" s="104" t="s">
        <v>3478</v>
      </c>
      <c r="F783" s="105">
        <v>26750</v>
      </c>
      <c r="G783" s="105">
        <v>-26749</v>
      </c>
      <c r="H783" s="107">
        <v>1</v>
      </c>
      <c r="I783" s="97"/>
      <c r="J783" s="97"/>
      <c r="K783" s="97"/>
    </row>
    <row r="784" spans="1:11" x14ac:dyDescent="0.55000000000000004">
      <c r="A784" s="102">
        <v>41</v>
      </c>
      <c r="B784" s="103">
        <v>100000159122</v>
      </c>
      <c r="C784" s="102">
        <v>0</v>
      </c>
      <c r="D784" s="104" t="s">
        <v>3356</v>
      </c>
      <c r="E784" s="104" t="s">
        <v>1106</v>
      </c>
      <c r="F784" s="105">
        <v>25894</v>
      </c>
      <c r="G784" s="105">
        <v>-25893</v>
      </c>
      <c r="H784" s="107">
        <v>1</v>
      </c>
      <c r="I784" s="97"/>
      <c r="J784" s="97"/>
      <c r="K784" s="97"/>
    </row>
    <row r="785" spans="1:11" x14ac:dyDescent="0.55000000000000004">
      <c r="A785" s="102">
        <v>42</v>
      </c>
      <c r="B785" s="103">
        <v>100000159123</v>
      </c>
      <c r="C785" s="102">
        <v>0</v>
      </c>
      <c r="D785" s="104" t="s">
        <v>3356</v>
      </c>
      <c r="E785" s="104" t="s">
        <v>1106</v>
      </c>
      <c r="F785" s="105">
        <v>25894</v>
      </c>
      <c r="G785" s="105">
        <v>-25893</v>
      </c>
      <c r="H785" s="107">
        <v>1</v>
      </c>
      <c r="I785" s="97"/>
      <c r="J785" s="97"/>
      <c r="K785" s="97"/>
    </row>
    <row r="786" spans="1:11" x14ac:dyDescent="0.55000000000000004">
      <c r="A786" s="102">
        <v>43</v>
      </c>
      <c r="B786" s="103">
        <v>100000159124</v>
      </c>
      <c r="C786" s="102">
        <v>0</v>
      </c>
      <c r="D786" s="104" t="s">
        <v>3356</v>
      </c>
      <c r="E786" s="104" t="s">
        <v>1106</v>
      </c>
      <c r="F786" s="105">
        <v>25894</v>
      </c>
      <c r="G786" s="105">
        <v>-25893</v>
      </c>
      <c r="H786" s="107">
        <v>1</v>
      </c>
      <c r="I786" s="97"/>
      <c r="J786" s="97"/>
      <c r="K786" s="97"/>
    </row>
    <row r="787" spans="1:11" x14ac:dyDescent="0.55000000000000004">
      <c r="A787" s="102">
        <v>44</v>
      </c>
      <c r="B787" s="103">
        <v>100000159125</v>
      </c>
      <c r="C787" s="102">
        <v>0</v>
      </c>
      <c r="D787" s="104" t="s">
        <v>3356</v>
      </c>
      <c r="E787" s="104" t="s">
        <v>1106</v>
      </c>
      <c r="F787" s="105">
        <v>25894</v>
      </c>
      <c r="G787" s="105">
        <v>-25893</v>
      </c>
      <c r="H787" s="107">
        <v>1</v>
      </c>
      <c r="I787" s="97"/>
      <c r="J787" s="97"/>
      <c r="K787" s="97"/>
    </row>
    <row r="788" spans="1:11" x14ac:dyDescent="0.55000000000000004">
      <c r="A788" s="102">
        <v>45</v>
      </c>
      <c r="B788" s="103">
        <v>100000159126</v>
      </c>
      <c r="C788" s="102">
        <v>0</v>
      </c>
      <c r="D788" s="104" t="s">
        <v>3356</v>
      </c>
      <c r="E788" s="104" t="s">
        <v>1106</v>
      </c>
      <c r="F788" s="105">
        <v>25894</v>
      </c>
      <c r="G788" s="105">
        <v>-25893</v>
      </c>
      <c r="H788" s="107">
        <v>1</v>
      </c>
      <c r="I788" s="97"/>
      <c r="J788" s="97"/>
      <c r="K788" s="97"/>
    </row>
    <row r="789" spans="1:11" x14ac:dyDescent="0.55000000000000004">
      <c r="A789" s="102">
        <v>46</v>
      </c>
      <c r="B789" s="103">
        <v>100000159127</v>
      </c>
      <c r="C789" s="102">
        <v>0</v>
      </c>
      <c r="D789" s="104" t="s">
        <v>3356</v>
      </c>
      <c r="E789" s="104" t="s">
        <v>1106</v>
      </c>
      <c r="F789" s="105">
        <v>25894</v>
      </c>
      <c r="G789" s="105">
        <v>-25893</v>
      </c>
      <c r="H789" s="107">
        <v>1</v>
      </c>
      <c r="I789" s="97"/>
      <c r="J789" s="97"/>
      <c r="K789" s="97"/>
    </row>
    <row r="790" spans="1:11" x14ac:dyDescent="0.55000000000000004">
      <c r="A790" s="102">
        <v>47</v>
      </c>
      <c r="B790" s="103">
        <v>100000159128</v>
      </c>
      <c r="C790" s="102">
        <v>0</v>
      </c>
      <c r="D790" s="104" t="s">
        <v>3356</v>
      </c>
      <c r="E790" s="104" t="s">
        <v>1106</v>
      </c>
      <c r="F790" s="105">
        <v>25894</v>
      </c>
      <c r="G790" s="105">
        <v>-25893</v>
      </c>
      <c r="H790" s="107">
        <v>1</v>
      </c>
      <c r="I790" s="97"/>
      <c r="J790" s="97"/>
      <c r="K790" s="97"/>
    </row>
    <row r="791" spans="1:11" x14ac:dyDescent="0.55000000000000004">
      <c r="A791" s="102">
        <v>48</v>
      </c>
      <c r="B791" s="103">
        <v>100000159129</v>
      </c>
      <c r="C791" s="102">
        <v>0</v>
      </c>
      <c r="D791" s="104" t="s">
        <v>3356</v>
      </c>
      <c r="E791" s="104" t="s">
        <v>3479</v>
      </c>
      <c r="F791" s="105">
        <v>17762</v>
      </c>
      <c r="G791" s="105">
        <v>-17761</v>
      </c>
      <c r="H791" s="107">
        <v>1</v>
      </c>
      <c r="I791" s="97"/>
      <c r="J791" s="97"/>
      <c r="K791" s="97"/>
    </row>
    <row r="792" spans="1:11" x14ac:dyDescent="0.55000000000000004">
      <c r="A792" s="102">
        <v>49</v>
      </c>
      <c r="B792" s="103">
        <v>100000159130</v>
      </c>
      <c r="C792" s="102">
        <v>0</v>
      </c>
      <c r="D792" s="104" t="s">
        <v>3356</v>
      </c>
      <c r="E792" s="104" t="s">
        <v>3479</v>
      </c>
      <c r="F792" s="105">
        <v>17762</v>
      </c>
      <c r="G792" s="105">
        <v>-17761</v>
      </c>
      <c r="H792" s="107">
        <v>1</v>
      </c>
      <c r="I792" s="97"/>
      <c r="J792" s="97"/>
      <c r="K792" s="97"/>
    </row>
    <row r="793" spans="1:11" x14ac:dyDescent="0.55000000000000004">
      <c r="A793" s="102">
        <v>50</v>
      </c>
      <c r="B793" s="103">
        <v>100000159131</v>
      </c>
      <c r="C793" s="102">
        <v>0</v>
      </c>
      <c r="D793" s="104" t="s">
        <v>3356</v>
      </c>
      <c r="E793" s="104" t="s">
        <v>3479</v>
      </c>
      <c r="F793" s="105">
        <v>17762</v>
      </c>
      <c r="G793" s="105">
        <v>-17761</v>
      </c>
      <c r="H793" s="107">
        <v>1</v>
      </c>
      <c r="I793" s="97"/>
      <c r="J793" s="97"/>
      <c r="K793" s="97"/>
    </row>
    <row r="794" spans="1:11" x14ac:dyDescent="0.55000000000000004">
      <c r="A794" s="102">
        <v>51</v>
      </c>
      <c r="B794" s="103">
        <v>100000159132</v>
      </c>
      <c r="C794" s="102">
        <v>0</v>
      </c>
      <c r="D794" s="104" t="s">
        <v>3356</v>
      </c>
      <c r="E794" s="104" t="s">
        <v>3480</v>
      </c>
      <c r="F794" s="105">
        <v>11770</v>
      </c>
      <c r="G794" s="105">
        <v>-11769</v>
      </c>
      <c r="H794" s="107">
        <v>1</v>
      </c>
      <c r="I794" s="97"/>
      <c r="J794" s="97"/>
      <c r="K794" s="97"/>
    </row>
    <row r="795" spans="1:11" x14ac:dyDescent="0.55000000000000004">
      <c r="A795" s="102">
        <v>52</v>
      </c>
      <c r="B795" s="103">
        <v>100000159133</v>
      </c>
      <c r="C795" s="102">
        <v>0</v>
      </c>
      <c r="D795" s="104" t="s">
        <v>3356</v>
      </c>
      <c r="E795" s="104" t="s">
        <v>3480</v>
      </c>
      <c r="F795" s="105">
        <v>11770</v>
      </c>
      <c r="G795" s="105">
        <v>-11769</v>
      </c>
      <c r="H795" s="107">
        <v>1</v>
      </c>
      <c r="I795" s="97"/>
      <c r="J795" s="97"/>
      <c r="K795" s="97"/>
    </row>
    <row r="796" spans="1:11" x14ac:dyDescent="0.55000000000000004">
      <c r="A796" s="102">
        <v>53</v>
      </c>
      <c r="B796" s="103">
        <v>100000159134</v>
      </c>
      <c r="C796" s="102">
        <v>0</v>
      </c>
      <c r="D796" s="104" t="s">
        <v>3356</v>
      </c>
      <c r="E796" s="104" t="s">
        <v>3480</v>
      </c>
      <c r="F796" s="105">
        <v>11770</v>
      </c>
      <c r="G796" s="105">
        <v>-11769</v>
      </c>
      <c r="H796" s="107">
        <v>1</v>
      </c>
      <c r="I796" s="97"/>
      <c r="J796" s="97"/>
      <c r="K796" s="97"/>
    </row>
    <row r="797" spans="1:11" x14ac:dyDescent="0.55000000000000004">
      <c r="A797" s="102">
        <v>54</v>
      </c>
      <c r="B797" s="103">
        <v>100000159135</v>
      </c>
      <c r="C797" s="102">
        <v>0</v>
      </c>
      <c r="D797" s="104" t="s">
        <v>3356</v>
      </c>
      <c r="E797" s="104" t="s">
        <v>3480</v>
      </c>
      <c r="F797" s="105">
        <v>11770</v>
      </c>
      <c r="G797" s="105">
        <v>-11769</v>
      </c>
      <c r="H797" s="107">
        <v>1</v>
      </c>
      <c r="I797" s="97"/>
      <c r="J797" s="97"/>
      <c r="K797" s="97"/>
    </row>
    <row r="798" spans="1:11" x14ac:dyDescent="0.55000000000000004">
      <c r="A798" s="102">
        <v>55</v>
      </c>
      <c r="B798" s="103">
        <v>100000159136</v>
      </c>
      <c r="C798" s="102">
        <v>0</v>
      </c>
      <c r="D798" s="104" t="s">
        <v>3356</v>
      </c>
      <c r="E798" s="104" t="s">
        <v>3480</v>
      </c>
      <c r="F798" s="105">
        <v>11770</v>
      </c>
      <c r="G798" s="105">
        <v>-11769</v>
      </c>
      <c r="H798" s="107">
        <v>1</v>
      </c>
      <c r="I798" s="97"/>
      <c r="J798" s="97"/>
      <c r="K798" s="97"/>
    </row>
    <row r="799" spans="1:11" x14ac:dyDescent="0.55000000000000004">
      <c r="A799" s="102">
        <v>56</v>
      </c>
      <c r="B799" s="103">
        <v>100000159137</v>
      </c>
      <c r="C799" s="102">
        <v>0</v>
      </c>
      <c r="D799" s="104" t="s">
        <v>3356</v>
      </c>
      <c r="E799" s="104" t="s">
        <v>3480</v>
      </c>
      <c r="F799" s="105">
        <v>11770</v>
      </c>
      <c r="G799" s="105">
        <v>-11769</v>
      </c>
      <c r="H799" s="107">
        <v>1</v>
      </c>
      <c r="I799" s="97"/>
      <c r="J799" s="97"/>
      <c r="K799" s="97"/>
    </row>
    <row r="800" spans="1:11" x14ac:dyDescent="0.55000000000000004">
      <c r="A800" s="102">
        <v>57</v>
      </c>
      <c r="B800" s="103">
        <v>100000159138</v>
      </c>
      <c r="C800" s="102">
        <v>0</v>
      </c>
      <c r="D800" s="104" t="s">
        <v>3356</v>
      </c>
      <c r="E800" s="104" t="s">
        <v>3480</v>
      </c>
      <c r="F800" s="105">
        <v>11770</v>
      </c>
      <c r="G800" s="105">
        <v>-11769</v>
      </c>
      <c r="H800" s="107">
        <v>1</v>
      </c>
      <c r="I800" s="97"/>
      <c r="J800" s="97"/>
      <c r="K800" s="97"/>
    </row>
    <row r="801" spans="1:11" x14ac:dyDescent="0.55000000000000004">
      <c r="A801" s="102">
        <v>58</v>
      </c>
      <c r="B801" s="103">
        <v>100000159139</v>
      </c>
      <c r="C801" s="102">
        <v>0</v>
      </c>
      <c r="D801" s="104" t="s">
        <v>3356</v>
      </c>
      <c r="E801" s="104" t="s">
        <v>3480</v>
      </c>
      <c r="F801" s="105">
        <v>11770</v>
      </c>
      <c r="G801" s="105">
        <v>-11769</v>
      </c>
      <c r="H801" s="107">
        <v>1</v>
      </c>
      <c r="I801" s="97"/>
      <c r="J801" s="97"/>
      <c r="K801" s="97"/>
    </row>
    <row r="802" spans="1:11" x14ac:dyDescent="0.55000000000000004">
      <c r="A802" s="102">
        <v>59</v>
      </c>
      <c r="B802" s="103">
        <v>100000161655</v>
      </c>
      <c r="C802" s="102">
        <v>0</v>
      </c>
      <c r="D802" s="104" t="s">
        <v>538</v>
      </c>
      <c r="E802" s="104" t="s">
        <v>3481</v>
      </c>
      <c r="F802" s="105">
        <v>27000</v>
      </c>
      <c r="G802" s="105">
        <v>-26999</v>
      </c>
      <c r="H802" s="107">
        <v>1</v>
      </c>
      <c r="I802" s="97"/>
      <c r="J802" s="97"/>
      <c r="K802" s="97"/>
    </row>
    <row r="803" spans="1:11" x14ac:dyDescent="0.55000000000000004">
      <c r="A803" s="102">
        <v>60</v>
      </c>
      <c r="B803" s="103">
        <v>100000161656</v>
      </c>
      <c r="C803" s="102">
        <v>0</v>
      </c>
      <c r="D803" s="104" t="s">
        <v>1428</v>
      </c>
      <c r="E803" s="104" t="s">
        <v>3482</v>
      </c>
      <c r="F803" s="105">
        <v>113500</v>
      </c>
      <c r="G803" s="105">
        <v>-113499</v>
      </c>
      <c r="H803" s="107">
        <v>1</v>
      </c>
      <c r="I803" s="97"/>
      <c r="J803" s="97"/>
      <c r="K803" s="97"/>
    </row>
    <row r="804" spans="1:11" x14ac:dyDescent="0.55000000000000004">
      <c r="A804" s="102">
        <v>61</v>
      </c>
      <c r="B804" s="103">
        <v>100000161657</v>
      </c>
      <c r="C804" s="102">
        <v>0</v>
      </c>
      <c r="D804" s="104" t="s">
        <v>1428</v>
      </c>
      <c r="E804" s="104" t="s">
        <v>3482</v>
      </c>
      <c r="F804" s="105">
        <v>24000</v>
      </c>
      <c r="G804" s="105">
        <v>-23999</v>
      </c>
      <c r="H804" s="107">
        <v>1</v>
      </c>
      <c r="I804" s="97"/>
      <c r="J804" s="97"/>
      <c r="K804" s="97"/>
    </row>
    <row r="805" spans="1:11" x14ac:dyDescent="0.55000000000000004">
      <c r="A805" s="102">
        <v>62</v>
      </c>
      <c r="B805" s="103">
        <v>100000161658</v>
      </c>
      <c r="C805" s="102">
        <v>0</v>
      </c>
      <c r="D805" s="104" t="s">
        <v>1428</v>
      </c>
      <c r="E805" s="104" t="s">
        <v>3482</v>
      </c>
      <c r="F805" s="105">
        <v>24000</v>
      </c>
      <c r="G805" s="105">
        <v>-23999</v>
      </c>
      <c r="H805" s="107">
        <v>1</v>
      </c>
      <c r="I805" s="97"/>
      <c r="J805" s="97"/>
      <c r="K805" s="97"/>
    </row>
    <row r="806" spans="1:11" x14ac:dyDescent="0.55000000000000004">
      <c r="A806" s="102">
        <v>63</v>
      </c>
      <c r="B806" s="103">
        <v>100000161659</v>
      </c>
      <c r="C806" s="102">
        <v>0</v>
      </c>
      <c r="D806" s="104" t="s">
        <v>1428</v>
      </c>
      <c r="E806" s="104" t="s">
        <v>3482</v>
      </c>
      <c r="F806" s="105">
        <v>24000</v>
      </c>
      <c r="G806" s="105">
        <v>-23999</v>
      </c>
      <c r="H806" s="107">
        <v>1</v>
      </c>
      <c r="I806" s="97"/>
      <c r="J806" s="97"/>
      <c r="K806" s="97"/>
    </row>
    <row r="807" spans="1:11" x14ac:dyDescent="0.55000000000000004">
      <c r="A807" s="102">
        <v>64</v>
      </c>
      <c r="B807" s="103">
        <v>100000161660</v>
      </c>
      <c r="C807" s="102">
        <v>0</v>
      </c>
      <c r="D807" s="104" t="s">
        <v>1428</v>
      </c>
      <c r="E807" s="104" t="s">
        <v>3482</v>
      </c>
      <c r="F807" s="105">
        <v>24500</v>
      </c>
      <c r="G807" s="105">
        <v>-24499</v>
      </c>
      <c r="H807" s="107">
        <v>1</v>
      </c>
      <c r="I807" s="97"/>
      <c r="J807" s="97"/>
      <c r="K807" s="97"/>
    </row>
    <row r="808" spans="1:11" x14ac:dyDescent="0.55000000000000004">
      <c r="A808" s="102">
        <v>65</v>
      </c>
      <c r="B808" s="103">
        <v>100000161661</v>
      </c>
      <c r="C808" s="102">
        <v>0</v>
      </c>
      <c r="D808" s="104" t="s">
        <v>1428</v>
      </c>
      <c r="E808" s="104" t="s">
        <v>3482</v>
      </c>
      <c r="F808" s="105">
        <v>24500</v>
      </c>
      <c r="G808" s="105">
        <v>-24499</v>
      </c>
      <c r="H808" s="107">
        <v>1</v>
      </c>
      <c r="I808" s="97"/>
      <c r="J808" s="97"/>
      <c r="K808" s="97"/>
    </row>
    <row r="809" spans="1:11" x14ac:dyDescent="0.55000000000000004">
      <c r="A809" s="102">
        <v>66</v>
      </c>
      <c r="B809" s="103">
        <v>100000161662</v>
      </c>
      <c r="C809" s="102">
        <v>0</v>
      </c>
      <c r="D809" s="104" t="s">
        <v>1428</v>
      </c>
      <c r="E809" s="104" t="s">
        <v>3482</v>
      </c>
      <c r="F809" s="105">
        <v>13600</v>
      </c>
      <c r="G809" s="105">
        <v>-13599</v>
      </c>
      <c r="H809" s="107">
        <v>1</v>
      </c>
      <c r="I809" s="97"/>
      <c r="J809" s="97"/>
      <c r="K809" s="97"/>
    </row>
    <row r="810" spans="1:11" x14ac:dyDescent="0.55000000000000004">
      <c r="A810" s="102">
        <v>67</v>
      </c>
      <c r="B810" s="103">
        <v>100000161663</v>
      </c>
      <c r="C810" s="102">
        <v>0</v>
      </c>
      <c r="D810" s="104" t="s">
        <v>1428</v>
      </c>
      <c r="E810" s="104" t="s">
        <v>3482</v>
      </c>
      <c r="F810" s="105">
        <v>13600</v>
      </c>
      <c r="G810" s="105">
        <v>-13599</v>
      </c>
      <c r="H810" s="107">
        <v>1</v>
      </c>
      <c r="I810" s="97"/>
      <c r="J810" s="97"/>
      <c r="K810" s="97"/>
    </row>
    <row r="811" spans="1:11" x14ac:dyDescent="0.55000000000000004">
      <c r="A811" s="102">
        <v>68</v>
      </c>
      <c r="B811" s="103">
        <v>100000161664</v>
      </c>
      <c r="C811" s="102">
        <v>0</v>
      </c>
      <c r="D811" s="104" t="s">
        <v>1428</v>
      </c>
      <c r="E811" s="104" t="s">
        <v>3482</v>
      </c>
      <c r="F811" s="105">
        <v>17000</v>
      </c>
      <c r="G811" s="105">
        <v>-16999</v>
      </c>
      <c r="H811" s="107">
        <v>1</v>
      </c>
      <c r="I811" s="97"/>
      <c r="J811" s="97"/>
      <c r="K811" s="97"/>
    </row>
    <row r="812" spans="1:11" x14ac:dyDescent="0.55000000000000004">
      <c r="A812" s="102">
        <v>69</v>
      </c>
      <c r="B812" s="103">
        <v>100000161666</v>
      </c>
      <c r="C812" s="102">
        <v>0</v>
      </c>
      <c r="D812" s="104" t="s">
        <v>1428</v>
      </c>
      <c r="E812" s="104" t="s">
        <v>3482</v>
      </c>
      <c r="F812" s="105">
        <v>59800</v>
      </c>
      <c r="G812" s="105">
        <v>-59799</v>
      </c>
      <c r="H812" s="107">
        <v>1</v>
      </c>
      <c r="I812" s="97"/>
      <c r="J812" s="97"/>
      <c r="K812" s="97"/>
    </row>
    <row r="813" spans="1:11" x14ac:dyDescent="0.55000000000000004">
      <c r="A813" s="102">
        <v>70</v>
      </c>
      <c r="B813" s="103">
        <v>100000177185</v>
      </c>
      <c r="C813" s="102">
        <v>0</v>
      </c>
      <c r="D813" s="104" t="s">
        <v>18</v>
      </c>
      <c r="E813" s="104" t="s">
        <v>3483</v>
      </c>
      <c r="F813" s="105">
        <v>8870000</v>
      </c>
      <c r="G813" s="105">
        <v>-8869999</v>
      </c>
      <c r="H813" s="107">
        <v>1</v>
      </c>
      <c r="I813" s="97"/>
      <c r="J813" s="97"/>
      <c r="K813" s="97"/>
    </row>
    <row r="814" spans="1:11" x14ac:dyDescent="0.55000000000000004">
      <c r="A814" s="102">
        <v>71</v>
      </c>
      <c r="B814" s="103">
        <v>100000214537</v>
      </c>
      <c r="C814" s="102">
        <v>0</v>
      </c>
      <c r="D814" s="104" t="s">
        <v>3484</v>
      </c>
      <c r="E814" s="104" t="s">
        <v>3485</v>
      </c>
      <c r="F814" s="105">
        <v>26600200</v>
      </c>
      <c r="G814" s="105">
        <v>-26600199</v>
      </c>
      <c r="H814" s="107">
        <v>1</v>
      </c>
      <c r="I814" s="97"/>
      <c r="J814" s="97"/>
      <c r="K814" s="97"/>
    </row>
    <row r="815" spans="1:11" x14ac:dyDescent="0.55000000000000004">
      <c r="A815" s="102">
        <v>72</v>
      </c>
      <c r="B815" s="103">
        <v>100000310031</v>
      </c>
      <c r="C815" s="102">
        <v>0</v>
      </c>
      <c r="D815" s="104" t="s">
        <v>81</v>
      </c>
      <c r="E815" s="104" t="s">
        <v>3486</v>
      </c>
      <c r="F815" s="105">
        <v>72000</v>
      </c>
      <c r="G815" s="105">
        <v>-71999</v>
      </c>
      <c r="H815" s="107">
        <v>1</v>
      </c>
      <c r="I815" s="97"/>
      <c r="J815" s="97"/>
      <c r="K815" s="97"/>
    </row>
    <row r="816" spans="1:11" x14ac:dyDescent="0.55000000000000004">
      <c r="A816" s="102">
        <v>73</v>
      </c>
      <c r="B816" s="103">
        <v>100000312986</v>
      </c>
      <c r="C816" s="102">
        <v>0</v>
      </c>
      <c r="D816" s="104" t="s">
        <v>81</v>
      </c>
      <c r="E816" s="104" t="s">
        <v>3487</v>
      </c>
      <c r="F816" s="105">
        <v>36000</v>
      </c>
      <c r="G816" s="105">
        <v>-35999</v>
      </c>
      <c r="H816" s="107">
        <v>1</v>
      </c>
      <c r="I816" s="97"/>
      <c r="J816" s="97"/>
      <c r="K816" s="97"/>
    </row>
    <row r="817" spans="1:11" x14ac:dyDescent="0.55000000000000004">
      <c r="A817" s="320" t="s">
        <v>134</v>
      </c>
      <c r="B817" s="321"/>
      <c r="C817" s="321"/>
      <c r="D817" s="321"/>
      <c r="E817" s="322"/>
      <c r="F817" s="106">
        <f>SUM(F744:F816)</f>
        <v>39436653.5</v>
      </c>
      <c r="G817" s="106">
        <f t="shared" ref="G817:H817" si="21">SUM(G744:G816)</f>
        <v>-39436581.5</v>
      </c>
      <c r="H817" s="106">
        <f t="shared" si="21"/>
        <v>72</v>
      </c>
      <c r="I817" s="97"/>
      <c r="J817" s="97"/>
      <c r="K817" s="97"/>
    </row>
    <row r="818" spans="1:11" x14ac:dyDescent="0.55000000000000004">
      <c r="A818" s="317" t="s">
        <v>53</v>
      </c>
      <c r="B818" s="318"/>
      <c r="C818" s="318"/>
      <c r="D818" s="318"/>
      <c r="E818" s="319"/>
      <c r="F818" s="216">
        <f>+F738+F817</f>
        <v>98781249.960000008</v>
      </c>
      <c r="G818" s="216">
        <f t="shared" ref="G818:H818" si="22">+G738+G817</f>
        <v>-62226726.580000043</v>
      </c>
      <c r="H818" s="216">
        <f t="shared" si="22"/>
        <v>36554523.379999913</v>
      </c>
      <c r="I818" s="108">
        <v>98781249.959999993</v>
      </c>
      <c r="J818" s="108">
        <v>-62226726.579999998</v>
      </c>
      <c r="K818" s="108">
        <v>36554523.380000003</v>
      </c>
    </row>
    <row r="819" spans="1:11" x14ac:dyDescent="0.55000000000000004">
      <c r="A819" s="217"/>
      <c r="B819" s="218"/>
      <c r="C819" s="217"/>
      <c r="D819" s="219"/>
      <c r="E819" s="219"/>
      <c r="F819" s="219"/>
      <c r="G819" s="219"/>
      <c r="H819" s="219"/>
      <c r="I819" s="108">
        <v>98781249.960000008</v>
      </c>
      <c r="J819" s="108">
        <v>-62226726.580000043</v>
      </c>
      <c r="K819" s="108">
        <v>36554523.379999913</v>
      </c>
    </row>
    <row r="820" spans="1:11" x14ac:dyDescent="0.55000000000000004">
      <c r="A820" s="217"/>
      <c r="B820" s="218"/>
      <c r="C820" s="217"/>
      <c r="D820" s="219"/>
      <c r="E820" s="219"/>
      <c r="F820" s="219"/>
      <c r="G820" s="219"/>
      <c r="H820" s="219"/>
      <c r="I820" s="108">
        <f>I818-I819</f>
        <v>0</v>
      </c>
      <c r="J820" s="108">
        <f>J818-J819</f>
        <v>0</v>
      </c>
      <c r="K820" s="108">
        <f>K818-K819</f>
        <v>8.9406967163085938E-8</v>
      </c>
    </row>
    <row r="821" spans="1:11" x14ac:dyDescent="0.55000000000000004">
      <c r="A821" s="325" t="s">
        <v>181</v>
      </c>
      <c r="B821" s="325"/>
      <c r="C821" s="325"/>
      <c r="D821" s="325"/>
      <c r="E821" s="325"/>
      <c r="F821" s="219"/>
      <c r="G821" s="219"/>
      <c r="H821" s="219"/>
      <c r="I821" s="97"/>
      <c r="J821" s="97"/>
      <c r="K821" s="97"/>
    </row>
    <row r="822" spans="1:11" x14ac:dyDescent="0.55000000000000004">
      <c r="A822" s="185" t="s">
        <v>1</v>
      </c>
      <c r="B822" s="101" t="s">
        <v>11</v>
      </c>
      <c r="C822" s="185" t="s">
        <v>12</v>
      </c>
      <c r="D822" s="185" t="s">
        <v>13</v>
      </c>
      <c r="E822" s="185" t="s">
        <v>14</v>
      </c>
      <c r="F822" s="185" t="s">
        <v>15</v>
      </c>
      <c r="G822" s="185" t="s">
        <v>16</v>
      </c>
      <c r="H822" s="185" t="s">
        <v>17</v>
      </c>
      <c r="I822" s="97"/>
      <c r="J822" s="97"/>
      <c r="K822" s="97"/>
    </row>
    <row r="823" spans="1:11" x14ac:dyDescent="0.55000000000000004">
      <c r="A823" s="177">
        <v>1</v>
      </c>
      <c r="B823" s="178">
        <v>100000364883</v>
      </c>
      <c r="C823" s="177">
        <v>0</v>
      </c>
      <c r="D823" s="179" t="s">
        <v>3344</v>
      </c>
      <c r="E823" s="179" t="s">
        <v>3488</v>
      </c>
      <c r="F823" s="180">
        <v>12475</v>
      </c>
      <c r="G823" s="180">
        <v>-6842.45</v>
      </c>
      <c r="H823" s="180">
        <v>5632.55</v>
      </c>
      <c r="I823" s="97"/>
      <c r="J823" s="97"/>
      <c r="K823" s="97"/>
    </row>
    <row r="824" spans="1:11" x14ac:dyDescent="0.55000000000000004">
      <c r="A824" s="326" t="s">
        <v>181</v>
      </c>
      <c r="B824" s="327"/>
      <c r="C824" s="327"/>
      <c r="D824" s="327"/>
      <c r="E824" s="328"/>
      <c r="F824" s="106">
        <f>SUM(F823)</f>
        <v>12475</v>
      </c>
      <c r="G824" s="106">
        <f t="shared" ref="G824:H824" si="23">SUM(G823)</f>
        <v>-6842.45</v>
      </c>
      <c r="H824" s="106">
        <f t="shared" si="23"/>
        <v>5632.55</v>
      </c>
      <c r="I824" s="97"/>
      <c r="J824" s="97"/>
      <c r="K824" s="97"/>
    </row>
    <row r="825" spans="1:11" x14ac:dyDescent="0.55000000000000004">
      <c r="A825" s="217"/>
      <c r="B825" s="218"/>
      <c r="C825" s="217"/>
      <c r="D825" s="219"/>
      <c r="E825" s="219"/>
      <c r="F825" s="220"/>
      <c r="G825" s="220"/>
      <c r="H825" s="220"/>
      <c r="I825" s="97"/>
      <c r="J825" s="97"/>
      <c r="K825" s="97"/>
    </row>
    <row r="826" spans="1:11" x14ac:dyDescent="0.55000000000000004">
      <c r="A826" s="217"/>
      <c r="B826" s="218"/>
      <c r="C826" s="217"/>
      <c r="D826" s="219"/>
      <c r="E826" s="219"/>
      <c r="F826" s="220"/>
      <c r="G826" s="220"/>
      <c r="H826" s="220"/>
      <c r="I826" s="97"/>
      <c r="J826" s="97"/>
      <c r="K826" s="97"/>
    </row>
    <row r="827" spans="1:11" x14ac:dyDescent="0.55000000000000004">
      <c r="A827" s="327" t="s">
        <v>4809</v>
      </c>
      <c r="B827" s="327"/>
      <c r="C827" s="327"/>
      <c r="D827" s="327"/>
      <c r="E827" s="327"/>
      <c r="F827" s="220"/>
      <c r="G827" s="220"/>
      <c r="H827" s="220"/>
      <c r="I827" s="97"/>
      <c r="J827" s="97"/>
      <c r="K827" s="97"/>
    </row>
    <row r="828" spans="1:11" x14ac:dyDescent="0.55000000000000004">
      <c r="A828" s="102">
        <v>1</v>
      </c>
      <c r="B828" s="103">
        <v>100000372600</v>
      </c>
      <c r="C828" s="102">
        <v>0</v>
      </c>
      <c r="D828" s="104" t="s">
        <v>886</v>
      </c>
      <c r="E828" s="104" t="s">
        <v>3489</v>
      </c>
      <c r="F828" s="110">
        <v>4114.58</v>
      </c>
      <c r="G828" s="105">
        <v>-4113.58</v>
      </c>
      <c r="H828" s="107">
        <v>1</v>
      </c>
      <c r="I828" s="97"/>
      <c r="J828" s="97"/>
      <c r="K828" s="97"/>
    </row>
    <row r="829" spans="1:11" x14ac:dyDescent="0.55000000000000004">
      <c r="A829" s="102"/>
      <c r="B829" s="103">
        <v>100000372600</v>
      </c>
      <c r="C829" s="109">
        <v>1</v>
      </c>
      <c r="D829" s="104" t="s">
        <v>886</v>
      </c>
      <c r="E829" s="104" t="s">
        <v>3489</v>
      </c>
      <c r="F829" s="105">
        <v>11685.42</v>
      </c>
      <c r="G829" s="105">
        <v>-11684.42</v>
      </c>
      <c r="H829" s="107">
        <v>1</v>
      </c>
      <c r="I829" s="97"/>
      <c r="J829" s="97"/>
      <c r="K829" s="97"/>
    </row>
    <row r="830" spans="1:11" x14ac:dyDescent="0.55000000000000004">
      <c r="A830" s="102">
        <v>2</v>
      </c>
      <c r="B830" s="103">
        <v>100000372601</v>
      </c>
      <c r="C830" s="102">
        <v>0</v>
      </c>
      <c r="D830" s="104" t="s">
        <v>886</v>
      </c>
      <c r="E830" s="104" t="s">
        <v>3489</v>
      </c>
      <c r="F830" s="110">
        <v>4114.58</v>
      </c>
      <c r="G830" s="105">
        <v>-4113.58</v>
      </c>
      <c r="H830" s="107">
        <v>1</v>
      </c>
      <c r="I830" s="97"/>
      <c r="J830" s="97"/>
      <c r="K830" s="97"/>
    </row>
    <row r="831" spans="1:11" x14ac:dyDescent="0.55000000000000004">
      <c r="A831" s="102"/>
      <c r="B831" s="103">
        <v>100000372601</v>
      </c>
      <c r="C831" s="109">
        <v>1</v>
      </c>
      <c r="D831" s="104" t="s">
        <v>886</v>
      </c>
      <c r="E831" s="104" t="s">
        <v>3489</v>
      </c>
      <c r="F831" s="105">
        <v>11685.42</v>
      </c>
      <c r="G831" s="105">
        <v>-11684.42</v>
      </c>
      <c r="H831" s="107">
        <v>1</v>
      </c>
      <c r="I831" s="97"/>
      <c r="J831" s="97"/>
      <c r="K831" s="97"/>
    </row>
    <row r="832" spans="1:11" x14ac:dyDescent="0.55000000000000004">
      <c r="A832" s="102">
        <v>3</v>
      </c>
      <c r="B832" s="103">
        <v>100000372602</v>
      </c>
      <c r="C832" s="102">
        <v>0</v>
      </c>
      <c r="D832" s="104" t="s">
        <v>886</v>
      </c>
      <c r="E832" s="104" t="s">
        <v>3489</v>
      </c>
      <c r="F832" s="110">
        <v>4114.58</v>
      </c>
      <c r="G832" s="105">
        <v>-4113.58</v>
      </c>
      <c r="H832" s="107">
        <v>1</v>
      </c>
      <c r="I832" s="97"/>
      <c r="J832" s="97"/>
      <c r="K832" s="97"/>
    </row>
    <row r="833" spans="1:11" x14ac:dyDescent="0.55000000000000004">
      <c r="A833" s="102"/>
      <c r="B833" s="103">
        <v>100000372602</v>
      </c>
      <c r="C833" s="109">
        <v>1</v>
      </c>
      <c r="D833" s="104" t="s">
        <v>886</v>
      </c>
      <c r="E833" s="104" t="s">
        <v>3489</v>
      </c>
      <c r="F833" s="105">
        <v>11685.42</v>
      </c>
      <c r="G833" s="105">
        <v>-11684.42</v>
      </c>
      <c r="H833" s="107">
        <v>1</v>
      </c>
      <c r="I833" s="97"/>
      <c r="J833" s="97"/>
      <c r="K833" s="97"/>
    </row>
    <row r="834" spans="1:11" x14ac:dyDescent="0.55000000000000004">
      <c r="A834" s="102">
        <v>4</v>
      </c>
      <c r="B834" s="103">
        <v>100000372603</v>
      </c>
      <c r="C834" s="102">
        <v>0</v>
      </c>
      <c r="D834" s="104" t="s">
        <v>886</v>
      </c>
      <c r="E834" s="104" t="s">
        <v>3489</v>
      </c>
      <c r="F834" s="110">
        <v>4114.58</v>
      </c>
      <c r="G834" s="105">
        <v>-4113.58</v>
      </c>
      <c r="H834" s="107">
        <v>1</v>
      </c>
      <c r="I834" s="97"/>
      <c r="J834" s="97"/>
      <c r="K834" s="97"/>
    </row>
    <row r="835" spans="1:11" x14ac:dyDescent="0.55000000000000004">
      <c r="A835" s="102"/>
      <c r="B835" s="103">
        <v>100000372603</v>
      </c>
      <c r="C835" s="109">
        <v>1</v>
      </c>
      <c r="D835" s="104" t="s">
        <v>886</v>
      </c>
      <c r="E835" s="104" t="s">
        <v>3489</v>
      </c>
      <c r="F835" s="105">
        <v>11685.42</v>
      </c>
      <c r="G835" s="105">
        <v>-11684.42</v>
      </c>
      <c r="H835" s="107">
        <v>1</v>
      </c>
      <c r="I835" s="97"/>
      <c r="J835" s="97"/>
      <c r="K835" s="97"/>
    </row>
    <row r="836" spans="1:11" x14ac:dyDescent="0.55000000000000004">
      <c r="A836" s="102">
        <v>5</v>
      </c>
      <c r="B836" s="103">
        <v>100000372604</v>
      </c>
      <c r="C836" s="102">
        <v>0</v>
      </c>
      <c r="D836" s="104" t="s">
        <v>886</v>
      </c>
      <c r="E836" s="104" t="s">
        <v>3489</v>
      </c>
      <c r="F836" s="110">
        <v>4114.58</v>
      </c>
      <c r="G836" s="105">
        <v>-4113.58</v>
      </c>
      <c r="H836" s="107">
        <v>1</v>
      </c>
      <c r="I836" s="97"/>
      <c r="J836" s="97"/>
      <c r="K836" s="97"/>
    </row>
    <row r="837" spans="1:11" x14ac:dyDescent="0.55000000000000004">
      <c r="A837" s="102"/>
      <c r="B837" s="103">
        <v>100000372604</v>
      </c>
      <c r="C837" s="109">
        <v>1</v>
      </c>
      <c r="D837" s="104" t="s">
        <v>886</v>
      </c>
      <c r="E837" s="104" t="s">
        <v>3489</v>
      </c>
      <c r="F837" s="105">
        <v>11685.42</v>
      </c>
      <c r="G837" s="105">
        <v>-11684.42</v>
      </c>
      <c r="H837" s="107">
        <v>1</v>
      </c>
      <c r="I837" s="97"/>
      <c r="J837" s="97"/>
      <c r="K837" s="97"/>
    </row>
    <row r="838" spans="1:11" x14ac:dyDescent="0.55000000000000004">
      <c r="A838" s="102">
        <v>6</v>
      </c>
      <c r="B838" s="103">
        <v>100000372605</v>
      </c>
      <c r="C838" s="102">
        <v>0</v>
      </c>
      <c r="D838" s="104" t="s">
        <v>886</v>
      </c>
      <c r="E838" s="104" t="s">
        <v>3489</v>
      </c>
      <c r="F838" s="110">
        <v>4114.58</v>
      </c>
      <c r="G838" s="105">
        <v>-4113.58</v>
      </c>
      <c r="H838" s="107">
        <v>1</v>
      </c>
      <c r="I838" s="97"/>
      <c r="J838" s="97"/>
      <c r="K838" s="97"/>
    </row>
    <row r="839" spans="1:11" x14ac:dyDescent="0.55000000000000004">
      <c r="A839" s="102"/>
      <c r="B839" s="103">
        <v>100000372605</v>
      </c>
      <c r="C839" s="109">
        <v>1</v>
      </c>
      <c r="D839" s="104" t="s">
        <v>886</v>
      </c>
      <c r="E839" s="104" t="s">
        <v>3489</v>
      </c>
      <c r="F839" s="105">
        <v>11685.42</v>
      </c>
      <c r="G839" s="105">
        <v>-11684.42</v>
      </c>
      <c r="H839" s="107">
        <v>1</v>
      </c>
      <c r="I839" s="97"/>
      <c r="J839" s="97"/>
      <c r="K839" s="97"/>
    </row>
    <row r="840" spans="1:11" x14ac:dyDescent="0.55000000000000004">
      <c r="A840" s="102">
        <v>7</v>
      </c>
      <c r="B840" s="103">
        <v>100000372606</v>
      </c>
      <c r="C840" s="102">
        <v>0</v>
      </c>
      <c r="D840" s="104" t="s">
        <v>886</v>
      </c>
      <c r="E840" s="104" t="s">
        <v>3489</v>
      </c>
      <c r="F840" s="110">
        <v>4114.58</v>
      </c>
      <c r="G840" s="105">
        <v>-4113.58</v>
      </c>
      <c r="H840" s="107">
        <v>1</v>
      </c>
      <c r="I840" s="97"/>
      <c r="J840" s="97"/>
      <c r="K840" s="97"/>
    </row>
    <row r="841" spans="1:11" x14ac:dyDescent="0.55000000000000004">
      <c r="A841" s="102"/>
      <c r="B841" s="103">
        <v>100000372606</v>
      </c>
      <c r="C841" s="109">
        <v>1</v>
      </c>
      <c r="D841" s="104" t="s">
        <v>886</v>
      </c>
      <c r="E841" s="104" t="s">
        <v>3489</v>
      </c>
      <c r="F841" s="105">
        <v>11685.42</v>
      </c>
      <c r="G841" s="105">
        <v>-11684.42</v>
      </c>
      <c r="H841" s="107">
        <v>1</v>
      </c>
      <c r="I841" s="97"/>
      <c r="J841" s="97"/>
      <c r="K841" s="97"/>
    </row>
    <row r="842" spans="1:11" x14ac:dyDescent="0.55000000000000004">
      <c r="A842" s="102">
        <v>8</v>
      </c>
      <c r="B842" s="103">
        <v>100000372607</v>
      </c>
      <c r="C842" s="102">
        <v>0</v>
      </c>
      <c r="D842" s="104" t="s">
        <v>886</v>
      </c>
      <c r="E842" s="104" t="s">
        <v>3489</v>
      </c>
      <c r="F842" s="110">
        <v>4114.58</v>
      </c>
      <c r="G842" s="105">
        <v>-4113.58</v>
      </c>
      <c r="H842" s="107">
        <v>1</v>
      </c>
      <c r="I842" s="97"/>
      <c r="J842" s="97"/>
      <c r="K842" s="97"/>
    </row>
    <row r="843" spans="1:11" x14ac:dyDescent="0.55000000000000004">
      <c r="A843" s="102"/>
      <c r="B843" s="103">
        <v>100000372607</v>
      </c>
      <c r="C843" s="109">
        <v>1</v>
      </c>
      <c r="D843" s="104" t="s">
        <v>886</v>
      </c>
      <c r="E843" s="104" t="s">
        <v>3489</v>
      </c>
      <c r="F843" s="105">
        <v>11685.42</v>
      </c>
      <c r="G843" s="105">
        <v>-11684.42</v>
      </c>
      <c r="H843" s="107">
        <v>1</v>
      </c>
      <c r="I843" s="97"/>
      <c r="J843" s="97"/>
      <c r="K843" s="97"/>
    </row>
    <row r="844" spans="1:11" x14ac:dyDescent="0.55000000000000004">
      <c r="A844" s="102">
        <v>9</v>
      </c>
      <c r="B844" s="103">
        <v>100000372608</v>
      </c>
      <c r="C844" s="102">
        <v>0</v>
      </c>
      <c r="D844" s="104" t="s">
        <v>886</v>
      </c>
      <c r="E844" s="104" t="s">
        <v>3489</v>
      </c>
      <c r="F844" s="110">
        <v>4114.58</v>
      </c>
      <c r="G844" s="105">
        <v>-4113.58</v>
      </c>
      <c r="H844" s="107">
        <v>1</v>
      </c>
      <c r="I844" s="97"/>
      <c r="J844" s="97"/>
      <c r="K844" s="97"/>
    </row>
    <row r="845" spans="1:11" x14ac:dyDescent="0.55000000000000004">
      <c r="A845" s="102"/>
      <c r="B845" s="103">
        <v>100000372608</v>
      </c>
      <c r="C845" s="109">
        <v>1</v>
      </c>
      <c r="D845" s="104" t="s">
        <v>886</v>
      </c>
      <c r="E845" s="104" t="s">
        <v>3489</v>
      </c>
      <c r="F845" s="105">
        <v>11685.42</v>
      </c>
      <c r="G845" s="105">
        <v>-11684.42</v>
      </c>
      <c r="H845" s="107">
        <v>1</v>
      </c>
      <c r="I845" s="97"/>
      <c r="J845" s="97"/>
      <c r="K845" s="97"/>
    </row>
    <row r="846" spans="1:11" x14ac:dyDescent="0.55000000000000004">
      <c r="A846" s="102">
        <v>10</v>
      </c>
      <c r="B846" s="103">
        <v>100000372609</v>
      </c>
      <c r="C846" s="102">
        <v>0</v>
      </c>
      <c r="D846" s="104" t="s">
        <v>886</v>
      </c>
      <c r="E846" s="104" t="s">
        <v>3489</v>
      </c>
      <c r="F846" s="110">
        <v>4114.58</v>
      </c>
      <c r="G846" s="105">
        <v>-4113.58</v>
      </c>
      <c r="H846" s="107">
        <v>1</v>
      </c>
      <c r="I846" s="97"/>
      <c r="J846" s="97"/>
      <c r="K846" s="97"/>
    </row>
    <row r="847" spans="1:11" x14ac:dyDescent="0.55000000000000004">
      <c r="A847" s="102"/>
      <c r="B847" s="103">
        <v>100000372609</v>
      </c>
      <c r="C847" s="109">
        <v>1</v>
      </c>
      <c r="D847" s="104" t="s">
        <v>886</v>
      </c>
      <c r="E847" s="104" t="s">
        <v>3489</v>
      </c>
      <c r="F847" s="105">
        <v>11685.42</v>
      </c>
      <c r="G847" s="105">
        <v>-11684.42</v>
      </c>
      <c r="H847" s="107">
        <v>1</v>
      </c>
      <c r="I847" s="97"/>
      <c r="J847" s="97"/>
      <c r="K847" s="97"/>
    </row>
    <row r="848" spans="1:11" x14ac:dyDescent="0.55000000000000004">
      <c r="A848" s="102">
        <v>11</v>
      </c>
      <c r="B848" s="103">
        <v>100000372610</v>
      </c>
      <c r="C848" s="102">
        <v>0</v>
      </c>
      <c r="D848" s="104" t="s">
        <v>886</v>
      </c>
      <c r="E848" s="104" t="s">
        <v>3489</v>
      </c>
      <c r="F848" s="110">
        <v>4114.58</v>
      </c>
      <c r="G848" s="105">
        <v>-4113.58</v>
      </c>
      <c r="H848" s="107">
        <v>1</v>
      </c>
      <c r="I848" s="97"/>
      <c r="J848" s="97"/>
      <c r="K848" s="97"/>
    </row>
    <row r="849" spans="1:11" x14ac:dyDescent="0.55000000000000004">
      <c r="A849" s="102"/>
      <c r="B849" s="103">
        <v>100000372610</v>
      </c>
      <c r="C849" s="109">
        <v>1</v>
      </c>
      <c r="D849" s="104" t="s">
        <v>886</v>
      </c>
      <c r="E849" s="104" t="s">
        <v>3489</v>
      </c>
      <c r="F849" s="105">
        <v>11685.42</v>
      </c>
      <c r="G849" s="105">
        <v>-11684.42</v>
      </c>
      <c r="H849" s="107">
        <v>1</v>
      </c>
      <c r="I849" s="97"/>
      <c r="J849" s="97"/>
      <c r="K849" s="97"/>
    </row>
    <row r="850" spans="1:11" x14ac:dyDescent="0.55000000000000004">
      <c r="A850" s="102">
        <v>12</v>
      </c>
      <c r="B850" s="103">
        <v>100000372611</v>
      </c>
      <c r="C850" s="102">
        <v>0</v>
      </c>
      <c r="D850" s="104" t="s">
        <v>886</v>
      </c>
      <c r="E850" s="104" t="s">
        <v>3489</v>
      </c>
      <c r="F850" s="110">
        <v>4114.58</v>
      </c>
      <c r="G850" s="105">
        <v>-4113.58</v>
      </c>
      <c r="H850" s="107">
        <v>1</v>
      </c>
      <c r="I850" s="97"/>
      <c r="J850" s="97"/>
      <c r="K850" s="97"/>
    </row>
    <row r="851" spans="1:11" x14ac:dyDescent="0.55000000000000004">
      <c r="A851" s="102"/>
      <c r="B851" s="103">
        <v>100000372611</v>
      </c>
      <c r="C851" s="109">
        <v>1</v>
      </c>
      <c r="D851" s="104" t="s">
        <v>886</v>
      </c>
      <c r="E851" s="104" t="s">
        <v>3489</v>
      </c>
      <c r="F851" s="105">
        <v>11685.42</v>
      </c>
      <c r="G851" s="105">
        <v>-11684.42</v>
      </c>
      <c r="H851" s="107">
        <v>1</v>
      </c>
      <c r="I851" s="97"/>
      <c r="J851" s="97"/>
      <c r="K851" s="97"/>
    </row>
    <row r="852" spans="1:11" x14ac:dyDescent="0.55000000000000004">
      <c r="A852" s="326" t="s">
        <v>4809</v>
      </c>
      <c r="B852" s="327"/>
      <c r="C852" s="327"/>
      <c r="D852" s="327"/>
      <c r="E852" s="328"/>
      <c r="F852" s="106">
        <f>SUM(F828:F851)</f>
        <v>189600</v>
      </c>
      <c r="G852" s="106">
        <f>SUM(G828:G851)</f>
        <v>-189576</v>
      </c>
      <c r="H852" s="106">
        <f>SUM(H828:H851)</f>
        <v>24</v>
      </c>
      <c r="I852" s="97"/>
      <c r="J852" s="97"/>
      <c r="K852" s="97"/>
    </row>
    <row r="853" spans="1:11" x14ac:dyDescent="0.55000000000000004">
      <c r="A853" s="329" t="s">
        <v>53</v>
      </c>
      <c r="B853" s="330"/>
      <c r="C853" s="330"/>
      <c r="D853" s="330"/>
      <c r="E853" s="331"/>
      <c r="F853" s="216">
        <f>F852+F824</f>
        <v>202075</v>
      </c>
      <c r="G853" s="216">
        <f>G852+G824</f>
        <v>-196418.45</v>
      </c>
      <c r="H853" s="216">
        <f>H852+H824</f>
        <v>5656.55</v>
      </c>
      <c r="I853" s="97"/>
      <c r="J853" s="97"/>
      <c r="K853" s="97"/>
    </row>
    <row r="854" spans="1:11" x14ac:dyDescent="0.55000000000000004">
      <c r="A854" s="100"/>
      <c r="B854" s="99"/>
      <c r="C854" s="100"/>
      <c r="D854" s="97"/>
      <c r="E854" s="97"/>
      <c r="F854" s="97"/>
      <c r="G854" s="97"/>
      <c r="H854" s="97"/>
      <c r="I854" s="97"/>
      <c r="J854" s="97"/>
      <c r="K854" s="97"/>
    </row>
    <row r="855" spans="1:11" x14ac:dyDescent="0.55000000000000004">
      <c r="A855" s="324" t="s">
        <v>1354</v>
      </c>
      <c r="B855" s="324"/>
      <c r="C855" s="324"/>
      <c r="D855" s="324"/>
      <c r="E855" s="324"/>
      <c r="F855" s="108">
        <v>202075</v>
      </c>
      <c r="G855" s="108">
        <v>-196418.45</v>
      </c>
      <c r="H855" s="108">
        <v>5656.55</v>
      </c>
      <c r="I855" s="97"/>
      <c r="J855" s="97"/>
      <c r="K855" s="97"/>
    </row>
    <row r="856" spans="1:11" x14ac:dyDescent="0.55000000000000004">
      <c r="A856" s="100"/>
      <c r="B856" s="99"/>
      <c r="C856" s="100"/>
      <c r="D856" s="97"/>
      <c r="E856" s="97"/>
      <c r="F856" s="97"/>
      <c r="G856" s="97"/>
      <c r="H856" s="97"/>
      <c r="I856" s="97"/>
      <c r="J856" s="97"/>
      <c r="K856" s="97"/>
    </row>
    <row r="857" spans="1:11" x14ac:dyDescent="0.55000000000000004">
      <c r="A857" s="100"/>
      <c r="B857" s="99"/>
      <c r="C857" s="100"/>
      <c r="D857" s="97"/>
      <c r="E857" s="97"/>
      <c r="F857" s="108">
        <f>+F19+F36+F44+F60+F114+F161+F190+F216+F818+F853</f>
        <v>361538897.37</v>
      </c>
      <c r="G857" s="108">
        <f t="shared" ref="G857:H857" si="24">+G19+G36+G44+G60+G114+G161+G190+G216+G818+G853</f>
        <v>-123162761.10000005</v>
      </c>
      <c r="H857" s="108">
        <f t="shared" si="24"/>
        <v>238376136.26999992</v>
      </c>
      <c r="I857" s="97"/>
      <c r="J857" s="97"/>
      <c r="K857" s="97"/>
    </row>
    <row r="858" spans="1:11" x14ac:dyDescent="0.55000000000000004">
      <c r="A858" s="100"/>
      <c r="B858" s="99"/>
      <c r="C858" s="100"/>
      <c r="D858" s="97"/>
      <c r="E858" s="97"/>
      <c r="F858" s="97"/>
      <c r="G858" s="97"/>
      <c r="H858" s="97"/>
      <c r="I858" s="97"/>
      <c r="J858" s="97"/>
      <c r="K858" s="97"/>
    </row>
    <row r="859" spans="1:11" x14ac:dyDescent="0.55000000000000004">
      <c r="A859" s="100"/>
      <c r="B859" s="99"/>
      <c r="C859" s="100"/>
      <c r="D859" s="97"/>
      <c r="E859" s="97"/>
      <c r="F859" s="97"/>
      <c r="G859" s="97"/>
      <c r="H859" s="97"/>
      <c r="I859" s="97"/>
      <c r="J859" s="97"/>
      <c r="K859" s="97"/>
    </row>
    <row r="860" spans="1:11" x14ac:dyDescent="0.55000000000000004">
      <c r="A860" s="100"/>
      <c r="B860" s="99"/>
      <c r="C860" s="100"/>
      <c r="D860" s="97"/>
      <c r="E860" s="97"/>
      <c r="F860" s="97"/>
      <c r="G860" s="97"/>
      <c r="H860" s="97"/>
      <c r="I860" s="97"/>
      <c r="J860" s="97"/>
      <c r="K860" s="97"/>
    </row>
    <row r="861" spans="1:11" x14ac:dyDescent="0.55000000000000004">
      <c r="A861" s="217"/>
      <c r="B861" s="218"/>
      <c r="C861" s="217" t="s">
        <v>287</v>
      </c>
      <c r="D861" s="219"/>
      <c r="E861" s="219"/>
      <c r="F861" s="219"/>
      <c r="G861" s="219"/>
      <c r="H861" s="219"/>
      <c r="I861" s="97"/>
      <c r="J861" s="97"/>
      <c r="K861" s="97"/>
    </row>
    <row r="862" spans="1:11" x14ac:dyDescent="0.55000000000000004">
      <c r="A862" s="217"/>
      <c r="B862" s="218"/>
      <c r="C862" s="217" t="s">
        <v>3490</v>
      </c>
      <c r="D862" s="219"/>
      <c r="E862" s="219"/>
      <c r="F862" s="219"/>
      <c r="G862" s="219"/>
      <c r="H862" s="219"/>
      <c r="I862" s="97"/>
      <c r="J862" s="97"/>
      <c r="K862" s="97"/>
    </row>
    <row r="863" spans="1:11" x14ac:dyDescent="0.55000000000000004">
      <c r="A863" s="100"/>
      <c r="B863" s="99"/>
      <c r="C863" s="100"/>
      <c r="D863" s="97"/>
      <c r="E863" s="97"/>
      <c r="F863" s="97"/>
      <c r="G863" s="97"/>
      <c r="H863" s="97"/>
      <c r="I863" s="97"/>
      <c r="J863" s="97"/>
      <c r="K863" s="97"/>
    </row>
    <row r="864" spans="1:11" x14ac:dyDescent="0.55000000000000004">
      <c r="A864" s="100"/>
      <c r="B864" s="99"/>
      <c r="C864" s="100"/>
      <c r="D864" s="97"/>
      <c r="E864" s="97"/>
      <c r="F864" s="97"/>
      <c r="G864" s="97"/>
      <c r="H864" s="97"/>
      <c r="I864" s="97"/>
      <c r="J864" s="97"/>
      <c r="K864" s="97"/>
    </row>
    <row r="865" spans="1:11" x14ac:dyDescent="0.55000000000000004">
      <c r="A865" s="100"/>
      <c r="B865" s="99"/>
      <c r="C865" s="100"/>
      <c r="D865" s="97"/>
      <c r="E865" s="97"/>
      <c r="F865" s="97"/>
      <c r="G865" s="97"/>
      <c r="H865" s="97"/>
      <c r="I865" s="97"/>
      <c r="J865" s="97"/>
      <c r="K865" s="97"/>
    </row>
    <row r="866" spans="1:11" x14ac:dyDescent="0.55000000000000004">
      <c r="A866" s="100"/>
      <c r="B866" s="99"/>
      <c r="C866" s="100"/>
      <c r="D866" s="97"/>
      <c r="E866" s="97"/>
      <c r="F866" s="97"/>
      <c r="G866" s="97"/>
      <c r="H866" s="97"/>
      <c r="I866" s="97"/>
      <c r="J866" s="97"/>
      <c r="K866" s="97"/>
    </row>
    <row r="867" spans="1:11" x14ac:dyDescent="0.55000000000000004">
      <c r="A867" s="100"/>
      <c r="B867" s="99" t="s">
        <v>11</v>
      </c>
      <c r="C867" s="100" t="s">
        <v>12</v>
      </c>
      <c r="D867" s="97" t="s">
        <v>13</v>
      </c>
      <c r="E867" s="97" t="s">
        <v>14</v>
      </c>
      <c r="F867" s="97" t="s">
        <v>15</v>
      </c>
      <c r="G867" s="97" t="s">
        <v>16</v>
      </c>
      <c r="H867" s="97" t="s">
        <v>17</v>
      </c>
      <c r="I867" s="97"/>
      <c r="J867" s="97"/>
      <c r="K867" s="97"/>
    </row>
    <row r="868" spans="1:11" x14ac:dyDescent="0.55000000000000004">
      <c r="A868" s="100"/>
      <c r="B868" s="99"/>
      <c r="C868" s="100"/>
      <c r="D868" s="97"/>
      <c r="E868" s="97"/>
      <c r="F868" s="97"/>
      <c r="G868" s="97"/>
      <c r="H868" s="97"/>
      <c r="I868" s="97"/>
      <c r="J868" s="97"/>
      <c r="K868" s="97"/>
    </row>
    <row r="869" spans="1:11" x14ac:dyDescent="0.55000000000000004">
      <c r="A869" s="100"/>
      <c r="B869" s="99">
        <v>800000015966</v>
      </c>
      <c r="C869" s="100">
        <v>0</v>
      </c>
      <c r="D869" s="97" t="s">
        <v>3491</v>
      </c>
      <c r="E869" s="97" t="s">
        <v>3492</v>
      </c>
      <c r="F869" s="112">
        <v>0</v>
      </c>
      <c r="G869" s="97">
        <v>0</v>
      </c>
      <c r="H869" s="112">
        <v>0</v>
      </c>
      <c r="I869" s="97"/>
      <c r="J869" s="97"/>
      <c r="K869" s="97"/>
    </row>
    <row r="870" spans="1:11" x14ac:dyDescent="0.55000000000000004">
      <c r="A870" s="100"/>
      <c r="B870" s="99">
        <v>800000015981</v>
      </c>
      <c r="C870" s="100">
        <v>0</v>
      </c>
      <c r="D870" s="97" t="s">
        <v>3227</v>
      </c>
      <c r="E870" s="97" t="s">
        <v>3493</v>
      </c>
      <c r="F870" s="112">
        <v>0</v>
      </c>
      <c r="G870" s="97">
        <v>0</v>
      </c>
      <c r="H870" s="112">
        <v>0</v>
      </c>
      <c r="I870" s="97"/>
      <c r="J870" s="97"/>
      <c r="K870" s="97"/>
    </row>
    <row r="871" spans="1:11" x14ac:dyDescent="0.55000000000000004">
      <c r="A871" s="100"/>
      <c r="B871" s="99">
        <v>800000017103</v>
      </c>
      <c r="C871" s="100">
        <v>0</v>
      </c>
      <c r="D871" s="97" t="s">
        <v>3494</v>
      </c>
      <c r="E871" s="97" t="s">
        <v>3495</v>
      </c>
      <c r="F871" s="112">
        <v>0</v>
      </c>
      <c r="G871" s="97">
        <v>0</v>
      </c>
      <c r="H871" s="112">
        <v>0</v>
      </c>
      <c r="I871" s="97"/>
      <c r="J871" s="97"/>
      <c r="K871" s="97"/>
    </row>
    <row r="872" spans="1:11" x14ac:dyDescent="0.55000000000000004">
      <c r="A872" s="100"/>
      <c r="B872" s="99">
        <v>800000017104</v>
      </c>
      <c r="C872" s="100">
        <v>0</v>
      </c>
      <c r="D872" s="97" t="s">
        <v>3494</v>
      </c>
      <c r="E872" s="97" t="s">
        <v>3495</v>
      </c>
      <c r="F872" s="112">
        <v>0</v>
      </c>
      <c r="G872" s="97">
        <v>0</v>
      </c>
      <c r="H872" s="112">
        <v>0</v>
      </c>
      <c r="I872" s="97"/>
      <c r="J872" s="97"/>
      <c r="K872" s="97"/>
    </row>
    <row r="873" spans="1:11" x14ac:dyDescent="0.55000000000000004">
      <c r="A873" s="100"/>
      <c r="B873" s="99">
        <v>800000029378</v>
      </c>
      <c r="C873" s="100">
        <v>0</v>
      </c>
      <c r="D873" s="97" t="s">
        <v>187</v>
      </c>
      <c r="E873" s="97" t="s">
        <v>3496</v>
      </c>
      <c r="F873" s="108">
        <v>834504.39</v>
      </c>
      <c r="G873" s="97">
        <v>0</v>
      </c>
      <c r="H873" s="108">
        <v>834504.39</v>
      </c>
      <c r="I873" s="97"/>
      <c r="J873" s="97"/>
      <c r="K873" s="97"/>
    </row>
    <row r="874" spans="1:11" x14ac:dyDescent="0.55000000000000004">
      <c r="A874" s="100"/>
      <c r="B874" s="99">
        <v>800000029379</v>
      </c>
      <c r="C874" s="100">
        <v>0</v>
      </c>
      <c r="D874" s="97" t="s">
        <v>187</v>
      </c>
      <c r="E874" s="97" t="s">
        <v>3497</v>
      </c>
      <c r="F874" s="108">
        <v>1039900</v>
      </c>
      <c r="G874" s="97">
        <v>0</v>
      </c>
      <c r="H874" s="108">
        <v>1039900</v>
      </c>
      <c r="I874" s="97"/>
      <c r="J874" s="97"/>
      <c r="K874" s="97"/>
    </row>
    <row r="875" spans="1:11" x14ac:dyDescent="0.55000000000000004">
      <c r="A875" s="100"/>
      <c r="B875" s="99">
        <v>800000031123</v>
      </c>
      <c r="C875" s="100">
        <v>0</v>
      </c>
      <c r="D875" s="97" t="s">
        <v>3498</v>
      </c>
      <c r="E875" s="97" t="s">
        <v>3499</v>
      </c>
      <c r="F875" s="108">
        <v>1039900</v>
      </c>
      <c r="G875" s="97">
        <v>0</v>
      </c>
      <c r="H875" s="108">
        <v>1039900</v>
      </c>
      <c r="I875" s="97"/>
      <c r="J875" s="97"/>
      <c r="K875" s="97"/>
    </row>
    <row r="876" spans="1:11" x14ac:dyDescent="0.55000000000000004">
      <c r="A876" s="100"/>
      <c r="B876" s="99">
        <v>800000031124</v>
      </c>
      <c r="C876" s="100">
        <v>0</v>
      </c>
      <c r="D876" s="97" t="s">
        <v>3498</v>
      </c>
      <c r="E876" s="97" t="s">
        <v>3500</v>
      </c>
      <c r="F876" s="108">
        <v>1039900</v>
      </c>
      <c r="G876" s="97">
        <v>0</v>
      </c>
      <c r="H876" s="108">
        <v>1039900</v>
      </c>
      <c r="I876" s="97"/>
      <c r="J876" s="97"/>
      <c r="K876" s="97"/>
    </row>
    <row r="877" spans="1:11" x14ac:dyDescent="0.55000000000000004">
      <c r="A877" s="100"/>
      <c r="B877" s="99">
        <v>800000031125</v>
      </c>
      <c r="C877" s="100">
        <v>0</v>
      </c>
      <c r="D877" s="97" t="s">
        <v>3498</v>
      </c>
      <c r="E877" s="97" t="s">
        <v>3501</v>
      </c>
      <c r="F877" s="108">
        <v>1039900</v>
      </c>
      <c r="G877" s="97">
        <v>0</v>
      </c>
      <c r="H877" s="108">
        <v>1039900</v>
      </c>
      <c r="I877" s="97"/>
      <c r="J877" s="97"/>
      <c r="K877" s="97"/>
    </row>
    <row r="878" spans="1:11" x14ac:dyDescent="0.55000000000000004">
      <c r="A878" s="100"/>
      <c r="B878" s="99">
        <v>800000031188</v>
      </c>
      <c r="C878" s="100">
        <v>0</v>
      </c>
      <c r="D878" s="97" t="s">
        <v>3502</v>
      </c>
      <c r="E878" s="97" t="s">
        <v>3503</v>
      </c>
      <c r="F878" s="108">
        <v>1559850</v>
      </c>
      <c r="G878" s="97">
        <v>0</v>
      </c>
      <c r="H878" s="108">
        <v>1559850</v>
      </c>
      <c r="I878" s="97"/>
      <c r="J878" s="97"/>
      <c r="K878" s="97"/>
    </row>
    <row r="879" spans="1:11" x14ac:dyDescent="0.55000000000000004">
      <c r="A879" s="100"/>
      <c r="B879" s="99">
        <v>800000031189</v>
      </c>
      <c r="C879" s="100">
        <v>0</v>
      </c>
      <c r="D879" s="97" t="s">
        <v>3502</v>
      </c>
      <c r="E879" s="97" t="s">
        <v>3504</v>
      </c>
      <c r="F879" s="108">
        <v>1559850</v>
      </c>
      <c r="G879" s="97">
        <v>0</v>
      </c>
      <c r="H879" s="108">
        <v>1559850</v>
      </c>
      <c r="I879" s="97"/>
      <c r="J879" s="97"/>
      <c r="K879" s="97"/>
    </row>
    <row r="880" spans="1:11" x14ac:dyDescent="0.55000000000000004">
      <c r="A880" s="100"/>
      <c r="B880" s="99">
        <v>800000031190</v>
      </c>
      <c r="C880" s="100">
        <v>0</v>
      </c>
      <c r="D880" s="97" t="s">
        <v>3502</v>
      </c>
      <c r="E880" s="97" t="s">
        <v>3505</v>
      </c>
      <c r="F880" s="108">
        <v>2079465.85</v>
      </c>
      <c r="G880" s="97">
        <v>0</v>
      </c>
      <c r="H880" s="108">
        <v>2079465.85</v>
      </c>
      <c r="I880" s="97"/>
      <c r="J880" s="97"/>
      <c r="K880" s="97"/>
    </row>
    <row r="881" spans="1:11" x14ac:dyDescent="0.55000000000000004">
      <c r="A881" s="100"/>
      <c r="B881" s="99"/>
      <c r="C881" s="100"/>
      <c r="D881" s="97"/>
      <c r="E881" s="97"/>
      <c r="F881" s="97"/>
      <c r="G881" s="97"/>
      <c r="H881" s="97"/>
      <c r="I881" s="97"/>
      <c r="J881" s="97"/>
      <c r="K881" s="97"/>
    </row>
    <row r="882" spans="1:11" x14ac:dyDescent="0.55000000000000004">
      <c r="A882" s="100" t="s">
        <v>3472</v>
      </c>
      <c r="B882" s="99" t="s">
        <v>193</v>
      </c>
      <c r="C882" s="100"/>
      <c r="D882" s="97"/>
      <c r="E882" s="97"/>
      <c r="F882" s="108">
        <v>10193270.24</v>
      </c>
      <c r="G882" s="97">
        <v>0</v>
      </c>
      <c r="H882" s="108">
        <v>10193270.24</v>
      </c>
      <c r="I882" s="97"/>
      <c r="J882" s="97"/>
      <c r="K882" s="97"/>
    </row>
    <row r="883" spans="1:11" x14ac:dyDescent="0.55000000000000004">
      <c r="A883" s="100"/>
      <c r="B883" s="99"/>
      <c r="C883" s="100"/>
      <c r="D883" s="97"/>
      <c r="E883" s="97"/>
      <c r="F883" s="97"/>
      <c r="G883" s="97"/>
      <c r="H883" s="97"/>
      <c r="I883" s="97"/>
      <c r="J883" s="97"/>
      <c r="K883" s="97"/>
    </row>
    <row r="884" spans="1:11" x14ac:dyDescent="0.55000000000000004">
      <c r="A884" s="100" t="s">
        <v>3473</v>
      </c>
      <c r="B884" s="99" t="s">
        <v>1359</v>
      </c>
      <c r="C884" s="100"/>
      <c r="D884" s="97"/>
      <c r="E884" s="97"/>
      <c r="F884" s="108">
        <v>10193270.24</v>
      </c>
      <c r="G884" s="97">
        <v>0</v>
      </c>
      <c r="H884" s="108">
        <v>10193270.24</v>
      </c>
      <c r="I884" s="97"/>
      <c r="J884" s="97"/>
      <c r="K884" s="97"/>
    </row>
    <row r="885" spans="1:11" x14ac:dyDescent="0.55000000000000004">
      <c r="A885" s="100"/>
      <c r="B885" s="99"/>
      <c r="C885" s="100"/>
      <c r="D885" s="97"/>
      <c r="E885" s="97"/>
      <c r="F885" s="97"/>
      <c r="G885" s="97"/>
      <c r="H885" s="97"/>
      <c r="I885" s="97"/>
      <c r="J885" s="97"/>
      <c r="K885" s="97"/>
    </row>
    <row r="886" spans="1:11" x14ac:dyDescent="0.55000000000000004">
      <c r="A886" s="100" t="s">
        <v>289</v>
      </c>
      <c r="B886" s="99" t="s">
        <v>290</v>
      </c>
      <c r="C886" s="100"/>
      <c r="D886" s="97"/>
      <c r="E886" s="97"/>
      <c r="F886" s="108">
        <v>371732167.61000001</v>
      </c>
      <c r="G886" s="108">
        <v>-123162761.09999999</v>
      </c>
      <c r="H886" s="108">
        <v>248569406.50999999</v>
      </c>
      <c r="I886" s="97"/>
      <c r="J886" s="97"/>
      <c r="K886" s="97"/>
    </row>
    <row r="887" spans="1:11" x14ac:dyDescent="0.55000000000000004">
      <c r="A887" s="100"/>
      <c r="B887" s="99"/>
      <c r="C887" s="100"/>
      <c r="D887" s="97"/>
      <c r="E887" s="97"/>
      <c r="F887" s="97"/>
      <c r="G887" s="97"/>
      <c r="H887" s="97"/>
      <c r="I887" s="97"/>
      <c r="J887" s="97"/>
      <c r="K887" s="97"/>
    </row>
    <row r="888" spans="1:11" x14ac:dyDescent="0.55000000000000004">
      <c r="A888" s="100" t="s">
        <v>291</v>
      </c>
      <c r="B888" s="99" t="s">
        <v>3506</v>
      </c>
      <c r="C888" s="100"/>
      <c r="D888" s="97"/>
      <c r="E888" s="97"/>
      <c r="F888" s="108">
        <v>371732167.61000001</v>
      </c>
      <c r="G888" s="108">
        <v>-123162761.09999999</v>
      </c>
      <c r="H888" s="108">
        <v>248569406.50999999</v>
      </c>
      <c r="I888" s="97"/>
      <c r="J888" s="97"/>
      <c r="K888" s="97"/>
    </row>
    <row r="889" spans="1:11" x14ac:dyDescent="0.55000000000000004">
      <c r="A889" s="100"/>
      <c r="B889" s="99"/>
      <c r="C889" s="100"/>
      <c r="D889" s="97"/>
      <c r="E889" s="97"/>
      <c r="F889" s="97"/>
      <c r="G889" s="97"/>
      <c r="H889" s="97"/>
      <c r="I889" s="97"/>
      <c r="J889" s="97"/>
      <c r="K889" s="97"/>
    </row>
    <row r="890" spans="1:11" x14ac:dyDescent="0.55000000000000004">
      <c r="A890" s="100" t="s">
        <v>293</v>
      </c>
      <c r="B890" s="99" t="s">
        <v>294</v>
      </c>
      <c r="C890" s="100"/>
      <c r="D890" s="97"/>
      <c r="E890" s="97"/>
      <c r="F890" s="108">
        <v>371732167.61000001</v>
      </c>
      <c r="G890" s="108">
        <v>-123162761.09999999</v>
      </c>
      <c r="H890" s="108">
        <v>248569406.50999999</v>
      </c>
      <c r="I890" s="97"/>
      <c r="J890" s="97"/>
      <c r="K890" s="97"/>
    </row>
    <row r="891" spans="1:11" x14ac:dyDescent="0.55000000000000004">
      <c r="A891" s="100"/>
      <c r="B891" s="99"/>
      <c r="C891" s="100"/>
      <c r="D891" s="97"/>
      <c r="E891" s="97"/>
      <c r="F891" s="97"/>
      <c r="G891" s="97"/>
      <c r="H891" s="97"/>
      <c r="I891" s="97"/>
      <c r="J891" s="97"/>
      <c r="K891" s="97"/>
    </row>
    <row r="892" spans="1:11" x14ac:dyDescent="0.55000000000000004">
      <c r="A892" s="100"/>
      <c r="B892" s="99"/>
      <c r="C892" s="100"/>
      <c r="D892" s="97"/>
      <c r="E892" s="97"/>
      <c r="F892" s="97"/>
      <c r="G892" s="97"/>
      <c r="H892" s="97"/>
      <c r="I892" s="97"/>
      <c r="J892" s="97"/>
      <c r="K892" s="97"/>
    </row>
    <row r="893" spans="1:11" x14ac:dyDescent="0.55000000000000004">
      <c r="A893" s="100"/>
      <c r="B893" s="99"/>
      <c r="C893" s="100"/>
      <c r="D893" s="97"/>
      <c r="E893" s="97"/>
      <c r="F893" s="108"/>
      <c r="G893" s="97"/>
      <c r="H893" s="97"/>
      <c r="I893" s="97"/>
      <c r="J893" s="97"/>
      <c r="K893" s="97"/>
    </row>
    <row r="894" spans="1:11" x14ac:dyDescent="0.55000000000000004">
      <c r="A894" s="100"/>
      <c r="B894" s="99"/>
      <c r="C894" s="100"/>
      <c r="D894" s="97"/>
      <c r="E894" s="97"/>
      <c r="F894" s="97"/>
      <c r="G894" s="97"/>
      <c r="H894" s="97"/>
      <c r="I894" s="97"/>
      <c r="J894" s="97"/>
      <c r="K894" s="97"/>
    </row>
    <row r="895" spans="1:11" x14ac:dyDescent="0.55000000000000004">
      <c r="A895" s="100"/>
      <c r="B895" s="99"/>
      <c r="C895" s="100"/>
      <c r="D895" s="97"/>
      <c r="E895" s="97"/>
      <c r="F895" s="108">
        <f>+F19+F36+F44+F60+F114+F161+F190+F216+F818+F853</f>
        <v>361538897.37</v>
      </c>
      <c r="G895" s="108">
        <f t="shared" ref="G895:H895" si="25">+G19+G36+G44+G60+G114+G161+G190+G216+G818+G853</f>
        <v>-123162761.10000005</v>
      </c>
      <c r="H895" s="108">
        <f t="shared" si="25"/>
        <v>238376136.26999992</v>
      </c>
      <c r="I895" s="97"/>
      <c r="J895" s="97"/>
      <c r="K895" s="97"/>
    </row>
    <row r="896" spans="1:11" x14ac:dyDescent="0.55000000000000004">
      <c r="A896" s="100"/>
      <c r="B896" s="99"/>
      <c r="C896" s="100"/>
      <c r="D896" s="97"/>
      <c r="E896" s="97"/>
      <c r="F896" s="97"/>
      <c r="G896" s="97"/>
      <c r="H896" s="97"/>
      <c r="I896" s="97"/>
      <c r="J896" s="97"/>
      <c r="K896" s="97"/>
    </row>
    <row r="897" spans="1:11" x14ac:dyDescent="0.55000000000000004">
      <c r="A897" s="100"/>
      <c r="B897" s="99"/>
      <c r="C897" s="100"/>
      <c r="D897" s="97"/>
      <c r="E897" s="97"/>
      <c r="F897" s="97"/>
      <c r="G897" s="97"/>
      <c r="H897" s="97"/>
      <c r="I897" s="97"/>
      <c r="J897" s="97"/>
      <c r="K897" s="97"/>
    </row>
    <row r="898" spans="1:11" x14ac:dyDescent="0.55000000000000004">
      <c r="A898" s="100"/>
      <c r="B898" s="99"/>
      <c r="C898" s="100"/>
      <c r="D898" s="97"/>
      <c r="E898" s="97"/>
      <c r="F898" s="97"/>
      <c r="G898" s="97"/>
      <c r="H898" s="97"/>
      <c r="I898" s="97"/>
      <c r="J898" s="97"/>
      <c r="K898" s="97"/>
    </row>
    <row r="899" spans="1:11" x14ac:dyDescent="0.55000000000000004">
      <c r="A899" s="100"/>
      <c r="B899" s="99"/>
      <c r="C899" s="100"/>
      <c r="D899" s="97"/>
      <c r="E899" s="97"/>
      <c r="F899" s="97"/>
      <c r="G899" s="97"/>
      <c r="H899" s="97"/>
      <c r="I899" s="97"/>
      <c r="J899" s="97"/>
      <c r="K899" s="97"/>
    </row>
    <row r="900" spans="1:11" x14ac:dyDescent="0.55000000000000004">
      <c r="A900" s="100"/>
      <c r="B900" s="99"/>
      <c r="C900" s="100"/>
      <c r="D900" s="97"/>
      <c r="E900" s="97"/>
      <c r="F900" s="97"/>
      <c r="G900" s="97"/>
      <c r="H900" s="97"/>
      <c r="I900" s="97"/>
      <c r="J900" s="97"/>
      <c r="K900" s="97"/>
    </row>
    <row r="901" spans="1:11" x14ac:dyDescent="0.55000000000000004">
      <c r="A901" s="100"/>
      <c r="B901" s="99"/>
      <c r="C901" s="100"/>
      <c r="D901" s="97"/>
      <c r="E901" s="97"/>
      <c r="F901" s="97"/>
      <c r="G901" s="97"/>
      <c r="H901" s="97"/>
      <c r="I901" s="97"/>
      <c r="J901" s="97"/>
      <c r="K901" s="97"/>
    </row>
    <row r="902" spans="1:11" x14ac:dyDescent="0.55000000000000004">
      <c r="A902" s="100"/>
      <c r="B902" s="99"/>
      <c r="C902" s="100"/>
      <c r="D902" s="97"/>
      <c r="E902" s="97"/>
      <c r="F902" s="97"/>
      <c r="G902" s="97"/>
      <c r="H902" s="97"/>
      <c r="I902" s="97"/>
      <c r="J902" s="97"/>
      <c r="K902" s="97"/>
    </row>
    <row r="903" spans="1:11" x14ac:dyDescent="0.55000000000000004">
      <c r="A903" s="100"/>
      <c r="B903" s="99"/>
      <c r="C903" s="100"/>
      <c r="D903" s="97"/>
      <c r="E903" s="97"/>
      <c r="F903" s="97"/>
      <c r="G903" s="97"/>
      <c r="H903" s="97"/>
      <c r="I903" s="97"/>
      <c r="J903" s="97"/>
      <c r="K903" s="97"/>
    </row>
    <row r="904" spans="1:11" x14ac:dyDescent="0.55000000000000004">
      <c r="A904" s="100"/>
      <c r="B904" s="99"/>
      <c r="C904" s="100"/>
      <c r="D904" s="97"/>
      <c r="E904" s="97"/>
      <c r="F904" s="97"/>
      <c r="G904" s="97"/>
      <c r="H904" s="97"/>
      <c r="I904" s="97"/>
      <c r="J904" s="97"/>
      <c r="K904" s="97"/>
    </row>
    <row r="905" spans="1:11" x14ac:dyDescent="0.55000000000000004">
      <c r="A905" s="100"/>
      <c r="B905" s="99"/>
      <c r="C905" s="100"/>
      <c r="D905" s="97"/>
      <c r="E905" s="97"/>
      <c r="F905" s="97"/>
      <c r="G905" s="97"/>
      <c r="H905" s="97"/>
      <c r="I905" s="97"/>
      <c r="J905" s="97"/>
      <c r="K905" s="97"/>
    </row>
    <row r="906" spans="1:11" x14ac:dyDescent="0.55000000000000004">
      <c r="A906" s="100"/>
      <c r="B906" s="99"/>
      <c r="C906" s="100"/>
      <c r="D906" s="97"/>
      <c r="E906" s="97"/>
      <c r="F906" s="97"/>
      <c r="G906" s="97"/>
      <c r="H906" s="97"/>
      <c r="I906" s="97"/>
      <c r="J906" s="97"/>
      <c r="K906" s="97"/>
    </row>
    <row r="907" spans="1:11" x14ac:dyDescent="0.55000000000000004">
      <c r="A907" s="100"/>
      <c r="B907" s="99"/>
      <c r="C907" s="100"/>
      <c r="D907" s="97"/>
      <c r="E907" s="97"/>
      <c r="F907" s="97"/>
      <c r="G907" s="97"/>
      <c r="H907" s="97"/>
      <c r="I907" s="97"/>
      <c r="J907" s="97"/>
      <c r="K907" s="97"/>
    </row>
    <row r="908" spans="1:11" x14ac:dyDescent="0.55000000000000004">
      <c r="A908" s="100"/>
      <c r="B908" s="99"/>
      <c r="C908" s="100"/>
      <c r="D908" s="97"/>
      <c r="E908" s="97"/>
      <c r="F908" s="97"/>
      <c r="G908" s="97"/>
      <c r="H908" s="97"/>
      <c r="I908" s="97"/>
      <c r="J908" s="97"/>
      <c r="K908" s="97"/>
    </row>
    <row r="909" spans="1:11" x14ac:dyDescent="0.55000000000000004">
      <c r="A909" s="100"/>
      <c r="B909" s="99"/>
      <c r="C909" s="100"/>
      <c r="D909" s="97"/>
      <c r="E909" s="97"/>
      <c r="F909" s="97"/>
      <c r="G909" s="97"/>
      <c r="H909" s="97"/>
      <c r="I909" s="97"/>
      <c r="J909" s="97"/>
      <c r="K909" s="97"/>
    </row>
    <row r="910" spans="1:11" x14ac:dyDescent="0.55000000000000004">
      <c r="A910" s="100"/>
      <c r="B910" s="99"/>
      <c r="C910" s="100"/>
      <c r="D910" s="97"/>
      <c r="E910" s="97"/>
      <c r="F910" s="97"/>
      <c r="G910" s="97"/>
      <c r="H910" s="97"/>
      <c r="I910" s="97"/>
      <c r="J910" s="97"/>
      <c r="K910" s="97"/>
    </row>
    <row r="911" spans="1:11" x14ac:dyDescent="0.55000000000000004">
      <c r="A911" s="100"/>
      <c r="B911" s="99"/>
      <c r="C911" s="100"/>
      <c r="D911" s="97"/>
      <c r="E911" s="97"/>
      <c r="F911" s="97"/>
      <c r="G911" s="97"/>
      <c r="H911" s="97"/>
      <c r="I911" s="97"/>
      <c r="J911" s="97"/>
      <c r="K911" s="97"/>
    </row>
    <row r="912" spans="1:11" x14ac:dyDescent="0.55000000000000004">
      <c r="A912" s="100"/>
      <c r="B912" s="99"/>
      <c r="C912" s="100"/>
      <c r="D912" s="97"/>
      <c r="E912" s="97"/>
      <c r="F912" s="97"/>
      <c r="G912" s="97"/>
      <c r="H912" s="97"/>
      <c r="I912" s="97"/>
      <c r="J912" s="97"/>
      <c r="K912" s="97"/>
    </row>
    <row r="913" spans="1:11" x14ac:dyDescent="0.55000000000000004">
      <c r="A913" s="100"/>
      <c r="B913" s="99"/>
      <c r="C913" s="100"/>
      <c r="D913" s="97"/>
      <c r="E913" s="97"/>
      <c r="F913" s="97"/>
      <c r="G913" s="97"/>
      <c r="H913" s="97"/>
      <c r="I913" s="97"/>
      <c r="J913" s="97"/>
      <c r="K913" s="97"/>
    </row>
    <row r="914" spans="1:11" x14ac:dyDescent="0.55000000000000004">
      <c r="A914" s="100"/>
      <c r="B914" s="99"/>
      <c r="C914" s="100"/>
      <c r="D914" s="97"/>
      <c r="E914" s="97"/>
      <c r="F914" s="97"/>
      <c r="G914" s="97"/>
      <c r="H914" s="97"/>
      <c r="I914" s="97"/>
      <c r="J914" s="97"/>
      <c r="K914" s="97"/>
    </row>
    <row r="915" spans="1:11" x14ac:dyDescent="0.55000000000000004">
      <c r="A915" s="100"/>
      <c r="B915" s="99"/>
      <c r="C915" s="100"/>
      <c r="D915" s="97"/>
      <c r="E915" s="97"/>
      <c r="F915" s="97"/>
      <c r="G915" s="97"/>
      <c r="H915" s="97"/>
      <c r="I915" s="97"/>
      <c r="J915" s="97"/>
      <c r="K915" s="97"/>
    </row>
    <row r="916" spans="1:11" x14ac:dyDescent="0.55000000000000004">
      <c r="A916" s="100"/>
      <c r="B916" s="99"/>
      <c r="C916" s="100"/>
      <c r="D916" s="97"/>
      <c r="E916" s="97"/>
      <c r="F916" s="97"/>
      <c r="G916" s="97"/>
      <c r="H916" s="97"/>
      <c r="I916" s="97"/>
      <c r="J916" s="97"/>
      <c r="K916" s="97"/>
    </row>
    <row r="917" spans="1:11" x14ac:dyDescent="0.55000000000000004">
      <c r="A917" s="100"/>
      <c r="B917" s="99"/>
      <c r="C917" s="100"/>
      <c r="D917" s="97"/>
      <c r="E917" s="97"/>
      <c r="F917" s="97"/>
      <c r="G917" s="97"/>
      <c r="H917" s="97"/>
      <c r="I917" s="97"/>
      <c r="J917" s="97"/>
      <c r="K917" s="97"/>
    </row>
    <row r="918" spans="1:11" x14ac:dyDescent="0.55000000000000004">
      <c r="A918" s="100"/>
      <c r="B918" s="99"/>
      <c r="C918" s="100"/>
      <c r="D918" s="97"/>
      <c r="E918" s="97"/>
      <c r="F918" s="97"/>
      <c r="G918" s="97"/>
      <c r="H918" s="97"/>
      <c r="I918" s="97"/>
      <c r="J918" s="97"/>
      <c r="K918" s="97"/>
    </row>
    <row r="919" spans="1:11" x14ac:dyDescent="0.55000000000000004">
      <c r="A919" s="100"/>
      <c r="B919" s="99"/>
      <c r="C919" s="100"/>
      <c r="D919" s="97"/>
      <c r="E919" s="97"/>
      <c r="F919" s="97"/>
      <c r="G919" s="97"/>
      <c r="H919" s="97"/>
      <c r="I919" s="97"/>
      <c r="J919" s="97"/>
      <c r="K919" s="97"/>
    </row>
    <row r="920" spans="1:11" x14ac:dyDescent="0.55000000000000004">
      <c r="A920" s="100"/>
      <c r="B920" s="99"/>
      <c r="C920" s="100"/>
      <c r="D920" s="97"/>
      <c r="E920" s="97"/>
      <c r="F920" s="97"/>
      <c r="G920" s="97"/>
      <c r="H920" s="97"/>
      <c r="I920" s="97"/>
      <c r="J920" s="97"/>
      <c r="K920" s="97"/>
    </row>
    <row r="921" spans="1:11" x14ac:dyDescent="0.55000000000000004">
      <c r="A921" s="100"/>
      <c r="B921" s="99"/>
      <c r="C921" s="100"/>
      <c r="D921" s="97"/>
      <c r="E921" s="97"/>
      <c r="F921" s="97"/>
      <c r="G921" s="97"/>
      <c r="H921" s="97"/>
      <c r="I921" s="97"/>
      <c r="J921" s="97"/>
      <c r="K921" s="97"/>
    </row>
    <row r="922" spans="1:11" x14ac:dyDescent="0.55000000000000004">
      <c r="A922" s="100"/>
      <c r="B922" s="99"/>
      <c r="C922" s="100"/>
      <c r="D922" s="97"/>
      <c r="E922" s="97"/>
      <c r="F922" s="97"/>
      <c r="G922" s="97"/>
      <c r="H922" s="97"/>
      <c r="I922" s="97"/>
      <c r="J922" s="97"/>
      <c r="K922" s="97"/>
    </row>
    <row r="923" spans="1:11" x14ac:dyDescent="0.55000000000000004">
      <c r="A923" s="100"/>
      <c r="B923" s="99"/>
      <c r="C923" s="100"/>
      <c r="D923" s="97"/>
      <c r="E923" s="97"/>
      <c r="F923" s="97"/>
      <c r="G923" s="97"/>
      <c r="H923" s="97"/>
      <c r="I923" s="97"/>
      <c r="J923" s="97"/>
      <c r="K923" s="97"/>
    </row>
    <row r="924" spans="1:11" x14ac:dyDescent="0.55000000000000004">
      <c r="A924" s="100"/>
      <c r="B924" s="99"/>
      <c r="C924" s="100"/>
      <c r="D924" s="97"/>
      <c r="E924" s="97"/>
      <c r="F924" s="97"/>
      <c r="G924" s="97"/>
      <c r="H924" s="97"/>
      <c r="I924" s="97"/>
      <c r="J924" s="97"/>
      <c r="K924" s="97"/>
    </row>
    <row r="925" spans="1:11" x14ac:dyDescent="0.55000000000000004">
      <c r="A925" s="100"/>
      <c r="B925" s="99"/>
      <c r="C925" s="100"/>
      <c r="D925" s="97"/>
      <c r="E925" s="97"/>
      <c r="F925" s="97"/>
      <c r="G925" s="97"/>
      <c r="H925" s="97"/>
      <c r="I925" s="97"/>
      <c r="J925" s="97"/>
      <c r="K925" s="97"/>
    </row>
    <row r="926" spans="1:11" x14ac:dyDescent="0.55000000000000004">
      <c r="A926" s="100"/>
      <c r="B926" s="99"/>
      <c r="C926" s="100"/>
      <c r="D926" s="97"/>
      <c r="E926" s="97"/>
      <c r="F926" s="97"/>
      <c r="G926" s="97"/>
      <c r="H926" s="97"/>
      <c r="I926" s="97"/>
      <c r="J926" s="97"/>
      <c r="K926" s="97"/>
    </row>
    <row r="927" spans="1:11" x14ac:dyDescent="0.55000000000000004">
      <c r="A927" s="100"/>
      <c r="B927" s="99"/>
      <c r="C927" s="100"/>
      <c r="D927" s="97"/>
      <c r="E927" s="97"/>
      <c r="F927" s="97"/>
      <c r="G927" s="97"/>
      <c r="H927" s="97"/>
      <c r="I927" s="97"/>
      <c r="J927" s="97"/>
      <c r="K927" s="97"/>
    </row>
    <row r="928" spans="1:11" x14ac:dyDescent="0.55000000000000004">
      <c r="A928" s="100"/>
      <c r="B928" s="99"/>
      <c r="C928" s="100"/>
      <c r="D928" s="97"/>
      <c r="E928" s="97"/>
      <c r="F928" s="97"/>
      <c r="G928" s="97"/>
      <c r="H928" s="97"/>
      <c r="I928" s="97"/>
      <c r="J928" s="97"/>
      <c r="K928" s="97"/>
    </row>
    <row r="929" spans="1:11" x14ac:dyDescent="0.55000000000000004">
      <c r="A929" s="100"/>
      <c r="B929" s="99"/>
      <c r="C929" s="100"/>
      <c r="D929" s="97"/>
      <c r="E929" s="97"/>
      <c r="F929" s="97"/>
      <c r="G929" s="97"/>
      <c r="H929" s="97"/>
      <c r="I929" s="97"/>
      <c r="J929" s="97"/>
      <c r="K929" s="97"/>
    </row>
    <row r="930" spans="1:11" x14ac:dyDescent="0.55000000000000004">
      <c r="A930" s="100"/>
      <c r="B930" s="99"/>
      <c r="C930" s="100"/>
      <c r="D930" s="97"/>
      <c r="E930" s="97"/>
      <c r="F930" s="97"/>
      <c r="G930" s="97"/>
      <c r="H930" s="97"/>
      <c r="I930" s="97"/>
      <c r="J930" s="97"/>
      <c r="K930" s="97"/>
    </row>
    <row r="931" spans="1:11" x14ac:dyDescent="0.55000000000000004">
      <c r="A931" s="100"/>
      <c r="B931" s="99"/>
      <c r="C931" s="100"/>
      <c r="D931" s="97"/>
      <c r="E931" s="97"/>
      <c r="F931" s="97"/>
      <c r="G931" s="97"/>
      <c r="H931" s="97"/>
      <c r="I931" s="97"/>
      <c r="J931" s="97"/>
      <c r="K931" s="97"/>
    </row>
    <row r="932" spans="1:11" x14ac:dyDescent="0.55000000000000004">
      <c r="A932" s="100"/>
      <c r="B932" s="99"/>
      <c r="C932" s="100"/>
      <c r="D932" s="97"/>
      <c r="E932" s="97"/>
      <c r="F932" s="97"/>
      <c r="G932" s="97"/>
      <c r="H932" s="97"/>
      <c r="I932" s="97"/>
      <c r="J932" s="97"/>
      <c r="K932" s="97"/>
    </row>
    <row r="933" spans="1:11" x14ac:dyDescent="0.55000000000000004">
      <c r="A933" s="100"/>
      <c r="B933" s="99"/>
      <c r="C933" s="100"/>
      <c r="D933" s="97"/>
      <c r="E933" s="97"/>
      <c r="F933" s="97"/>
      <c r="G933" s="97"/>
      <c r="H933" s="97"/>
      <c r="I933" s="97"/>
      <c r="J933" s="97"/>
      <c r="K933" s="97"/>
    </row>
    <row r="934" spans="1:11" x14ac:dyDescent="0.55000000000000004">
      <c r="A934" s="100"/>
      <c r="B934" s="99"/>
      <c r="C934" s="100"/>
      <c r="D934" s="97"/>
      <c r="E934" s="97"/>
      <c r="F934" s="97"/>
      <c r="G934" s="97"/>
      <c r="H934" s="97"/>
      <c r="I934" s="97"/>
      <c r="J934" s="97"/>
      <c r="K934" s="97"/>
    </row>
    <row r="935" spans="1:11" x14ac:dyDescent="0.55000000000000004">
      <c r="A935" s="100"/>
      <c r="B935" s="99"/>
      <c r="C935" s="100"/>
      <c r="D935" s="97"/>
      <c r="E935" s="97"/>
      <c r="F935" s="97"/>
      <c r="G935" s="97"/>
      <c r="H935" s="97"/>
      <c r="I935" s="97"/>
      <c r="J935" s="97"/>
      <c r="K935" s="97"/>
    </row>
    <row r="936" spans="1:11" x14ac:dyDescent="0.55000000000000004">
      <c r="A936" s="100"/>
      <c r="B936" s="99"/>
      <c r="C936" s="100"/>
      <c r="D936" s="97"/>
      <c r="E936" s="97"/>
      <c r="F936" s="97"/>
      <c r="G936" s="97"/>
      <c r="H936" s="97"/>
      <c r="I936" s="97"/>
      <c r="J936" s="97"/>
      <c r="K936" s="97"/>
    </row>
    <row r="937" spans="1:11" x14ac:dyDescent="0.55000000000000004">
      <c r="A937" s="100"/>
      <c r="B937" s="99"/>
      <c r="C937" s="100"/>
      <c r="D937" s="97"/>
      <c r="E937" s="97"/>
      <c r="F937" s="97"/>
      <c r="G937" s="97"/>
      <c r="H937" s="97"/>
      <c r="I937" s="97"/>
      <c r="J937" s="97"/>
      <c r="K937" s="97"/>
    </row>
    <row r="938" spans="1:11" x14ac:dyDescent="0.55000000000000004">
      <c r="A938" s="100"/>
      <c r="B938" s="99"/>
      <c r="C938" s="100"/>
      <c r="D938" s="97"/>
      <c r="E938" s="97"/>
      <c r="F938" s="97"/>
      <c r="G938" s="97"/>
      <c r="H938" s="97"/>
      <c r="I938" s="97"/>
      <c r="J938" s="97"/>
      <c r="K938" s="97"/>
    </row>
    <row r="939" spans="1:11" x14ac:dyDescent="0.55000000000000004">
      <c r="A939" s="100"/>
      <c r="B939" s="99"/>
      <c r="C939" s="100"/>
      <c r="D939" s="97"/>
      <c r="E939" s="97"/>
      <c r="F939" s="97"/>
      <c r="G939" s="97"/>
      <c r="H939" s="97"/>
      <c r="I939" s="97"/>
      <c r="J939" s="97"/>
      <c r="K939" s="97"/>
    </row>
    <row r="940" spans="1:11" x14ac:dyDescent="0.55000000000000004">
      <c r="A940" s="100"/>
      <c r="B940" s="99"/>
      <c r="C940" s="100"/>
      <c r="D940" s="97"/>
      <c r="E940" s="97"/>
      <c r="F940" s="97"/>
      <c r="G940" s="97"/>
      <c r="H940" s="97"/>
      <c r="I940" s="97"/>
      <c r="J940" s="97"/>
      <c r="K940" s="97"/>
    </row>
    <row r="941" spans="1:11" x14ac:dyDescent="0.55000000000000004">
      <c r="A941" s="100"/>
      <c r="B941" s="99"/>
      <c r="C941" s="100"/>
      <c r="D941" s="97"/>
      <c r="E941" s="97"/>
      <c r="F941" s="97"/>
      <c r="G941" s="97"/>
      <c r="H941" s="97"/>
      <c r="I941" s="97"/>
      <c r="J941" s="97"/>
      <c r="K941" s="97"/>
    </row>
    <row r="942" spans="1:11" x14ac:dyDescent="0.55000000000000004">
      <c r="A942" s="100"/>
      <c r="B942" s="99"/>
      <c r="C942" s="100"/>
      <c r="D942" s="97"/>
      <c r="E942" s="97"/>
      <c r="F942" s="97"/>
      <c r="G942" s="97"/>
      <c r="H942" s="97"/>
      <c r="I942" s="97"/>
      <c r="J942" s="97"/>
      <c r="K942" s="97"/>
    </row>
    <row r="943" spans="1:11" x14ac:dyDescent="0.55000000000000004">
      <c r="A943" s="100"/>
      <c r="B943" s="99"/>
      <c r="C943" s="100"/>
      <c r="D943" s="97"/>
      <c r="E943" s="97"/>
      <c r="F943" s="97"/>
      <c r="G943" s="97"/>
      <c r="H943" s="97"/>
      <c r="I943" s="97"/>
      <c r="J943" s="97"/>
      <c r="K943" s="97"/>
    </row>
    <row r="944" spans="1:11" x14ac:dyDescent="0.55000000000000004">
      <c r="A944" s="100"/>
      <c r="B944" s="99"/>
      <c r="C944" s="100"/>
      <c r="D944" s="97"/>
      <c r="E944" s="97"/>
      <c r="F944" s="97"/>
      <c r="G944" s="97"/>
      <c r="H944" s="97"/>
      <c r="I944" s="97"/>
      <c r="J944" s="97"/>
      <c r="K944" s="97"/>
    </row>
    <row r="945" spans="1:11" x14ac:dyDescent="0.55000000000000004">
      <c r="A945" s="100"/>
      <c r="B945" s="99"/>
      <c r="C945" s="100"/>
      <c r="D945" s="97"/>
      <c r="E945" s="97"/>
      <c r="F945" s="97"/>
      <c r="G945" s="97"/>
      <c r="H945" s="97"/>
      <c r="I945" s="97"/>
      <c r="J945" s="97"/>
      <c r="K945" s="97"/>
    </row>
    <row r="946" spans="1:11" x14ac:dyDescent="0.55000000000000004">
      <c r="A946" s="100"/>
      <c r="B946" s="99"/>
      <c r="C946" s="100"/>
      <c r="D946" s="97"/>
      <c r="E946" s="97"/>
      <c r="F946" s="97"/>
      <c r="G946" s="97"/>
      <c r="H946" s="97"/>
      <c r="I946" s="97"/>
      <c r="J946" s="97"/>
      <c r="K946" s="97"/>
    </row>
    <row r="947" spans="1:11" x14ac:dyDescent="0.55000000000000004">
      <c r="A947" s="100"/>
      <c r="B947" s="99"/>
      <c r="C947" s="100"/>
      <c r="D947" s="97"/>
      <c r="E947" s="97"/>
      <c r="F947" s="97"/>
      <c r="G947" s="97"/>
      <c r="H947" s="97"/>
      <c r="I947" s="97"/>
      <c r="J947" s="97"/>
      <c r="K947" s="97"/>
    </row>
    <row r="948" spans="1:11" x14ac:dyDescent="0.55000000000000004">
      <c r="A948" s="100"/>
      <c r="B948" s="99"/>
      <c r="C948" s="100"/>
      <c r="D948" s="97"/>
      <c r="E948" s="97"/>
      <c r="F948" s="97"/>
      <c r="G948" s="97"/>
      <c r="H948" s="97"/>
      <c r="I948" s="97"/>
      <c r="J948" s="97"/>
      <c r="K948" s="97"/>
    </row>
    <row r="949" spans="1:11" x14ac:dyDescent="0.55000000000000004">
      <c r="A949" s="100"/>
      <c r="B949" s="99"/>
      <c r="C949" s="100"/>
      <c r="D949" s="97"/>
      <c r="E949" s="97"/>
      <c r="F949" s="97"/>
      <c r="G949" s="97"/>
      <c r="H949" s="97"/>
      <c r="I949" s="97"/>
      <c r="J949" s="97"/>
      <c r="K949" s="97"/>
    </row>
    <row r="950" spans="1:11" x14ac:dyDescent="0.55000000000000004">
      <c r="A950" s="100"/>
      <c r="B950" s="99"/>
      <c r="C950" s="100"/>
      <c r="D950" s="97"/>
      <c r="E950" s="97"/>
      <c r="F950" s="97"/>
      <c r="G950" s="97"/>
      <c r="H950" s="97"/>
      <c r="I950" s="97"/>
      <c r="J950" s="97"/>
      <c r="K950" s="97"/>
    </row>
    <row r="951" spans="1:11" x14ac:dyDescent="0.55000000000000004">
      <c r="A951" s="100"/>
      <c r="B951" s="99"/>
      <c r="C951" s="100"/>
      <c r="D951" s="97"/>
      <c r="E951" s="97"/>
      <c r="F951" s="97"/>
      <c r="G951" s="97"/>
      <c r="H951" s="97"/>
      <c r="I951" s="97"/>
      <c r="J951" s="97"/>
      <c r="K951" s="97"/>
    </row>
    <row r="952" spans="1:11" x14ac:dyDescent="0.55000000000000004">
      <c r="A952" s="100"/>
      <c r="B952" s="99"/>
      <c r="C952" s="100"/>
      <c r="D952" s="97"/>
      <c r="E952" s="97"/>
      <c r="F952" s="97"/>
      <c r="G952" s="97"/>
      <c r="H952" s="97"/>
      <c r="I952" s="97"/>
      <c r="J952" s="97"/>
      <c r="K952" s="97"/>
    </row>
    <row r="953" spans="1:11" x14ac:dyDescent="0.55000000000000004">
      <c r="A953" s="100"/>
      <c r="B953" s="99"/>
      <c r="C953" s="100"/>
      <c r="D953" s="97"/>
      <c r="E953" s="97"/>
      <c r="F953" s="97"/>
      <c r="G953" s="97"/>
      <c r="H953" s="97"/>
      <c r="I953" s="97"/>
      <c r="J953" s="97"/>
      <c r="K953" s="97"/>
    </row>
    <row r="954" spans="1:11" x14ac:dyDescent="0.55000000000000004">
      <c r="A954" s="100"/>
      <c r="B954" s="99"/>
      <c r="C954" s="100"/>
      <c r="D954" s="97"/>
      <c r="E954" s="97"/>
      <c r="F954" s="97"/>
      <c r="G954" s="97"/>
      <c r="H954" s="97"/>
      <c r="I954" s="97"/>
      <c r="J954" s="97"/>
      <c r="K954" s="97"/>
    </row>
    <row r="955" spans="1:11" x14ac:dyDescent="0.55000000000000004">
      <c r="A955" s="100"/>
      <c r="B955" s="99"/>
      <c r="C955" s="100"/>
      <c r="D955" s="97"/>
      <c r="E955" s="97"/>
      <c r="F955" s="97"/>
      <c r="G955" s="97"/>
      <c r="H955" s="97"/>
      <c r="I955" s="97"/>
      <c r="J955" s="97"/>
      <c r="K955" s="97"/>
    </row>
    <row r="956" spans="1:11" x14ac:dyDescent="0.55000000000000004">
      <c r="A956" s="100"/>
      <c r="B956" s="99"/>
      <c r="C956" s="100"/>
      <c r="D956" s="97"/>
      <c r="E956" s="97"/>
      <c r="F956" s="97"/>
      <c r="G956" s="97"/>
      <c r="H956" s="97"/>
      <c r="I956" s="97"/>
      <c r="J956" s="97"/>
      <c r="K956" s="97"/>
    </row>
    <row r="957" spans="1:11" x14ac:dyDescent="0.55000000000000004">
      <c r="A957" s="100"/>
      <c r="B957" s="99"/>
      <c r="C957" s="100"/>
      <c r="D957" s="97"/>
      <c r="E957" s="97"/>
      <c r="F957" s="97"/>
      <c r="G957" s="97"/>
      <c r="H957" s="97"/>
      <c r="I957" s="97"/>
      <c r="J957" s="97"/>
      <c r="K957" s="97"/>
    </row>
    <row r="958" spans="1:11" x14ac:dyDescent="0.55000000000000004">
      <c r="A958" s="100"/>
      <c r="B958" s="99"/>
      <c r="C958" s="100"/>
      <c r="D958" s="97"/>
      <c r="E958" s="97"/>
      <c r="F958" s="97"/>
      <c r="G958" s="97"/>
      <c r="H958" s="97"/>
      <c r="I958" s="97"/>
      <c r="J958" s="97"/>
      <c r="K958" s="97"/>
    </row>
    <row r="959" spans="1:11" x14ac:dyDescent="0.55000000000000004">
      <c r="A959" s="100"/>
      <c r="B959" s="99"/>
      <c r="C959" s="100"/>
      <c r="D959" s="97"/>
      <c r="E959" s="97"/>
      <c r="F959" s="97"/>
      <c r="G959" s="97"/>
      <c r="H959" s="97"/>
      <c r="I959" s="97"/>
      <c r="J959" s="97"/>
      <c r="K959" s="97"/>
    </row>
    <row r="960" spans="1:11" x14ac:dyDescent="0.55000000000000004">
      <c r="A960" s="100"/>
      <c r="B960" s="99"/>
      <c r="C960" s="100"/>
      <c r="D960" s="97"/>
      <c r="E960" s="97"/>
      <c r="F960" s="97"/>
      <c r="G960" s="97"/>
      <c r="H960" s="97"/>
      <c r="I960" s="97"/>
      <c r="J960" s="97"/>
      <c r="K960" s="97"/>
    </row>
    <row r="961" spans="1:11" x14ac:dyDescent="0.55000000000000004">
      <c r="A961" s="100"/>
      <c r="B961" s="99"/>
      <c r="C961" s="100"/>
      <c r="D961" s="97"/>
      <c r="E961" s="97"/>
      <c r="F961" s="97"/>
      <c r="G961" s="97"/>
      <c r="H961" s="97"/>
      <c r="I961" s="97"/>
      <c r="J961" s="97"/>
      <c r="K961" s="97"/>
    </row>
    <row r="962" spans="1:11" x14ac:dyDescent="0.55000000000000004">
      <c r="A962" s="100"/>
      <c r="B962" s="99"/>
      <c r="C962" s="100"/>
      <c r="D962" s="97"/>
      <c r="E962" s="97"/>
      <c r="F962" s="97"/>
      <c r="G962" s="97"/>
      <c r="H962" s="97"/>
      <c r="I962" s="97"/>
      <c r="J962" s="97"/>
      <c r="K962" s="97"/>
    </row>
    <row r="963" spans="1:11" x14ac:dyDescent="0.55000000000000004">
      <c r="A963" s="100"/>
      <c r="B963" s="99"/>
      <c r="C963" s="100"/>
      <c r="D963" s="97"/>
      <c r="E963" s="97"/>
      <c r="F963" s="97"/>
      <c r="G963" s="97"/>
      <c r="H963" s="97"/>
      <c r="I963" s="97"/>
      <c r="J963" s="97"/>
      <c r="K963" s="97"/>
    </row>
    <row r="964" spans="1:11" x14ac:dyDescent="0.55000000000000004">
      <c r="A964" s="100"/>
      <c r="B964" s="99"/>
      <c r="C964" s="100"/>
      <c r="D964" s="97"/>
      <c r="E964" s="97"/>
      <c r="F964" s="97"/>
      <c r="G964" s="97"/>
      <c r="H964" s="97"/>
      <c r="I964" s="97"/>
      <c r="J964" s="97"/>
      <c r="K964" s="97"/>
    </row>
    <row r="965" spans="1:11" x14ac:dyDescent="0.55000000000000004">
      <c r="A965" s="100"/>
      <c r="B965" s="99"/>
      <c r="C965" s="100"/>
      <c r="D965" s="97"/>
      <c r="E965" s="97"/>
      <c r="F965" s="97"/>
      <c r="G965" s="97"/>
      <c r="H965" s="97"/>
      <c r="I965" s="97"/>
      <c r="J965" s="97"/>
      <c r="K965" s="97"/>
    </row>
    <row r="966" spans="1:11" x14ac:dyDescent="0.55000000000000004">
      <c r="A966" s="100"/>
      <c r="B966" s="99"/>
      <c r="C966" s="100"/>
      <c r="D966" s="97"/>
      <c r="E966" s="97"/>
      <c r="F966" s="97"/>
      <c r="G966" s="97"/>
      <c r="H966" s="97"/>
      <c r="I966" s="97"/>
      <c r="J966" s="97"/>
      <c r="K966" s="97"/>
    </row>
    <row r="967" spans="1:11" x14ac:dyDescent="0.55000000000000004">
      <c r="A967" s="100"/>
      <c r="B967" s="99"/>
      <c r="C967" s="100"/>
      <c r="D967" s="97"/>
      <c r="E967" s="97"/>
      <c r="F967" s="97"/>
      <c r="G967" s="97"/>
      <c r="H967" s="97"/>
      <c r="I967" s="97"/>
      <c r="J967" s="97"/>
      <c r="K967" s="97"/>
    </row>
    <row r="968" spans="1:11" x14ac:dyDescent="0.55000000000000004">
      <c r="A968" s="100"/>
      <c r="B968" s="99"/>
      <c r="C968" s="100"/>
      <c r="D968" s="97"/>
      <c r="E968" s="97"/>
      <c r="F968" s="97"/>
      <c r="G968" s="97"/>
      <c r="H968" s="97"/>
      <c r="I968" s="97"/>
      <c r="J968" s="97"/>
      <c r="K968" s="97"/>
    </row>
    <row r="969" spans="1:11" x14ac:dyDescent="0.55000000000000004">
      <c r="A969" s="100"/>
      <c r="B969" s="99"/>
      <c r="C969" s="100"/>
      <c r="D969" s="97"/>
      <c r="E969" s="97"/>
      <c r="F969" s="97"/>
      <c r="G969" s="97"/>
      <c r="H969" s="97"/>
      <c r="I969" s="97"/>
      <c r="J969" s="97"/>
      <c r="K969" s="97"/>
    </row>
    <row r="970" spans="1:11" x14ac:dyDescent="0.55000000000000004">
      <c r="A970" s="100"/>
      <c r="B970" s="99"/>
      <c r="C970" s="100"/>
      <c r="D970" s="97"/>
      <c r="E970" s="97"/>
      <c r="F970" s="97"/>
      <c r="G970" s="97"/>
      <c r="H970" s="97"/>
      <c r="I970" s="97"/>
      <c r="J970" s="97"/>
      <c r="K970" s="97"/>
    </row>
    <row r="971" spans="1:11" x14ac:dyDescent="0.55000000000000004">
      <c r="A971" s="100"/>
      <c r="B971" s="99"/>
      <c r="C971" s="100"/>
      <c r="D971" s="97"/>
      <c r="E971" s="97"/>
      <c r="F971" s="97"/>
      <c r="G971" s="97"/>
      <c r="H971" s="97"/>
      <c r="I971" s="97"/>
      <c r="J971" s="97"/>
      <c r="K971" s="97"/>
    </row>
    <row r="972" spans="1:11" x14ac:dyDescent="0.55000000000000004">
      <c r="A972" s="100"/>
      <c r="B972" s="99"/>
      <c r="C972" s="100"/>
      <c r="D972" s="97"/>
      <c r="E972" s="97"/>
      <c r="F972" s="97"/>
      <c r="G972" s="97"/>
      <c r="H972" s="97"/>
      <c r="I972" s="97"/>
      <c r="J972" s="97"/>
      <c r="K972" s="97"/>
    </row>
    <row r="973" spans="1:11" x14ac:dyDescent="0.55000000000000004">
      <c r="A973" s="100"/>
      <c r="B973" s="99"/>
      <c r="C973" s="100"/>
      <c r="D973" s="97"/>
      <c r="E973" s="97"/>
      <c r="F973" s="97"/>
      <c r="G973" s="97"/>
      <c r="H973" s="97"/>
      <c r="I973" s="97"/>
      <c r="J973" s="97"/>
      <c r="K973" s="97"/>
    </row>
    <row r="974" spans="1:11" x14ac:dyDescent="0.55000000000000004">
      <c r="A974" s="100"/>
      <c r="B974" s="99"/>
      <c r="C974" s="100"/>
      <c r="D974" s="97"/>
      <c r="E974" s="97"/>
      <c r="F974" s="97"/>
      <c r="G974" s="97"/>
      <c r="H974" s="97"/>
      <c r="I974" s="97"/>
      <c r="J974" s="97"/>
      <c r="K974" s="97"/>
    </row>
    <row r="975" spans="1:11" x14ac:dyDescent="0.55000000000000004">
      <c r="A975" s="100"/>
      <c r="B975" s="99"/>
      <c r="C975" s="100"/>
      <c r="D975" s="97"/>
      <c r="E975" s="97"/>
      <c r="F975" s="97"/>
      <c r="G975" s="97"/>
      <c r="H975" s="97"/>
      <c r="I975" s="97"/>
      <c r="J975" s="97"/>
      <c r="K975" s="97"/>
    </row>
    <row r="976" spans="1:11" x14ac:dyDescent="0.55000000000000004">
      <c r="A976" s="100"/>
      <c r="B976" s="99"/>
      <c r="C976" s="100"/>
      <c r="D976" s="97"/>
      <c r="E976" s="97"/>
      <c r="F976" s="97"/>
      <c r="G976" s="97"/>
      <c r="H976" s="97"/>
      <c r="I976" s="97"/>
      <c r="J976" s="97"/>
      <c r="K976" s="97"/>
    </row>
    <row r="977" spans="1:11" x14ac:dyDescent="0.55000000000000004">
      <c r="A977" s="100"/>
      <c r="B977" s="99"/>
      <c r="C977" s="100"/>
      <c r="D977" s="97"/>
      <c r="E977" s="97"/>
      <c r="F977" s="97"/>
      <c r="G977" s="97"/>
      <c r="H977" s="97"/>
      <c r="I977" s="97"/>
      <c r="J977" s="97"/>
      <c r="K977" s="97"/>
    </row>
    <row r="978" spans="1:11" x14ac:dyDescent="0.55000000000000004">
      <c r="A978" s="100"/>
      <c r="B978" s="99"/>
      <c r="C978" s="100"/>
      <c r="D978" s="97"/>
      <c r="E978" s="97"/>
      <c r="F978" s="97"/>
      <c r="G978" s="97"/>
      <c r="H978" s="97"/>
      <c r="I978" s="97"/>
      <c r="J978" s="97"/>
      <c r="K978" s="97"/>
    </row>
    <row r="979" spans="1:11" x14ac:dyDescent="0.55000000000000004">
      <c r="A979" s="100"/>
      <c r="B979" s="99"/>
      <c r="C979" s="100"/>
      <c r="D979" s="97"/>
      <c r="E979" s="97"/>
      <c r="F979" s="97"/>
      <c r="G979" s="97"/>
      <c r="H979" s="97"/>
      <c r="I979" s="97"/>
      <c r="J979" s="97"/>
      <c r="K979" s="97"/>
    </row>
    <row r="980" spans="1:11" x14ac:dyDescent="0.55000000000000004">
      <c r="A980" s="100"/>
      <c r="B980" s="99"/>
      <c r="C980" s="100"/>
      <c r="D980" s="97"/>
      <c r="E980" s="97"/>
      <c r="F980" s="97"/>
      <c r="G980" s="97"/>
      <c r="H980" s="97"/>
      <c r="I980" s="97"/>
      <c r="J980" s="97"/>
      <c r="K980" s="97"/>
    </row>
    <row r="981" spans="1:11" x14ac:dyDescent="0.55000000000000004">
      <c r="A981" s="100"/>
      <c r="B981" s="99"/>
      <c r="C981" s="100"/>
      <c r="D981" s="97"/>
      <c r="E981" s="97"/>
      <c r="F981" s="97"/>
      <c r="G981" s="97"/>
      <c r="H981" s="97"/>
      <c r="I981" s="97"/>
      <c r="J981" s="97"/>
      <c r="K981" s="97"/>
    </row>
    <row r="982" spans="1:11" x14ac:dyDescent="0.55000000000000004">
      <c r="A982" s="100"/>
      <c r="B982" s="99"/>
      <c r="C982" s="100"/>
      <c r="D982" s="97"/>
      <c r="E982" s="97"/>
      <c r="F982" s="97"/>
      <c r="G982" s="97"/>
      <c r="H982" s="97"/>
      <c r="I982" s="97"/>
      <c r="J982" s="97"/>
      <c r="K982" s="97"/>
    </row>
    <row r="983" spans="1:11" x14ac:dyDescent="0.55000000000000004">
      <c r="A983" s="100"/>
      <c r="B983" s="99"/>
      <c r="C983" s="100"/>
      <c r="D983" s="97"/>
      <c r="E983" s="97"/>
      <c r="F983" s="97"/>
      <c r="G983" s="97"/>
      <c r="H983" s="97"/>
      <c r="I983" s="97"/>
      <c r="J983" s="97"/>
      <c r="K983" s="97"/>
    </row>
    <row r="984" spans="1:11" x14ac:dyDescent="0.55000000000000004">
      <c r="A984" s="100"/>
      <c r="B984" s="99"/>
      <c r="C984" s="100"/>
      <c r="D984" s="97"/>
      <c r="E984" s="97"/>
      <c r="F984" s="97"/>
      <c r="G984" s="97"/>
      <c r="H984" s="97"/>
      <c r="I984" s="97"/>
      <c r="J984" s="97"/>
      <c r="K984" s="97"/>
    </row>
    <row r="985" spans="1:11" x14ac:dyDescent="0.55000000000000004">
      <c r="A985" s="100"/>
      <c r="B985" s="99"/>
      <c r="C985" s="100"/>
      <c r="D985" s="97"/>
      <c r="E985" s="97"/>
      <c r="F985" s="97"/>
      <c r="G985" s="97"/>
      <c r="H985" s="97"/>
      <c r="I985" s="97"/>
      <c r="J985" s="97"/>
      <c r="K985" s="97"/>
    </row>
    <row r="986" spans="1:11" x14ac:dyDescent="0.55000000000000004">
      <c r="A986" s="100"/>
      <c r="B986" s="99"/>
      <c r="C986" s="100"/>
      <c r="D986" s="97"/>
      <c r="E986" s="97"/>
      <c r="F986" s="97"/>
      <c r="G986" s="97"/>
      <c r="H986" s="97"/>
      <c r="I986" s="97"/>
      <c r="J986" s="97"/>
      <c r="K986" s="97"/>
    </row>
    <row r="987" spans="1:11" x14ac:dyDescent="0.55000000000000004">
      <c r="A987" s="100"/>
      <c r="B987" s="99"/>
      <c r="C987" s="100"/>
      <c r="D987" s="97"/>
      <c r="E987" s="97"/>
      <c r="F987" s="97"/>
      <c r="G987" s="97"/>
      <c r="H987" s="97"/>
      <c r="I987" s="97"/>
      <c r="J987" s="97"/>
      <c r="K987" s="97"/>
    </row>
    <row r="988" spans="1:11" x14ac:dyDescent="0.55000000000000004">
      <c r="A988" s="100"/>
      <c r="B988" s="99"/>
      <c r="C988" s="100"/>
      <c r="D988" s="97"/>
      <c r="E988" s="97"/>
      <c r="F988" s="97"/>
      <c r="G988" s="97"/>
      <c r="H988" s="97"/>
      <c r="I988" s="97"/>
      <c r="J988" s="97"/>
      <c r="K988" s="97"/>
    </row>
    <row r="989" spans="1:11" x14ac:dyDescent="0.55000000000000004">
      <c r="A989" s="100"/>
      <c r="B989" s="99"/>
      <c r="C989" s="100"/>
      <c r="D989" s="97"/>
      <c r="E989" s="97"/>
      <c r="F989" s="97"/>
      <c r="G989" s="97"/>
      <c r="H989" s="97"/>
      <c r="I989" s="97"/>
      <c r="J989" s="97"/>
      <c r="K989" s="97"/>
    </row>
    <row r="990" spans="1:11" x14ac:dyDescent="0.55000000000000004">
      <c r="A990" s="100"/>
      <c r="B990" s="99"/>
      <c r="C990" s="100"/>
      <c r="D990" s="97"/>
      <c r="E990" s="97"/>
      <c r="F990" s="97"/>
      <c r="G990" s="97"/>
      <c r="H990" s="97"/>
      <c r="I990" s="97"/>
      <c r="J990" s="97"/>
      <c r="K990" s="97"/>
    </row>
    <row r="991" spans="1:11" x14ac:dyDescent="0.55000000000000004">
      <c r="A991" s="100"/>
      <c r="B991" s="99"/>
      <c r="C991" s="100"/>
      <c r="D991" s="97"/>
      <c r="E991" s="97"/>
      <c r="F991" s="97"/>
      <c r="G991" s="97"/>
      <c r="H991" s="97"/>
      <c r="I991" s="97"/>
      <c r="J991" s="97"/>
      <c r="K991" s="97"/>
    </row>
    <row r="992" spans="1:11" x14ac:dyDescent="0.55000000000000004">
      <c r="A992" s="100"/>
      <c r="B992" s="99"/>
      <c r="C992" s="100"/>
      <c r="D992" s="97"/>
      <c r="E992" s="97"/>
      <c r="F992" s="97"/>
      <c r="G992" s="97"/>
      <c r="H992" s="97"/>
      <c r="I992" s="97"/>
      <c r="J992" s="97"/>
      <c r="K992" s="97"/>
    </row>
    <row r="993" spans="1:11" x14ac:dyDescent="0.55000000000000004">
      <c r="A993" s="100"/>
      <c r="B993" s="99"/>
      <c r="C993" s="100"/>
      <c r="D993" s="97"/>
      <c r="E993" s="97"/>
      <c r="F993" s="97"/>
      <c r="G993" s="97"/>
      <c r="H993" s="97"/>
      <c r="I993" s="97"/>
      <c r="J993" s="97"/>
      <c r="K993" s="97"/>
    </row>
    <row r="994" spans="1:11" x14ac:dyDescent="0.55000000000000004">
      <c r="A994" s="100"/>
      <c r="B994" s="99"/>
      <c r="C994" s="100"/>
      <c r="D994" s="97"/>
      <c r="E994" s="97"/>
      <c r="F994" s="97"/>
      <c r="G994" s="97"/>
      <c r="H994" s="97"/>
      <c r="I994" s="97"/>
      <c r="J994" s="97"/>
      <c r="K994" s="97"/>
    </row>
    <row r="995" spans="1:11" x14ac:dyDescent="0.55000000000000004">
      <c r="A995" s="100"/>
      <c r="B995" s="99"/>
      <c r="C995" s="100"/>
      <c r="D995" s="97"/>
      <c r="E995" s="97"/>
      <c r="F995" s="97"/>
      <c r="G995" s="97"/>
      <c r="H995" s="97"/>
      <c r="I995" s="97"/>
      <c r="J995" s="97"/>
      <c r="K995" s="97"/>
    </row>
    <row r="996" spans="1:11" x14ac:dyDescent="0.55000000000000004">
      <c r="A996" s="100"/>
      <c r="B996" s="99"/>
      <c r="C996" s="100"/>
      <c r="D996" s="97"/>
      <c r="E996" s="97"/>
      <c r="F996" s="97"/>
      <c r="G996" s="97"/>
      <c r="H996" s="97"/>
      <c r="I996" s="97"/>
      <c r="J996" s="97"/>
      <c r="K996" s="97"/>
    </row>
    <row r="997" spans="1:11" x14ac:dyDescent="0.55000000000000004">
      <c r="A997" s="100"/>
      <c r="B997" s="99"/>
      <c r="C997" s="100"/>
      <c r="D997" s="97"/>
      <c r="E997" s="97"/>
      <c r="F997" s="97"/>
      <c r="G997" s="97"/>
      <c r="H997" s="97"/>
      <c r="I997" s="97"/>
      <c r="J997" s="97"/>
      <c r="K997" s="97"/>
    </row>
    <row r="998" spans="1:11" x14ac:dyDescent="0.55000000000000004">
      <c r="A998" s="100"/>
      <c r="B998" s="99"/>
      <c r="C998" s="100"/>
      <c r="D998" s="97"/>
      <c r="E998" s="97"/>
      <c r="F998" s="97"/>
      <c r="G998" s="97"/>
      <c r="H998" s="97"/>
      <c r="I998" s="97"/>
      <c r="J998" s="97"/>
      <c r="K998" s="97"/>
    </row>
    <row r="999" spans="1:11" x14ac:dyDescent="0.55000000000000004">
      <c r="A999" s="100"/>
      <c r="B999" s="99"/>
      <c r="C999" s="100"/>
      <c r="D999" s="97"/>
      <c r="E999" s="97"/>
      <c r="F999" s="97"/>
      <c r="G999" s="97"/>
      <c r="H999" s="97"/>
      <c r="I999" s="97"/>
      <c r="J999" s="97"/>
      <c r="K999" s="97"/>
    </row>
    <row r="1000" spans="1:11" x14ac:dyDescent="0.55000000000000004">
      <c r="A1000" s="100"/>
      <c r="B1000" s="99"/>
      <c r="C1000" s="100"/>
      <c r="D1000" s="97"/>
      <c r="E1000" s="97"/>
      <c r="F1000" s="97"/>
      <c r="G1000" s="97"/>
      <c r="H1000" s="97"/>
      <c r="I1000" s="97"/>
      <c r="J1000" s="97"/>
      <c r="K1000" s="97"/>
    </row>
    <row r="1001" spans="1:11" x14ac:dyDescent="0.55000000000000004">
      <c r="A1001" s="100"/>
      <c r="B1001" s="99"/>
      <c r="C1001" s="100"/>
      <c r="D1001" s="97"/>
      <c r="E1001" s="97"/>
      <c r="F1001" s="97"/>
      <c r="G1001" s="97"/>
      <c r="H1001" s="97"/>
      <c r="I1001" s="97"/>
      <c r="J1001" s="97"/>
      <c r="K1001" s="97"/>
    </row>
    <row r="1002" spans="1:11" x14ac:dyDescent="0.55000000000000004">
      <c r="A1002" s="100"/>
      <c r="B1002" s="99"/>
      <c r="C1002" s="100"/>
      <c r="D1002" s="97"/>
      <c r="E1002" s="97"/>
      <c r="F1002" s="97"/>
      <c r="G1002" s="97"/>
      <c r="H1002" s="97"/>
      <c r="I1002" s="97"/>
      <c r="J1002" s="97"/>
      <c r="K1002" s="97"/>
    </row>
    <row r="1003" spans="1:11" x14ac:dyDescent="0.55000000000000004">
      <c r="A1003" s="100"/>
      <c r="B1003" s="99"/>
      <c r="C1003" s="100"/>
      <c r="D1003" s="97"/>
      <c r="E1003" s="97"/>
      <c r="F1003" s="97"/>
      <c r="G1003" s="97"/>
      <c r="H1003" s="97"/>
      <c r="I1003" s="97"/>
      <c r="J1003" s="97"/>
      <c r="K1003" s="97"/>
    </row>
    <row r="1004" spans="1:11" x14ac:dyDescent="0.55000000000000004">
      <c r="A1004" s="100"/>
      <c r="B1004" s="99"/>
      <c r="C1004" s="100"/>
      <c r="D1004" s="97"/>
      <c r="E1004" s="97"/>
      <c r="F1004" s="97"/>
      <c r="G1004" s="97"/>
      <c r="H1004" s="97"/>
      <c r="I1004" s="97"/>
      <c r="J1004" s="97"/>
      <c r="K1004" s="97"/>
    </row>
    <row r="1005" spans="1:11" x14ac:dyDescent="0.55000000000000004">
      <c r="A1005" s="100"/>
      <c r="B1005" s="99"/>
      <c r="C1005" s="100"/>
      <c r="D1005" s="97"/>
      <c r="E1005" s="97"/>
      <c r="F1005" s="97"/>
      <c r="G1005" s="97"/>
      <c r="H1005" s="97"/>
      <c r="I1005" s="97"/>
      <c r="J1005" s="97"/>
      <c r="K1005" s="97"/>
    </row>
    <row r="1006" spans="1:11" x14ac:dyDescent="0.55000000000000004">
      <c r="A1006" s="100"/>
      <c r="B1006" s="99"/>
      <c r="C1006" s="100"/>
      <c r="D1006" s="97"/>
      <c r="E1006" s="97"/>
      <c r="F1006" s="97"/>
      <c r="G1006" s="97"/>
      <c r="H1006" s="97"/>
      <c r="I1006" s="97"/>
      <c r="J1006" s="97"/>
      <c r="K1006" s="97"/>
    </row>
    <row r="1007" spans="1:11" x14ac:dyDescent="0.55000000000000004">
      <c r="A1007" s="100"/>
      <c r="B1007" s="99"/>
      <c r="C1007" s="100"/>
      <c r="D1007" s="97"/>
      <c r="E1007" s="97"/>
      <c r="F1007" s="97"/>
      <c r="G1007" s="97"/>
      <c r="H1007" s="97"/>
      <c r="I1007" s="97"/>
      <c r="J1007" s="97"/>
      <c r="K1007" s="97"/>
    </row>
    <row r="1008" spans="1:11" x14ac:dyDescent="0.55000000000000004">
      <c r="A1008" s="100"/>
      <c r="B1008" s="99"/>
      <c r="C1008" s="100"/>
      <c r="D1008" s="97"/>
      <c r="E1008" s="97"/>
      <c r="F1008" s="97"/>
      <c r="G1008" s="97"/>
      <c r="H1008" s="97"/>
      <c r="I1008" s="97"/>
      <c r="J1008" s="97"/>
      <c r="K1008" s="97"/>
    </row>
    <row r="1009" spans="1:11" x14ac:dyDescent="0.55000000000000004">
      <c r="A1009" s="100"/>
      <c r="B1009" s="99"/>
      <c r="C1009" s="100"/>
      <c r="D1009" s="97"/>
      <c r="E1009" s="97"/>
      <c r="F1009" s="97"/>
      <c r="G1009" s="97"/>
      <c r="H1009" s="97"/>
      <c r="I1009" s="97"/>
      <c r="J1009" s="97"/>
      <c r="K1009" s="97"/>
    </row>
    <row r="1010" spans="1:11" x14ac:dyDescent="0.55000000000000004">
      <c r="A1010" s="100"/>
      <c r="B1010" s="99"/>
      <c r="C1010" s="100"/>
      <c r="D1010" s="97"/>
      <c r="E1010" s="97"/>
      <c r="F1010" s="97"/>
      <c r="G1010" s="97"/>
      <c r="H1010" s="97"/>
      <c r="I1010" s="97"/>
      <c r="J1010" s="97"/>
      <c r="K1010" s="97"/>
    </row>
    <row r="1011" spans="1:11" x14ac:dyDescent="0.55000000000000004">
      <c r="A1011" s="100"/>
      <c r="B1011" s="99"/>
      <c r="C1011" s="100"/>
      <c r="D1011" s="97"/>
      <c r="E1011" s="97"/>
      <c r="F1011" s="97"/>
      <c r="G1011" s="97"/>
      <c r="H1011" s="97"/>
      <c r="I1011" s="97"/>
      <c r="J1011" s="97"/>
      <c r="K1011" s="97"/>
    </row>
    <row r="1012" spans="1:11" x14ac:dyDescent="0.55000000000000004">
      <c r="A1012" s="100"/>
      <c r="B1012" s="99"/>
      <c r="C1012" s="100"/>
      <c r="D1012" s="97"/>
      <c r="E1012" s="97"/>
      <c r="F1012" s="97"/>
      <c r="G1012" s="97"/>
      <c r="H1012" s="97"/>
      <c r="I1012" s="97"/>
      <c r="J1012" s="97"/>
      <c r="K1012" s="97"/>
    </row>
    <row r="1013" spans="1:11" x14ac:dyDescent="0.55000000000000004">
      <c r="A1013" s="100"/>
      <c r="B1013" s="99"/>
      <c r="C1013" s="100"/>
      <c r="D1013" s="97"/>
      <c r="E1013" s="97"/>
      <c r="F1013" s="97"/>
      <c r="G1013" s="97"/>
      <c r="H1013" s="97"/>
      <c r="I1013" s="97"/>
      <c r="J1013" s="97"/>
      <c r="K1013" s="97"/>
    </row>
    <row r="1014" spans="1:11" x14ac:dyDescent="0.55000000000000004">
      <c r="A1014" s="100"/>
      <c r="B1014" s="99"/>
      <c r="C1014" s="100"/>
      <c r="D1014" s="97"/>
      <c r="E1014" s="97"/>
      <c r="F1014" s="97"/>
      <c r="G1014" s="97"/>
      <c r="H1014" s="97"/>
      <c r="I1014" s="97"/>
      <c r="J1014" s="97"/>
      <c r="K1014" s="97"/>
    </row>
    <row r="1015" spans="1:11" x14ac:dyDescent="0.55000000000000004">
      <c r="A1015" s="100"/>
      <c r="B1015" s="99"/>
      <c r="C1015" s="100"/>
      <c r="D1015" s="97"/>
      <c r="E1015" s="97"/>
      <c r="F1015" s="97"/>
      <c r="G1015" s="97"/>
      <c r="H1015" s="97"/>
      <c r="I1015" s="97"/>
      <c r="J1015" s="97"/>
      <c r="K1015" s="97"/>
    </row>
    <row r="1016" spans="1:11" x14ac:dyDescent="0.55000000000000004">
      <c r="A1016" s="100"/>
      <c r="B1016" s="99"/>
      <c r="C1016" s="100"/>
      <c r="D1016" s="97"/>
      <c r="E1016" s="97"/>
      <c r="F1016" s="97"/>
      <c r="G1016" s="97"/>
      <c r="H1016" s="97"/>
      <c r="I1016" s="97"/>
      <c r="J1016" s="97"/>
      <c r="K1016" s="97"/>
    </row>
    <row r="1017" spans="1:11" x14ac:dyDescent="0.55000000000000004">
      <c r="A1017" s="100"/>
      <c r="B1017" s="99"/>
      <c r="C1017" s="100"/>
      <c r="D1017" s="97"/>
      <c r="E1017" s="97"/>
      <c r="F1017" s="97"/>
      <c r="G1017" s="97"/>
      <c r="H1017" s="97"/>
      <c r="I1017" s="97"/>
      <c r="J1017" s="97"/>
      <c r="K1017" s="97"/>
    </row>
    <row r="1018" spans="1:11" x14ac:dyDescent="0.55000000000000004">
      <c r="A1018" s="100"/>
      <c r="B1018" s="99"/>
      <c r="C1018" s="100"/>
      <c r="D1018" s="97"/>
      <c r="E1018" s="97"/>
      <c r="F1018" s="97"/>
      <c r="G1018" s="97"/>
      <c r="H1018" s="97"/>
      <c r="I1018" s="97"/>
      <c r="J1018" s="97"/>
      <c r="K1018" s="97"/>
    </row>
    <row r="1019" spans="1:11" x14ac:dyDescent="0.55000000000000004">
      <c r="A1019" s="100"/>
      <c r="B1019" s="99"/>
      <c r="C1019" s="100"/>
      <c r="D1019" s="97"/>
      <c r="E1019" s="97"/>
      <c r="F1019" s="97"/>
      <c r="G1019" s="97"/>
      <c r="H1019" s="97"/>
      <c r="I1019" s="97"/>
      <c r="J1019" s="97"/>
      <c r="K1019" s="97"/>
    </row>
    <row r="1020" spans="1:11" x14ac:dyDescent="0.55000000000000004">
      <c r="A1020" s="100"/>
      <c r="B1020" s="99"/>
      <c r="C1020" s="100"/>
      <c r="D1020" s="97"/>
      <c r="E1020" s="97"/>
      <c r="F1020" s="97"/>
      <c r="G1020" s="97"/>
      <c r="H1020" s="97"/>
      <c r="I1020" s="97"/>
      <c r="J1020" s="97"/>
      <c r="K1020" s="97"/>
    </row>
    <row r="1021" spans="1:11" x14ac:dyDescent="0.55000000000000004">
      <c r="A1021" s="100"/>
      <c r="B1021" s="99"/>
      <c r="C1021" s="100"/>
      <c r="D1021" s="97"/>
      <c r="E1021" s="97"/>
      <c r="F1021" s="97"/>
      <c r="G1021" s="97"/>
      <c r="H1021" s="97"/>
      <c r="I1021" s="97"/>
      <c r="J1021" s="97"/>
      <c r="K1021" s="97"/>
    </row>
    <row r="1022" spans="1:11" x14ac:dyDescent="0.55000000000000004">
      <c r="A1022" s="100"/>
      <c r="B1022" s="99"/>
      <c r="C1022" s="100"/>
      <c r="D1022" s="97"/>
      <c r="E1022" s="97"/>
      <c r="F1022" s="97"/>
      <c r="G1022" s="97"/>
      <c r="H1022" s="97"/>
      <c r="I1022" s="97"/>
      <c r="J1022" s="97"/>
      <c r="K1022" s="97"/>
    </row>
    <row r="1023" spans="1:11" x14ac:dyDescent="0.55000000000000004">
      <c r="A1023" s="100"/>
      <c r="B1023" s="99"/>
      <c r="C1023" s="100"/>
      <c r="D1023" s="97"/>
      <c r="E1023" s="97"/>
      <c r="F1023" s="97"/>
      <c r="G1023" s="97"/>
      <c r="H1023" s="97"/>
      <c r="I1023" s="97"/>
      <c r="J1023" s="97"/>
      <c r="K1023" s="97"/>
    </row>
    <row r="1024" spans="1:11" x14ac:dyDescent="0.55000000000000004">
      <c r="A1024" s="100"/>
      <c r="B1024" s="99"/>
      <c r="C1024" s="100"/>
      <c r="D1024" s="97"/>
      <c r="E1024" s="97"/>
      <c r="F1024" s="97"/>
      <c r="G1024" s="97"/>
      <c r="H1024" s="97"/>
      <c r="I1024" s="97"/>
      <c r="J1024" s="97"/>
      <c r="K1024" s="97"/>
    </row>
    <row r="1025" spans="1:11" x14ac:dyDescent="0.55000000000000004">
      <c r="A1025" s="100"/>
      <c r="B1025" s="99"/>
      <c r="C1025" s="100"/>
      <c r="D1025" s="97"/>
      <c r="E1025" s="97"/>
      <c r="F1025" s="97"/>
      <c r="G1025" s="97"/>
      <c r="H1025" s="97"/>
      <c r="I1025" s="97"/>
      <c r="J1025" s="97"/>
      <c r="K1025" s="97"/>
    </row>
    <row r="1026" spans="1:11" x14ac:dyDescent="0.55000000000000004">
      <c r="A1026" s="100"/>
      <c r="B1026" s="99"/>
      <c r="C1026" s="100"/>
      <c r="D1026" s="97"/>
      <c r="E1026" s="97"/>
      <c r="F1026" s="97"/>
      <c r="G1026" s="97"/>
      <c r="H1026" s="97"/>
      <c r="I1026" s="97"/>
      <c r="J1026" s="97"/>
      <c r="K1026" s="97"/>
    </row>
    <row r="1027" spans="1:11" x14ac:dyDescent="0.55000000000000004">
      <c r="A1027" s="100"/>
      <c r="B1027" s="99"/>
      <c r="C1027" s="100"/>
      <c r="D1027" s="97"/>
      <c r="E1027" s="97"/>
      <c r="F1027" s="97"/>
      <c r="G1027" s="97"/>
      <c r="H1027" s="97"/>
      <c r="I1027" s="97"/>
      <c r="J1027" s="97"/>
      <c r="K1027" s="97"/>
    </row>
    <row r="1028" spans="1:11" x14ac:dyDescent="0.55000000000000004">
      <c r="A1028" s="100"/>
      <c r="B1028" s="99"/>
      <c r="C1028" s="100"/>
      <c r="D1028" s="97"/>
      <c r="E1028" s="97"/>
      <c r="F1028" s="97"/>
      <c r="G1028" s="97"/>
      <c r="H1028" s="97"/>
      <c r="I1028" s="97"/>
      <c r="J1028" s="97"/>
      <c r="K1028" s="97"/>
    </row>
    <row r="1029" spans="1:11" x14ac:dyDescent="0.55000000000000004">
      <c r="A1029" s="100"/>
      <c r="B1029" s="99"/>
      <c r="C1029" s="100"/>
      <c r="D1029" s="97"/>
      <c r="E1029" s="97"/>
      <c r="F1029" s="97"/>
      <c r="G1029" s="97"/>
      <c r="H1029" s="97"/>
      <c r="I1029" s="97"/>
      <c r="J1029" s="97"/>
      <c r="K1029" s="97"/>
    </row>
    <row r="1030" spans="1:11" x14ac:dyDescent="0.55000000000000004">
      <c r="A1030" s="100"/>
      <c r="B1030" s="99"/>
      <c r="C1030" s="100"/>
      <c r="D1030" s="97"/>
      <c r="E1030" s="97"/>
      <c r="F1030" s="97"/>
      <c r="G1030" s="97"/>
      <c r="H1030" s="97"/>
      <c r="I1030" s="97"/>
      <c r="J1030" s="97"/>
      <c r="K1030" s="97"/>
    </row>
    <row r="1031" spans="1:11" x14ac:dyDescent="0.55000000000000004">
      <c r="A1031" s="100"/>
      <c r="B1031" s="99"/>
      <c r="C1031" s="100"/>
      <c r="D1031" s="97"/>
      <c r="E1031" s="97"/>
      <c r="F1031" s="97"/>
      <c r="G1031" s="97"/>
      <c r="H1031" s="97"/>
      <c r="I1031" s="97"/>
      <c r="J1031" s="97"/>
      <c r="K1031" s="97"/>
    </row>
    <row r="1032" spans="1:11" x14ac:dyDescent="0.55000000000000004">
      <c r="A1032" s="100"/>
      <c r="B1032" s="99"/>
      <c r="C1032" s="100"/>
      <c r="D1032" s="97"/>
      <c r="E1032" s="97"/>
      <c r="F1032" s="97"/>
      <c r="G1032" s="97"/>
      <c r="H1032" s="97"/>
      <c r="I1032" s="97"/>
      <c r="J1032" s="97"/>
      <c r="K1032" s="97"/>
    </row>
    <row r="1033" spans="1:11" x14ac:dyDescent="0.55000000000000004">
      <c r="A1033" s="100"/>
      <c r="B1033" s="99"/>
      <c r="C1033" s="100"/>
      <c r="D1033" s="97"/>
      <c r="E1033" s="97"/>
      <c r="F1033" s="97"/>
      <c r="G1033" s="97"/>
      <c r="H1033" s="97"/>
      <c r="I1033" s="97"/>
      <c r="J1033" s="97"/>
      <c r="K1033" s="97"/>
    </row>
    <row r="1034" spans="1:11" x14ac:dyDescent="0.55000000000000004">
      <c r="A1034" s="100"/>
      <c r="B1034" s="99"/>
      <c r="C1034" s="100"/>
      <c r="D1034" s="97"/>
      <c r="E1034" s="97"/>
      <c r="F1034" s="97"/>
      <c r="G1034" s="97"/>
      <c r="H1034" s="97"/>
      <c r="I1034" s="97"/>
      <c r="J1034" s="97"/>
      <c r="K1034" s="97"/>
    </row>
    <row r="1035" spans="1:11" x14ac:dyDescent="0.55000000000000004">
      <c r="A1035" s="100"/>
      <c r="B1035" s="99"/>
      <c r="C1035" s="100"/>
      <c r="D1035" s="97"/>
      <c r="E1035" s="97"/>
      <c r="F1035" s="97"/>
      <c r="G1035" s="97"/>
      <c r="H1035" s="97"/>
      <c r="I1035" s="97"/>
      <c r="J1035" s="97"/>
      <c r="K1035" s="97"/>
    </row>
    <row r="1036" spans="1:11" x14ac:dyDescent="0.55000000000000004">
      <c r="A1036" s="100"/>
      <c r="B1036" s="99"/>
      <c r="C1036" s="100"/>
      <c r="D1036" s="97"/>
      <c r="E1036" s="97"/>
      <c r="F1036" s="97"/>
      <c r="G1036" s="97"/>
      <c r="H1036" s="97"/>
      <c r="I1036" s="97"/>
      <c r="J1036" s="97"/>
      <c r="K1036" s="97"/>
    </row>
    <row r="1037" spans="1:11" x14ac:dyDescent="0.55000000000000004">
      <c r="A1037" s="100"/>
      <c r="B1037" s="99"/>
      <c r="C1037" s="100"/>
      <c r="D1037" s="97"/>
      <c r="E1037" s="97"/>
      <c r="F1037" s="97"/>
      <c r="G1037" s="97"/>
      <c r="H1037" s="97"/>
      <c r="I1037" s="97"/>
      <c r="J1037" s="97"/>
      <c r="K1037" s="97"/>
    </row>
    <row r="1038" spans="1:11" x14ac:dyDescent="0.55000000000000004">
      <c r="A1038" s="100"/>
      <c r="B1038" s="99"/>
      <c r="C1038" s="100"/>
      <c r="D1038" s="97"/>
      <c r="E1038" s="97"/>
      <c r="F1038" s="97"/>
      <c r="G1038" s="97"/>
      <c r="H1038" s="97"/>
      <c r="I1038" s="97"/>
      <c r="J1038" s="97"/>
      <c r="K1038" s="97"/>
    </row>
    <row r="1039" spans="1:11" x14ac:dyDescent="0.55000000000000004">
      <c r="A1039" s="100"/>
      <c r="B1039" s="99"/>
      <c r="C1039" s="100"/>
      <c r="D1039" s="97"/>
      <c r="E1039" s="97"/>
      <c r="F1039" s="97"/>
      <c r="G1039" s="97"/>
      <c r="H1039" s="97"/>
      <c r="I1039" s="97"/>
      <c r="J1039" s="97"/>
      <c r="K1039" s="97"/>
    </row>
    <row r="1040" spans="1:11" x14ac:dyDescent="0.55000000000000004">
      <c r="A1040" s="100"/>
      <c r="B1040" s="99"/>
      <c r="C1040" s="100"/>
      <c r="D1040" s="97"/>
      <c r="E1040" s="97"/>
      <c r="F1040" s="97"/>
      <c r="G1040" s="97"/>
      <c r="H1040" s="97"/>
      <c r="I1040" s="97"/>
      <c r="J1040" s="97"/>
      <c r="K1040" s="97"/>
    </row>
    <row r="1041" spans="1:11" x14ac:dyDescent="0.55000000000000004">
      <c r="A1041" s="100"/>
      <c r="B1041" s="99"/>
      <c r="C1041" s="100"/>
      <c r="D1041" s="97"/>
      <c r="E1041" s="97"/>
      <c r="F1041" s="97"/>
      <c r="G1041" s="97"/>
      <c r="H1041" s="97"/>
      <c r="I1041" s="97"/>
      <c r="J1041" s="97"/>
      <c r="K1041" s="97"/>
    </row>
    <row r="1042" spans="1:11" x14ac:dyDescent="0.55000000000000004">
      <c r="A1042" s="100"/>
      <c r="B1042" s="99"/>
      <c r="C1042" s="100"/>
      <c r="D1042" s="97"/>
      <c r="E1042" s="97"/>
      <c r="F1042" s="97"/>
      <c r="G1042" s="97"/>
      <c r="H1042" s="97"/>
      <c r="I1042" s="97"/>
      <c r="J1042" s="97"/>
      <c r="K1042" s="97"/>
    </row>
    <row r="1043" spans="1:11" x14ac:dyDescent="0.55000000000000004">
      <c r="A1043" s="100"/>
      <c r="B1043" s="99"/>
      <c r="C1043" s="100"/>
      <c r="D1043" s="97"/>
      <c r="E1043" s="97"/>
      <c r="F1043" s="97"/>
      <c r="G1043" s="97"/>
      <c r="H1043" s="97"/>
      <c r="I1043" s="97"/>
      <c r="J1043" s="97"/>
      <c r="K1043" s="97"/>
    </row>
    <row r="1044" spans="1:11" x14ac:dyDescent="0.55000000000000004">
      <c r="A1044" s="100"/>
      <c r="B1044" s="99"/>
      <c r="C1044" s="100"/>
      <c r="D1044" s="97"/>
      <c r="E1044" s="97"/>
      <c r="F1044" s="97"/>
      <c r="G1044" s="97"/>
      <c r="H1044" s="97"/>
      <c r="I1044" s="97"/>
      <c r="J1044" s="97"/>
      <c r="K1044" s="97"/>
    </row>
    <row r="1045" spans="1:11" x14ac:dyDescent="0.55000000000000004">
      <c r="A1045" s="100"/>
      <c r="B1045" s="99"/>
      <c r="C1045" s="100"/>
      <c r="D1045" s="97"/>
      <c r="E1045" s="97"/>
      <c r="F1045" s="97"/>
      <c r="G1045" s="97"/>
      <c r="H1045" s="97"/>
      <c r="I1045" s="97"/>
      <c r="J1045" s="97"/>
      <c r="K1045" s="97"/>
    </row>
    <row r="1046" spans="1:11" x14ac:dyDescent="0.55000000000000004">
      <c r="A1046" s="100"/>
      <c r="B1046" s="99"/>
      <c r="C1046" s="100"/>
      <c r="D1046" s="97"/>
      <c r="E1046" s="97"/>
      <c r="F1046" s="97"/>
      <c r="G1046" s="97"/>
      <c r="H1046" s="97"/>
      <c r="I1046" s="97"/>
      <c r="J1046" s="97"/>
      <c r="K1046" s="97"/>
    </row>
    <row r="1047" spans="1:11" x14ac:dyDescent="0.55000000000000004">
      <c r="A1047" s="100"/>
      <c r="B1047" s="99"/>
      <c r="C1047" s="100"/>
      <c r="D1047" s="97"/>
      <c r="E1047" s="97"/>
      <c r="F1047" s="97"/>
      <c r="G1047" s="97"/>
      <c r="H1047" s="97"/>
      <c r="I1047" s="97"/>
      <c r="J1047" s="97"/>
      <c r="K1047" s="97"/>
    </row>
    <row r="1048" spans="1:11" x14ac:dyDescent="0.55000000000000004">
      <c r="A1048" s="100"/>
      <c r="B1048" s="99"/>
      <c r="C1048" s="100"/>
      <c r="D1048" s="97"/>
      <c r="E1048" s="97"/>
      <c r="F1048" s="97"/>
      <c r="G1048" s="97"/>
      <c r="H1048" s="97"/>
      <c r="I1048" s="97"/>
      <c r="J1048" s="97"/>
      <c r="K1048" s="97"/>
    </row>
    <row r="1049" spans="1:11" x14ac:dyDescent="0.55000000000000004">
      <c r="A1049" s="100"/>
      <c r="B1049" s="99"/>
      <c r="C1049" s="100"/>
      <c r="D1049" s="97"/>
      <c r="E1049" s="97"/>
      <c r="F1049" s="97"/>
      <c r="G1049" s="97"/>
      <c r="H1049" s="97"/>
      <c r="I1049" s="97"/>
      <c r="J1049" s="97"/>
      <c r="K1049" s="97"/>
    </row>
    <row r="1050" spans="1:11" x14ac:dyDescent="0.55000000000000004">
      <c r="A1050" s="100"/>
      <c r="B1050" s="99"/>
      <c r="C1050" s="100"/>
      <c r="D1050" s="97"/>
      <c r="E1050" s="97"/>
      <c r="F1050" s="97"/>
      <c r="G1050" s="97"/>
      <c r="H1050" s="97"/>
      <c r="I1050" s="97"/>
      <c r="J1050" s="97"/>
      <c r="K1050" s="97"/>
    </row>
    <row r="1051" spans="1:11" x14ac:dyDescent="0.55000000000000004">
      <c r="A1051" s="100"/>
      <c r="B1051" s="99"/>
      <c r="C1051" s="100"/>
      <c r="D1051" s="97"/>
      <c r="E1051" s="97"/>
      <c r="F1051" s="97"/>
      <c r="G1051" s="97"/>
      <c r="H1051" s="97"/>
      <c r="I1051" s="97"/>
      <c r="J1051" s="97"/>
      <c r="K1051" s="97"/>
    </row>
    <row r="1052" spans="1:11" x14ac:dyDescent="0.55000000000000004">
      <c r="A1052" s="100"/>
      <c r="B1052" s="99"/>
      <c r="C1052" s="100"/>
      <c r="D1052" s="97"/>
      <c r="E1052" s="97"/>
      <c r="F1052" s="97"/>
      <c r="G1052" s="97"/>
      <c r="H1052" s="97"/>
      <c r="I1052" s="97"/>
      <c r="J1052" s="97"/>
      <c r="K1052" s="97"/>
    </row>
    <row r="1053" spans="1:11" x14ac:dyDescent="0.55000000000000004">
      <c r="A1053" s="100"/>
      <c r="B1053" s="99"/>
      <c r="C1053" s="100"/>
      <c r="D1053" s="97"/>
      <c r="E1053" s="97"/>
      <c r="F1053" s="97"/>
      <c r="G1053" s="97"/>
      <c r="H1053" s="97"/>
      <c r="I1053" s="97"/>
      <c r="J1053" s="97"/>
      <c r="K1053" s="97"/>
    </row>
    <row r="1054" spans="1:11" x14ac:dyDescent="0.55000000000000004">
      <c r="A1054" s="100"/>
      <c r="B1054" s="99"/>
      <c r="C1054" s="100"/>
      <c r="D1054" s="97"/>
      <c r="E1054" s="97"/>
      <c r="F1054" s="97"/>
      <c r="G1054" s="97"/>
      <c r="H1054" s="97"/>
      <c r="I1054" s="97"/>
      <c r="J1054" s="97"/>
      <c r="K1054" s="97"/>
    </row>
    <row r="1055" spans="1:11" x14ac:dyDescent="0.55000000000000004">
      <c r="A1055" s="100"/>
      <c r="B1055" s="99"/>
      <c r="C1055" s="100"/>
      <c r="D1055" s="97"/>
      <c r="E1055" s="97"/>
      <c r="F1055" s="97"/>
      <c r="G1055" s="97"/>
      <c r="H1055" s="97"/>
      <c r="I1055" s="97"/>
      <c r="J1055" s="97"/>
      <c r="K1055" s="97"/>
    </row>
    <row r="1056" spans="1:11" x14ac:dyDescent="0.55000000000000004">
      <c r="A1056" s="100"/>
      <c r="B1056" s="99"/>
      <c r="C1056" s="100"/>
      <c r="D1056" s="97"/>
      <c r="E1056" s="97"/>
      <c r="F1056" s="97"/>
      <c r="G1056" s="97"/>
      <c r="H1056" s="97"/>
      <c r="I1056" s="97"/>
      <c r="J1056" s="97"/>
      <c r="K1056" s="97"/>
    </row>
    <row r="1057" spans="1:11" x14ac:dyDescent="0.55000000000000004">
      <c r="A1057" s="100"/>
      <c r="B1057" s="99"/>
      <c r="C1057" s="100"/>
      <c r="D1057" s="97"/>
      <c r="E1057" s="97"/>
      <c r="F1057" s="97"/>
      <c r="G1057" s="97"/>
      <c r="H1057" s="97"/>
      <c r="I1057" s="97"/>
      <c r="J1057" s="97"/>
      <c r="K1057" s="97"/>
    </row>
    <row r="1058" spans="1:11" x14ac:dyDescent="0.55000000000000004">
      <c r="A1058" s="100"/>
      <c r="B1058" s="99"/>
      <c r="C1058" s="100"/>
      <c r="D1058" s="97"/>
      <c r="E1058" s="97"/>
      <c r="F1058" s="97"/>
      <c r="G1058" s="97"/>
      <c r="H1058" s="97"/>
      <c r="I1058" s="97"/>
      <c r="J1058" s="97"/>
      <c r="K1058" s="97"/>
    </row>
    <row r="1059" spans="1:11" x14ac:dyDescent="0.55000000000000004">
      <c r="A1059" s="100"/>
      <c r="B1059" s="99"/>
      <c r="C1059" s="100"/>
      <c r="D1059" s="97"/>
      <c r="E1059" s="97"/>
      <c r="F1059" s="97"/>
      <c r="G1059" s="97"/>
      <c r="H1059" s="97"/>
      <c r="I1059" s="97"/>
      <c r="J1059" s="97"/>
      <c r="K1059" s="97"/>
    </row>
    <row r="1060" spans="1:11" x14ac:dyDescent="0.55000000000000004">
      <c r="A1060" s="100"/>
      <c r="B1060" s="99"/>
      <c r="C1060" s="100"/>
      <c r="D1060" s="97"/>
      <c r="E1060" s="97"/>
      <c r="F1060" s="97"/>
      <c r="G1060" s="97"/>
      <c r="H1060" s="97"/>
      <c r="I1060" s="97"/>
      <c r="J1060" s="97"/>
      <c r="K1060" s="97"/>
    </row>
    <row r="1061" spans="1:11" x14ac:dyDescent="0.55000000000000004">
      <c r="A1061" s="100"/>
      <c r="B1061" s="99"/>
      <c r="C1061" s="100"/>
      <c r="D1061" s="97"/>
      <c r="E1061" s="97"/>
      <c r="F1061" s="97"/>
      <c r="G1061" s="97"/>
      <c r="H1061" s="97"/>
      <c r="I1061" s="97"/>
      <c r="J1061" s="97"/>
      <c r="K1061" s="97"/>
    </row>
    <row r="1062" spans="1:11" x14ac:dyDescent="0.55000000000000004">
      <c r="A1062" s="100"/>
      <c r="B1062" s="99"/>
      <c r="C1062" s="100"/>
      <c r="D1062" s="97"/>
      <c r="E1062" s="97"/>
      <c r="F1062" s="97"/>
      <c r="G1062" s="97"/>
      <c r="H1062" s="97"/>
      <c r="I1062" s="97"/>
      <c r="J1062" s="97"/>
      <c r="K1062" s="97"/>
    </row>
    <row r="1063" spans="1:11" x14ac:dyDescent="0.55000000000000004">
      <c r="A1063" s="100"/>
      <c r="B1063" s="99"/>
      <c r="C1063" s="100"/>
      <c r="D1063" s="97"/>
      <c r="E1063" s="97"/>
      <c r="F1063" s="97"/>
      <c r="G1063" s="97"/>
      <c r="H1063" s="97"/>
      <c r="I1063" s="97"/>
      <c r="J1063" s="97"/>
      <c r="K1063" s="97"/>
    </row>
    <row r="1064" spans="1:11" x14ac:dyDescent="0.55000000000000004">
      <c r="A1064" s="100"/>
      <c r="B1064" s="99"/>
      <c r="C1064" s="100"/>
      <c r="D1064" s="97"/>
      <c r="E1064" s="97"/>
      <c r="F1064" s="97"/>
      <c r="G1064" s="97"/>
      <c r="H1064" s="97"/>
      <c r="I1064" s="97"/>
      <c r="J1064" s="97"/>
      <c r="K1064" s="97"/>
    </row>
    <row r="1065" spans="1:11" x14ac:dyDescent="0.55000000000000004">
      <c r="A1065" s="100"/>
      <c r="B1065" s="99"/>
      <c r="C1065" s="100"/>
      <c r="D1065" s="97"/>
      <c r="E1065" s="97"/>
      <c r="F1065" s="97"/>
      <c r="G1065" s="97"/>
      <c r="H1065" s="97"/>
      <c r="I1065" s="97"/>
      <c r="J1065" s="97"/>
      <c r="K1065" s="97"/>
    </row>
    <row r="1066" spans="1:11" x14ac:dyDescent="0.55000000000000004">
      <c r="A1066" s="100"/>
      <c r="B1066" s="99"/>
      <c r="C1066" s="100"/>
      <c r="D1066" s="97"/>
      <c r="E1066" s="97"/>
      <c r="F1066" s="97"/>
      <c r="G1066" s="97"/>
      <c r="H1066" s="97"/>
      <c r="I1066" s="97"/>
      <c r="J1066" s="97"/>
      <c r="K1066" s="97"/>
    </row>
    <row r="1067" spans="1:11" x14ac:dyDescent="0.55000000000000004">
      <c r="A1067" s="100"/>
      <c r="B1067" s="99"/>
      <c r="C1067" s="100"/>
      <c r="D1067" s="97"/>
      <c r="E1067" s="97"/>
      <c r="F1067" s="97"/>
      <c r="G1067" s="97"/>
      <c r="H1067" s="97"/>
      <c r="I1067" s="97"/>
      <c r="J1067" s="97"/>
      <c r="K1067" s="97"/>
    </row>
    <row r="1068" spans="1:11" x14ac:dyDescent="0.55000000000000004">
      <c r="A1068" s="100"/>
      <c r="B1068" s="99"/>
      <c r="C1068" s="100"/>
      <c r="D1068" s="97"/>
      <c r="E1068" s="97"/>
      <c r="F1068" s="97"/>
      <c r="G1068" s="97"/>
      <c r="H1068" s="97"/>
      <c r="I1068" s="97"/>
      <c r="J1068" s="97"/>
      <c r="K1068" s="97"/>
    </row>
    <row r="1069" spans="1:11" x14ac:dyDescent="0.55000000000000004">
      <c r="A1069" s="100"/>
      <c r="B1069" s="99"/>
      <c r="C1069" s="100"/>
      <c r="D1069" s="97"/>
      <c r="E1069" s="97"/>
      <c r="F1069" s="97"/>
      <c r="G1069" s="97"/>
      <c r="H1069" s="97"/>
      <c r="I1069" s="97"/>
      <c r="J1069" s="97"/>
      <c r="K1069" s="97"/>
    </row>
    <row r="1070" spans="1:11" x14ac:dyDescent="0.55000000000000004">
      <c r="A1070" s="100"/>
      <c r="B1070" s="99"/>
      <c r="C1070" s="100"/>
      <c r="D1070" s="97"/>
      <c r="E1070" s="97"/>
      <c r="F1070" s="97"/>
      <c r="G1070" s="97"/>
      <c r="H1070" s="97"/>
      <c r="I1070" s="97"/>
      <c r="J1070" s="97"/>
      <c r="K1070" s="97"/>
    </row>
    <row r="1071" spans="1:11" x14ac:dyDescent="0.55000000000000004">
      <c r="A1071" s="100"/>
      <c r="B1071" s="99"/>
      <c r="C1071" s="100"/>
      <c r="D1071" s="97"/>
      <c r="E1071" s="97"/>
      <c r="F1071" s="97"/>
      <c r="G1071" s="97"/>
      <c r="H1071" s="97"/>
      <c r="I1071" s="97"/>
      <c r="J1071" s="97"/>
      <c r="K1071" s="97"/>
    </row>
    <row r="1072" spans="1:11" x14ac:dyDescent="0.55000000000000004">
      <c r="A1072" s="100"/>
      <c r="B1072" s="99"/>
      <c r="C1072" s="100"/>
      <c r="D1072" s="97"/>
      <c r="E1072" s="97"/>
      <c r="F1072" s="97"/>
      <c r="G1072" s="97"/>
      <c r="H1072" s="97"/>
      <c r="I1072" s="97"/>
      <c r="J1072" s="97"/>
      <c r="K1072" s="97"/>
    </row>
    <row r="1073" spans="1:11" x14ac:dyDescent="0.55000000000000004">
      <c r="A1073" s="100"/>
      <c r="B1073" s="99"/>
      <c r="C1073" s="100"/>
      <c r="D1073" s="97"/>
      <c r="E1073" s="97"/>
      <c r="F1073" s="97"/>
      <c r="G1073" s="97"/>
      <c r="H1073" s="97"/>
      <c r="I1073" s="97"/>
      <c r="J1073" s="97"/>
      <c r="K1073" s="97"/>
    </row>
    <row r="1074" spans="1:11" x14ac:dyDescent="0.55000000000000004">
      <c r="A1074" s="100"/>
      <c r="B1074" s="99"/>
      <c r="C1074" s="100"/>
      <c r="D1074" s="97"/>
      <c r="E1074" s="97"/>
      <c r="F1074" s="97"/>
      <c r="G1074" s="97"/>
      <c r="H1074" s="97"/>
      <c r="I1074" s="97"/>
      <c r="J1074" s="97"/>
      <c r="K1074" s="97"/>
    </row>
    <row r="1075" spans="1:11" x14ac:dyDescent="0.55000000000000004">
      <c r="A1075" s="100"/>
      <c r="B1075" s="99"/>
      <c r="C1075" s="100"/>
      <c r="D1075" s="97"/>
      <c r="E1075" s="97"/>
      <c r="F1075" s="97"/>
      <c r="G1075" s="97"/>
      <c r="H1075" s="97"/>
      <c r="I1075" s="97"/>
      <c r="J1075" s="97"/>
      <c r="K1075" s="97"/>
    </row>
    <row r="1076" spans="1:11" x14ac:dyDescent="0.55000000000000004">
      <c r="A1076" s="100"/>
      <c r="B1076" s="99"/>
      <c r="C1076" s="100"/>
      <c r="D1076" s="97"/>
      <c r="E1076" s="97"/>
      <c r="F1076" s="97"/>
      <c r="G1076" s="97"/>
      <c r="H1076" s="97"/>
      <c r="I1076" s="97"/>
      <c r="J1076" s="97"/>
      <c r="K1076" s="97"/>
    </row>
    <row r="1077" spans="1:11" x14ac:dyDescent="0.55000000000000004">
      <c r="A1077" s="100"/>
      <c r="B1077" s="99"/>
      <c r="C1077" s="100"/>
      <c r="D1077" s="97"/>
      <c r="E1077" s="97"/>
      <c r="F1077" s="97"/>
      <c r="G1077" s="97"/>
      <c r="H1077" s="97"/>
      <c r="I1077" s="97"/>
      <c r="J1077" s="97"/>
      <c r="K1077" s="97"/>
    </row>
    <row r="1078" spans="1:11" x14ac:dyDescent="0.55000000000000004">
      <c r="A1078" s="100"/>
      <c r="B1078" s="99"/>
      <c r="C1078" s="100"/>
      <c r="D1078" s="97"/>
      <c r="E1078" s="97"/>
      <c r="F1078" s="97"/>
      <c r="G1078" s="97"/>
      <c r="H1078" s="97"/>
      <c r="I1078" s="97"/>
      <c r="J1078" s="97"/>
      <c r="K1078" s="97"/>
    </row>
    <row r="1079" spans="1:11" x14ac:dyDescent="0.55000000000000004">
      <c r="A1079" s="100"/>
      <c r="B1079" s="99"/>
      <c r="C1079" s="100"/>
      <c r="D1079" s="97"/>
      <c r="E1079" s="97"/>
      <c r="F1079" s="97"/>
      <c r="G1079" s="97"/>
      <c r="H1079" s="97"/>
      <c r="I1079" s="97"/>
      <c r="J1079" s="97"/>
      <c r="K1079" s="97"/>
    </row>
    <row r="1080" spans="1:11" x14ac:dyDescent="0.55000000000000004">
      <c r="A1080" s="100"/>
      <c r="B1080" s="99"/>
      <c r="C1080" s="100"/>
      <c r="D1080" s="97"/>
      <c r="E1080" s="97"/>
      <c r="F1080" s="97"/>
      <c r="G1080" s="97"/>
      <c r="H1080" s="97"/>
      <c r="I1080" s="97"/>
      <c r="J1080" s="97"/>
      <c r="K1080" s="97"/>
    </row>
    <row r="1081" spans="1:11" x14ac:dyDescent="0.55000000000000004">
      <c r="A1081" s="100"/>
      <c r="B1081" s="99"/>
      <c r="C1081" s="100"/>
      <c r="D1081" s="97"/>
      <c r="E1081" s="97"/>
      <c r="F1081" s="97"/>
      <c r="G1081" s="97"/>
      <c r="H1081" s="97"/>
      <c r="I1081" s="97"/>
      <c r="J1081" s="97"/>
      <c r="K1081" s="97"/>
    </row>
    <row r="1082" spans="1:11" x14ac:dyDescent="0.55000000000000004">
      <c r="A1082" s="100"/>
      <c r="B1082" s="99"/>
      <c r="C1082" s="100"/>
      <c r="D1082" s="97"/>
      <c r="E1082" s="97"/>
      <c r="F1082" s="97"/>
      <c r="G1082" s="97"/>
      <c r="H1082" s="97"/>
      <c r="I1082" s="97"/>
      <c r="J1082" s="97"/>
      <c r="K1082" s="97"/>
    </row>
    <row r="1083" spans="1:11" x14ac:dyDescent="0.55000000000000004">
      <c r="A1083" s="100"/>
      <c r="B1083" s="99"/>
      <c r="C1083" s="100"/>
      <c r="D1083" s="97"/>
      <c r="E1083" s="97"/>
      <c r="F1083" s="97"/>
      <c r="G1083" s="97"/>
      <c r="H1083" s="97"/>
      <c r="I1083" s="97"/>
      <c r="J1083" s="97"/>
      <c r="K1083" s="97"/>
    </row>
    <row r="1084" spans="1:11" x14ac:dyDescent="0.55000000000000004">
      <c r="A1084" s="100"/>
      <c r="B1084" s="99"/>
      <c r="C1084" s="100"/>
      <c r="D1084" s="97"/>
      <c r="E1084" s="97"/>
      <c r="F1084" s="97"/>
      <c r="G1084" s="97"/>
      <c r="H1084" s="97"/>
      <c r="I1084" s="97"/>
      <c r="J1084" s="97"/>
      <c r="K1084" s="97"/>
    </row>
    <row r="1085" spans="1:11" x14ac:dyDescent="0.55000000000000004">
      <c r="A1085" s="100"/>
      <c r="B1085" s="99"/>
      <c r="C1085" s="100"/>
      <c r="D1085" s="97"/>
      <c r="E1085" s="97"/>
      <c r="F1085" s="97"/>
      <c r="G1085" s="97"/>
      <c r="H1085" s="97"/>
      <c r="I1085" s="97"/>
      <c r="J1085" s="97"/>
      <c r="K1085" s="97"/>
    </row>
    <row r="1086" spans="1:11" x14ac:dyDescent="0.55000000000000004">
      <c r="A1086" s="100"/>
      <c r="B1086" s="99"/>
      <c r="C1086" s="100"/>
      <c r="D1086" s="97"/>
      <c r="E1086" s="97"/>
      <c r="F1086" s="97"/>
      <c r="G1086" s="97"/>
      <c r="H1086" s="97"/>
      <c r="I1086" s="97"/>
      <c r="J1086" s="97"/>
      <c r="K1086" s="97"/>
    </row>
    <row r="1087" spans="1:11" x14ac:dyDescent="0.55000000000000004">
      <c r="A1087" s="100"/>
      <c r="B1087" s="99"/>
      <c r="C1087" s="100"/>
      <c r="D1087" s="97"/>
      <c r="E1087" s="97"/>
      <c r="F1087" s="97"/>
      <c r="G1087" s="97"/>
      <c r="H1087" s="97"/>
      <c r="I1087" s="97"/>
      <c r="J1087" s="97"/>
      <c r="K1087" s="97"/>
    </row>
    <row r="1088" spans="1:11" x14ac:dyDescent="0.55000000000000004">
      <c r="A1088" s="100"/>
      <c r="B1088" s="99"/>
      <c r="C1088" s="100"/>
      <c r="D1088" s="97"/>
      <c r="E1088" s="97"/>
      <c r="F1088" s="97"/>
      <c r="G1088" s="97"/>
      <c r="H1088" s="97"/>
      <c r="I1088" s="97"/>
      <c r="J1088" s="97"/>
      <c r="K1088" s="97"/>
    </row>
    <row r="1089" spans="1:11" x14ac:dyDescent="0.55000000000000004">
      <c r="A1089" s="100"/>
      <c r="B1089" s="99"/>
      <c r="C1089" s="100"/>
      <c r="D1089" s="97"/>
      <c r="E1089" s="97"/>
      <c r="F1089" s="97"/>
      <c r="G1089" s="97"/>
      <c r="H1089" s="97"/>
      <c r="I1089" s="97"/>
      <c r="J1089" s="97"/>
      <c r="K1089" s="97"/>
    </row>
    <row r="1090" spans="1:11" x14ac:dyDescent="0.55000000000000004">
      <c r="A1090" s="100"/>
      <c r="B1090" s="99"/>
      <c r="C1090" s="100"/>
      <c r="D1090" s="97"/>
      <c r="E1090" s="97"/>
      <c r="F1090" s="97"/>
      <c r="G1090" s="97"/>
      <c r="H1090" s="97"/>
      <c r="I1090" s="97"/>
      <c r="J1090" s="97"/>
      <c r="K1090" s="97"/>
    </row>
    <row r="1091" spans="1:11" x14ac:dyDescent="0.55000000000000004">
      <c r="A1091" s="100"/>
      <c r="B1091" s="99"/>
      <c r="C1091" s="100"/>
      <c r="D1091" s="97"/>
      <c r="E1091" s="97"/>
      <c r="F1091" s="97"/>
      <c r="G1091" s="97"/>
      <c r="H1091" s="97"/>
      <c r="I1091" s="97"/>
      <c r="J1091" s="97"/>
      <c r="K1091" s="97"/>
    </row>
    <row r="1092" spans="1:11" x14ac:dyDescent="0.55000000000000004">
      <c r="A1092" s="100"/>
      <c r="B1092" s="99"/>
      <c r="C1092" s="100"/>
      <c r="D1092" s="97"/>
      <c r="E1092" s="97"/>
      <c r="F1092" s="97"/>
      <c r="G1092" s="97"/>
      <c r="H1092" s="97"/>
      <c r="I1092" s="97"/>
      <c r="J1092" s="97"/>
      <c r="K1092" s="97"/>
    </row>
    <row r="1093" spans="1:11" x14ac:dyDescent="0.55000000000000004">
      <c r="A1093" s="100"/>
      <c r="B1093" s="99"/>
      <c r="C1093" s="100"/>
      <c r="D1093" s="97"/>
      <c r="E1093" s="97"/>
      <c r="F1093" s="97"/>
      <c r="G1093" s="97"/>
      <c r="H1093" s="97"/>
      <c r="I1093" s="97"/>
      <c r="J1093" s="97"/>
      <c r="K1093" s="97"/>
    </row>
    <row r="1094" spans="1:11" x14ac:dyDescent="0.55000000000000004">
      <c r="A1094" s="100"/>
      <c r="B1094" s="99"/>
      <c r="C1094" s="100"/>
      <c r="D1094" s="97"/>
      <c r="E1094" s="97"/>
      <c r="F1094" s="97"/>
      <c r="G1094" s="97"/>
      <c r="H1094" s="97"/>
      <c r="I1094" s="97"/>
      <c r="J1094" s="97"/>
      <c r="K1094" s="97"/>
    </row>
    <row r="1095" spans="1:11" x14ac:dyDescent="0.55000000000000004">
      <c r="A1095" s="100"/>
      <c r="B1095" s="99"/>
      <c r="C1095" s="100"/>
      <c r="D1095" s="97"/>
      <c r="E1095" s="97"/>
      <c r="F1095" s="97"/>
      <c r="G1095" s="97"/>
      <c r="H1095" s="97"/>
      <c r="I1095" s="97"/>
      <c r="J1095" s="97"/>
      <c r="K1095" s="97"/>
    </row>
    <row r="1096" spans="1:11" x14ac:dyDescent="0.55000000000000004">
      <c r="A1096" s="100"/>
      <c r="B1096" s="99"/>
      <c r="C1096" s="100"/>
      <c r="D1096" s="97"/>
      <c r="E1096" s="97"/>
      <c r="F1096" s="97"/>
      <c r="G1096" s="97"/>
      <c r="H1096" s="97"/>
      <c r="I1096" s="97"/>
      <c r="J1096" s="97"/>
      <c r="K1096" s="97"/>
    </row>
    <row r="1097" spans="1:11" x14ac:dyDescent="0.55000000000000004">
      <c r="A1097" s="100"/>
      <c r="B1097" s="99"/>
      <c r="C1097" s="100"/>
      <c r="D1097" s="97"/>
      <c r="E1097" s="97"/>
      <c r="F1097" s="97"/>
      <c r="G1097" s="97"/>
      <c r="H1097" s="97"/>
      <c r="I1097" s="97"/>
      <c r="J1097" s="97"/>
      <c r="K1097" s="97"/>
    </row>
    <row r="1098" spans="1:11" x14ac:dyDescent="0.55000000000000004">
      <c r="A1098" s="100"/>
      <c r="B1098" s="99"/>
      <c r="C1098" s="100"/>
      <c r="D1098" s="97"/>
      <c r="E1098" s="97"/>
      <c r="F1098" s="97"/>
      <c r="G1098" s="97"/>
      <c r="H1098" s="97"/>
      <c r="I1098" s="97"/>
      <c r="J1098" s="97"/>
      <c r="K1098" s="97"/>
    </row>
    <row r="1099" spans="1:11" x14ac:dyDescent="0.55000000000000004">
      <c r="A1099" s="100"/>
      <c r="B1099" s="99"/>
      <c r="C1099" s="100"/>
      <c r="D1099" s="97"/>
      <c r="E1099" s="97"/>
      <c r="F1099" s="97"/>
      <c r="G1099" s="97"/>
      <c r="H1099" s="97"/>
      <c r="I1099" s="97"/>
      <c r="J1099" s="97"/>
      <c r="K1099" s="97"/>
    </row>
    <row r="1100" spans="1:11" x14ac:dyDescent="0.55000000000000004">
      <c r="A1100" s="100"/>
      <c r="B1100" s="99"/>
      <c r="C1100" s="100"/>
      <c r="D1100" s="97"/>
      <c r="E1100" s="97"/>
      <c r="F1100" s="97"/>
      <c r="G1100" s="97"/>
      <c r="H1100" s="97"/>
      <c r="I1100" s="97"/>
      <c r="J1100" s="97"/>
      <c r="K1100" s="97"/>
    </row>
    <row r="1101" spans="1:11" x14ac:dyDescent="0.55000000000000004">
      <c r="A1101" s="100"/>
      <c r="B1101" s="99"/>
      <c r="C1101" s="100"/>
      <c r="D1101" s="97"/>
      <c r="E1101" s="97"/>
      <c r="F1101" s="97"/>
      <c r="G1101" s="97"/>
      <c r="H1101" s="97"/>
      <c r="I1101" s="97"/>
      <c r="J1101" s="97"/>
      <c r="K1101" s="97"/>
    </row>
    <row r="1102" spans="1:11" x14ac:dyDescent="0.55000000000000004">
      <c r="A1102" s="100"/>
      <c r="B1102" s="99"/>
      <c r="C1102" s="100"/>
      <c r="D1102" s="97"/>
      <c r="E1102" s="97"/>
      <c r="F1102" s="97"/>
      <c r="G1102" s="97"/>
      <c r="H1102" s="97"/>
      <c r="I1102" s="97"/>
      <c r="J1102" s="97"/>
      <c r="K1102" s="97"/>
    </row>
    <row r="1103" spans="1:11" x14ac:dyDescent="0.55000000000000004">
      <c r="A1103" s="100"/>
      <c r="B1103" s="99"/>
      <c r="C1103" s="100"/>
      <c r="D1103" s="97"/>
      <c r="E1103" s="97"/>
      <c r="F1103" s="97"/>
      <c r="G1103" s="97"/>
      <c r="H1103" s="97"/>
      <c r="I1103" s="97"/>
      <c r="J1103" s="97"/>
      <c r="K1103" s="97"/>
    </row>
    <row r="1104" spans="1:11" x14ac:dyDescent="0.55000000000000004">
      <c r="A1104" s="100"/>
      <c r="B1104" s="99"/>
      <c r="C1104" s="100"/>
      <c r="D1104" s="97"/>
      <c r="E1104" s="97"/>
      <c r="F1104" s="97"/>
      <c r="G1104" s="97"/>
      <c r="H1104" s="97"/>
      <c r="I1104" s="97"/>
      <c r="J1104" s="97"/>
      <c r="K1104" s="97"/>
    </row>
    <row r="1105" spans="1:11" x14ac:dyDescent="0.55000000000000004">
      <c r="A1105" s="100"/>
      <c r="B1105" s="99"/>
      <c r="C1105" s="100"/>
      <c r="D1105" s="97"/>
      <c r="E1105" s="97"/>
      <c r="F1105" s="97"/>
      <c r="G1105" s="97"/>
      <c r="H1105" s="97"/>
      <c r="I1105" s="97"/>
      <c r="J1105" s="97"/>
      <c r="K1105" s="97"/>
    </row>
    <row r="1106" spans="1:11" x14ac:dyDescent="0.55000000000000004">
      <c r="A1106" s="100"/>
      <c r="B1106" s="99"/>
      <c r="C1106" s="100"/>
      <c r="D1106" s="97"/>
      <c r="E1106" s="97"/>
      <c r="F1106" s="97"/>
      <c r="G1106" s="97"/>
      <c r="H1106" s="97"/>
      <c r="I1106" s="97"/>
      <c r="J1106" s="97"/>
      <c r="K1106" s="97"/>
    </row>
    <row r="1107" spans="1:11" x14ac:dyDescent="0.55000000000000004">
      <c r="A1107" s="100"/>
      <c r="B1107" s="99"/>
      <c r="C1107" s="100"/>
      <c r="D1107" s="97"/>
      <c r="E1107" s="97"/>
      <c r="F1107" s="97"/>
      <c r="G1107" s="97"/>
      <c r="H1107" s="97"/>
      <c r="I1107" s="97"/>
      <c r="J1107" s="97"/>
      <c r="K1107" s="97"/>
    </row>
    <row r="1108" spans="1:11" x14ac:dyDescent="0.55000000000000004">
      <c r="A1108" s="100"/>
      <c r="B1108" s="99"/>
      <c r="C1108" s="100"/>
      <c r="D1108" s="97"/>
      <c r="E1108" s="97"/>
      <c r="F1108" s="97"/>
      <c r="G1108" s="97"/>
      <c r="H1108" s="97"/>
      <c r="I1108" s="97"/>
      <c r="J1108" s="97"/>
      <c r="K1108" s="97"/>
    </row>
    <row r="1109" spans="1:11" x14ac:dyDescent="0.55000000000000004">
      <c r="A1109" s="100"/>
      <c r="B1109" s="99"/>
      <c r="C1109" s="100"/>
      <c r="D1109" s="97"/>
      <c r="E1109" s="97"/>
      <c r="F1109" s="97"/>
      <c r="G1109" s="97"/>
      <c r="H1109" s="97"/>
      <c r="I1109" s="97"/>
      <c r="J1109" s="97"/>
      <c r="K1109" s="97"/>
    </row>
    <row r="1110" spans="1:11" x14ac:dyDescent="0.55000000000000004">
      <c r="A1110" s="100"/>
      <c r="B1110" s="99"/>
      <c r="C1110" s="100"/>
      <c r="D1110" s="97"/>
      <c r="E1110" s="97"/>
      <c r="F1110" s="97"/>
      <c r="G1110" s="97"/>
      <c r="H1110" s="97"/>
      <c r="I1110" s="97"/>
      <c r="J1110" s="97"/>
      <c r="K1110" s="97"/>
    </row>
    <row r="1111" spans="1:11" x14ac:dyDescent="0.55000000000000004">
      <c r="A1111" s="100"/>
      <c r="B1111" s="99"/>
      <c r="C1111" s="100"/>
      <c r="D1111" s="97"/>
      <c r="E1111" s="97"/>
      <c r="F1111" s="97"/>
      <c r="G1111" s="97"/>
      <c r="H1111" s="97"/>
      <c r="I1111" s="97"/>
      <c r="J1111" s="97"/>
      <c r="K1111" s="97"/>
    </row>
    <row r="1112" spans="1:11" x14ac:dyDescent="0.55000000000000004">
      <c r="A1112" s="100"/>
      <c r="B1112" s="99"/>
      <c r="C1112" s="100"/>
      <c r="D1112" s="97"/>
      <c r="E1112" s="97"/>
      <c r="F1112" s="97"/>
      <c r="G1112" s="97"/>
      <c r="H1112" s="97"/>
      <c r="I1112" s="97"/>
      <c r="J1112" s="97"/>
      <c r="K1112" s="97"/>
    </row>
    <row r="1113" spans="1:11" x14ac:dyDescent="0.55000000000000004">
      <c r="A1113" s="100"/>
      <c r="B1113" s="99"/>
      <c r="C1113" s="100"/>
      <c r="D1113" s="97"/>
      <c r="E1113" s="97"/>
      <c r="F1113" s="97"/>
      <c r="G1113" s="97"/>
      <c r="H1113" s="97"/>
      <c r="I1113" s="97"/>
      <c r="J1113" s="97"/>
      <c r="K1113" s="97"/>
    </row>
    <row r="1114" spans="1:11" x14ac:dyDescent="0.55000000000000004">
      <c r="A1114" s="100"/>
      <c r="B1114" s="99"/>
      <c r="C1114" s="100"/>
      <c r="D1114" s="97"/>
      <c r="E1114" s="97"/>
      <c r="F1114" s="97"/>
      <c r="G1114" s="97"/>
      <c r="H1114" s="97"/>
      <c r="I1114" s="97"/>
      <c r="J1114" s="97"/>
      <c r="K1114" s="97"/>
    </row>
    <row r="1115" spans="1:11" x14ac:dyDescent="0.55000000000000004">
      <c r="A1115" s="100"/>
      <c r="B1115" s="99"/>
      <c r="C1115" s="100"/>
      <c r="D1115" s="97"/>
      <c r="E1115" s="97"/>
      <c r="F1115" s="97"/>
      <c r="G1115" s="97"/>
      <c r="H1115" s="97"/>
      <c r="I1115" s="97"/>
      <c r="J1115" s="97"/>
      <c r="K1115" s="97"/>
    </row>
    <row r="1116" spans="1:11" x14ac:dyDescent="0.55000000000000004">
      <c r="A1116" s="100"/>
      <c r="B1116" s="99"/>
      <c r="C1116" s="100"/>
      <c r="D1116" s="97"/>
      <c r="E1116" s="97"/>
      <c r="F1116" s="97"/>
      <c r="G1116" s="97"/>
      <c r="H1116" s="97"/>
      <c r="I1116" s="97"/>
      <c r="J1116" s="97"/>
      <c r="K1116" s="97"/>
    </row>
    <row r="1117" spans="1:11" x14ac:dyDescent="0.55000000000000004">
      <c r="A1117" s="100"/>
      <c r="B1117" s="99"/>
      <c r="C1117" s="100"/>
      <c r="D1117" s="97"/>
      <c r="E1117" s="97"/>
      <c r="F1117" s="97"/>
      <c r="G1117" s="97"/>
      <c r="H1117" s="97"/>
      <c r="I1117" s="97"/>
      <c r="J1117" s="97"/>
      <c r="K1117" s="97"/>
    </row>
    <row r="1118" spans="1:11" x14ac:dyDescent="0.55000000000000004">
      <c r="A1118" s="100"/>
      <c r="B1118" s="99"/>
      <c r="C1118" s="100"/>
      <c r="D1118" s="97"/>
      <c r="E1118" s="97"/>
      <c r="F1118" s="97"/>
      <c r="G1118" s="97"/>
      <c r="H1118" s="97"/>
      <c r="I1118" s="97"/>
      <c r="J1118" s="97"/>
      <c r="K1118" s="97"/>
    </row>
    <row r="1119" spans="1:11" x14ac:dyDescent="0.55000000000000004">
      <c r="A1119" s="100"/>
      <c r="B1119" s="99"/>
      <c r="C1119" s="100"/>
      <c r="D1119" s="97"/>
      <c r="E1119" s="97"/>
      <c r="F1119" s="97"/>
      <c r="G1119" s="97"/>
      <c r="H1119" s="97"/>
      <c r="I1119" s="97"/>
      <c r="J1119" s="97"/>
      <c r="K1119" s="97"/>
    </row>
    <row r="1120" spans="1:11" x14ac:dyDescent="0.55000000000000004">
      <c r="A1120" s="100"/>
      <c r="B1120" s="99"/>
      <c r="C1120" s="100"/>
      <c r="D1120" s="97"/>
      <c r="E1120" s="97"/>
      <c r="F1120" s="97"/>
      <c r="G1120" s="97"/>
      <c r="H1120" s="97"/>
      <c r="I1120" s="97"/>
      <c r="J1120" s="97"/>
      <c r="K1120" s="97"/>
    </row>
    <row r="1121" spans="1:11" x14ac:dyDescent="0.55000000000000004">
      <c r="A1121" s="100"/>
      <c r="B1121" s="99"/>
      <c r="C1121" s="100"/>
      <c r="D1121" s="97"/>
      <c r="E1121" s="97"/>
      <c r="F1121" s="97"/>
      <c r="G1121" s="97"/>
      <c r="H1121" s="97"/>
      <c r="I1121" s="97"/>
      <c r="J1121" s="97"/>
      <c r="K1121" s="97"/>
    </row>
    <row r="1122" spans="1:11" x14ac:dyDescent="0.55000000000000004">
      <c r="A1122" s="100"/>
      <c r="B1122" s="99"/>
      <c r="C1122" s="100"/>
      <c r="D1122" s="97"/>
      <c r="E1122" s="97"/>
      <c r="F1122" s="97"/>
      <c r="G1122" s="97"/>
      <c r="H1122" s="97"/>
      <c r="I1122" s="97"/>
      <c r="J1122" s="97"/>
      <c r="K1122" s="97"/>
    </row>
    <row r="1123" spans="1:11" x14ac:dyDescent="0.55000000000000004">
      <c r="A1123" s="100"/>
      <c r="B1123" s="99"/>
      <c r="C1123" s="100"/>
      <c r="D1123" s="97"/>
      <c r="E1123" s="97"/>
      <c r="F1123" s="97"/>
      <c r="G1123" s="97"/>
      <c r="H1123" s="97"/>
      <c r="I1123" s="97"/>
      <c r="J1123" s="97"/>
      <c r="K1123" s="97"/>
    </row>
    <row r="1124" spans="1:11" x14ac:dyDescent="0.55000000000000004">
      <c r="A1124" s="100"/>
      <c r="B1124" s="99"/>
      <c r="C1124" s="100"/>
      <c r="D1124" s="97"/>
      <c r="E1124" s="97"/>
      <c r="F1124" s="97"/>
      <c r="G1124" s="97"/>
      <c r="H1124" s="97"/>
      <c r="I1124" s="97"/>
      <c r="J1124" s="97"/>
      <c r="K1124" s="97"/>
    </row>
    <row r="1125" spans="1:11" x14ac:dyDescent="0.55000000000000004">
      <c r="A1125" s="100"/>
      <c r="B1125" s="99"/>
      <c r="C1125" s="100"/>
      <c r="D1125" s="97"/>
      <c r="E1125" s="97"/>
      <c r="F1125" s="97"/>
      <c r="G1125" s="97"/>
      <c r="H1125" s="97"/>
      <c r="I1125" s="97"/>
      <c r="J1125" s="97"/>
      <c r="K1125" s="97"/>
    </row>
    <row r="1126" spans="1:11" x14ac:dyDescent="0.55000000000000004">
      <c r="A1126" s="100"/>
      <c r="B1126" s="99"/>
      <c r="C1126" s="100"/>
      <c r="D1126" s="97"/>
      <c r="E1126" s="97"/>
      <c r="F1126" s="97"/>
      <c r="G1126" s="97"/>
      <c r="H1126" s="97"/>
      <c r="I1126" s="97"/>
      <c r="J1126" s="97"/>
      <c r="K1126" s="97"/>
    </row>
    <row r="1127" spans="1:11" x14ac:dyDescent="0.55000000000000004">
      <c r="A1127" s="100"/>
      <c r="B1127" s="99"/>
      <c r="C1127" s="100"/>
      <c r="D1127" s="97"/>
      <c r="E1127" s="97"/>
      <c r="F1127" s="97"/>
      <c r="G1127" s="97"/>
      <c r="H1127" s="97"/>
      <c r="I1127" s="97"/>
      <c r="J1127" s="97"/>
      <c r="K1127" s="97"/>
    </row>
    <row r="1128" spans="1:11" x14ac:dyDescent="0.55000000000000004">
      <c r="A1128" s="100"/>
      <c r="B1128" s="99"/>
      <c r="C1128" s="100"/>
      <c r="D1128" s="97"/>
      <c r="E1128" s="97"/>
      <c r="F1128" s="97"/>
      <c r="G1128" s="97"/>
      <c r="H1128" s="97"/>
      <c r="I1128" s="97"/>
      <c r="J1128" s="97"/>
      <c r="K1128" s="97"/>
    </row>
    <row r="1129" spans="1:11" x14ac:dyDescent="0.55000000000000004">
      <c r="A1129" s="100"/>
      <c r="B1129" s="99"/>
      <c r="C1129" s="100"/>
      <c r="D1129" s="97"/>
      <c r="E1129" s="97"/>
      <c r="F1129" s="97"/>
      <c r="G1129" s="97"/>
      <c r="H1129" s="97"/>
      <c r="I1129" s="97"/>
      <c r="J1129" s="97"/>
      <c r="K1129" s="97"/>
    </row>
    <row r="1130" spans="1:11" x14ac:dyDescent="0.55000000000000004">
      <c r="A1130" s="100"/>
      <c r="B1130" s="99"/>
      <c r="C1130" s="100"/>
      <c r="D1130" s="97"/>
      <c r="E1130" s="97"/>
      <c r="F1130" s="97"/>
      <c r="G1130" s="97"/>
      <c r="H1130" s="97"/>
      <c r="I1130" s="97"/>
      <c r="J1130" s="97"/>
      <c r="K1130" s="97"/>
    </row>
    <row r="1131" spans="1:11" x14ac:dyDescent="0.55000000000000004">
      <c r="A1131" s="100"/>
      <c r="B1131" s="99"/>
      <c r="C1131" s="100"/>
      <c r="D1131" s="97"/>
      <c r="E1131" s="97"/>
      <c r="F1131" s="97"/>
      <c r="G1131" s="97"/>
      <c r="H1131" s="97"/>
      <c r="I1131" s="97"/>
      <c r="J1131" s="97"/>
      <c r="K1131" s="97"/>
    </row>
    <row r="1132" spans="1:11" x14ac:dyDescent="0.55000000000000004">
      <c r="A1132" s="100"/>
      <c r="B1132" s="99"/>
      <c r="C1132" s="100"/>
      <c r="D1132" s="97"/>
      <c r="E1132" s="97"/>
      <c r="F1132" s="97"/>
      <c r="G1132" s="97"/>
      <c r="H1132" s="97"/>
      <c r="I1132" s="97"/>
      <c r="J1132" s="97"/>
      <c r="K1132" s="97"/>
    </row>
    <row r="1133" spans="1:11" x14ac:dyDescent="0.55000000000000004">
      <c r="A1133" s="100"/>
      <c r="B1133" s="99"/>
      <c r="C1133" s="100"/>
      <c r="D1133" s="97"/>
      <c r="E1133" s="97"/>
      <c r="F1133" s="97"/>
      <c r="G1133" s="97"/>
      <c r="H1133" s="97"/>
      <c r="I1133" s="97"/>
      <c r="J1133" s="97"/>
      <c r="K1133" s="97"/>
    </row>
    <row r="1134" spans="1:11" x14ac:dyDescent="0.55000000000000004">
      <c r="A1134" s="100"/>
      <c r="B1134" s="99"/>
      <c r="C1134" s="100"/>
      <c r="D1134" s="97"/>
      <c r="E1134" s="97"/>
      <c r="F1134" s="97"/>
      <c r="G1134" s="97"/>
      <c r="H1134" s="97"/>
      <c r="I1134" s="97"/>
      <c r="J1134" s="97"/>
      <c r="K1134" s="97"/>
    </row>
    <row r="1135" spans="1:11" x14ac:dyDescent="0.55000000000000004">
      <c r="A1135" s="100"/>
      <c r="B1135" s="99"/>
      <c r="C1135" s="100"/>
      <c r="D1135" s="97"/>
      <c r="E1135" s="97"/>
      <c r="F1135" s="97"/>
      <c r="G1135" s="97"/>
      <c r="H1135" s="97"/>
      <c r="I1135" s="97"/>
      <c r="J1135" s="97"/>
      <c r="K1135" s="97"/>
    </row>
    <row r="1136" spans="1:11" x14ac:dyDescent="0.55000000000000004">
      <c r="A1136" s="100"/>
      <c r="B1136" s="99"/>
      <c r="C1136" s="100"/>
      <c r="D1136" s="97"/>
      <c r="E1136" s="97"/>
      <c r="F1136" s="97"/>
      <c r="G1136" s="97"/>
      <c r="H1136" s="97"/>
      <c r="I1136" s="97"/>
      <c r="J1136" s="97"/>
      <c r="K1136" s="97"/>
    </row>
    <row r="1137" spans="1:11" x14ac:dyDescent="0.55000000000000004">
      <c r="A1137" s="100"/>
      <c r="B1137" s="99"/>
      <c r="C1137" s="100"/>
      <c r="D1137" s="97"/>
      <c r="E1137" s="97"/>
      <c r="F1137" s="97"/>
      <c r="G1137" s="97"/>
      <c r="H1137" s="97"/>
      <c r="I1137" s="97"/>
      <c r="J1137" s="97"/>
      <c r="K1137" s="97"/>
    </row>
    <row r="1138" spans="1:11" x14ac:dyDescent="0.55000000000000004">
      <c r="A1138" s="100"/>
      <c r="B1138" s="99"/>
      <c r="C1138" s="100"/>
      <c r="D1138" s="97"/>
      <c r="E1138" s="97"/>
      <c r="F1138" s="97"/>
      <c r="G1138" s="97"/>
      <c r="H1138" s="97"/>
      <c r="I1138" s="97"/>
      <c r="J1138" s="97"/>
      <c r="K1138" s="97"/>
    </row>
    <row r="1139" spans="1:11" x14ac:dyDescent="0.55000000000000004">
      <c r="A1139" s="100"/>
      <c r="B1139" s="99"/>
      <c r="C1139" s="100"/>
      <c r="D1139" s="97"/>
      <c r="E1139" s="97"/>
      <c r="F1139" s="97"/>
      <c r="G1139" s="97"/>
      <c r="H1139" s="97"/>
      <c r="I1139" s="97"/>
      <c r="J1139" s="97"/>
      <c r="K1139" s="97"/>
    </row>
    <row r="1140" spans="1:11" x14ac:dyDescent="0.55000000000000004">
      <c r="A1140" s="100"/>
      <c r="B1140" s="99"/>
      <c r="C1140" s="100"/>
      <c r="D1140" s="97"/>
      <c r="E1140" s="97"/>
      <c r="F1140" s="97"/>
      <c r="G1140" s="97"/>
      <c r="H1140" s="97"/>
      <c r="I1140" s="97"/>
      <c r="J1140" s="97"/>
      <c r="K1140" s="97"/>
    </row>
    <row r="1141" spans="1:11" x14ac:dyDescent="0.55000000000000004">
      <c r="A1141" s="100"/>
      <c r="B1141" s="99"/>
      <c r="C1141" s="100"/>
      <c r="D1141" s="97"/>
      <c r="E1141" s="97"/>
      <c r="F1141" s="97"/>
      <c r="G1141" s="97"/>
      <c r="H1141" s="97"/>
      <c r="I1141" s="97"/>
      <c r="J1141" s="97"/>
      <c r="K1141" s="97"/>
    </row>
    <row r="1142" spans="1:11" x14ac:dyDescent="0.55000000000000004">
      <c r="A1142" s="100"/>
      <c r="B1142" s="99"/>
      <c r="C1142" s="100"/>
      <c r="D1142" s="97"/>
      <c r="E1142" s="97"/>
      <c r="F1142" s="97"/>
      <c r="G1142" s="97"/>
      <c r="H1142" s="97"/>
      <c r="I1142" s="97"/>
      <c r="J1142" s="97"/>
      <c r="K1142" s="97"/>
    </row>
    <row r="1143" spans="1:11" x14ac:dyDescent="0.55000000000000004">
      <c r="A1143" s="100"/>
      <c r="B1143" s="99"/>
      <c r="C1143" s="100"/>
      <c r="D1143" s="97"/>
      <c r="E1143" s="97"/>
      <c r="F1143" s="97"/>
      <c r="G1143" s="97"/>
      <c r="H1143" s="97"/>
      <c r="I1143" s="97"/>
      <c r="J1143" s="97"/>
      <c r="K1143" s="97"/>
    </row>
    <row r="1144" spans="1:11" x14ac:dyDescent="0.55000000000000004">
      <c r="A1144" s="100"/>
      <c r="B1144" s="99"/>
      <c r="C1144" s="100"/>
      <c r="D1144" s="97"/>
      <c r="E1144" s="97"/>
      <c r="F1144" s="97"/>
      <c r="G1144" s="97"/>
      <c r="H1144" s="97"/>
      <c r="I1144" s="97"/>
      <c r="J1144" s="97"/>
      <c r="K1144" s="97"/>
    </row>
    <row r="1145" spans="1:11" x14ac:dyDescent="0.55000000000000004">
      <c r="A1145" s="100"/>
      <c r="B1145" s="99"/>
      <c r="C1145" s="100"/>
      <c r="D1145" s="97"/>
      <c r="E1145" s="97"/>
      <c r="F1145" s="97"/>
      <c r="G1145" s="97"/>
      <c r="H1145" s="97"/>
      <c r="I1145" s="97"/>
      <c r="J1145" s="97"/>
      <c r="K1145" s="97"/>
    </row>
    <row r="1146" spans="1:11" x14ac:dyDescent="0.55000000000000004">
      <c r="A1146" s="100"/>
      <c r="B1146" s="99"/>
      <c r="C1146" s="100"/>
      <c r="D1146" s="97"/>
      <c r="E1146" s="97"/>
      <c r="F1146" s="97"/>
      <c r="G1146" s="97"/>
      <c r="H1146" s="97"/>
      <c r="I1146" s="97"/>
      <c r="J1146" s="97"/>
      <c r="K1146" s="97"/>
    </row>
    <row r="1147" spans="1:11" x14ac:dyDescent="0.55000000000000004">
      <c r="A1147" s="100"/>
      <c r="B1147" s="99"/>
      <c r="C1147" s="100"/>
      <c r="D1147" s="97"/>
      <c r="E1147" s="97"/>
      <c r="F1147" s="97"/>
      <c r="G1147" s="97"/>
      <c r="H1147" s="97"/>
      <c r="I1147" s="97"/>
      <c r="J1147" s="97"/>
      <c r="K1147" s="97"/>
    </row>
    <row r="1148" spans="1:11" x14ac:dyDescent="0.55000000000000004">
      <c r="A1148" s="100"/>
      <c r="B1148" s="99"/>
      <c r="C1148" s="100"/>
      <c r="D1148" s="97"/>
      <c r="E1148" s="97"/>
      <c r="F1148" s="97"/>
      <c r="G1148" s="97"/>
      <c r="H1148" s="97"/>
      <c r="I1148" s="97"/>
      <c r="J1148" s="97"/>
      <c r="K1148" s="97"/>
    </row>
    <row r="1149" spans="1:11" x14ac:dyDescent="0.55000000000000004">
      <c r="A1149" s="100"/>
      <c r="B1149" s="99"/>
      <c r="C1149" s="100"/>
      <c r="D1149" s="97"/>
      <c r="E1149" s="97"/>
      <c r="F1149" s="97"/>
      <c r="G1149" s="97"/>
      <c r="H1149" s="97"/>
      <c r="I1149" s="97"/>
      <c r="J1149" s="97"/>
      <c r="K1149" s="97"/>
    </row>
    <row r="1150" spans="1:11" x14ac:dyDescent="0.55000000000000004">
      <c r="A1150" s="100"/>
      <c r="B1150" s="99"/>
      <c r="C1150" s="100"/>
      <c r="D1150" s="97"/>
      <c r="E1150" s="97"/>
      <c r="F1150" s="97"/>
      <c r="G1150" s="97"/>
      <c r="H1150" s="97"/>
      <c r="I1150" s="97"/>
      <c r="J1150" s="97"/>
      <c r="K1150" s="97"/>
    </row>
    <row r="1151" spans="1:11" x14ac:dyDescent="0.55000000000000004">
      <c r="A1151" s="100"/>
      <c r="B1151" s="99"/>
      <c r="C1151" s="100"/>
      <c r="D1151" s="97"/>
      <c r="E1151" s="97"/>
      <c r="F1151" s="97"/>
      <c r="G1151" s="97"/>
      <c r="H1151" s="97"/>
      <c r="I1151" s="97"/>
      <c r="J1151" s="97"/>
      <c r="K1151" s="97"/>
    </row>
    <row r="1152" spans="1:11" x14ac:dyDescent="0.55000000000000004">
      <c r="A1152" s="100"/>
      <c r="B1152" s="99"/>
      <c r="C1152" s="100"/>
      <c r="D1152" s="97"/>
      <c r="E1152" s="97"/>
      <c r="F1152" s="97"/>
      <c r="G1152" s="97"/>
      <c r="H1152" s="97"/>
      <c r="I1152" s="97"/>
      <c r="J1152" s="97"/>
      <c r="K1152" s="97"/>
    </row>
    <row r="1153" spans="1:11" x14ac:dyDescent="0.55000000000000004">
      <c r="A1153" s="100"/>
      <c r="B1153" s="99"/>
      <c r="C1153" s="100"/>
      <c r="D1153" s="97"/>
      <c r="E1153" s="97"/>
      <c r="F1153" s="97"/>
      <c r="G1153" s="97"/>
      <c r="H1153" s="97"/>
      <c r="I1153" s="97"/>
      <c r="J1153" s="97"/>
      <c r="K1153" s="97"/>
    </row>
    <row r="1154" spans="1:11" x14ac:dyDescent="0.55000000000000004">
      <c r="A1154" s="100"/>
      <c r="B1154" s="99"/>
      <c r="C1154" s="100"/>
      <c r="D1154" s="97"/>
      <c r="E1154" s="97"/>
      <c r="F1154" s="97"/>
      <c r="G1154" s="97"/>
      <c r="H1154" s="97"/>
      <c r="I1154" s="97"/>
      <c r="J1154" s="97"/>
      <c r="K1154" s="97"/>
    </row>
    <row r="1155" spans="1:11" x14ac:dyDescent="0.55000000000000004">
      <c r="A1155" s="100"/>
      <c r="B1155" s="99"/>
      <c r="C1155" s="100"/>
      <c r="D1155" s="97"/>
      <c r="E1155" s="97"/>
      <c r="F1155" s="97"/>
      <c r="G1155" s="97"/>
      <c r="H1155" s="97"/>
      <c r="I1155" s="97"/>
      <c r="J1155" s="97"/>
      <c r="K1155" s="97"/>
    </row>
    <row r="1156" spans="1:11" x14ac:dyDescent="0.55000000000000004">
      <c r="A1156" s="100"/>
      <c r="B1156" s="99"/>
      <c r="C1156" s="100"/>
      <c r="D1156" s="97"/>
      <c r="E1156" s="97"/>
      <c r="F1156" s="97"/>
      <c r="G1156" s="97"/>
      <c r="H1156" s="97"/>
      <c r="I1156" s="97"/>
      <c r="J1156" s="97"/>
      <c r="K1156" s="97"/>
    </row>
    <row r="1157" spans="1:11" x14ac:dyDescent="0.55000000000000004">
      <c r="A1157" s="100"/>
      <c r="B1157" s="99"/>
      <c r="C1157" s="100"/>
      <c r="D1157" s="97"/>
      <c r="E1157" s="97"/>
      <c r="F1157" s="97"/>
      <c r="G1157" s="97"/>
      <c r="H1157" s="97"/>
      <c r="I1157" s="97"/>
      <c r="J1157" s="97"/>
      <c r="K1157" s="97"/>
    </row>
    <row r="1158" spans="1:11" x14ac:dyDescent="0.55000000000000004">
      <c r="A1158" s="100"/>
      <c r="B1158" s="99"/>
      <c r="C1158" s="100"/>
      <c r="D1158" s="97"/>
      <c r="E1158" s="97"/>
      <c r="F1158" s="97"/>
      <c r="G1158" s="97"/>
      <c r="H1158" s="97"/>
      <c r="I1158" s="97"/>
      <c r="J1158" s="97"/>
      <c r="K1158" s="97"/>
    </row>
    <row r="1159" spans="1:11" x14ac:dyDescent="0.55000000000000004">
      <c r="A1159" s="100"/>
      <c r="B1159" s="99"/>
      <c r="C1159" s="100"/>
      <c r="D1159" s="97"/>
      <c r="E1159" s="97"/>
      <c r="F1159" s="97"/>
      <c r="G1159" s="97"/>
      <c r="H1159" s="97"/>
      <c r="I1159" s="97"/>
      <c r="J1159" s="97"/>
      <c r="K1159" s="97"/>
    </row>
    <row r="1160" spans="1:11" x14ac:dyDescent="0.55000000000000004">
      <c r="A1160" s="100"/>
      <c r="B1160" s="99"/>
      <c r="C1160" s="100"/>
      <c r="D1160" s="97"/>
      <c r="E1160" s="97"/>
      <c r="F1160" s="97"/>
      <c r="G1160" s="97"/>
      <c r="H1160" s="97"/>
      <c r="I1160" s="97"/>
      <c r="J1160" s="97"/>
      <c r="K1160" s="97"/>
    </row>
  </sheetData>
  <mergeCells count="31">
    <mergeCell ref="A35:E35"/>
    <mergeCell ref="A1:H1"/>
    <mergeCell ref="A13:E13"/>
    <mergeCell ref="A18:E18"/>
    <mergeCell ref="A19:E19"/>
    <mergeCell ref="A30:E30"/>
    <mergeCell ref="A190:E190"/>
    <mergeCell ref="A36:E36"/>
    <mergeCell ref="A44:E44"/>
    <mergeCell ref="A60:E60"/>
    <mergeCell ref="A102:E102"/>
    <mergeCell ref="A113:E113"/>
    <mergeCell ref="A114:E114"/>
    <mergeCell ref="A146:E146"/>
    <mergeCell ref="A160:E160"/>
    <mergeCell ref="A161:E161"/>
    <mergeCell ref="A183:E183"/>
    <mergeCell ref="A189:E189"/>
    <mergeCell ref="A209:E209"/>
    <mergeCell ref="A215:E215"/>
    <mergeCell ref="A216:E216"/>
    <mergeCell ref="A818:E818"/>
    <mergeCell ref="B738:E738"/>
    <mergeCell ref="B740:E740"/>
    <mergeCell ref="A817:E817"/>
    <mergeCell ref="A855:E855"/>
    <mergeCell ref="A821:E821"/>
    <mergeCell ref="A824:E824"/>
    <mergeCell ref="A827:E827"/>
    <mergeCell ref="A852:E852"/>
    <mergeCell ref="A853:E85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3"/>
  <sheetViews>
    <sheetView view="pageBreakPreview" zoomScale="91" zoomScaleNormal="100" zoomScaleSheetLayoutView="91" workbookViewId="0">
      <selection activeCell="F6" sqref="F6"/>
    </sheetView>
  </sheetViews>
  <sheetFormatPr defaultRowHeight="24" x14ac:dyDescent="0.55000000000000004"/>
  <cols>
    <col min="1" max="1" width="9.125" style="53" bestFit="1" customWidth="1"/>
    <col min="2" max="2" width="21.25" style="258" customWidth="1"/>
    <col min="3" max="3" width="9" style="123" customWidth="1"/>
    <col min="4" max="4" width="10.875" style="123" customWidth="1"/>
    <col min="5" max="5" width="10.625" style="123" customWidth="1"/>
    <col min="6" max="6" width="18.125" style="259" customWidth="1"/>
    <col min="7" max="7" width="14.75" style="259" bestFit="1" customWidth="1"/>
    <col min="8" max="249" width="9" style="53"/>
    <col min="250" max="250" width="5.125" style="53" customWidth="1"/>
    <col min="251" max="251" width="22.625" style="53" customWidth="1"/>
    <col min="252" max="254" width="10.625" style="53" customWidth="1"/>
    <col min="255" max="256" width="16.625" style="53" customWidth="1"/>
    <col min="257" max="257" width="14.375" style="53" bestFit="1" customWidth="1"/>
    <col min="258" max="258" width="9" style="53"/>
    <col min="259" max="259" width="18.375" style="53" bestFit="1" customWidth="1"/>
    <col min="260" max="260" width="13.375" style="53" bestFit="1" customWidth="1"/>
    <col min="261" max="505" width="9" style="53"/>
    <col min="506" max="506" width="5.125" style="53" customWidth="1"/>
    <col min="507" max="507" width="22.625" style="53" customWidth="1"/>
    <col min="508" max="510" width="10.625" style="53" customWidth="1"/>
    <col min="511" max="512" width="16.625" style="53" customWidth="1"/>
    <col min="513" max="513" width="14.375" style="53" bestFit="1" customWidth="1"/>
    <col min="514" max="514" width="9" style="53"/>
    <col min="515" max="515" width="18.375" style="53" bestFit="1" customWidth="1"/>
    <col min="516" max="516" width="13.375" style="53" bestFit="1" customWidth="1"/>
    <col min="517" max="761" width="9" style="53"/>
    <col min="762" max="762" width="5.125" style="53" customWidth="1"/>
    <col min="763" max="763" width="22.625" style="53" customWidth="1"/>
    <col min="764" max="766" width="10.625" style="53" customWidth="1"/>
    <col min="767" max="768" width="16.625" style="53" customWidth="1"/>
    <col min="769" max="769" width="14.375" style="53" bestFit="1" customWidth="1"/>
    <col min="770" max="770" width="9" style="53"/>
    <col min="771" max="771" width="18.375" style="53" bestFit="1" customWidth="1"/>
    <col min="772" max="772" width="13.375" style="53" bestFit="1" customWidth="1"/>
    <col min="773" max="1017" width="9" style="53"/>
    <col min="1018" max="1018" width="5.125" style="53" customWidth="1"/>
    <col min="1019" max="1019" width="22.625" style="53" customWidth="1"/>
    <col min="1020" max="1022" width="10.625" style="53" customWidth="1"/>
    <col min="1023" max="1024" width="16.625" style="53" customWidth="1"/>
    <col min="1025" max="1025" width="14.375" style="53" bestFit="1" customWidth="1"/>
    <col min="1026" max="1026" width="9" style="53"/>
    <col min="1027" max="1027" width="18.375" style="53" bestFit="1" customWidth="1"/>
    <col min="1028" max="1028" width="13.375" style="53" bestFit="1" customWidth="1"/>
    <col min="1029" max="1273" width="9" style="53"/>
    <col min="1274" max="1274" width="5.125" style="53" customWidth="1"/>
    <col min="1275" max="1275" width="22.625" style="53" customWidth="1"/>
    <col min="1276" max="1278" width="10.625" style="53" customWidth="1"/>
    <col min="1279" max="1280" width="16.625" style="53" customWidth="1"/>
    <col min="1281" max="1281" width="14.375" style="53" bestFit="1" customWidth="1"/>
    <col min="1282" max="1282" width="9" style="53"/>
    <col min="1283" max="1283" width="18.375" style="53" bestFit="1" customWidth="1"/>
    <col min="1284" max="1284" width="13.375" style="53" bestFit="1" customWidth="1"/>
    <col min="1285" max="1529" width="9" style="53"/>
    <col min="1530" max="1530" width="5.125" style="53" customWidth="1"/>
    <col min="1531" max="1531" width="22.625" style="53" customWidth="1"/>
    <col min="1532" max="1534" width="10.625" style="53" customWidth="1"/>
    <col min="1535" max="1536" width="16.625" style="53" customWidth="1"/>
    <col min="1537" max="1537" width="14.375" style="53" bestFit="1" customWidth="1"/>
    <col min="1538" max="1538" width="9" style="53"/>
    <col min="1539" max="1539" width="18.375" style="53" bestFit="1" customWidth="1"/>
    <col min="1540" max="1540" width="13.375" style="53" bestFit="1" customWidth="1"/>
    <col min="1541" max="1785" width="9" style="53"/>
    <col min="1786" max="1786" width="5.125" style="53" customWidth="1"/>
    <col min="1787" max="1787" width="22.625" style="53" customWidth="1"/>
    <col min="1788" max="1790" width="10.625" style="53" customWidth="1"/>
    <col min="1791" max="1792" width="16.625" style="53" customWidth="1"/>
    <col min="1793" max="1793" width="14.375" style="53" bestFit="1" customWidth="1"/>
    <col min="1794" max="1794" width="9" style="53"/>
    <col min="1795" max="1795" width="18.375" style="53" bestFit="1" customWidth="1"/>
    <col min="1796" max="1796" width="13.375" style="53" bestFit="1" customWidth="1"/>
    <col min="1797" max="2041" width="9" style="53"/>
    <col min="2042" max="2042" width="5.125" style="53" customWidth="1"/>
    <col min="2043" max="2043" width="22.625" style="53" customWidth="1"/>
    <col min="2044" max="2046" width="10.625" style="53" customWidth="1"/>
    <col min="2047" max="2048" width="16.625" style="53" customWidth="1"/>
    <col min="2049" max="2049" width="14.375" style="53" bestFit="1" customWidth="1"/>
    <col min="2050" max="2050" width="9" style="53"/>
    <col min="2051" max="2051" width="18.375" style="53" bestFit="1" customWidth="1"/>
    <col min="2052" max="2052" width="13.375" style="53" bestFit="1" customWidth="1"/>
    <col min="2053" max="2297" width="9" style="53"/>
    <col min="2298" max="2298" width="5.125" style="53" customWidth="1"/>
    <col min="2299" max="2299" width="22.625" style="53" customWidth="1"/>
    <col min="2300" max="2302" width="10.625" style="53" customWidth="1"/>
    <col min="2303" max="2304" width="16.625" style="53" customWidth="1"/>
    <col min="2305" max="2305" width="14.375" style="53" bestFit="1" customWidth="1"/>
    <col min="2306" max="2306" width="9" style="53"/>
    <col min="2307" max="2307" width="18.375" style="53" bestFit="1" customWidth="1"/>
    <col min="2308" max="2308" width="13.375" style="53" bestFit="1" customWidth="1"/>
    <col min="2309" max="2553" width="9" style="53"/>
    <col min="2554" max="2554" width="5.125" style="53" customWidth="1"/>
    <col min="2555" max="2555" width="22.625" style="53" customWidth="1"/>
    <col min="2556" max="2558" width="10.625" style="53" customWidth="1"/>
    <col min="2559" max="2560" width="16.625" style="53" customWidth="1"/>
    <col min="2561" max="2561" width="14.375" style="53" bestFit="1" customWidth="1"/>
    <col min="2562" max="2562" width="9" style="53"/>
    <col min="2563" max="2563" width="18.375" style="53" bestFit="1" customWidth="1"/>
    <col min="2564" max="2564" width="13.375" style="53" bestFit="1" customWidth="1"/>
    <col min="2565" max="2809" width="9" style="53"/>
    <col min="2810" max="2810" width="5.125" style="53" customWidth="1"/>
    <col min="2811" max="2811" width="22.625" style="53" customWidth="1"/>
    <col min="2812" max="2814" width="10.625" style="53" customWidth="1"/>
    <col min="2815" max="2816" width="16.625" style="53" customWidth="1"/>
    <col min="2817" max="2817" width="14.375" style="53" bestFit="1" customWidth="1"/>
    <col min="2818" max="2818" width="9" style="53"/>
    <col min="2819" max="2819" width="18.375" style="53" bestFit="1" customWidth="1"/>
    <col min="2820" max="2820" width="13.375" style="53" bestFit="1" customWidth="1"/>
    <col min="2821" max="3065" width="9" style="53"/>
    <col min="3066" max="3066" width="5.125" style="53" customWidth="1"/>
    <col min="3067" max="3067" width="22.625" style="53" customWidth="1"/>
    <col min="3068" max="3070" width="10.625" style="53" customWidth="1"/>
    <col min="3071" max="3072" width="16.625" style="53" customWidth="1"/>
    <col min="3073" max="3073" width="14.375" style="53" bestFit="1" customWidth="1"/>
    <col min="3074" max="3074" width="9" style="53"/>
    <col min="3075" max="3075" width="18.375" style="53" bestFit="1" customWidth="1"/>
    <col min="3076" max="3076" width="13.375" style="53" bestFit="1" customWidth="1"/>
    <col min="3077" max="3321" width="9" style="53"/>
    <col min="3322" max="3322" width="5.125" style="53" customWidth="1"/>
    <col min="3323" max="3323" width="22.625" style="53" customWidth="1"/>
    <col min="3324" max="3326" width="10.625" style="53" customWidth="1"/>
    <col min="3327" max="3328" width="16.625" style="53" customWidth="1"/>
    <col min="3329" max="3329" width="14.375" style="53" bestFit="1" customWidth="1"/>
    <col min="3330" max="3330" width="9" style="53"/>
    <col min="3331" max="3331" width="18.375" style="53" bestFit="1" customWidth="1"/>
    <col min="3332" max="3332" width="13.375" style="53" bestFit="1" customWidth="1"/>
    <col min="3333" max="3577" width="9" style="53"/>
    <col min="3578" max="3578" width="5.125" style="53" customWidth="1"/>
    <col min="3579" max="3579" width="22.625" style="53" customWidth="1"/>
    <col min="3580" max="3582" width="10.625" style="53" customWidth="1"/>
    <col min="3583" max="3584" width="16.625" style="53" customWidth="1"/>
    <col min="3585" max="3585" width="14.375" style="53" bestFit="1" customWidth="1"/>
    <col min="3586" max="3586" width="9" style="53"/>
    <col min="3587" max="3587" width="18.375" style="53" bestFit="1" customWidth="1"/>
    <col min="3588" max="3588" width="13.375" style="53" bestFit="1" customWidth="1"/>
    <col min="3589" max="3833" width="9" style="53"/>
    <col min="3834" max="3834" width="5.125" style="53" customWidth="1"/>
    <col min="3835" max="3835" width="22.625" style="53" customWidth="1"/>
    <col min="3836" max="3838" width="10.625" style="53" customWidth="1"/>
    <col min="3839" max="3840" width="16.625" style="53" customWidth="1"/>
    <col min="3841" max="3841" width="14.375" style="53" bestFit="1" customWidth="1"/>
    <col min="3842" max="3842" width="9" style="53"/>
    <col min="3843" max="3843" width="18.375" style="53" bestFit="1" customWidth="1"/>
    <col min="3844" max="3844" width="13.375" style="53" bestFit="1" customWidth="1"/>
    <col min="3845" max="4089" width="9" style="53"/>
    <col min="4090" max="4090" width="5.125" style="53" customWidth="1"/>
    <col min="4091" max="4091" width="22.625" style="53" customWidth="1"/>
    <col min="4092" max="4094" width="10.625" style="53" customWidth="1"/>
    <col min="4095" max="4096" width="16.625" style="53" customWidth="1"/>
    <col min="4097" max="4097" width="14.375" style="53" bestFit="1" customWidth="1"/>
    <col min="4098" max="4098" width="9" style="53"/>
    <col min="4099" max="4099" width="18.375" style="53" bestFit="1" customWidth="1"/>
    <col min="4100" max="4100" width="13.375" style="53" bestFit="1" customWidth="1"/>
    <col min="4101" max="4345" width="9" style="53"/>
    <col min="4346" max="4346" width="5.125" style="53" customWidth="1"/>
    <col min="4347" max="4347" width="22.625" style="53" customWidth="1"/>
    <col min="4348" max="4350" width="10.625" style="53" customWidth="1"/>
    <col min="4351" max="4352" width="16.625" style="53" customWidth="1"/>
    <col min="4353" max="4353" width="14.375" style="53" bestFit="1" customWidth="1"/>
    <col min="4354" max="4354" width="9" style="53"/>
    <col min="4355" max="4355" width="18.375" style="53" bestFit="1" customWidth="1"/>
    <col min="4356" max="4356" width="13.375" style="53" bestFit="1" customWidth="1"/>
    <col min="4357" max="4601" width="9" style="53"/>
    <col min="4602" max="4602" width="5.125" style="53" customWidth="1"/>
    <col min="4603" max="4603" width="22.625" style="53" customWidth="1"/>
    <col min="4604" max="4606" width="10.625" style="53" customWidth="1"/>
    <col min="4607" max="4608" width="16.625" style="53" customWidth="1"/>
    <col min="4609" max="4609" width="14.375" style="53" bestFit="1" customWidth="1"/>
    <col min="4610" max="4610" width="9" style="53"/>
    <col min="4611" max="4611" width="18.375" style="53" bestFit="1" customWidth="1"/>
    <col min="4612" max="4612" width="13.375" style="53" bestFit="1" customWidth="1"/>
    <col min="4613" max="4857" width="9" style="53"/>
    <col min="4858" max="4858" width="5.125" style="53" customWidth="1"/>
    <col min="4859" max="4859" width="22.625" style="53" customWidth="1"/>
    <col min="4860" max="4862" width="10.625" style="53" customWidth="1"/>
    <col min="4863" max="4864" width="16.625" style="53" customWidth="1"/>
    <col min="4865" max="4865" width="14.375" style="53" bestFit="1" customWidth="1"/>
    <col min="4866" max="4866" width="9" style="53"/>
    <col min="4867" max="4867" width="18.375" style="53" bestFit="1" customWidth="1"/>
    <col min="4868" max="4868" width="13.375" style="53" bestFit="1" customWidth="1"/>
    <col min="4869" max="5113" width="9" style="53"/>
    <col min="5114" max="5114" width="5.125" style="53" customWidth="1"/>
    <col min="5115" max="5115" width="22.625" style="53" customWidth="1"/>
    <col min="5116" max="5118" width="10.625" style="53" customWidth="1"/>
    <col min="5119" max="5120" width="16.625" style="53" customWidth="1"/>
    <col min="5121" max="5121" width="14.375" style="53" bestFit="1" customWidth="1"/>
    <col min="5122" max="5122" width="9" style="53"/>
    <col min="5123" max="5123" width="18.375" style="53" bestFit="1" customWidth="1"/>
    <col min="5124" max="5124" width="13.375" style="53" bestFit="1" customWidth="1"/>
    <col min="5125" max="5369" width="9" style="53"/>
    <col min="5370" max="5370" width="5.125" style="53" customWidth="1"/>
    <col min="5371" max="5371" width="22.625" style="53" customWidth="1"/>
    <col min="5372" max="5374" width="10.625" style="53" customWidth="1"/>
    <col min="5375" max="5376" width="16.625" style="53" customWidth="1"/>
    <col min="5377" max="5377" width="14.375" style="53" bestFit="1" customWidth="1"/>
    <col min="5378" max="5378" width="9" style="53"/>
    <col min="5379" max="5379" width="18.375" style="53" bestFit="1" customWidth="1"/>
    <col min="5380" max="5380" width="13.375" style="53" bestFit="1" customWidth="1"/>
    <col min="5381" max="5625" width="9" style="53"/>
    <col min="5626" max="5626" width="5.125" style="53" customWidth="1"/>
    <col min="5627" max="5627" width="22.625" style="53" customWidth="1"/>
    <col min="5628" max="5630" width="10.625" style="53" customWidth="1"/>
    <col min="5631" max="5632" width="16.625" style="53" customWidth="1"/>
    <col min="5633" max="5633" width="14.375" style="53" bestFit="1" customWidth="1"/>
    <col min="5634" max="5634" width="9" style="53"/>
    <col min="5635" max="5635" width="18.375" style="53" bestFit="1" customWidth="1"/>
    <col min="5636" max="5636" width="13.375" style="53" bestFit="1" customWidth="1"/>
    <col min="5637" max="5881" width="9" style="53"/>
    <col min="5882" max="5882" width="5.125" style="53" customWidth="1"/>
    <col min="5883" max="5883" width="22.625" style="53" customWidth="1"/>
    <col min="5884" max="5886" width="10.625" style="53" customWidth="1"/>
    <col min="5887" max="5888" width="16.625" style="53" customWidth="1"/>
    <col min="5889" max="5889" width="14.375" style="53" bestFit="1" customWidth="1"/>
    <col min="5890" max="5890" width="9" style="53"/>
    <col min="5891" max="5891" width="18.375" style="53" bestFit="1" customWidth="1"/>
    <col min="5892" max="5892" width="13.375" style="53" bestFit="1" customWidth="1"/>
    <col min="5893" max="6137" width="9" style="53"/>
    <col min="6138" max="6138" width="5.125" style="53" customWidth="1"/>
    <col min="6139" max="6139" width="22.625" style="53" customWidth="1"/>
    <col min="6140" max="6142" width="10.625" style="53" customWidth="1"/>
    <col min="6143" max="6144" width="16.625" style="53" customWidth="1"/>
    <col min="6145" max="6145" width="14.375" style="53" bestFit="1" customWidth="1"/>
    <col min="6146" max="6146" width="9" style="53"/>
    <col min="6147" max="6147" width="18.375" style="53" bestFit="1" customWidth="1"/>
    <col min="6148" max="6148" width="13.375" style="53" bestFit="1" customWidth="1"/>
    <col min="6149" max="6393" width="9" style="53"/>
    <col min="6394" max="6394" width="5.125" style="53" customWidth="1"/>
    <col min="6395" max="6395" width="22.625" style="53" customWidth="1"/>
    <col min="6396" max="6398" width="10.625" style="53" customWidth="1"/>
    <col min="6399" max="6400" width="16.625" style="53" customWidth="1"/>
    <col min="6401" max="6401" width="14.375" style="53" bestFit="1" customWidth="1"/>
    <col min="6402" max="6402" width="9" style="53"/>
    <col min="6403" max="6403" width="18.375" style="53" bestFit="1" customWidth="1"/>
    <col min="6404" max="6404" width="13.375" style="53" bestFit="1" customWidth="1"/>
    <col min="6405" max="6649" width="9" style="53"/>
    <col min="6650" max="6650" width="5.125" style="53" customWidth="1"/>
    <col min="6651" max="6651" width="22.625" style="53" customWidth="1"/>
    <col min="6652" max="6654" width="10.625" style="53" customWidth="1"/>
    <col min="6655" max="6656" width="16.625" style="53" customWidth="1"/>
    <col min="6657" max="6657" width="14.375" style="53" bestFit="1" customWidth="1"/>
    <col min="6658" max="6658" width="9" style="53"/>
    <col min="6659" max="6659" width="18.375" style="53" bestFit="1" customWidth="1"/>
    <col min="6660" max="6660" width="13.375" style="53" bestFit="1" customWidth="1"/>
    <col min="6661" max="6905" width="9" style="53"/>
    <col min="6906" max="6906" width="5.125" style="53" customWidth="1"/>
    <col min="6907" max="6907" width="22.625" style="53" customWidth="1"/>
    <col min="6908" max="6910" width="10.625" style="53" customWidth="1"/>
    <col min="6911" max="6912" width="16.625" style="53" customWidth="1"/>
    <col min="6913" max="6913" width="14.375" style="53" bestFit="1" customWidth="1"/>
    <col min="6914" max="6914" width="9" style="53"/>
    <col min="6915" max="6915" width="18.375" style="53" bestFit="1" customWidth="1"/>
    <col min="6916" max="6916" width="13.375" style="53" bestFit="1" customWidth="1"/>
    <col min="6917" max="7161" width="9" style="53"/>
    <col min="7162" max="7162" width="5.125" style="53" customWidth="1"/>
    <col min="7163" max="7163" width="22.625" style="53" customWidth="1"/>
    <col min="7164" max="7166" width="10.625" style="53" customWidth="1"/>
    <col min="7167" max="7168" width="16.625" style="53" customWidth="1"/>
    <col min="7169" max="7169" width="14.375" style="53" bestFit="1" customWidth="1"/>
    <col min="7170" max="7170" width="9" style="53"/>
    <col min="7171" max="7171" width="18.375" style="53" bestFit="1" customWidth="1"/>
    <col min="7172" max="7172" width="13.375" style="53" bestFit="1" customWidth="1"/>
    <col min="7173" max="7417" width="9" style="53"/>
    <col min="7418" max="7418" width="5.125" style="53" customWidth="1"/>
    <col min="7419" max="7419" width="22.625" style="53" customWidth="1"/>
    <col min="7420" max="7422" width="10.625" style="53" customWidth="1"/>
    <col min="7423" max="7424" width="16.625" style="53" customWidth="1"/>
    <col min="7425" max="7425" width="14.375" style="53" bestFit="1" customWidth="1"/>
    <col min="7426" max="7426" width="9" style="53"/>
    <col min="7427" max="7427" width="18.375" style="53" bestFit="1" customWidth="1"/>
    <col min="7428" max="7428" width="13.375" style="53" bestFit="1" customWidth="1"/>
    <col min="7429" max="7673" width="9" style="53"/>
    <col min="7674" max="7674" width="5.125" style="53" customWidth="1"/>
    <col min="7675" max="7675" width="22.625" style="53" customWidth="1"/>
    <col min="7676" max="7678" width="10.625" style="53" customWidth="1"/>
    <col min="7679" max="7680" width="16.625" style="53" customWidth="1"/>
    <col min="7681" max="7681" width="14.375" style="53" bestFit="1" customWidth="1"/>
    <col min="7682" max="7682" width="9" style="53"/>
    <col min="7683" max="7683" width="18.375" style="53" bestFit="1" customWidth="1"/>
    <col min="7684" max="7684" width="13.375" style="53" bestFit="1" customWidth="1"/>
    <col min="7685" max="7929" width="9" style="53"/>
    <col min="7930" max="7930" width="5.125" style="53" customWidth="1"/>
    <col min="7931" max="7931" width="22.625" style="53" customWidth="1"/>
    <col min="7932" max="7934" width="10.625" style="53" customWidth="1"/>
    <col min="7935" max="7936" width="16.625" style="53" customWidth="1"/>
    <col min="7937" max="7937" width="14.375" style="53" bestFit="1" customWidth="1"/>
    <col min="7938" max="7938" width="9" style="53"/>
    <col min="7939" max="7939" width="18.375" style="53" bestFit="1" customWidth="1"/>
    <col min="7940" max="7940" width="13.375" style="53" bestFit="1" customWidth="1"/>
    <col min="7941" max="8185" width="9" style="53"/>
    <col min="8186" max="8186" width="5.125" style="53" customWidth="1"/>
    <col min="8187" max="8187" width="22.625" style="53" customWidth="1"/>
    <col min="8188" max="8190" width="10.625" style="53" customWidth="1"/>
    <col min="8191" max="8192" width="16.625" style="53" customWidth="1"/>
    <col min="8193" max="8193" width="14.375" style="53" bestFit="1" customWidth="1"/>
    <col min="8194" max="8194" width="9" style="53"/>
    <col min="8195" max="8195" width="18.375" style="53" bestFit="1" customWidth="1"/>
    <col min="8196" max="8196" width="13.375" style="53" bestFit="1" customWidth="1"/>
    <col min="8197" max="8441" width="9" style="53"/>
    <col min="8442" max="8442" width="5.125" style="53" customWidth="1"/>
    <col min="8443" max="8443" width="22.625" style="53" customWidth="1"/>
    <col min="8444" max="8446" width="10.625" style="53" customWidth="1"/>
    <col min="8447" max="8448" width="16.625" style="53" customWidth="1"/>
    <col min="8449" max="8449" width="14.375" style="53" bestFit="1" customWidth="1"/>
    <col min="8450" max="8450" width="9" style="53"/>
    <col min="8451" max="8451" width="18.375" style="53" bestFit="1" customWidth="1"/>
    <col min="8452" max="8452" width="13.375" style="53" bestFit="1" customWidth="1"/>
    <col min="8453" max="8697" width="9" style="53"/>
    <col min="8698" max="8698" width="5.125" style="53" customWidth="1"/>
    <col min="8699" max="8699" width="22.625" style="53" customWidth="1"/>
    <col min="8700" max="8702" width="10.625" style="53" customWidth="1"/>
    <col min="8703" max="8704" width="16.625" style="53" customWidth="1"/>
    <col min="8705" max="8705" width="14.375" style="53" bestFit="1" customWidth="1"/>
    <col min="8706" max="8706" width="9" style="53"/>
    <col min="8707" max="8707" width="18.375" style="53" bestFit="1" customWidth="1"/>
    <col min="8708" max="8708" width="13.375" style="53" bestFit="1" customWidth="1"/>
    <col min="8709" max="8953" width="9" style="53"/>
    <col min="8954" max="8954" width="5.125" style="53" customWidth="1"/>
    <col min="8955" max="8955" width="22.625" style="53" customWidth="1"/>
    <col min="8956" max="8958" width="10.625" style="53" customWidth="1"/>
    <col min="8959" max="8960" width="16.625" style="53" customWidth="1"/>
    <col min="8961" max="8961" width="14.375" style="53" bestFit="1" customWidth="1"/>
    <col min="8962" max="8962" width="9" style="53"/>
    <col min="8963" max="8963" width="18.375" style="53" bestFit="1" customWidth="1"/>
    <col min="8964" max="8964" width="13.375" style="53" bestFit="1" customWidth="1"/>
    <col min="8965" max="9209" width="9" style="53"/>
    <col min="9210" max="9210" width="5.125" style="53" customWidth="1"/>
    <col min="9211" max="9211" width="22.625" style="53" customWidth="1"/>
    <col min="9212" max="9214" width="10.625" style="53" customWidth="1"/>
    <col min="9215" max="9216" width="16.625" style="53" customWidth="1"/>
    <col min="9217" max="9217" width="14.375" style="53" bestFit="1" customWidth="1"/>
    <col min="9218" max="9218" width="9" style="53"/>
    <col min="9219" max="9219" width="18.375" style="53" bestFit="1" customWidth="1"/>
    <col min="9220" max="9220" width="13.375" style="53" bestFit="1" customWidth="1"/>
    <col min="9221" max="9465" width="9" style="53"/>
    <col min="9466" max="9466" width="5.125" style="53" customWidth="1"/>
    <col min="9467" max="9467" width="22.625" style="53" customWidth="1"/>
    <col min="9468" max="9470" width="10.625" style="53" customWidth="1"/>
    <col min="9471" max="9472" width="16.625" style="53" customWidth="1"/>
    <col min="9473" max="9473" width="14.375" style="53" bestFit="1" customWidth="1"/>
    <col min="9474" max="9474" width="9" style="53"/>
    <col min="9475" max="9475" width="18.375" style="53" bestFit="1" customWidth="1"/>
    <col min="9476" max="9476" width="13.375" style="53" bestFit="1" customWidth="1"/>
    <col min="9477" max="9721" width="9" style="53"/>
    <col min="9722" max="9722" width="5.125" style="53" customWidth="1"/>
    <col min="9723" max="9723" width="22.625" style="53" customWidth="1"/>
    <col min="9724" max="9726" width="10.625" style="53" customWidth="1"/>
    <col min="9727" max="9728" width="16.625" style="53" customWidth="1"/>
    <col min="9729" max="9729" width="14.375" style="53" bestFit="1" customWidth="1"/>
    <col min="9730" max="9730" width="9" style="53"/>
    <col min="9731" max="9731" width="18.375" style="53" bestFit="1" customWidth="1"/>
    <col min="9732" max="9732" width="13.375" style="53" bestFit="1" customWidth="1"/>
    <col min="9733" max="9977" width="9" style="53"/>
    <col min="9978" max="9978" width="5.125" style="53" customWidth="1"/>
    <col min="9979" max="9979" width="22.625" style="53" customWidth="1"/>
    <col min="9980" max="9982" width="10.625" style="53" customWidth="1"/>
    <col min="9983" max="9984" width="16.625" style="53" customWidth="1"/>
    <col min="9985" max="9985" width="14.375" style="53" bestFit="1" customWidth="1"/>
    <col min="9986" max="9986" width="9" style="53"/>
    <col min="9987" max="9987" width="18.375" style="53" bestFit="1" customWidth="1"/>
    <col min="9988" max="9988" width="13.375" style="53" bestFit="1" customWidth="1"/>
    <col min="9989" max="10233" width="9" style="53"/>
    <col min="10234" max="10234" width="5.125" style="53" customWidth="1"/>
    <col min="10235" max="10235" width="22.625" style="53" customWidth="1"/>
    <col min="10236" max="10238" width="10.625" style="53" customWidth="1"/>
    <col min="10239" max="10240" width="16.625" style="53" customWidth="1"/>
    <col min="10241" max="10241" width="14.375" style="53" bestFit="1" customWidth="1"/>
    <col min="10242" max="10242" width="9" style="53"/>
    <col min="10243" max="10243" width="18.375" style="53" bestFit="1" customWidth="1"/>
    <col min="10244" max="10244" width="13.375" style="53" bestFit="1" customWidth="1"/>
    <col min="10245" max="10489" width="9" style="53"/>
    <col min="10490" max="10490" width="5.125" style="53" customWidth="1"/>
    <col min="10491" max="10491" width="22.625" style="53" customWidth="1"/>
    <col min="10492" max="10494" width="10.625" style="53" customWidth="1"/>
    <col min="10495" max="10496" width="16.625" style="53" customWidth="1"/>
    <col min="10497" max="10497" width="14.375" style="53" bestFit="1" customWidth="1"/>
    <col min="10498" max="10498" width="9" style="53"/>
    <col min="10499" max="10499" width="18.375" style="53" bestFit="1" customWidth="1"/>
    <col min="10500" max="10500" width="13.375" style="53" bestFit="1" customWidth="1"/>
    <col min="10501" max="10745" width="9" style="53"/>
    <col min="10746" max="10746" width="5.125" style="53" customWidth="1"/>
    <col min="10747" max="10747" width="22.625" style="53" customWidth="1"/>
    <col min="10748" max="10750" width="10.625" style="53" customWidth="1"/>
    <col min="10751" max="10752" width="16.625" style="53" customWidth="1"/>
    <col min="10753" max="10753" width="14.375" style="53" bestFit="1" customWidth="1"/>
    <col min="10754" max="10754" width="9" style="53"/>
    <col min="10755" max="10755" width="18.375" style="53" bestFit="1" customWidth="1"/>
    <col min="10756" max="10756" width="13.375" style="53" bestFit="1" customWidth="1"/>
    <col min="10757" max="11001" width="9" style="53"/>
    <col min="11002" max="11002" width="5.125" style="53" customWidth="1"/>
    <col min="11003" max="11003" width="22.625" style="53" customWidth="1"/>
    <col min="11004" max="11006" width="10.625" style="53" customWidth="1"/>
    <col min="11007" max="11008" width="16.625" style="53" customWidth="1"/>
    <col min="11009" max="11009" width="14.375" style="53" bestFit="1" customWidth="1"/>
    <col min="11010" max="11010" width="9" style="53"/>
    <col min="11011" max="11011" width="18.375" style="53" bestFit="1" customWidth="1"/>
    <col min="11012" max="11012" width="13.375" style="53" bestFit="1" customWidth="1"/>
    <col min="11013" max="11257" width="9" style="53"/>
    <col min="11258" max="11258" width="5.125" style="53" customWidth="1"/>
    <col min="11259" max="11259" width="22.625" style="53" customWidth="1"/>
    <col min="11260" max="11262" width="10.625" style="53" customWidth="1"/>
    <col min="11263" max="11264" width="16.625" style="53" customWidth="1"/>
    <col min="11265" max="11265" width="14.375" style="53" bestFit="1" customWidth="1"/>
    <col min="11266" max="11266" width="9" style="53"/>
    <col min="11267" max="11267" width="18.375" style="53" bestFit="1" customWidth="1"/>
    <col min="11268" max="11268" width="13.375" style="53" bestFit="1" customWidth="1"/>
    <col min="11269" max="11513" width="9" style="53"/>
    <col min="11514" max="11514" width="5.125" style="53" customWidth="1"/>
    <col min="11515" max="11515" width="22.625" style="53" customWidth="1"/>
    <col min="11516" max="11518" width="10.625" style="53" customWidth="1"/>
    <col min="11519" max="11520" width="16.625" style="53" customWidth="1"/>
    <col min="11521" max="11521" width="14.375" style="53" bestFit="1" customWidth="1"/>
    <col min="11522" max="11522" width="9" style="53"/>
    <col min="11523" max="11523" width="18.375" style="53" bestFit="1" customWidth="1"/>
    <col min="11524" max="11524" width="13.375" style="53" bestFit="1" customWidth="1"/>
    <col min="11525" max="11769" width="9" style="53"/>
    <col min="11770" max="11770" width="5.125" style="53" customWidth="1"/>
    <col min="11771" max="11771" width="22.625" style="53" customWidth="1"/>
    <col min="11772" max="11774" width="10.625" style="53" customWidth="1"/>
    <col min="11775" max="11776" width="16.625" style="53" customWidth="1"/>
    <col min="11777" max="11777" width="14.375" style="53" bestFit="1" customWidth="1"/>
    <col min="11778" max="11778" width="9" style="53"/>
    <col min="11779" max="11779" width="18.375" style="53" bestFit="1" customWidth="1"/>
    <col min="11780" max="11780" width="13.375" style="53" bestFit="1" customWidth="1"/>
    <col min="11781" max="12025" width="9" style="53"/>
    <col min="12026" max="12026" width="5.125" style="53" customWidth="1"/>
    <col min="12027" max="12027" width="22.625" style="53" customWidth="1"/>
    <col min="12028" max="12030" width="10.625" style="53" customWidth="1"/>
    <col min="12031" max="12032" width="16.625" style="53" customWidth="1"/>
    <col min="12033" max="12033" width="14.375" style="53" bestFit="1" customWidth="1"/>
    <col min="12034" max="12034" width="9" style="53"/>
    <col min="12035" max="12035" width="18.375" style="53" bestFit="1" customWidth="1"/>
    <col min="12036" max="12036" width="13.375" style="53" bestFit="1" customWidth="1"/>
    <col min="12037" max="12281" width="9" style="53"/>
    <col min="12282" max="12282" width="5.125" style="53" customWidth="1"/>
    <col min="12283" max="12283" width="22.625" style="53" customWidth="1"/>
    <col min="12284" max="12286" width="10.625" style="53" customWidth="1"/>
    <col min="12287" max="12288" width="16.625" style="53" customWidth="1"/>
    <col min="12289" max="12289" width="14.375" style="53" bestFit="1" customWidth="1"/>
    <col min="12290" max="12290" width="9" style="53"/>
    <col min="12291" max="12291" width="18.375" style="53" bestFit="1" customWidth="1"/>
    <col min="12292" max="12292" width="13.375" style="53" bestFit="1" customWidth="1"/>
    <col min="12293" max="12537" width="9" style="53"/>
    <col min="12538" max="12538" width="5.125" style="53" customWidth="1"/>
    <col min="12539" max="12539" width="22.625" style="53" customWidth="1"/>
    <col min="12540" max="12542" width="10.625" style="53" customWidth="1"/>
    <col min="12543" max="12544" width="16.625" style="53" customWidth="1"/>
    <col min="12545" max="12545" width="14.375" style="53" bestFit="1" customWidth="1"/>
    <col min="12546" max="12546" width="9" style="53"/>
    <col min="12547" max="12547" width="18.375" style="53" bestFit="1" customWidth="1"/>
    <col min="12548" max="12548" width="13.375" style="53" bestFit="1" customWidth="1"/>
    <col min="12549" max="12793" width="9" style="53"/>
    <col min="12794" max="12794" width="5.125" style="53" customWidth="1"/>
    <col min="12795" max="12795" width="22.625" style="53" customWidth="1"/>
    <col min="12796" max="12798" width="10.625" style="53" customWidth="1"/>
    <col min="12799" max="12800" width="16.625" style="53" customWidth="1"/>
    <col min="12801" max="12801" width="14.375" style="53" bestFit="1" customWidth="1"/>
    <col min="12802" max="12802" width="9" style="53"/>
    <col min="12803" max="12803" width="18.375" style="53" bestFit="1" customWidth="1"/>
    <col min="12804" max="12804" width="13.375" style="53" bestFit="1" customWidth="1"/>
    <col min="12805" max="13049" width="9" style="53"/>
    <col min="13050" max="13050" width="5.125" style="53" customWidth="1"/>
    <col min="13051" max="13051" width="22.625" style="53" customWidth="1"/>
    <col min="13052" max="13054" width="10.625" style="53" customWidth="1"/>
    <col min="13055" max="13056" width="16.625" style="53" customWidth="1"/>
    <col min="13057" max="13057" width="14.375" style="53" bestFit="1" customWidth="1"/>
    <col min="13058" max="13058" width="9" style="53"/>
    <col min="13059" max="13059" width="18.375" style="53" bestFit="1" customWidth="1"/>
    <col min="13060" max="13060" width="13.375" style="53" bestFit="1" customWidth="1"/>
    <col min="13061" max="13305" width="9" style="53"/>
    <col min="13306" max="13306" width="5.125" style="53" customWidth="1"/>
    <col min="13307" max="13307" width="22.625" style="53" customWidth="1"/>
    <col min="13308" max="13310" width="10.625" style="53" customWidth="1"/>
    <col min="13311" max="13312" width="16.625" style="53" customWidth="1"/>
    <col min="13313" max="13313" width="14.375" style="53" bestFit="1" customWidth="1"/>
    <col min="13314" max="13314" width="9" style="53"/>
    <col min="13315" max="13315" width="18.375" style="53" bestFit="1" customWidth="1"/>
    <col min="13316" max="13316" width="13.375" style="53" bestFit="1" customWidth="1"/>
    <col min="13317" max="13561" width="9" style="53"/>
    <col min="13562" max="13562" width="5.125" style="53" customWidth="1"/>
    <col min="13563" max="13563" width="22.625" style="53" customWidth="1"/>
    <col min="13564" max="13566" width="10.625" style="53" customWidth="1"/>
    <col min="13567" max="13568" width="16.625" style="53" customWidth="1"/>
    <col min="13569" max="13569" width="14.375" style="53" bestFit="1" customWidth="1"/>
    <col min="13570" max="13570" width="9" style="53"/>
    <col min="13571" max="13571" width="18.375" style="53" bestFit="1" customWidth="1"/>
    <col min="13572" max="13572" width="13.375" style="53" bestFit="1" customWidth="1"/>
    <col min="13573" max="13817" width="9" style="53"/>
    <col min="13818" max="13818" width="5.125" style="53" customWidth="1"/>
    <col min="13819" max="13819" width="22.625" style="53" customWidth="1"/>
    <col min="13820" max="13822" width="10.625" style="53" customWidth="1"/>
    <col min="13823" max="13824" width="16.625" style="53" customWidth="1"/>
    <col min="13825" max="13825" width="14.375" style="53" bestFit="1" customWidth="1"/>
    <col min="13826" max="13826" width="9" style="53"/>
    <col min="13827" max="13827" width="18.375" style="53" bestFit="1" customWidth="1"/>
    <col min="13828" max="13828" width="13.375" style="53" bestFit="1" customWidth="1"/>
    <col min="13829" max="14073" width="9" style="53"/>
    <col min="14074" max="14074" width="5.125" style="53" customWidth="1"/>
    <col min="14075" max="14075" width="22.625" style="53" customWidth="1"/>
    <col min="14076" max="14078" width="10.625" style="53" customWidth="1"/>
    <col min="14079" max="14080" width="16.625" style="53" customWidth="1"/>
    <col min="14081" max="14081" width="14.375" style="53" bestFit="1" customWidth="1"/>
    <col min="14082" max="14082" width="9" style="53"/>
    <col min="14083" max="14083" width="18.375" style="53" bestFit="1" customWidth="1"/>
    <col min="14084" max="14084" width="13.375" style="53" bestFit="1" customWidth="1"/>
    <col min="14085" max="14329" width="9" style="53"/>
    <col min="14330" max="14330" width="5.125" style="53" customWidth="1"/>
    <col min="14331" max="14331" width="22.625" style="53" customWidth="1"/>
    <col min="14332" max="14334" width="10.625" style="53" customWidth="1"/>
    <col min="14335" max="14336" width="16.625" style="53" customWidth="1"/>
    <col min="14337" max="14337" width="14.375" style="53" bestFit="1" customWidth="1"/>
    <col min="14338" max="14338" width="9" style="53"/>
    <col min="14339" max="14339" width="18.375" style="53" bestFit="1" customWidth="1"/>
    <col min="14340" max="14340" width="13.375" style="53" bestFit="1" customWidth="1"/>
    <col min="14341" max="14585" width="9" style="53"/>
    <col min="14586" max="14586" width="5.125" style="53" customWidth="1"/>
    <col min="14587" max="14587" width="22.625" style="53" customWidth="1"/>
    <col min="14588" max="14590" width="10.625" style="53" customWidth="1"/>
    <col min="14591" max="14592" width="16.625" style="53" customWidth="1"/>
    <col min="14593" max="14593" width="14.375" style="53" bestFit="1" customWidth="1"/>
    <col min="14594" max="14594" width="9" style="53"/>
    <col min="14595" max="14595" width="18.375" style="53" bestFit="1" customWidth="1"/>
    <col min="14596" max="14596" width="13.375" style="53" bestFit="1" customWidth="1"/>
    <col min="14597" max="14841" width="9" style="53"/>
    <col min="14842" max="14842" width="5.125" style="53" customWidth="1"/>
    <col min="14843" max="14843" width="22.625" style="53" customWidth="1"/>
    <col min="14844" max="14846" width="10.625" style="53" customWidth="1"/>
    <col min="14847" max="14848" width="16.625" style="53" customWidth="1"/>
    <col min="14849" max="14849" width="14.375" style="53" bestFit="1" customWidth="1"/>
    <col min="14850" max="14850" width="9" style="53"/>
    <col min="14851" max="14851" width="18.375" style="53" bestFit="1" customWidth="1"/>
    <col min="14852" max="14852" width="13.375" style="53" bestFit="1" customWidth="1"/>
    <col min="14853" max="15097" width="9" style="53"/>
    <col min="15098" max="15098" width="5.125" style="53" customWidth="1"/>
    <col min="15099" max="15099" width="22.625" style="53" customWidth="1"/>
    <col min="15100" max="15102" width="10.625" style="53" customWidth="1"/>
    <col min="15103" max="15104" width="16.625" style="53" customWidth="1"/>
    <col min="15105" max="15105" width="14.375" style="53" bestFit="1" customWidth="1"/>
    <col min="15106" max="15106" width="9" style="53"/>
    <col min="15107" max="15107" width="18.375" style="53" bestFit="1" customWidth="1"/>
    <col min="15108" max="15108" width="13.375" style="53" bestFit="1" customWidth="1"/>
    <col min="15109" max="15353" width="9" style="53"/>
    <col min="15354" max="15354" width="5.125" style="53" customWidth="1"/>
    <col min="15355" max="15355" width="22.625" style="53" customWidth="1"/>
    <col min="15356" max="15358" width="10.625" style="53" customWidth="1"/>
    <col min="15359" max="15360" width="16.625" style="53" customWidth="1"/>
    <col min="15361" max="15361" width="14.375" style="53" bestFit="1" customWidth="1"/>
    <col min="15362" max="15362" width="9" style="53"/>
    <col min="15363" max="15363" width="18.375" style="53" bestFit="1" customWidth="1"/>
    <col min="15364" max="15364" width="13.375" style="53" bestFit="1" customWidth="1"/>
    <col min="15365" max="15609" width="9" style="53"/>
    <col min="15610" max="15610" width="5.125" style="53" customWidth="1"/>
    <col min="15611" max="15611" width="22.625" style="53" customWidth="1"/>
    <col min="15612" max="15614" width="10.625" style="53" customWidth="1"/>
    <col min="15615" max="15616" width="16.625" style="53" customWidth="1"/>
    <col min="15617" max="15617" width="14.375" style="53" bestFit="1" customWidth="1"/>
    <col min="15618" max="15618" width="9" style="53"/>
    <col min="15619" max="15619" width="18.375" style="53" bestFit="1" customWidth="1"/>
    <col min="15620" max="15620" width="13.375" style="53" bestFit="1" customWidth="1"/>
    <col min="15621" max="15865" width="9" style="53"/>
    <col min="15866" max="15866" width="5.125" style="53" customWidth="1"/>
    <col min="15867" max="15867" width="22.625" style="53" customWidth="1"/>
    <col min="15868" max="15870" width="10.625" style="53" customWidth="1"/>
    <col min="15871" max="15872" width="16.625" style="53" customWidth="1"/>
    <col min="15873" max="15873" width="14.375" style="53" bestFit="1" customWidth="1"/>
    <col min="15874" max="15874" width="9" style="53"/>
    <col min="15875" max="15875" width="18.375" style="53" bestFit="1" customWidth="1"/>
    <col min="15876" max="15876" width="13.375" style="53" bestFit="1" customWidth="1"/>
    <col min="15877" max="16121" width="9" style="53"/>
    <col min="16122" max="16122" width="5.125" style="53" customWidth="1"/>
    <col min="16123" max="16123" width="22.625" style="53" customWidth="1"/>
    <col min="16124" max="16126" width="10.625" style="53" customWidth="1"/>
    <col min="16127" max="16128" width="16.625" style="53" customWidth="1"/>
    <col min="16129" max="16129" width="14.375" style="53" bestFit="1" customWidth="1"/>
    <col min="16130" max="16130" width="9" style="53"/>
    <col min="16131" max="16131" width="18.375" style="53" bestFit="1" customWidth="1"/>
    <col min="16132" max="16132" width="13.375" style="53" bestFit="1" customWidth="1"/>
    <col min="16133" max="16384" width="9" style="53"/>
  </cols>
  <sheetData>
    <row r="1" spans="1:7" x14ac:dyDescent="0.55000000000000004">
      <c r="A1" s="296" t="s">
        <v>4851</v>
      </c>
      <c r="B1" s="296"/>
      <c r="C1" s="296"/>
      <c r="D1" s="296"/>
      <c r="E1" s="296"/>
      <c r="F1" s="296"/>
      <c r="G1" s="296"/>
    </row>
    <row r="2" spans="1:7" x14ac:dyDescent="0.55000000000000004">
      <c r="A2" s="246"/>
      <c r="B2" s="247"/>
      <c r="C2" s="297" t="s">
        <v>4852</v>
      </c>
      <c r="D2" s="297"/>
      <c r="E2" s="297"/>
      <c r="F2" s="297"/>
      <c r="G2" s="249" t="s">
        <v>0</v>
      </c>
    </row>
    <row r="3" spans="1:7" s="254" customFormat="1" ht="48" x14ac:dyDescent="0.2">
      <c r="A3" s="250" t="s">
        <v>1</v>
      </c>
      <c r="B3" s="251" t="s">
        <v>4821</v>
      </c>
      <c r="C3" s="250" t="s">
        <v>4822</v>
      </c>
      <c r="D3" s="252" t="s">
        <v>4823</v>
      </c>
      <c r="E3" s="252" t="s">
        <v>4824</v>
      </c>
      <c r="F3" s="253" t="s">
        <v>4825</v>
      </c>
      <c r="G3" s="253" t="s">
        <v>2</v>
      </c>
    </row>
    <row r="4" spans="1:7" x14ac:dyDescent="0.55000000000000004">
      <c r="A4" s="66">
        <v>1</v>
      </c>
      <c r="B4" s="255" t="s">
        <v>4826</v>
      </c>
      <c r="C4" s="66">
        <f t="shared" ref="C4:C26" si="0">D4+E4</f>
        <v>16</v>
      </c>
      <c r="D4" s="66">
        <v>13</v>
      </c>
      <c r="E4" s="66">
        <v>3</v>
      </c>
      <c r="F4" s="266">
        <v>110446418</v>
      </c>
      <c r="G4" s="266">
        <v>90664544.969999999</v>
      </c>
    </row>
    <row r="5" spans="1:7" x14ac:dyDescent="0.55000000000000004">
      <c r="A5" s="66">
        <v>2</v>
      </c>
      <c r="B5" s="255" t="s">
        <v>3</v>
      </c>
      <c r="C5" s="66">
        <f t="shared" si="0"/>
        <v>6</v>
      </c>
      <c r="D5" s="66">
        <v>6</v>
      </c>
      <c r="E5" s="66">
        <v>0</v>
      </c>
      <c r="F5" s="266">
        <v>51075000</v>
      </c>
      <c r="G5" s="266">
        <v>44812435.290000007</v>
      </c>
    </row>
    <row r="6" spans="1:7" x14ac:dyDescent="0.55000000000000004">
      <c r="A6" s="66">
        <v>3</v>
      </c>
      <c r="B6" s="255" t="s">
        <v>4827</v>
      </c>
      <c r="C6" s="66">
        <f t="shared" si="0"/>
        <v>3</v>
      </c>
      <c r="D6" s="66">
        <v>3</v>
      </c>
      <c r="E6" s="66">
        <v>0</v>
      </c>
      <c r="F6" s="266">
        <v>1500011.22</v>
      </c>
      <c r="G6" s="266">
        <v>1409894.2</v>
      </c>
    </row>
    <row r="7" spans="1:7" x14ac:dyDescent="0.55000000000000004">
      <c r="A7" s="66">
        <v>4</v>
      </c>
      <c r="B7" s="255" t="s">
        <v>4828</v>
      </c>
      <c r="C7" s="66">
        <f t="shared" si="0"/>
        <v>3</v>
      </c>
      <c r="D7" s="66">
        <v>3</v>
      </c>
      <c r="E7" s="66">
        <v>0</v>
      </c>
      <c r="F7" s="266">
        <v>6696740.1500000004</v>
      </c>
      <c r="G7" s="266">
        <v>5941756.9500000002</v>
      </c>
    </row>
    <row r="8" spans="1:7" x14ac:dyDescent="0.55000000000000004">
      <c r="A8" s="66">
        <v>5</v>
      </c>
      <c r="B8" s="255" t="s">
        <v>4829</v>
      </c>
      <c r="C8" s="66">
        <f t="shared" si="0"/>
        <v>0</v>
      </c>
      <c r="D8" s="66">
        <v>0</v>
      </c>
      <c r="E8" s="66">
        <v>0</v>
      </c>
      <c r="F8" s="266">
        <v>0</v>
      </c>
      <c r="G8" s="266">
        <v>0</v>
      </c>
    </row>
    <row r="9" spans="1:7" x14ac:dyDescent="0.55000000000000004">
      <c r="A9" s="66">
        <v>6</v>
      </c>
      <c r="B9" s="255" t="s">
        <v>5</v>
      </c>
      <c r="C9" s="66">
        <f t="shared" si="0"/>
        <v>52</v>
      </c>
      <c r="D9" s="66">
        <v>46</v>
      </c>
      <c r="E9" s="66">
        <v>6</v>
      </c>
      <c r="F9" s="266">
        <v>1757969.9000000004</v>
      </c>
      <c r="G9" s="266">
        <v>739198.02000000048</v>
      </c>
    </row>
    <row r="10" spans="1:7" x14ac:dyDescent="0.55000000000000004">
      <c r="A10" s="66">
        <v>7</v>
      </c>
      <c r="B10" s="255" t="s">
        <v>6</v>
      </c>
      <c r="C10" s="66">
        <f t="shared" si="0"/>
        <v>47</v>
      </c>
      <c r="D10" s="66">
        <v>29</v>
      </c>
      <c r="E10" s="66">
        <v>18</v>
      </c>
      <c r="F10" s="266">
        <v>130356138.58999991</v>
      </c>
      <c r="G10" s="266">
        <v>92970901.589999989</v>
      </c>
    </row>
    <row r="11" spans="1:7" x14ac:dyDescent="0.55000000000000004">
      <c r="A11" s="66">
        <v>8</v>
      </c>
      <c r="B11" s="255" t="s">
        <v>4830</v>
      </c>
      <c r="C11" s="66">
        <f t="shared" si="0"/>
        <v>6</v>
      </c>
      <c r="D11" s="66">
        <v>1</v>
      </c>
      <c r="E11" s="66">
        <v>5</v>
      </c>
      <c r="F11" s="266">
        <v>715908.92999999993</v>
      </c>
      <c r="G11" s="266">
        <v>6685.55</v>
      </c>
    </row>
    <row r="12" spans="1:7" x14ac:dyDescent="0.55000000000000004">
      <c r="A12" s="66">
        <v>9</v>
      </c>
      <c r="B12" s="255" t="s">
        <v>4831</v>
      </c>
      <c r="C12" s="66">
        <f t="shared" si="0"/>
        <v>16</v>
      </c>
      <c r="D12" s="66">
        <v>1</v>
      </c>
      <c r="E12" s="66">
        <v>15</v>
      </c>
      <c r="F12" s="266">
        <v>539790</v>
      </c>
      <c r="G12" s="266">
        <v>84278.5</v>
      </c>
    </row>
    <row r="13" spans="1:7" x14ac:dyDescent="0.55000000000000004">
      <c r="A13" s="66">
        <v>10</v>
      </c>
      <c r="B13" s="255" t="s">
        <v>4832</v>
      </c>
      <c r="C13" s="66">
        <f t="shared" si="0"/>
        <v>0</v>
      </c>
      <c r="D13" s="66">
        <v>0</v>
      </c>
      <c r="E13" s="66">
        <v>0</v>
      </c>
      <c r="F13" s="266">
        <v>0</v>
      </c>
      <c r="G13" s="266">
        <v>0</v>
      </c>
    </row>
    <row r="14" spans="1:7" x14ac:dyDescent="0.55000000000000004">
      <c r="A14" s="66">
        <v>11</v>
      </c>
      <c r="B14" s="255" t="s">
        <v>4833</v>
      </c>
      <c r="C14" s="66">
        <f t="shared" si="0"/>
        <v>0</v>
      </c>
      <c r="D14" s="66">
        <v>0</v>
      </c>
      <c r="E14" s="66">
        <v>0</v>
      </c>
      <c r="F14" s="266">
        <v>0</v>
      </c>
      <c r="G14" s="266">
        <v>0</v>
      </c>
    </row>
    <row r="15" spans="1:7" x14ac:dyDescent="0.55000000000000004">
      <c r="A15" s="66">
        <v>12</v>
      </c>
      <c r="B15" s="255" t="s">
        <v>4834</v>
      </c>
      <c r="C15" s="66">
        <f t="shared" si="0"/>
        <v>0</v>
      </c>
      <c r="D15" s="66">
        <v>0</v>
      </c>
      <c r="E15" s="66">
        <v>0</v>
      </c>
      <c r="F15" s="266">
        <v>0</v>
      </c>
      <c r="G15" s="266">
        <v>0</v>
      </c>
    </row>
    <row r="16" spans="1:7" x14ac:dyDescent="0.55000000000000004">
      <c r="A16" s="66">
        <v>13</v>
      </c>
      <c r="B16" s="255" t="s">
        <v>4835</v>
      </c>
      <c r="C16" s="66">
        <f t="shared" si="0"/>
        <v>0</v>
      </c>
      <c r="D16" s="66">
        <v>0</v>
      </c>
      <c r="E16" s="66">
        <v>0</v>
      </c>
      <c r="F16" s="266">
        <v>0</v>
      </c>
      <c r="G16" s="266">
        <v>0</v>
      </c>
    </row>
    <row r="17" spans="1:8" x14ac:dyDescent="0.55000000000000004">
      <c r="A17" s="66">
        <v>14</v>
      </c>
      <c r="B17" s="255" t="s">
        <v>4836</v>
      </c>
      <c r="C17" s="66">
        <f t="shared" si="0"/>
        <v>0</v>
      </c>
      <c r="D17" s="66">
        <v>0</v>
      </c>
      <c r="E17" s="66">
        <v>0</v>
      </c>
      <c r="F17" s="266">
        <v>0</v>
      </c>
      <c r="G17" s="266">
        <v>0</v>
      </c>
    </row>
    <row r="18" spans="1:8" x14ac:dyDescent="0.55000000000000004">
      <c r="A18" s="66">
        <v>15</v>
      </c>
      <c r="B18" s="255" t="s">
        <v>7</v>
      </c>
      <c r="C18" s="66">
        <f t="shared" si="0"/>
        <v>797</v>
      </c>
      <c r="D18" s="66">
        <v>705</v>
      </c>
      <c r="E18" s="66">
        <v>92</v>
      </c>
      <c r="F18" s="266">
        <v>134896926.56999999</v>
      </c>
      <c r="G18" s="266">
        <v>74728071.820000097</v>
      </c>
    </row>
    <row r="19" spans="1:8" x14ac:dyDescent="0.55000000000000004">
      <c r="A19" s="66">
        <v>16</v>
      </c>
      <c r="B19" s="255" t="s">
        <v>4837</v>
      </c>
      <c r="C19" s="66">
        <f>D19+E19</f>
        <v>0</v>
      </c>
      <c r="D19" s="66">
        <v>0</v>
      </c>
      <c r="E19" s="66">
        <v>0</v>
      </c>
      <c r="F19" s="266">
        <v>0</v>
      </c>
      <c r="G19" s="266">
        <v>0</v>
      </c>
    </row>
    <row r="20" spans="1:8" x14ac:dyDescent="0.55000000000000004">
      <c r="A20" s="66">
        <v>17</v>
      </c>
      <c r="B20" s="255" t="s">
        <v>4838</v>
      </c>
      <c r="C20" s="66">
        <f>D20+E20</f>
        <v>1</v>
      </c>
      <c r="D20" s="66">
        <v>0</v>
      </c>
      <c r="E20" s="66">
        <v>1</v>
      </c>
      <c r="F20" s="266">
        <v>26000</v>
      </c>
      <c r="G20" s="266">
        <v>1</v>
      </c>
    </row>
    <row r="21" spans="1:8" x14ac:dyDescent="0.55000000000000004">
      <c r="A21" s="66">
        <v>18</v>
      </c>
      <c r="B21" s="255" t="s">
        <v>4839</v>
      </c>
      <c r="C21" s="66">
        <f t="shared" si="0"/>
        <v>0</v>
      </c>
      <c r="D21" s="66">
        <v>0</v>
      </c>
      <c r="E21" s="66">
        <v>0</v>
      </c>
      <c r="F21" s="266">
        <v>0</v>
      </c>
      <c r="G21" s="266">
        <v>0</v>
      </c>
    </row>
    <row r="22" spans="1:8" x14ac:dyDescent="0.55000000000000004">
      <c r="A22" s="66">
        <v>19</v>
      </c>
      <c r="B22" s="255" t="s">
        <v>4840</v>
      </c>
      <c r="C22" s="66">
        <f t="shared" si="0"/>
        <v>0</v>
      </c>
      <c r="D22" s="66">
        <v>0</v>
      </c>
      <c r="E22" s="66">
        <v>0</v>
      </c>
      <c r="F22" s="266">
        <v>0</v>
      </c>
      <c r="G22" s="266">
        <v>0</v>
      </c>
    </row>
    <row r="23" spans="1:8" x14ac:dyDescent="0.55000000000000004">
      <c r="A23" s="66">
        <v>20</v>
      </c>
      <c r="B23" s="255" t="s">
        <v>4841</v>
      </c>
      <c r="C23" s="66">
        <f t="shared" si="0"/>
        <v>0</v>
      </c>
      <c r="D23" s="66">
        <v>0</v>
      </c>
      <c r="E23" s="66">
        <v>0</v>
      </c>
      <c r="F23" s="266">
        <v>0</v>
      </c>
      <c r="G23" s="266">
        <v>0</v>
      </c>
    </row>
    <row r="24" spans="1:8" x14ac:dyDescent="0.55000000000000004">
      <c r="A24" s="66">
        <v>21</v>
      </c>
      <c r="B24" s="255" t="s">
        <v>4842</v>
      </c>
      <c r="C24" s="66">
        <f t="shared" si="0"/>
        <v>0</v>
      </c>
      <c r="D24" s="66">
        <v>0</v>
      </c>
      <c r="E24" s="66">
        <v>0</v>
      </c>
      <c r="F24" s="266">
        <v>0</v>
      </c>
      <c r="G24" s="266">
        <v>0</v>
      </c>
    </row>
    <row r="25" spans="1:8" x14ac:dyDescent="0.55000000000000004">
      <c r="A25" s="66">
        <v>22</v>
      </c>
      <c r="B25" s="255" t="s">
        <v>8</v>
      </c>
      <c r="C25" s="66">
        <f t="shared" si="0"/>
        <v>0</v>
      </c>
      <c r="D25" s="66">
        <v>0</v>
      </c>
      <c r="E25" s="66">
        <v>0</v>
      </c>
      <c r="F25" s="266">
        <v>0</v>
      </c>
      <c r="G25" s="266">
        <v>0</v>
      </c>
    </row>
    <row r="26" spans="1:8" x14ac:dyDescent="0.55000000000000004">
      <c r="A26" s="66">
        <v>23</v>
      </c>
      <c r="B26" s="255" t="s">
        <v>4843</v>
      </c>
      <c r="C26" s="66">
        <f t="shared" si="0"/>
        <v>0</v>
      </c>
      <c r="D26" s="66">
        <v>0</v>
      </c>
      <c r="E26" s="66">
        <v>0</v>
      </c>
      <c r="F26" s="266">
        <v>0</v>
      </c>
      <c r="G26" s="266">
        <v>0</v>
      </c>
    </row>
    <row r="27" spans="1:8" x14ac:dyDescent="0.55000000000000004">
      <c r="A27" s="298" t="s">
        <v>4844</v>
      </c>
      <c r="B27" s="299"/>
      <c r="C27" s="299"/>
      <c r="D27" s="299"/>
      <c r="E27" s="300"/>
      <c r="F27" s="257">
        <f>SUM(F4:F26)</f>
        <v>438010903.3599999</v>
      </c>
      <c r="G27" s="257">
        <f>SUM(G4:G26)</f>
        <v>311357767.8900001</v>
      </c>
    </row>
    <row r="28" spans="1:8" x14ac:dyDescent="0.55000000000000004">
      <c r="A28" s="55"/>
      <c r="B28" s="55"/>
      <c r="C28" s="55"/>
      <c r="D28" s="55"/>
      <c r="E28" s="55"/>
      <c r="F28" s="293"/>
      <c r="G28" s="293"/>
    </row>
    <row r="29" spans="1:8" s="6" customFormat="1" x14ac:dyDescent="0.55000000000000004">
      <c r="A29" s="6" t="s">
        <v>4875</v>
      </c>
      <c r="B29" s="6" t="s">
        <v>4876</v>
      </c>
      <c r="G29" s="5"/>
      <c r="H29" s="5"/>
    </row>
    <row r="30" spans="1:8" s="6" customFormat="1" x14ac:dyDescent="0.55000000000000004">
      <c r="B30" s="6" t="s">
        <v>4877</v>
      </c>
      <c r="D30" s="292"/>
      <c r="G30" s="5"/>
      <c r="H30" s="5"/>
    </row>
    <row r="31" spans="1:8" s="6" customFormat="1" x14ac:dyDescent="0.55000000000000004">
      <c r="G31" s="5"/>
      <c r="H31" s="5"/>
    </row>
    <row r="32" spans="1:8" s="6" customFormat="1" x14ac:dyDescent="0.55000000000000004">
      <c r="D32" s="292"/>
      <c r="G32" s="5"/>
      <c r="H32" s="5"/>
    </row>
    <row r="33" spans="3:8" s="6" customFormat="1" x14ac:dyDescent="0.55000000000000004">
      <c r="C33" s="5"/>
      <c r="G33" s="5"/>
      <c r="H33" s="5"/>
    </row>
  </sheetData>
  <mergeCells count="3">
    <mergeCell ref="A1:G1"/>
    <mergeCell ref="C2:F2"/>
    <mergeCell ref="A27:E27"/>
  </mergeCells>
  <printOptions horizontalCentered="1"/>
  <pageMargins left="0" right="0" top="0.74803149606299213" bottom="0.35433070866141736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0000"/>
  </sheetPr>
  <dimension ref="A1:H1253"/>
  <sheetViews>
    <sheetView workbookViewId="0">
      <selection sqref="A1:H1"/>
    </sheetView>
  </sheetViews>
  <sheetFormatPr defaultRowHeight="24" x14ac:dyDescent="0.55000000000000004"/>
  <cols>
    <col min="1" max="1" width="9" style="121"/>
    <col min="2" max="2" width="16.625" style="2" bestFit="1" customWidth="1"/>
    <col min="3" max="3" width="7.75" style="123" customWidth="1"/>
    <col min="4" max="4" width="10.125" style="6" bestFit="1" customWidth="1"/>
    <col min="5" max="5" width="47.625" style="6" bestFit="1" customWidth="1"/>
    <col min="6" max="6" width="13.875" style="6" bestFit="1" customWidth="1"/>
    <col min="7" max="7" width="14.5" style="6" bestFit="1" customWidth="1"/>
    <col min="8" max="8" width="13.875" style="53" bestFit="1" customWidth="1"/>
    <col min="9" max="16384" width="9" style="6"/>
  </cols>
  <sheetData>
    <row r="1" spans="1:8" x14ac:dyDescent="0.55000000000000004">
      <c r="A1" s="316" t="s">
        <v>2162</v>
      </c>
      <c r="B1" s="316"/>
      <c r="C1" s="316"/>
      <c r="D1" s="316"/>
      <c r="E1" s="316"/>
      <c r="F1" s="316"/>
      <c r="G1" s="316"/>
      <c r="H1" s="316"/>
    </row>
    <row r="2" spans="1:8" x14ac:dyDescent="0.55000000000000004">
      <c r="A2" s="339" t="s">
        <v>10</v>
      </c>
      <c r="B2" s="339"/>
      <c r="C2" s="339"/>
      <c r="D2" s="339"/>
      <c r="E2" s="339"/>
      <c r="F2" s="81"/>
      <c r="G2" s="81"/>
      <c r="H2" s="81"/>
    </row>
    <row r="3" spans="1:8" s="183" customFormat="1" x14ac:dyDescent="0.55000000000000004">
      <c r="A3" s="188" t="s">
        <v>1</v>
      </c>
      <c r="B3" s="56" t="s">
        <v>11</v>
      </c>
      <c r="C3" s="188" t="s">
        <v>12</v>
      </c>
      <c r="D3" s="188" t="s">
        <v>1135</v>
      </c>
      <c r="E3" s="188" t="s">
        <v>14</v>
      </c>
      <c r="F3" s="184" t="s">
        <v>15</v>
      </c>
      <c r="G3" s="184" t="s">
        <v>16</v>
      </c>
      <c r="H3" s="184" t="s">
        <v>17</v>
      </c>
    </row>
    <row r="4" spans="1:8" x14ac:dyDescent="0.55000000000000004">
      <c r="A4" s="7">
        <v>1</v>
      </c>
      <c r="B4" s="12">
        <v>100000013163</v>
      </c>
      <c r="C4" s="7">
        <v>0</v>
      </c>
      <c r="D4" s="13" t="s">
        <v>1989</v>
      </c>
      <c r="E4" s="13" t="s">
        <v>1990</v>
      </c>
      <c r="F4" s="14">
        <v>612000</v>
      </c>
      <c r="G4" s="14">
        <v>-484133.06</v>
      </c>
      <c r="H4" s="14">
        <v>127866.94</v>
      </c>
    </row>
    <row r="5" spans="1:8" x14ac:dyDescent="0.55000000000000004">
      <c r="A5" s="7">
        <v>2</v>
      </c>
      <c r="B5" s="12">
        <v>100000013164</v>
      </c>
      <c r="C5" s="7">
        <v>0</v>
      </c>
      <c r="D5" s="13" t="s">
        <v>1989</v>
      </c>
      <c r="E5" s="13" t="s">
        <v>1990</v>
      </c>
      <c r="F5" s="14">
        <v>220000</v>
      </c>
      <c r="G5" s="14">
        <v>-217462.87</v>
      </c>
      <c r="H5" s="14">
        <v>2537.13</v>
      </c>
    </row>
    <row r="6" spans="1:8" x14ac:dyDescent="0.55000000000000004">
      <c r="A6" s="7">
        <v>3</v>
      </c>
      <c r="B6" s="12">
        <v>100000013165</v>
      </c>
      <c r="C6" s="7">
        <v>0</v>
      </c>
      <c r="D6" s="13" t="s">
        <v>1989</v>
      </c>
      <c r="E6" s="13" t="s">
        <v>1990</v>
      </c>
      <c r="F6" s="14">
        <v>398000</v>
      </c>
      <c r="G6" s="14">
        <v>-393410.09</v>
      </c>
      <c r="H6" s="14">
        <v>4589.91</v>
      </c>
    </row>
    <row r="7" spans="1:8" x14ac:dyDescent="0.55000000000000004">
      <c r="A7" s="7">
        <v>4</v>
      </c>
      <c r="B7" s="12">
        <v>100000013166</v>
      </c>
      <c r="C7" s="7">
        <v>0</v>
      </c>
      <c r="D7" s="13" t="s">
        <v>1991</v>
      </c>
      <c r="E7" s="13" t="s">
        <v>1990</v>
      </c>
      <c r="F7" s="14">
        <v>8387000</v>
      </c>
      <c r="G7" s="14">
        <v>-4885770.91</v>
      </c>
      <c r="H7" s="14">
        <v>3501229.09</v>
      </c>
    </row>
    <row r="8" spans="1:8" x14ac:dyDescent="0.55000000000000004">
      <c r="A8" s="7">
        <v>5</v>
      </c>
      <c r="B8" s="12">
        <v>100000013168</v>
      </c>
      <c r="C8" s="7">
        <v>0</v>
      </c>
      <c r="D8" s="13" t="s">
        <v>1992</v>
      </c>
      <c r="E8" s="13" t="s">
        <v>1990</v>
      </c>
      <c r="F8" s="14">
        <v>9923478</v>
      </c>
      <c r="G8" s="14">
        <v>-5433228.0800000001</v>
      </c>
      <c r="H8" s="14">
        <v>4490249.92</v>
      </c>
    </row>
    <row r="9" spans="1:8" x14ac:dyDescent="0.55000000000000004">
      <c r="A9" s="7">
        <v>6</v>
      </c>
      <c r="B9" s="12">
        <v>100000105441</v>
      </c>
      <c r="C9" s="7">
        <v>0</v>
      </c>
      <c r="D9" s="13" t="s">
        <v>296</v>
      </c>
      <c r="E9" s="13" t="s">
        <v>1993</v>
      </c>
      <c r="F9" s="14">
        <v>13330000</v>
      </c>
      <c r="G9" s="14">
        <v>-3527884.96</v>
      </c>
      <c r="H9" s="14">
        <v>9802115.0399999991</v>
      </c>
    </row>
    <row r="10" spans="1:8" x14ac:dyDescent="0.55000000000000004">
      <c r="A10" s="7">
        <v>7</v>
      </c>
      <c r="B10" s="12">
        <v>100000240107</v>
      </c>
      <c r="C10" s="7">
        <v>0</v>
      </c>
      <c r="D10" s="13" t="s">
        <v>1994</v>
      </c>
      <c r="E10" s="13" t="s">
        <v>1995</v>
      </c>
      <c r="F10" s="14">
        <v>22100000</v>
      </c>
      <c r="G10" s="14">
        <v>-2427437.17</v>
      </c>
      <c r="H10" s="14">
        <v>19672562.829999998</v>
      </c>
    </row>
    <row r="11" spans="1:8" x14ac:dyDescent="0.55000000000000004">
      <c r="A11" s="7">
        <v>8</v>
      </c>
      <c r="B11" s="12">
        <v>100000309749</v>
      </c>
      <c r="C11" s="7">
        <v>0</v>
      </c>
      <c r="D11" s="13" t="s">
        <v>162</v>
      </c>
      <c r="E11" s="13" t="s">
        <v>1996</v>
      </c>
      <c r="F11" s="14">
        <v>25438000</v>
      </c>
      <c r="G11" s="14">
        <v>-1324169.8700000001</v>
      </c>
      <c r="H11" s="14">
        <v>24113830.129999999</v>
      </c>
    </row>
    <row r="12" spans="1:8" x14ac:dyDescent="0.55000000000000004">
      <c r="A12" s="7">
        <v>9</v>
      </c>
      <c r="B12" s="12">
        <v>100000453051</v>
      </c>
      <c r="C12" s="7">
        <v>0</v>
      </c>
      <c r="D12" s="13" t="s">
        <v>187</v>
      </c>
      <c r="E12" s="13" t="s">
        <v>1997</v>
      </c>
      <c r="F12" s="14">
        <v>218250</v>
      </c>
      <c r="G12" s="14">
        <v>-15755.72</v>
      </c>
      <c r="H12" s="14">
        <v>202494.28</v>
      </c>
    </row>
    <row r="13" spans="1:8" x14ac:dyDescent="0.55000000000000004">
      <c r="A13" s="7"/>
      <c r="B13" s="12">
        <v>100000453051</v>
      </c>
      <c r="C13" s="68">
        <v>1</v>
      </c>
      <c r="D13" s="13" t="s">
        <v>187</v>
      </c>
      <c r="E13" s="13" t="s">
        <v>1997</v>
      </c>
      <c r="F13" s="14">
        <v>321750</v>
      </c>
      <c r="G13" s="14">
        <v>-15756.47</v>
      </c>
      <c r="H13" s="14">
        <v>305993.53000000003</v>
      </c>
    </row>
    <row r="14" spans="1:8" x14ac:dyDescent="0.55000000000000004">
      <c r="A14" s="7">
        <v>10</v>
      </c>
      <c r="B14" s="12">
        <v>100000453052</v>
      </c>
      <c r="C14" s="7">
        <v>0</v>
      </c>
      <c r="D14" s="13" t="s">
        <v>187</v>
      </c>
      <c r="E14" s="13" t="s">
        <v>1998</v>
      </c>
      <c r="F14" s="14">
        <v>164900</v>
      </c>
      <c r="G14" s="14">
        <v>-11904.32</v>
      </c>
      <c r="H14" s="14">
        <v>152995.68</v>
      </c>
    </row>
    <row r="15" spans="1:8" x14ac:dyDescent="0.55000000000000004">
      <c r="A15" s="7"/>
      <c r="B15" s="12">
        <v>100000453052</v>
      </c>
      <c r="C15" s="68">
        <v>1</v>
      </c>
      <c r="D15" s="13" t="s">
        <v>187</v>
      </c>
      <c r="E15" s="13" t="s">
        <v>1998</v>
      </c>
      <c r="F15" s="14">
        <v>243100</v>
      </c>
      <c r="G15" s="14">
        <v>-11904.89</v>
      </c>
      <c r="H15" s="14">
        <v>231195.11</v>
      </c>
    </row>
    <row r="16" spans="1:8" x14ac:dyDescent="0.55000000000000004">
      <c r="A16" s="7">
        <v>11</v>
      </c>
      <c r="B16" s="12">
        <v>100000453054</v>
      </c>
      <c r="C16" s="7">
        <v>0</v>
      </c>
      <c r="D16" s="13" t="s">
        <v>187</v>
      </c>
      <c r="E16" s="13" t="s">
        <v>1999</v>
      </c>
      <c r="F16" s="14">
        <v>431250</v>
      </c>
      <c r="G16" s="14">
        <v>-26259.64</v>
      </c>
      <c r="H16" s="14">
        <v>404990.36</v>
      </c>
    </row>
    <row r="17" spans="1:8" x14ac:dyDescent="0.55000000000000004">
      <c r="A17" s="7"/>
      <c r="B17" s="12">
        <v>100000453054</v>
      </c>
      <c r="C17" s="68">
        <v>1</v>
      </c>
      <c r="D17" s="13" t="s">
        <v>187</v>
      </c>
      <c r="E17" s="13" t="s">
        <v>1999</v>
      </c>
      <c r="F17" s="14">
        <v>468750</v>
      </c>
      <c r="G17" s="14">
        <v>-26260.85</v>
      </c>
      <c r="H17" s="14">
        <v>442489.15</v>
      </c>
    </row>
    <row r="18" spans="1:8" x14ac:dyDescent="0.55000000000000004">
      <c r="A18" s="7">
        <v>12</v>
      </c>
      <c r="B18" s="12">
        <v>100000453055</v>
      </c>
      <c r="C18" s="7">
        <v>0</v>
      </c>
      <c r="D18" s="13" t="s">
        <v>187</v>
      </c>
      <c r="E18" s="13" t="s">
        <v>2000</v>
      </c>
      <c r="F18" s="14">
        <v>257812.5</v>
      </c>
      <c r="G18" s="14">
        <v>-32823.71</v>
      </c>
      <c r="H18" s="14">
        <v>224988.79</v>
      </c>
    </row>
    <row r="19" spans="1:8" x14ac:dyDescent="0.55000000000000004">
      <c r="A19" s="7"/>
      <c r="B19" s="12">
        <v>100000453055</v>
      </c>
      <c r="C19" s="68">
        <v>1</v>
      </c>
      <c r="D19" s="13" t="s">
        <v>187</v>
      </c>
      <c r="E19" s="13" t="s">
        <v>2000</v>
      </c>
      <c r="F19" s="14">
        <v>642187.5</v>
      </c>
      <c r="G19" s="14">
        <v>-32826</v>
      </c>
      <c r="H19" s="14">
        <v>609361.5</v>
      </c>
    </row>
    <row r="20" spans="1:8" x14ac:dyDescent="0.55000000000000004">
      <c r="A20" s="7">
        <v>13</v>
      </c>
      <c r="B20" s="12">
        <v>100000576457</v>
      </c>
      <c r="C20" s="7">
        <v>0</v>
      </c>
      <c r="D20" s="69" t="s">
        <v>2001</v>
      </c>
      <c r="E20" s="13" t="s">
        <v>2002</v>
      </c>
      <c r="F20" s="14">
        <v>26412940</v>
      </c>
      <c r="G20" s="14">
        <v>-37887.42</v>
      </c>
      <c r="H20" s="14">
        <v>26375052.579999998</v>
      </c>
    </row>
    <row r="21" spans="1:8" s="21" customFormat="1" x14ac:dyDescent="0.55000000000000004">
      <c r="A21" s="340" t="s">
        <v>10</v>
      </c>
      <c r="B21" s="337"/>
      <c r="C21" s="337"/>
      <c r="D21" s="337"/>
      <c r="E21" s="338"/>
      <c r="F21" s="31">
        <f>SUM(F4:F20)</f>
        <v>109569418</v>
      </c>
      <c r="G21" s="31">
        <f>SUM(G4:G20)</f>
        <v>-18904876.030000005</v>
      </c>
      <c r="H21" s="31">
        <f>SUM(H4:H20)</f>
        <v>90664541.969999999</v>
      </c>
    </row>
    <row r="22" spans="1:8" x14ac:dyDescent="0.55000000000000004">
      <c r="A22" s="70"/>
      <c r="B22" s="80"/>
      <c r="C22" s="70"/>
      <c r="D22" s="81"/>
      <c r="E22" s="81"/>
      <c r="F22" s="81"/>
      <c r="G22" s="81"/>
      <c r="H22" s="81"/>
    </row>
    <row r="23" spans="1:8" x14ac:dyDescent="0.55000000000000004">
      <c r="A23" s="70"/>
      <c r="B23" s="80"/>
      <c r="C23" s="70"/>
      <c r="D23" s="81"/>
      <c r="E23" s="81"/>
      <c r="F23" s="81"/>
      <c r="G23" s="81"/>
      <c r="H23" s="81"/>
    </row>
    <row r="24" spans="1:8" x14ac:dyDescent="0.55000000000000004">
      <c r="A24" s="339" t="s">
        <v>583</v>
      </c>
      <c r="B24" s="339"/>
      <c r="C24" s="339"/>
      <c r="D24" s="339"/>
      <c r="E24" s="339"/>
      <c r="F24" s="81"/>
      <c r="G24" s="81"/>
      <c r="H24" s="81"/>
    </row>
    <row r="25" spans="1:8" s="183" customFormat="1" x14ac:dyDescent="0.55000000000000004">
      <c r="A25" s="184" t="s">
        <v>1</v>
      </c>
      <c r="B25" s="186" t="s">
        <v>11</v>
      </c>
      <c r="C25" s="184" t="s">
        <v>12</v>
      </c>
      <c r="D25" s="184" t="s">
        <v>1135</v>
      </c>
      <c r="E25" s="184" t="s">
        <v>14</v>
      </c>
      <c r="F25" s="184" t="s">
        <v>15</v>
      </c>
      <c r="G25" s="184" t="s">
        <v>16</v>
      </c>
      <c r="H25" s="184" t="s">
        <v>17</v>
      </c>
    </row>
    <row r="26" spans="1:8" x14ac:dyDescent="0.55000000000000004">
      <c r="A26" s="7">
        <v>1</v>
      </c>
      <c r="B26" s="12">
        <v>100000013160</v>
      </c>
      <c r="C26" s="7">
        <v>0</v>
      </c>
      <c r="D26" s="13" t="s">
        <v>2003</v>
      </c>
      <c r="E26" s="13" t="s">
        <v>1990</v>
      </c>
      <c r="F26" s="14">
        <v>165000</v>
      </c>
      <c r="G26" s="14">
        <v>-164999</v>
      </c>
      <c r="H26" s="23">
        <v>1</v>
      </c>
    </row>
    <row r="27" spans="1:8" x14ac:dyDescent="0.55000000000000004">
      <c r="A27" s="7">
        <v>2</v>
      </c>
      <c r="B27" s="12">
        <v>100000013161</v>
      </c>
      <c r="C27" s="7">
        <v>0</v>
      </c>
      <c r="D27" s="13" t="s">
        <v>2003</v>
      </c>
      <c r="E27" s="13" t="s">
        <v>1990</v>
      </c>
      <c r="F27" s="14">
        <v>280000</v>
      </c>
      <c r="G27" s="14">
        <v>-279999</v>
      </c>
      <c r="H27" s="23">
        <v>1</v>
      </c>
    </row>
    <row r="28" spans="1:8" x14ac:dyDescent="0.55000000000000004">
      <c r="A28" s="7">
        <v>3</v>
      </c>
      <c r="B28" s="12">
        <v>100000013162</v>
      </c>
      <c r="C28" s="7">
        <v>0</v>
      </c>
      <c r="D28" s="13" t="s">
        <v>2003</v>
      </c>
      <c r="E28" s="13" t="s">
        <v>1990</v>
      </c>
      <c r="F28" s="14">
        <v>432000</v>
      </c>
      <c r="G28" s="14">
        <v>-431999</v>
      </c>
      <c r="H28" s="23">
        <v>1</v>
      </c>
    </row>
    <row r="29" spans="1:8" x14ac:dyDescent="0.55000000000000004">
      <c r="A29" s="337" t="s">
        <v>583</v>
      </c>
      <c r="B29" s="337"/>
      <c r="C29" s="337"/>
      <c r="D29" s="337"/>
      <c r="E29" s="338"/>
      <c r="F29" s="31">
        <f>SUM(F26:F28)</f>
        <v>877000</v>
      </c>
      <c r="G29" s="31">
        <f>SUM(G26:G28)</f>
        <v>-876997</v>
      </c>
      <c r="H29" s="31">
        <f>SUM(H26:H28)</f>
        <v>3</v>
      </c>
    </row>
    <row r="30" spans="1:8" x14ac:dyDescent="0.55000000000000004">
      <c r="A30" s="341" t="s">
        <v>53</v>
      </c>
      <c r="B30" s="341"/>
      <c r="C30" s="341"/>
      <c r="D30" s="341"/>
      <c r="E30" s="342"/>
      <c r="F30" s="32">
        <f>F21+F29</f>
        <v>110446418</v>
      </c>
      <c r="G30" s="32">
        <f>G21+G29</f>
        <v>-19781873.030000005</v>
      </c>
      <c r="H30" s="32">
        <f>H21+H29</f>
        <v>90664544.969999999</v>
      </c>
    </row>
    <row r="31" spans="1:8" x14ac:dyDescent="0.55000000000000004">
      <c r="A31" s="70"/>
      <c r="B31" s="80"/>
      <c r="C31" s="70"/>
      <c r="D31" s="81"/>
      <c r="E31" s="81"/>
      <c r="F31" s="81"/>
      <c r="G31" s="81"/>
      <c r="H31" s="81"/>
    </row>
    <row r="32" spans="1:8" x14ac:dyDescent="0.55000000000000004">
      <c r="A32" s="70"/>
      <c r="B32" s="80" t="s">
        <v>1140</v>
      </c>
      <c r="C32" s="70"/>
      <c r="D32" s="81"/>
      <c r="E32" s="81"/>
      <c r="F32" s="82">
        <v>110446418</v>
      </c>
      <c r="G32" s="82">
        <v>-19781873.030000001</v>
      </c>
      <c r="H32" s="82">
        <v>90664544.969999999</v>
      </c>
    </row>
    <row r="33" spans="1:8" x14ac:dyDescent="0.55000000000000004">
      <c r="A33" s="70"/>
      <c r="B33" s="80"/>
      <c r="C33" s="70"/>
      <c r="D33" s="81"/>
      <c r="E33" s="81"/>
      <c r="F33" s="81"/>
      <c r="G33" s="81"/>
      <c r="H33" s="81"/>
    </row>
    <row r="34" spans="1:8" x14ac:dyDescent="0.55000000000000004">
      <c r="A34" s="70"/>
      <c r="B34" s="80"/>
      <c r="C34" s="70"/>
      <c r="D34" s="81"/>
      <c r="E34" s="81"/>
      <c r="F34" s="81"/>
      <c r="G34" s="81"/>
      <c r="H34" s="81"/>
    </row>
    <row r="35" spans="1:8" x14ac:dyDescent="0.55000000000000004">
      <c r="A35" s="336" t="s">
        <v>21</v>
      </c>
      <c r="B35" s="336"/>
      <c r="C35" s="336"/>
      <c r="D35" s="336"/>
      <c r="E35" s="336"/>
      <c r="F35" s="81"/>
      <c r="G35" s="81"/>
      <c r="H35" s="81"/>
    </row>
    <row r="36" spans="1:8" s="45" customFormat="1" x14ac:dyDescent="0.55000000000000004">
      <c r="A36" s="46" t="s">
        <v>1</v>
      </c>
      <c r="B36" s="47" t="s">
        <v>11</v>
      </c>
      <c r="C36" s="46" t="s">
        <v>12</v>
      </c>
      <c r="D36" s="46" t="s">
        <v>1135</v>
      </c>
      <c r="E36" s="46" t="s">
        <v>14</v>
      </c>
      <c r="F36" s="43" t="s">
        <v>15</v>
      </c>
      <c r="G36" s="43" t="s">
        <v>16</v>
      </c>
      <c r="H36" s="43" t="s">
        <v>17</v>
      </c>
    </row>
    <row r="37" spans="1:8" x14ac:dyDescent="0.55000000000000004">
      <c r="A37" s="7">
        <v>1</v>
      </c>
      <c r="B37" s="12">
        <v>100000013159</v>
      </c>
      <c r="C37" s="7">
        <v>0</v>
      </c>
      <c r="D37" s="13" t="s">
        <v>2003</v>
      </c>
      <c r="E37" s="13" t="s">
        <v>3</v>
      </c>
      <c r="F37" s="14">
        <v>830000</v>
      </c>
      <c r="G37" s="14">
        <v>-791305.05</v>
      </c>
      <c r="H37" s="14">
        <v>38694.949999999997</v>
      </c>
    </row>
    <row r="38" spans="1:8" x14ac:dyDescent="0.55000000000000004">
      <c r="A38" s="7">
        <v>2</v>
      </c>
      <c r="B38" s="12">
        <v>100000013169</v>
      </c>
      <c r="C38" s="7">
        <v>0</v>
      </c>
      <c r="D38" s="13" t="s">
        <v>2004</v>
      </c>
      <c r="E38" s="13" t="s">
        <v>3</v>
      </c>
      <c r="F38" s="14">
        <v>1596000</v>
      </c>
      <c r="G38" s="14">
        <v>-639100.36</v>
      </c>
      <c r="H38" s="14">
        <v>956899.64</v>
      </c>
    </row>
    <row r="39" spans="1:8" x14ac:dyDescent="0.55000000000000004">
      <c r="A39" s="7">
        <v>3</v>
      </c>
      <c r="B39" s="12">
        <v>100000130740</v>
      </c>
      <c r="C39" s="7">
        <v>0</v>
      </c>
      <c r="D39" s="13" t="s">
        <v>2005</v>
      </c>
      <c r="E39" s="13" t="s">
        <v>2006</v>
      </c>
      <c r="F39" s="14">
        <v>12169000</v>
      </c>
      <c r="G39" s="14">
        <v>-3231790.61</v>
      </c>
      <c r="H39" s="14">
        <v>8937209.3900000006</v>
      </c>
    </row>
    <row r="40" spans="1:8" x14ac:dyDescent="0.55000000000000004">
      <c r="A40" s="7">
        <v>4</v>
      </c>
      <c r="B40" s="12">
        <v>100000180774</v>
      </c>
      <c r="C40" s="7">
        <v>0</v>
      </c>
      <c r="D40" s="13" t="s">
        <v>2007</v>
      </c>
      <c r="E40" s="13" t="s">
        <v>2008</v>
      </c>
      <c r="F40" s="14">
        <v>720000</v>
      </c>
      <c r="G40" s="14">
        <v>-300887.67</v>
      </c>
      <c r="H40" s="14">
        <v>419112.33</v>
      </c>
    </row>
    <row r="41" spans="1:8" x14ac:dyDescent="0.55000000000000004">
      <c r="A41" s="7">
        <v>5</v>
      </c>
      <c r="B41" s="12">
        <v>100000391553</v>
      </c>
      <c r="C41" s="7">
        <v>0</v>
      </c>
      <c r="D41" s="13" t="s">
        <v>162</v>
      </c>
      <c r="E41" s="13" t="s">
        <v>2009</v>
      </c>
      <c r="F41" s="14">
        <v>20830000</v>
      </c>
      <c r="G41" s="14">
        <v>-1084301.3999999999</v>
      </c>
      <c r="H41" s="14">
        <v>19745698.600000001</v>
      </c>
    </row>
    <row r="42" spans="1:8" x14ac:dyDescent="0.55000000000000004">
      <c r="A42" s="7">
        <v>6</v>
      </c>
      <c r="B42" s="12">
        <v>100000499491</v>
      </c>
      <c r="C42" s="7">
        <v>0</v>
      </c>
      <c r="D42" s="69" t="s">
        <v>2010</v>
      </c>
      <c r="E42" s="13" t="s">
        <v>2011</v>
      </c>
      <c r="F42" s="14">
        <v>14930000</v>
      </c>
      <c r="G42" s="14">
        <v>-215179.62</v>
      </c>
      <c r="H42" s="14">
        <v>14714820.380000001</v>
      </c>
    </row>
    <row r="43" spans="1:8" x14ac:dyDescent="0.55000000000000004">
      <c r="A43" s="340" t="s">
        <v>21</v>
      </c>
      <c r="B43" s="337"/>
      <c r="C43" s="337"/>
      <c r="D43" s="337"/>
      <c r="E43" s="338"/>
      <c r="F43" s="42">
        <f>SUM(F37:F42)</f>
        <v>51075000</v>
      </c>
      <c r="G43" s="42">
        <f>SUM(G37:G42)</f>
        <v>-6262564.71</v>
      </c>
      <c r="H43" s="42">
        <f>SUM(H37:H42)</f>
        <v>44812435.290000007</v>
      </c>
    </row>
    <row r="44" spans="1:8" x14ac:dyDescent="0.55000000000000004">
      <c r="A44" s="341" t="s">
        <v>53</v>
      </c>
      <c r="B44" s="341"/>
      <c r="C44" s="341"/>
      <c r="D44" s="341"/>
      <c r="E44" s="342"/>
      <c r="F44" s="32">
        <f>F43</f>
        <v>51075000</v>
      </c>
      <c r="G44" s="32">
        <f>G43</f>
        <v>-6262564.71</v>
      </c>
      <c r="H44" s="32">
        <f>H43</f>
        <v>44812435.290000007</v>
      </c>
    </row>
    <row r="45" spans="1:8" x14ac:dyDescent="0.55000000000000004">
      <c r="A45" s="70"/>
      <c r="B45" s="80"/>
      <c r="C45" s="70"/>
      <c r="D45" s="81"/>
      <c r="E45" s="81"/>
      <c r="F45" s="81"/>
      <c r="G45" s="81"/>
      <c r="H45" s="81"/>
    </row>
    <row r="46" spans="1:8" x14ac:dyDescent="0.55000000000000004">
      <c r="A46" s="70"/>
      <c r="B46" s="80" t="s">
        <v>1143</v>
      </c>
      <c r="C46" s="70"/>
      <c r="D46" s="81"/>
      <c r="E46" s="81"/>
      <c r="F46" s="82">
        <v>51075000</v>
      </c>
      <c r="G46" s="82">
        <v>-6262564.71</v>
      </c>
      <c r="H46" s="82">
        <v>44812435.289999999</v>
      </c>
    </row>
    <row r="47" spans="1:8" x14ac:dyDescent="0.55000000000000004">
      <c r="A47" s="70"/>
      <c r="B47" s="80"/>
      <c r="C47" s="70"/>
      <c r="D47" s="81"/>
      <c r="E47" s="81"/>
      <c r="F47" s="81"/>
      <c r="G47" s="81"/>
      <c r="H47" s="81"/>
    </row>
    <row r="48" spans="1:8" x14ac:dyDescent="0.55000000000000004">
      <c r="A48" s="339" t="s">
        <v>314</v>
      </c>
      <c r="B48" s="339"/>
      <c r="C48" s="339"/>
      <c r="D48" s="339"/>
      <c r="E48" s="339"/>
      <c r="F48" s="81"/>
      <c r="G48" s="81"/>
      <c r="H48" s="81"/>
    </row>
    <row r="49" spans="1:8" s="183" customFormat="1" x14ac:dyDescent="0.55000000000000004">
      <c r="A49" s="184" t="s">
        <v>1</v>
      </c>
      <c r="B49" s="186" t="s">
        <v>11</v>
      </c>
      <c r="C49" s="184" t="s">
        <v>12</v>
      </c>
      <c r="D49" s="184" t="s">
        <v>1135</v>
      </c>
      <c r="E49" s="184" t="s">
        <v>14</v>
      </c>
      <c r="F49" s="184" t="s">
        <v>15</v>
      </c>
      <c r="G49" s="184" t="s">
        <v>16</v>
      </c>
      <c r="H49" s="184" t="s">
        <v>17</v>
      </c>
    </row>
    <row r="50" spans="1:8" x14ac:dyDescent="0.55000000000000004">
      <c r="A50" s="7">
        <v>1</v>
      </c>
      <c r="B50" s="12">
        <v>100000013167</v>
      </c>
      <c r="C50" s="7">
        <v>0</v>
      </c>
      <c r="D50" s="13" t="s">
        <v>2012</v>
      </c>
      <c r="E50" s="13" t="s">
        <v>4</v>
      </c>
      <c r="F50" s="14">
        <v>100000</v>
      </c>
      <c r="G50" s="14">
        <v>-47082.85</v>
      </c>
      <c r="H50" s="14">
        <v>52917.15</v>
      </c>
    </row>
    <row r="51" spans="1:8" x14ac:dyDescent="0.55000000000000004">
      <c r="A51" s="7">
        <v>2</v>
      </c>
      <c r="B51" s="12">
        <v>100000306343</v>
      </c>
      <c r="C51" s="7">
        <v>0</v>
      </c>
      <c r="D51" s="13" t="s">
        <v>2013</v>
      </c>
      <c r="E51" s="13" t="s">
        <v>2014</v>
      </c>
      <c r="F51" s="14">
        <v>76600</v>
      </c>
      <c r="G51" s="14">
        <v>-33551.85</v>
      </c>
      <c r="H51" s="14">
        <v>43048.15</v>
      </c>
    </row>
    <row r="52" spans="1:8" x14ac:dyDescent="0.55000000000000004">
      <c r="A52" s="7">
        <v>3</v>
      </c>
      <c r="B52" s="12">
        <v>100000529683</v>
      </c>
      <c r="C52" s="7">
        <v>0</v>
      </c>
      <c r="D52" s="69" t="s">
        <v>90</v>
      </c>
      <c r="E52" s="13" t="s">
        <v>2015</v>
      </c>
      <c r="F52" s="14">
        <v>1323411.22</v>
      </c>
      <c r="G52" s="14">
        <v>-9482.32</v>
      </c>
      <c r="H52" s="14">
        <v>1313928.8999999999</v>
      </c>
    </row>
    <row r="53" spans="1:8" x14ac:dyDescent="0.55000000000000004">
      <c r="A53" s="340" t="s">
        <v>314</v>
      </c>
      <c r="B53" s="337"/>
      <c r="C53" s="337"/>
      <c r="D53" s="337"/>
      <c r="E53" s="338"/>
      <c r="F53" s="31">
        <f>SUM(F50:F52)</f>
        <v>1500011.22</v>
      </c>
      <c r="G53" s="31">
        <f>SUM(G50:G52)</f>
        <v>-90117.01999999999</v>
      </c>
      <c r="H53" s="31">
        <f>SUM(H50:H52)</f>
        <v>1409894.2</v>
      </c>
    </row>
    <row r="54" spans="1:8" x14ac:dyDescent="0.55000000000000004">
      <c r="A54" s="343" t="s">
        <v>53</v>
      </c>
      <c r="B54" s="344"/>
      <c r="C54" s="344"/>
      <c r="D54" s="344"/>
      <c r="E54" s="345"/>
      <c r="F54" s="32">
        <f>F53</f>
        <v>1500011.22</v>
      </c>
      <c r="G54" s="32">
        <f>G53</f>
        <v>-90117.01999999999</v>
      </c>
      <c r="H54" s="32">
        <f>H53</f>
        <v>1409894.2</v>
      </c>
    </row>
    <row r="55" spans="1:8" s="53" customFormat="1" x14ac:dyDescent="0.55000000000000004">
      <c r="A55" s="51"/>
      <c r="B55" s="51"/>
      <c r="C55" s="51"/>
      <c r="D55" s="51"/>
      <c r="E55" s="51"/>
      <c r="F55" s="52"/>
      <c r="G55" s="52"/>
      <c r="H55" s="52"/>
    </row>
    <row r="56" spans="1:8" x14ac:dyDescent="0.55000000000000004">
      <c r="A56" s="70"/>
      <c r="B56" s="80" t="s">
        <v>1148</v>
      </c>
      <c r="C56" s="70"/>
      <c r="D56" s="81"/>
      <c r="E56" s="81"/>
      <c r="F56" s="82">
        <v>1500011.22</v>
      </c>
      <c r="G56" s="82">
        <v>-90117.02</v>
      </c>
      <c r="H56" s="82">
        <v>1409894.2</v>
      </c>
    </row>
    <row r="57" spans="1:8" x14ac:dyDescent="0.55000000000000004">
      <c r="A57" s="70"/>
      <c r="B57" s="80"/>
      <c r="C57" s="70"/>
      <c r="D57" s="81"/>
      <c r="E57" s="81"/>
      <c r="F57" s="81"/>
      <c r="G57" s="81"/>
      <c r="H57" s="81"/>
    </row>
    <row r="58" spans="1:8" x14ac:dyDescent="0.55000000000000004">
      <c r="A58" s="70"/>
      <c r="B58" s="80"/>
      <c r="C58" s="70"/>
      <c r="D58" s="81"/>
      <c r="E58" s="81"/>
      <c r="F58" s="81"/>
      <c r="G58" s="81"/>
      <c r="H58" s="81"/>
    </row>
    <row r="59" spans="1:8" x14ac:dyDescent="0.55000000000000004">
      <c r="A59" s="339" t="s">
        <v>320</v>
      </c>
      <c r="B59" s="339"/>
      <c r="C59" s="339"/>
      <c r="D59" s="339"/>
      <c r="E59" s="339"/>
      <c r="F59" s="81"/>
      <c r="G59" s="81"/>
      <c r="H59" s="81"/>
    </row>
    <row r="60" spans="1:8" s="183" customFormat="1" x14ac:dyDescent="0.55000000000000004">
      <c r="A60" s="184" t="s">
        <v>1</v>
      </c>
      <c r="B60" s="186" t="s">
        <v>11</v>
      </c>
      <c r="C60" s="184" t="s">
        <v>12</v>
      </c>
      <c r="D60" s="184" t="s">
        <v>1135</v>
      </c>
      <c r="E60" s="184" t="s">
        <v>14</v>
      </c>
      <c r="F60" s="184" t="s">
        <v>15</v>
      </c>
      <c r="G60" s="184" t="s">
        <v>16</v>
      </c>
      <c r="H60" s="184" t="s">
        <v>17</v>
      </c>
    </row>
    <row r="61" spans="1:8" x14ac:dyDescent="0.55000000000000004">
      <c r="A61" s="7">
        <v>1</v>
      </c>
      <c r="B61" s="12">
        <v>100000214614</v>
      </c>
      <c r="C61" s="7">
        <v>0</v>
      </c>
      <c r="D61" s="13" t="s">
        <v>2016</v>
      </c>
      <c r="E61" s="13" t="s">
        <v>2017</v>
      </c>
      <c r="F61" s="14">
        <v>1702000</v>
      </c>
      <c r="G61" s="14">
        <v>-576037.64</v>
      </c>
      <c r="H61" s="14">
        <v>1125962.3600000001</v>
      </c>
    </row>
    <row r="62" spans="1:8" x14ac:dyDescent="0.55000000000000004">
      <c r="A62" s="7">
        <v>2</v>
      </c>
      <c r="B62" s="12">
        <v>100000299827</v>
      </c>
      <c r="C62" s="7">
        <v>0</v>
      </c>
      <c r="D62" s="13" t="s">
        <v>339</v>
      </c>
      <c r="E62" s="13" t="s">
        <v>2018</v>
      </c>
      <c r="F62" s="14">
        <v>939000</v>
      </c>
      <c r="G62" s="14">
        <v>-133466.63</v>
      </c>
      <c r="H62" s="14">
        <v>805533.37</v>
      </c>
    </row>
    <row r="63" spans="1:8" x14ac:dyDescent="0.55000000000000004">
      <c r="A63" s="7">
        <v>3</v>
      </c>
      <c r="B63" s="12">
        <v>100000529747</v>
      </c>
      <c r="C63" s="7">
        <v>0</v>
      </c>
      <c r="D63" s="69" t="s">
        <v>90</v>
      </c>
      <c r="E63" s="13" t="s">
        <v>2019</v>
      </c>
      <c r="F63" s="14">
        <v>4055740.15</v>
      </c>
      <c r="G63" s="14">
        <v>-45478.93</v>
      </c>
      <c r="H63" s="14">
        <v>4010261.22</v>
      </c>
    </row>
    <row r="64" spans="1:8" x14ac:dyDescent="0.55000000000000004">
      <c r="A64" s="340" t="s">
        <v>320</v>
      </c>
      <c r="B64" s="337"/>
      <c r="C64" s="337"/>
      <c r="D64" s="337"/>
      <c r="E64" s="338"/>
      <c r="F64" s="31">
        <f>SUM(F61:F63)</f>
        <v>6696740.1500000004</v>
      </c>
      <c r="G64" s="31">
        <f>SUM(G61:G63)</f>
        <v>-754983.20000000007</v>
      </c>
      <c r="H64" s="31">
        <f>SUM(H61:H63)</f>
        <v>5941756.9500000002</v>
      </c>
    </row>
    <row r="65" spans="1:8" x14ac:dyDescent="0.55000000000000004">
      <c r="A65" s="343" t="s">
        <v>53</v>
      </c>
      <c r="B65" s="344"/>
      <c r="C65" s="344"/>
      <c r="D65" s="344"/>
      <c r="E65" s="345"/>
      <c r="F65" s="32">
        <f>F64</f>
        <v>6696740.1500000004</v>
      </c>
      <c r="G65" s="32">
        <f>G64</f>
        <v>-754983.20000000007</v>
      </c>
      <c r="H65" s="32">
        <f>H64</f>
        <v>5941756.9500000002</v>
      </c>
    </row>
    <row r="66" spans="1:8" x14ac:dyDescent="0.55000000000000004">
      <c r="A66" s="70"/>
      <c r="B66" s="80"/>
      <c r="C66" s="70"/>
      <c r="D66" s="81"/>
      <c r="E66" s="81"/>
      <c r="F66" s="81"/>
      <c r="G66" s="81"/>
      <c r="H66" s="81"/>
    </row>
    <row r="67" spans="1:8" x14ac:dyDescent="0.55000000000000004">
      <c r="A67" s="70"/>
      <c r="B67" s="80" t="s">
        <v>1152</v>
      </c>
      <c r="C67" s="70"/>
      <c r="D67" s="81"/>
      <c r="E67" s="81"/>
      <c r="F67" s="82">
        <v>6696740.1500000004</v>
      </c>
      <c r="G67" s="82">
        <v>-754983.2</v>
      </c>
      <c r="H67" s="82">
        <v>5941756.9500000002</v>
      </c>
    </row>
    <row r="68" spans="1:8" x14ac:dyDescent="0.55000000000000004">
      <c r="A68" s="70"/>
      <c r="B68" s="80"/>
      <c r="C68" s="70"/>
      <c r="D68" s="81"/>
      <c r="E68" s="81"/>
      <c r="F68" s="81"/>
      <c r="G68" s="81"/>
      <c r="H68" s="81"/>
    </row>
    <row r="69" spans="1:8" x14ac:dyDescent="0.55000000000000004">
      <c r="A69" s="70"/>
      <c r="B69" s="80"/>
      <c r="C69" s="70"/>
      <c r="D69" s="81"/>
      <c r="E69" s="81"/>
      <c r="F69" s="81"/>
      <c r="G69" s="81"/>
      <c r="H69" s="81"/>
    </row>
    <row r="70" spans="1:8" x14ac:dyDescent="0.55000000000000004">
      <c r="A70" s="339" t="s">
        <v>23</v>
      </c>
      <c r="B70" s="339"/>
      <c r="C70" s="339"/>
      <c r="D70" s="339"/>
      <c r="E70" s="339"/>
      <c r="F70" s="81"/>
      <c r="G70" s="81"/>
      <c r="H70" s="81"/>
    </row>
    <row r="71" spans="1:8" s="183" customFormat="1" x14ac:dyDescent="0.55000000000000004">
      <c r="A71" s="184" t="s">
        <v>1</v>
      </c>
      <c r="B71" s="186" t="s">
        <v>11</v>
      </c>
      <c r="C71" s="184" t="s">
        <v>12</v>
      </c>
      <c r="D71" s="184" t="s">
        <v>1135</v>
      </c>
      <c r="E71" s="184" t="s">
        <v>14</v>
      </c>
      <c r="F71" s="184" t="s">
        <v>15</v>
      </c>
      <c r="G71" s="184" t="s">
        <v>16</v>
      </c>
      <c r="H71" s="184" t="s">
        <v>17</v>
      </c>
    </row>
    <row r="72" spans="1:8" x14ac:dyDescent="0.55000000000000004">
      <c r="A72" s="7">
        <v>1</v>
      </c>
      <c r="B72" s="12">
        <v>100000198255</v>
      </c>
      <c r="C72" s="7">
        <v>0</v>
      </c>
      <c r="D72" s="13" t="s">
        <v>2020</v>
      </c>
      <c r="E72" s="13" t="s">
        <v>2021</v>
      </c>
      <c r="F72" s="14">
        <v>37000</v>
      </c>
      <c r="G72" s="14">
        <v>-27015.07</v>
      </c>
      <c r="H72" s="14">
        <v>9984.93</v>
      </c>
    </row>
    <row r="73" spans="1:8" x14ac:dyDescent="0.55000000000000004">
      <c r="A73" s="7">
        <v>2</v>
      </c>
      <c r="B73" s="12">
        <v>100000200747</v>
      </c>
      <c r="C73" s="7">
        <v>0</v>
      </c>
      <c r="D73" s="13" t="s">
        <v>2022</v>
      </c>
      <c r="E73" s="13" t="s">
        <v>2023</v>
      </c>
      <c r="F73" s="14">
        <v>27800</v>
      </c>
      <c r="G73" s="14">
        <v>-19993.150000000001</v>
      </c>
      <c r="H73" s="14">
        <v>7806.85</v>
      </c>
    </row>
    <row r="74" spans="1:8" x14ac:dyDescent="0.55000000000000004">
      <c r="A74" s="7">
        <v>3</v>
      </c>
      <c r="B74" s="12">
        <v>100000200748</v>
      </c>
      <c r="C74" s="7">
        <v>0</v>
      </c>
      <c r="D74" s="13" t="s">
        <v>2022</v>
      </c>
      <c r="E74" s="13" t="s">
        <v>2023</v>
      </c>
      <c r="F74" s="14">
        <v>27800</v>
      </c>
      <c r="G74" s="14">
        <v>-19993.150000000001</v>
      </c>
      <c r="H74" s="14">
        <v>7806.85</v>
      </c>
    </row>
    <row r="75" spans="1:8" x14ac:dyDescent="0.55000000000000004">
      <c r="A75" s="7">
        <v>4</v>
      </c>
      <c r="B75" s="12">
        <v>100000200749</v>
      </c>
      <c r="C75" s="7">
        <v>0</v>
      </c>
      <c r="D75" s="13" t="s">
        <v>2022</v>
      </c>
      <c r="E75" s="13" t="s">
        <v>2023</v>
      </c>
      <c r="F75" s="14">
        <v>36800</v>
      </c>
      <c r="G75" s="14">
        <v>-26465.75</v>
      </c>
      <c r="H75" s="14">
        <v>10334.25</v>
      </c>
    </row>
    <row r="76" spans="1:8" x14ac:dyDescent="0.55000000000000004">
      <c r="A76" s="7">
        <v>5</v>
      </c>
      <c r="B76" s="12">
        <v>100000200751</v>
      </c>
      <c r="C76" s="7">
        <v>0</v>
      </c>
      <c r="D76" s="13" t="s">
        <v>2022</v>
      </c>
      <c r="E76" s="13" t="s">
        <v>2023</v>
      </c>
      <c r="F76" s="14">
        <v>36800</v>
      </c>
      <c r="G76" s="14">
        <v>-26465.75</v>
      </c>
      <c r="H76" s="14">
        <v>10334.25</v>
      </c>
    </row>
    <row r="77" spans="1:8" x14ac:dyDescent="0.55000000000000004">
      <c r="A77" s="7">
        <v>6</v>
      </c>
      <c r="B77" s="12">
        <v>100000200752</v>
      </c>
      <c r="C77" s="7">
        <v>0</v>
      </c>
      <c r="D77" s="13" t="s">
        <v>2022</v>
      </c>
      <c r="E77" s="13" t="s">
        <v>2023</v>
      </c>
      <c r="F77" s="14">
        <v>36800</v>
      </c>
      <c r="G77" s="14">
        <v>-26465.75</v>
      </c>
      <c r="H77" s="14">
        <v>10334.25</v>
      </c>
    </row>
    <row r="78" spans="1:8" x14ac:dyDescent="0.55000000000000004">
      <c r="A78" s="7">
        <v>7</v>
      </c>
      <c r="B78" s="12">
        <v>100000200753</v>
      </c>
      <c r="C78" s="7">
        <v>0</v>
      </c>
      <c r="D78" s="13" t="s">
        <v>2022</v>
      </c>
      <c r="E78" s="13" t="s">
        <v>2023</v>
      </c>
      <c r="F78" s="14">
        <v>43600</v>
      </c>
      <c r="G78" s="14">
        <v>-31356.16</v>
      </c>
      <c r="H78" s="14">
        <v>12243.84</v>
      </c>
    </row>
    <row r="79" spans="1:8" x14ac:dyDescent="0.55000000000000004">
      <c r="A79" s="7">
        <v>8</v>
      </c>
      <c r="B79" s="12">
        <v>100000200755</v>
      </c>
      <c r="C79" s="7">
        <v>0</v>
      </c>
      <c r="D79" s="13" t="s">
        <v>2022</v>
      </c>
      <c r="E79" s="13" t="s">
        <v>2023</v>
      </c>
      <c r="F79" s="14">
        <v>43600</v>
      </c>
      <c r="G79" s="14">
        <v>-31356.16</v>
      </c>
      <c r="H79" s="14">
        <v>12243.84</v>
      </c>
    </row>
    <row r="80" spans="1:8" x14ac:dyDescent="0.55000000000000004">
      <c r="A80" s="7">
        <v>9</v>
      </c>
      <c r="B80" s="12">
        <v>100000200756</v>
      </c>
      <c r="C80" s="7">
        <v>0</v>
      </c>
      <c r="D80" s="13" t="s">
        <v>2022</v>
      </c>
      <c r="E80" s="13" t="s">
        <v>2023</v>
      </c>
      <c r="F80" s="14">
        <v>43600</v>
      </c>
      <c r="G80" s="14">
        <v>-31356.16</v>
      </c>
      <c r="H80" s="14">
        <v>12243.84</v>
      </c>
    </row>
    <row r="81" spans="1:8" x14ac:dyDescent="0.55000000000000004">
      <c r="A81" s="7">
        <v>10</v>
      </c>
      <c r="B81" s="12">
        <v>100000200760</v>
      </c>
      <c r="C81" s="7">
        <v>0</v>
      </c>
      <c r="D81" s="13" t="s">
        <v>2024</v>
      </c>
      <c r="E81" s="13" t="s">
        <v>2025</v>
      </c>
      <c r="F81" s="14">
        <v>27500</v>
      </c>
      <c r="G81" s="14">
        <v>-19786.82</v>
      </c>
      <c r="H81" s="14">
        <v>7713.18</v>
      </c>
    </row>
    <row r="82" spans="1:8" x14ac:dyDescent="0.55000000000000004">
      <c r="A82" s="7">
        <v>11</v>
      </c>
      <c r="B82" s="12">
        <v>100000200761</v>
      </c>
      <c r="C82" s="7">
        <v>0</v>
      </c>
      <c r="D82" s="13" t="s">
        <v>2024</v>
      </c>
      <c r="E82" s="13" t="s">
        <v>2025</v>
      </c>
      <c r="F82" s="14">
        <v>36500</v>
      </c>
      <c r="G82" s="14">
        <v>-26262.5</v>
      </c>
      <c r="H82" s="14">
        <v>10237.5</v>
      </c>
    </row>
    <row r="83" spans="1:8" x14ac:dyDescent="0.55000000000000004">
      <c r="A83" s="7">
        <v>12</v>
      </c>
      <c r="B83" s="12">
        <v>100000200762</v>
      </c>
      <c r="C83" s="7">
        <v>0</v>
      </c>
      <c r="D83" s="13" t="s">
        <v>2024</v>
      </c>
      <c r="E83" s="13" t="s">
        <v>2025</v>
      </c>
      <c r="F83" s="14">
        <v>32500</v>
      </c>
      <c r="G83" s="14">
        <v>-23384.42</v>
      </c>
      <c r="H83" s="14">
        <v>9115.58</v>
      </c>
    </row>
    <row r="84" spans="1:8" x14ac:dyDescent="0.55000000000000004">
      <c r="A84" s="7">
        <v>13</v>
      </c>
      <c r="B84" s="12">
        <v>100000200763</v>
      </c>
      <c r="C84" s="7">
        <v>0</v>
      </c>
      <c r="D84" s="13" t="s">
        <v>2024</v>
      </c>
      <c r="E84" s="13" t="s">
        <v>2025</v>
      </c>
      <c r="F84" s="14">
        <v>32500</v>
      </c>
      <c r="G84" s="14">
        <v>-23384.42</v>
      </c>
      <c r="H84" s="14">
        <v>9115.58</v>
      </c>
    </row>
    <row r="85" spans="1:8" x14ac:dyDescent="0.55000000000000004">
      <c r="A85" s="7">
        <v>14</v>
      </c>
      <c r="B85" s="12">
        <v>100000296974</v>
      </c>
      <c r="C85" s="7">
        <v>0</v>
      </c>
      <c r="D85" s="13" t="s">
        <v>2026</v>
      </c>
      <c r="E85" s="13" t="s">
        <v>2027</v>
      </c>
      <c r="F85" s="14">
        <v>32000</v>
      </c>
      <c r="G85" s="14">
        <v>-14421.92</v>
      </c>
      <c r="H85" s="14">
        <v>17578.080000000002</v>
      </c>
    </row>
    <row r="86" spans="1:8" x14ac:dyDescent="0.55000000000000004">
      <c r="A86" s="7">
        <v>15</v>
      </c>
      <c r="B86" s="12">
        <v>100000363447</v>
      </c>
      <c r="C86" s="7">
        <v>0</v>
      </c>
      <c r="D86" s="13" t="s">
        <v>2028</v>
      </c>
      <c r="E86" s="13" t="s">
        <v>2029</v>
      </c>
      <c r="F86" s="14">
        <v>27500</v>
      </c>
      <c r="G86" s="14">
        <v>-9446.06</v>
      </c>
      <c r="H86" s="14">
        <v>18053.939999999999</v>
      </c>
    </row>
    <row r="87" spans="1:8" x14ac:dyDescent="0.55000000000000004">
      <c r="A87" s="7">
        <v>16</v>
      </c>
      <c r="B87" s="12">
        <v>100000363448</v>
      </c>
      <c r="C87" s="7">
        <v>0</v>
      </c>
      <c r="D87" s="13" t="s">
        <v>2028</v>
      </c>
      <c r="E87" s="13" t="s">
        <v>2030</v>
      </c>
      <c r="F87" s="14">
        <v>47400</v>
      </c>
      <c r="G87" s="14">
        <v>-16281.58</v>
      </c>
      <c r="H87" s="14">
        <v>31118.42</v>
      </c>
    </row>
    <row r="88" spans="1:8" x14ac:dyDescent="0.55000000000000004">
      <c r="A88" s="7">
        <v>17</v>
      </c>
      <c r="B88" s="12">
        <v>100000363452</v>
      </c>
      <c r="C88" s="7">
        <v>0</v>
      </c>
      <c r="D88" s="13" t="s">
        <v>2028</v>
      </c>
      <c r="E88" s="13" t="s">
        <v>2031</v>
      </c>
      <c r="F88" s="14">
        <v>8600</v>
      </c>
      <c r="G88" s="14">
        <v>-2954.04</v>
      </c>
      <c r="H88" s="14">
        <v>5645.96</v>
      </c>
    </row>
    <row r="89" spans="1:8" x14ac:dyDescent="0.55000000000000004">
      <c r="A89" s="7">
        <v>18</v>
      </c>
      <c r="B89" s="12">
        <v>100000469200</v>
      </c>
      <c r="C89" s="7">
        <v>0</v>
      </c>
      <c r="D89" s="13" t="s">
        <v>361</v>
      </c>
      <c r="E89" s="13" t="s">
        <v>2032</v>
      </c>
      <c r="F89" s="14">
        <v>17380</v>
      </c>
      <c r="G89" s="14">
        <v>-2255.83</v>
      </c>
      <c r="H89" s="14">
        <v>15124.17</v>
      </c>
    </row>
    <row r="90" spans="1:8" x14ac:dyDescent="0.55000000000000004">
      <c r="A90" s="7">
        <v>19</v>
      </c>
      <c r="B90" s="12">
        <v>100000469201</v>
      </c>
      <c r="C90" s="7">
        <v>0</v>
      </c>
      <c r="D90" s="13" t="s">
        <v>361</v>
      </c>
      <c r="E90" s="13" t="s">
        <v>2033</v>
      </c>
      <c r="F90" s="14">
        <v>17380</v>
      </c>
      <c r="G90" s="14">
        <v>-2255.83</v>
      </c>
      <c r="H90" s="14">
        <v>15124.17</v>
      </c>
    </row>
    <row r="91" spans="1:8" x14ac:dyDescent="0.55000000000000004">
      <c r="A91" s="7">
        <v>20</v>
      </c>
      <c r="B91" s="12">
        <v>100000492610</v>
      </c>
      <c r="C91" s="7">
        <v>0</v>
      </c>
      <c r="D91" s="69" t="s">
        <v>501</v>
      </c>
      <c r="E91" s="13" t="s">
        <v>2034</v>
      </c>
      <c r="F91" s="14">
        <v>27120.22</v>
      </c>
      <c r="G91" s="14">
        <v>-19549.38</v>
      </c>
      <c r="H91" s="14">
        <v>7570.84</v>
      </c>
    </row>
    <row r="92" spans="1:8" x14ac:dyDescent="0.55000000000000004">
      <c r="A92" s="7">
        <v>21</v>
      </c>
      <c r="B92" s="12">
        <v>100000492611</v>
      </c>
      <c r="C92" s="7">
        <v>0</v>
      </c>
      <c r="D92" s="69" t="s">
        <v>501</v>
      </c>
      <c r="E92" s="13" t="s">
        <v>2034</v>
      </c>
      <c r="F92" s="14">
        <v>27120.22</v>
      </c>
      <c r="G92" s="14">
        <v>-19549.38</v>
      </c>
      <c r="H92" s="14">
        <v>7570.84</v>
      </c>
    </row>
    <row r="93" spans="1:8" x14ac:dyDescent="0.55000000000000004">
      <c r="A93" s="7">
        <v>22</v>
      </c>
      <c r="B93" s="12">
        <v>100000492612</v>
      </c>
      <c r="C93" s="7">
        <v>0</v>
      </c>
      <c r="D93" s="69" t="s">
        <v>501</v>
      </c>
      <c r="E93" s="13" t="s">
        <v>2034</v>
      </c>
      <c r="F93" s="14">
        <v>27120.22</v>
      </c>
      <c r="G93" s="14">
        <v>-19549.38</v>
      </c>
      <c r="H93" s="14">
        <v>7570.84</v>
      </c>
    </row>
    <row r="94" spans="1:8" x14ac:dyDescent="0.55000000000000004">
      <c r="A94" s="7">
        <v>23</v>
      </c>
      <c r="B94" s="12">
        <v>100000492613</v>
      </c>
      <c r="C94" s="7">
        <v>0</v>
      </c>
      <c r="D94" s="69" t="s">
        <v>501</v>
      </c>
      <c r="E94" s="13" t="s">
        <v>2034</v>
      </c>
      <c r="F94" s="14">
        <v>27120.22</v>
      </c>
      <c r="G94" s="14">
        <v>-19549.38</v>
      </c>
      <c r="H94" s="14">
        <v>7570.84</v>
      </c>
    </row>
    <row r="95" spans="1:8" x14ac:dyDescent="0.55000000000000004">
      <c r="A95" s="7">
        <v>24</v>
      </c>
      <c r="B95" s="12">
        <v>100000492614</v>
      </c>
      <c r="C95" s="7">
        <v>0</v>
      </c>
      <c r="D95" s="69" t="s">
        <v>501</v>
      </c>
      <c r="E95" s="13" t="s">
        <v>2034</v>
      </c>
      <c r="F95" s="14">
        <v>27120.22</v>
      </c>
      <c r="G95" s="14">
        <v>-19549.38</v>
      </c>
      <c r="H95" s="14">
        <v>7570.84</v>
      </c>
    </row>
    <row r="96" spans="1:8" x14ac:dyDescent="0.55000000000000004">
      <c r="A96" s="7">
        <v>25</v>
      </c>
      <c r="B96" s="12">
        <v>100000492615</v>
      </c>
      <c r="C96" s="7">
        <v>0</v>
      </c>
      <c r="D96" s="69" t="s">
        <v>501</v>
      </c>
      <c r="E96" s="13" t="s">
        <v>2034</v>
      </c>
      <c r="F96" s="14">
        <v>27120.22</v>
      </c>
      <c r="G96" s="14">
        <v>-19549.38</v>
      </c>
      <c r="H96" s="14">
        <v>7570.84</v>
      </c>
    </row>
    <row r="97" spans="1:8" x14ac:dyDescent="0.55000000000000004">
      <c r="A97" s="7">
        <v>26</v>
      </c>
      <c r="B97" s="12">
        <v>100000492616</v>
      </c>
      <c r="C97" s="7">
        <v>0</v>
      </c>
      <c r="D97" s="69" t="s">
        <v>501</v>
      </c>
      <c r="E97" s="13" t="s">
        <v>2034</v>
      </c>
      <c r="F97" s="14">
        <v>27120.22</v>
      </c>
      <c r="G97" s="14">
        <v>-19549.38</v>
      </c>
      <c r="H97" s="14">
        <v>7570.84</v>
      </c>
    </row>
    <row r="98" spans="1:8" x14ac:dyDescent="0.55000000000000004">
      <c r="A98" s="7">
        <v>27</v>
      </c>
      <c r="B98" s="12">
        <v>100000492617</v>
      </c>
      <c r="C98" s="7">
        <v>0</v>
      </c>
      <c r="D98" s="69" t="s">
        <v>501</v>
      </c>
      <c r="E98" s="13" t="s">
        <v>2034</v>
      </c>
      <c r="F98" s="14">
        <v>27120.22</v>
      </c>
      <c r="G98" s="14">
        <v>-19549.38</v>
      </c>
      <c r="H98" s="14">
        <v>7570.84</v>
      </c>
    </row>
    <row r="99" spans="1:8" x14ac:dyDescent="0.55000000000000004">
      <c r="A99" s="7">
        <v>28</v>
      </c>
      <c r="B99" s="12">
        <v>100000492618</v>
      </c>
      <c r="C99" s="7">
        <v>0</v>
      </c>
      <c r="D99" s="69" t="s">
        <v>501</v>
      </c>
      <c r="E99" s="13" t="s">
        <v>2034</v>
      </c>
      <c r="F99" s="14">
        <v>27120.22</v>
      </c>
      <c r="G99" s="14">
        <v>-19549.38</v>
      </c>
      <c r="H99" s="14">
        <v>7570.84</v>
      </c>
    </row>
    <row r="100" spans="1:8" x14ac:dyDescent="0.55000000000000004">
      <c r="A100" s="7">
        <v>29</v>
      </c>
      <c r="B100" s="12">
        <v>100000492619</v>
      </c>
      <c r="C100" s="7">
        <v>0</v>
      </c>
      <c r="D100" s="69" t="s">
        <v>501</v>
      </c>
      <c r="E100" s="13" t="s">
        <v>2034</v>
      </c>
      <c r="F100" s="14">
        <v>27120.22</v>
      </c>
      <c r="G100" s="14">
        <v>-19549.38</v>
      </c>
      <c r="H100" s="14">
        <v>7570.84</v>
      </c>
    </row>
    <row r="101" spans="1:8" x14ac:dyDescent="0.55000000000000004">
      <c r="A101" s="7">
        <v>30</v>
      </c>
      <c r="B101" s="12">
        <v>100000492620</v>
      </c>
      <c r="C101" s="7">
        <v>0</v>
      </c>
      <c r="D101" s="69" t="s">
        <v>501</v>
      </c>
      <c r="E101" s="13" t="s">
        <v>2034</v>
      </c>
      <c r="F101" s="14">
        <v>27120.22</v>
      </c>
      <c r="G101" s="14">
        <v>-19549.38</v>
      </c>
      <c r="H101" s="14">
        <v>7570.84</v>
      </c>
    </row>
    <row r="102" spans="1:8" x14ac:dyDescent="0.55000000000000004">
      <c r="A102" s="7">
        <v>31</v>
      </c>
      <c r="B102" s="12">
        <v>100000492621</v>
      </c>
      <c r="C102" s="7">
        <v>0</v>
      </c>
      <c r="D102" s="69" t="s">
        <v>501</v>
      </c>
      <c r="E102" s="13" t="s">
        <v>2034</v>
      </c>
      <c r="F102" s="14">
        <v>27120.22</v>
      </c>
      <c r="G102" s="14">
        <v>-19549.38</v>
      </c>
      <c r="H102" s="14">
        <v>7570.84</v>
      </c>
    </row>
    <row r="103" spans="1:8" x14ac:dyDescent="0.55000000000000004">
      <c r="A103" s="7">
        <v>32</v>
      </c>
      <c r="B103" s="12">
        <v>100000492622</v>
      </c>
      <c r="C103" s="7">
        <v>0</v>
      </c>
      <c r="D103" s="69" t="s">
        <v>501</v>
      </c>
      <c r="E103" s="13" t="s">
        <v>2034</v>
      </c>
      <c r="F103" s="14">
        <v>27120.22</v>
      </c>
      <c r="G103" s="14">
        <v>-19549.38</v>
      </c>
      <c r="H103" s="14">
        <v>7570.84</v>
      </c>
    </row>
    <row r="104" spans="1:8" x14ac:dyDescent="0.55000000000000004">
      <c r="A104" s="7">
        <v>33</v>
      </c>
      <c r="B104" s="12">
        <v>100000492623</v>
      </c>
      <c r="C104" s="7">
        <v>0</v>
      </c>
      <c r="D104" s="69" t="s">
        <v>501</v>
      </c>
      <c r="E104" s="13" t="s">
        <v>2034</v>
      </c>
      <c r="F104" s="14">
        <v>27120.22</v>
      </c>
      <c r="G104" s="14">
        <v>-19549.38</v>
      </c>
      <c r="H104" s="14">
        <v>7570.84</v>
      </c>
    </row>
    <row r="105" spans="1:8" x14ac:dyDescent="0.55000000000000004">
      <c r="A105" s="7">
        <v>34</v>
      </c>
      <c r="B105" s="12">
        <v>100000492624</v>
      </c>
      <c r="C105" s="7">
        <v>0</v>
      </c>
      <c r="D105" s="69" t="s">
        <v>501</v>
      </c>
      <c r="E105" s="13" t="s">
        <v>2034</v>
      </c>
      <c r="F105" s="14">
        <v>27120.22</v>
      </c>
      <c r="G105" s="14">
        <v>-19549.38</v>
      </c>
      <c r="H105" s="14">
        <v>7570.84</v>
      </c>
    </row>
    <row r="106" spans="1:8" x14ac:dyDescent="0.55000000000000004">
      <c r="A106" s="7">
        <v>35</v>
      </c>
      <c r="B106" s="12">
        <v>100000492625</v>
      </c>
      <c r="C106" s="7">
        <v>0</v>
      </c>
      <c r="D106" s="69" t="s">
        <v>501</v>
      </c>
      <c r="E106" s="13" t="s">
        <v>2034</v>
      </c>
      <c r="F106" s="14">
        <v>27120.22</v>
      </c>
      <c r="G106" s="14">
        <v>-19549.38</v>
      </c>
      <c r="H106" s="14">
        <v>7570.84</v>
      </c>
    </row>
    <row r="107" spans="1:8" x14ac:dyDescent="0.55000000000000004">
      <c r="A107" s="7">
        <v>36</v>
      </c>
      <c r="B107" s="12">
        <v>100000492627</v>
      </c>
      <c r="C107" s="7">
        <v>0</v>
      </c>
      <c r="D107" s="69" t="s">
        <v>501</v>
      </c>
      <c r="E107" s="13" t="s">
        <v>2034</v>
      </c>
      <c r="F107" s="14">
        <v>33809.86</v>
      </c>
      <c r="G107" s="14">
        <v>-24371.54</v>
      </c>
      <c r="H107" s="14">
        <v>9438.32</v>
      </c>
    </row>
    <row r="108" spans="1:8" x14ac:dyDescent="0.55000000000000004">
      <c r="A108" s="7">
        <v>37</v>
      </c>
      <c r="B108" s="12">
        <v>100000492629</v>
      </c>
      <c r="C108" s="7">
        <v>0</v>
      </c>
      <c r="D108" s="69" t="s">
        <v>501</v>
      </c>
      <c r="E108" s="13" t="s">
        <v>2034</v>
      </c>
      <c r="F108" s="14">
        <v>33809.86</v>
      </c>
      <c r="G108" s="14">
        <v>-24371.54</v>
      </c>
      <c r="H108" s="14">
        <v>9438.32</v>
      </c>
    </row>
    <row r="109" spans="1:8" x14ac:dyDescent="0.55000000000000004">
      <c r="A109" s="7">
        <v>38</v>
      </c>
      <c r="B109" s="12">
        <v>100000492632</v>
      </c>
      <c r="C109" s="7">
        <v>0</v>
      </c>
      <c r="D109" s="69" t="s">
        <v>501</v>
      </c>
      <c r="E109" s="13" t="s">
        <v>2034</v>
      </c>
      <c r="F109" s="14">
        <v>33809.86</v>
      </c>
      <c r="G109" s="14">
        <v>-24371.54</v>
      </c>
      <c r="H109" s="14">
        <v>9438.32</v>
      </c>
    </row>
    <row r="110" spans="1:8" x14ac:dyDescent="0.55000000000000004">
      <c r="A110" s="7">
        <v>39</v>
      </c>
      <c r="B110" s="12">
        <v>100000492633</v>
      </c>
      <c r="C110" s="7">
        <v>0</v>
      </c>
      <c r="D110" s="69" t="s">
        <v>501</v>
      </c>
      <c r="E110" s="13" t="s">
        <v>2034</v>
      </c>
      <c r="F110" s="14">
        <v>33809.86</v>
      </c>
      <c r="G110" s="14">
        <v>-24371.54</v>
      </c>
      <c r="H110" s="14">
        <v>9438.32</v>
      </c>
    </row>
    <row r="111" spans="1:8" x14ac:dyDescent="0.55000000000000004">
      <c r="A111" s="7">
        <v>40</v>
      </c>
      <c r="B111" s="12">
        <v>100000492634</v>
      </c>
      <c r="C111" s="7">
        <v>0</v>
      </c>
      <c r="D111" s="69" t="s">
        <v>501</v>
      </c>
      <c r="E111" s="13" t="s">
        <v>2034</v>
      </c>
      <c r="F111" s="14">
        <v>33809.86</v>
      </c>
      <c r="G111" s="14">
        <v>-24371.54</v>
      </c>
      <c r="H111" s="14">
        <v>9438.32</v>
      </c>
    </row>
    <row r="112" spans="1:8" x14ac:dyDescent="0.55000000000000004">
      <c r="A112" s="7">
        <v>41</v>
      </c>
      <c r="B112" s="12">
        <v>100000492635</v>
      </c>
      <c r="C112" s="7">
        <v>0</v>
      </c>
      <c r="D112" s="69" t="s">
        <v>501</v>
      </c>
      <c r="E112" s="13" t="s">
        <v>2034</v>
      </c>
      <c r="F112" s="14">
        <v>33809.86</v>
      </c>
      <c r="G112" s="14">
        <v>-24371.54</v>
      </c>
      <c r="H112" s="14">
        <v>9438.32</v>
      </c>
    </row>
    <row r="113" spans="1:8" x14ac:dyDescent="0.55000000000000004">
      <c r="A113" s="7">
        <v>42</v>
      </c>
      <c r="B113" s="12">
        <v>100000492637</v>
      </c>
      <c r="C113" s="7">
        <v>0</v>
      </c>
      <c r="D113" s="69" t="s">
        <v>501</v>
      </c>
      <c r="E113" s="13" t="s">
        <v>2034</v>
      </c>
      <c r="F113" s="14">
        <v>33809.86</v>
      </c>
      <c r="G113" s="14">
        <v>-24371.54</v>
      </c>
      <c r="H113" s="14">
        <v>9438.32</v>
      </c>
    </row>
    <row r="114" spans="1:8" x14ac:dyDescent="0.55000000000000004">
      <c r="A114" s="7">
        <v>43</v>
      </c>
      <c r="B114" s="12">
        <v>100000492638</v>
      </c>
      <c r="C114" s="7">
        <v>0</v>
      </c>
      <c r="D114" s="69" t="s">
        <v>501</v>
      </c>
      <c r="E114" s="13" t="s">
        <v>2034</v>
      </c>
      <c r="F114" s="14">
        <v>33809.86</v>
      </c>
      <c r="G114" s="14">
        <v>-24371.54</v>
      </c>
      <c r="H114" s="14">
        <v>9438.32</v>
      </c>
    </row>
    <row r="115" spans="1:8" x14ac:dyDescent="0.55000000000000004">
      <c r="A115" s="7">
        <v>44</v>
      </c>
      <c r="B115" s="12">
        <v>100000492639</v>
      </c>
      <c r="C115" s="7">
        <v>0</v>
      </c>
      <c r="D115" s="69" t="s">
        <v>501</v>
      </c>
      <c r="E115" s="13" t="s">
        <v>2034</v>
      </c>
      <c r="F115" s="14">
        <v>38653.75</v>
      </c>
      <c r="G115" s="14">
        <v>-27863.22</v>
      </c>
      <c r="H115" s="14">
        <v>10790.53</v>
      </c>
    </row>
    <row r="116" spans="1:8" x14ac:dyDescent="0.55000000000000004">
      <c r="A116" s="7">
        <v>45</v>
      </c>
      <c r="B116" s="12">
        <v>100000492640</v>
      </c>
      <c r="C116" s="7">
        <v>0</v>
      </c>
      <c r="D116" s="69" t="s">
        <v>501</v>
      </c>
      <c r="E116" s="13" t="s">
        <v>2034</v>
      </c>
      <c r="F116" s="14">
        <v>38653.75</v>
      </c>
      <c r="G116" s="14">
        <v>-27863.22</v>
      </c>
      <c r="H116" s="14">
        <v>10790.53</v>
      </c>
    </row>
    <row r="117" spans="1:8" x14ac:dyDescent="0.55000000000000004">
      <c r="A117" s="7">
        <v>46</v>
      </c>
      <c r="B117" s="12">
        <v>100000576106</v>
      </c>
      <c r="C117" s="7">
        <v>0</v>
      </c>
      <c r="D117" s="69" t="s">
        <v>2035</v>
      </c>
      <c r="E117" s="13" t="s">
        <v>2036</v>
      </c>
      <c r="F117" s="14">
        <v>291600</v>
      </c>
      <c r="G117" s="14">
        <v>-2788.52</v>
      </c>
      <c r="H117" s="14">
        <v>288811.48</v>
      </c>
    </row>
    <row r="118" spans="1:8" x14ac:dyDescent="0.55000000000000004">
      <c r="A118" s="340" t="s">
        <v>23</v>
      </c>
      <c r="B118" s="337"/>
      <c r="C118" s="337"/>
      <c r="D118" s="337"/>
      <c r="E118" s="338"/>
      <c r="F118" s="31">
        <f>SUM(F72:F117)</f>
        <v>1686369.9000000004</v>
      </c>
      <c r="G118" s="31">
        <f>SUM(G72:G117)</f>
        <v>-947177.88000000035</v>
      </c>
      <c r="H118" s="31">
        <f>SUM(H72:H117)</f>
        <v>739192.02000000048</v>
      </c>
    </row>
    <row r="119" spans="1:8" x14ac:dyDescent="0.55000000000000004">
      <c r="A119" s="70"/>
      <c r="B119" s="80"/>
      <c r="C119" s="70"/>
      <c r="D119" s="81"/>
      <c r="E119" s="81"/>
      <c r="F119" s="81"/>
      <c r="G119" s="81"/>
      <c r="H119" s="81"/>
    </row>
    <row r="120" spans="1:8" x14ac:dyDescent="0.55000000000000004">
      <c r="A120" s="70"/>
      <c r="B120" s="80"/>
      <c r="C120" s="70"/>
      <c r="D120" s="81"/>
      <c r="E120" s="81"/>
      <c r="F120" s="82"/>
      <c r="G120" s="82"/>
      <c r="H120" s="82"/>
    </row>
    <row r="121" spans="1:8" x14ac:dyDescent="0.55000000000000004">
      <c r="A121" s="339" t="s">
        <v>1194</v>
      </c>
      <c r="B121" s="339"/>
      <c r="C121" s="339"/>
      <c r="D121" s="339"/>
      <c r="E121" s="339"/>
      <c r="F121" s="81"/>
      <c r="G121" s="81"/>
      <c r="H121" s="81"/>
    </row>
    <row r="122" spans="1:8" s="183" customFormat="1" x14ac:dyDescent="0.55000000000000004">
      <c r="A122" s="184" t="s">
        <v>1</v>
      </c>
      <c r="B122" s="186" t="s">
        <v>11</v>
      </c>
      <c r="C122" s="184" t="s">
        <v>12</v>
      </c>
      <c r="D122" s="184" t="s">
        <v>1135</v>
      </c>
      <c r="E122" s="184" t="s">
        <v>14</v>
      </c>
      <c r="F122" s="184" t="s">
        <v>15</v>
      </c>
      <c r="G122" s="184" t="s">
        <v>16</v>
      </c>
      <c r="H122" s="184" t="s">
        <v>17</v>
      </c>
    </row>
    <row r="123" spans="1:8" x14ac:dyDescent="0.55000000000000004">
      <c r="A123" s="7">
        <v>1</v>
      </c>
      <c r="B123" s="12">
        <v>100000072687</v>
      </c>
      <c r="C123" s="7">
        <v>0</v>
      </c>
      <c r="D123" s="13" t="s">
        <v>368</v>
      </c>
      <c r="E123" s="13" t="s">
        <v>2037</v>
      </c>
      <c r="F123" s="14">
        <v>9300</v>
      </c>
      <c r="G123" s="14">
        <v>-9299</v>
      </c>
      <c r="H123" s="23">
        <v>1</v>
      </c>
    </row>
    <row r="124" spans="1:8" x14ac:dyDescent="0.55000000000000004">
      <c r="A124" s="7">
        <v>2</v>
      </c>
      <c r="B124" s="12">
        <v>100000072688</v>
      </c>
      <c r="C124" s="7">
        <v>0</v>
      </c>
      <c r="D124" s="13" t="s">
        <v>368</v>
      </c>
      <c r="E124" s="13" t="s">
        <v>2038</v>
      </c>
      <c r="F124" s="14">
        <v>9300</v>
      </c>
      <c r="G124" s="14">
        <v>-9299</v>
      </c>
      <c r="H124" s="23">
        <v>1</v>
      </c>
    </row>
    <row r="125" spans="1:8" x14ac:dyDescent="0.55000000000000004">
      <c r="A125" s="7">
        <v>3</v>
      </c>
      <c r="B125" s="12">
        <v>100000072689</v>
      </c>
      <c r="C125" s="7">
        <v>0</v>
      </c>
      <c r="D125" s="13" t="s">
        <v>368</v>
      </c>
      <c r="E125" s="13" t="s">
        <v>2039</v>
      </c>
      <c r="F125" s="14">
        <v>30000</v>
      </c>
      <c r="G125" s="14">
        <v>-29999</v>
      </c>
      <c r="H125" s="23">
        <v>1</v>
      </c>
    </row>
    <row r="126" spans="1:8" x14ac:dyDescent="0.55000000000000004">
      <c r="A126" s="7">
        <v>4</v>
      </c>
      <c r="B126" s="12">
        <v>100000072690</v>
      </c>
      <c r="C126" s="7">
        <v>0</v>
      </c>
      <c r="D126" s="13" t="s">
        <v>368</v>
      </c>
      <c r="E126" s="13" t="s">
        <v>2040</v>
      </c>
      <c r="F126" s="14">
        <v>6400</v>
      </c>
      <c r="G126" s="14">
        <v>-6399</v>
      </c>
      <c r="H126" s="23">
        <v>1</v>
      </c>
    </row>
    <row r="127" spans="1:8" x14ac:dyDescent="0.55000000000000004">
      <c r="A127" s="7">
        <v>5</v>
      </c>
      <c r="B127" s="12">
        <v>100000072691</v>
      </c>
      <c r="C127" s="7">
        <v>0</v>
      </c>
      <c r="D127" s="13" t="s">
        <v>368</v>
      </c>
      <c r="E127" s="13" t="s">
        <v>2041</v>
      </c>
      <c r="F127" s="14">
        <v>5900</v>
      </c>
      <c r="G127" s="14">
        <v>-5899</v>
      </c>
      <c r="H127" s="23">
        <v>1</v>
      </c>
    </row>
    <row r="128" spans="1:8" x14ac:dyDescent="0.55000000000000004">
      <c r="A128" s="7">
        <v>6</v>
      </c>
      <c r="B128" s="12">
        <v>100000138113</v>
      </c>
      <c r="C128" s="7">
        <v>0</v>
      </c>
      <c r="D128" s="13" t="s">
        <v>374</v>
      </c>
      <c r="E128" s="13" t="s">
        <v>2042</v>
      </c>
      <c r="F128" s="14">
        <v>10700</v>
      </c>
      <c r="G128" s="14">
        <v>-10699</v>
      </c>
      <c r="H128" s="23">
        <v>1</v>
      </c>
    </row>
    <row r="129" spans="1:8" x14ac:dyDescent="0.55000000000000004">
      <c r="A129" s="340" t="s">
        <v>1194</v>
      </c>
      <c r="B129" s="337"/>
      <c r="C129" s="337"/>
      <c r="D129" s="337"/>
      <c r="E129" s="338"/>
      <c r="F129" s="31">
        <f>SUM(F123:F128)</f>
        <v>71600</v>
      </c>
      <c r="G129" s="31">
        <f>SUM(G123:G128)</f>
        <v>-71594</v>
      </c>
      <c r="H129" s="31">
        <f>SUM(H123:H128)</f>
        <v>6</v>
      </c>
    </row>
    <row r="130" spans="1:8" x14ac:dyDescent="0.55000000000000004">
      <c r="A130" s="343" t="s">
        <v>53</v>
      </c>
      <c r="B130" s="344"/>
      <c r="C130" s="344"/>
      <c r="D130" s="344"/>
      <c r="E130" s="345"/>
      <c r="F130" s="32">
        <f>F129+F118</f>
        <v>1757969.9000000004</v>
      </c>
      <c r="G130" s="32">
        <f>G129+G118</f>
        <v>-1018771.8800000004</v>
      </c>
      <c r="H130" s="32">
        <f>H129+H118</f>
        <v>739198.02000000048</v>
      </c>
    </row>
    <row r="131" spans="1:8" x14ac:dyDescent="0.55000000000000004">
      <c r="A131" s="70"/>
      <c r="B131" s="80"/>
      <c r="C131" s="70"/>
      <c r="D131" s="81"/>
      <c r="E131" s="81"/>
      <c r="F131" s="82"/>
      <c r="G131" s="82"/>
      <c r="H131" s="82"/>
    </row>
    <row r="132" spans="1:8" x14ac:dyDescent="0.55000000000000004">
      <c r="A132" s="70"/>
      <c r="B132" s="80" t="s">
        <v>1196</v>
      </c>
      <c r="C132" s="70"/>
      <c r="D132" s="81"/>
      <c r="E132" s="81"/>
      <c r="F132" s="82">
        <v>1757969.9</v>
      </c>
      <c r="G132" s="82">
        <v>-1018771.88</v>
      </c>
      <c r="H132" s="82">
        <v>739198.02</v>
      </c>
    </row>
    <row r="133" spans="1:8" x14ac:dyDescent="0.55000000000000004">
      <c r="A133" s="70"/>
      <c r="B133" s="80"/>
      <c r="C133" s="70"/>
      <c r="D133" s="81"/>
      <c r="E133" s="81"/>
      <c r="F133" s="82"/>
      <c r="G133" s="82"/>
      <c r="H133" s="82"/>
    </row>
    <row r="134" spans="1:8" x14ac:dyDescent="0.55000000000000004">
      <c r="A134" s="70"/>
      <c r="B134" s="80"/>
      <c r="C134" s="70"/>
      <c r="D134" s="81"/>
      <c r="E134" s="81"/>
      <c r="F134" s="81"/>
      <c r="G134" s="81"/>
      <c r="H134" s="81"/>
    </row>
    <row r="135" spans="1:8" x14ac:dyDescent="0.55000000000000004">
      <c r="A135" s="70"/>
      <c r="B135" s="80"/>
      <c r="C135" s="70"/>
      <c r="D135" s="81"/>
      <c r="E135" s="81"/>
      <c r="F135" s="81"/>
      <c r="G135" s="81"/>
      <c r="H135" s="81"/>
    </row>
    <row r="136" spans="1:8" x14ac:dyDescent="0.55000000000000004">
      <c r="A136" s="339" t="s">
        <v>54</v>
      </c>
      <c r="B136" s="339"/>
      <c r="C136" s="339"/>
      <c r="D136" s="339"/>
      <c r="E136" s="339"/>
      <c r="F136" s="81"/>
      <c r="G136" s="81"/>
      <c r="H136" s="81"/>
    </row>
    <row r="137" spans="1:8" s="183" customFormat="1" x14ac:dyDescent="0.55000000000000004">
      <c r="A137" s="184" t="s">
        <v>1</v>
      </c>
      <c r="B137" s="186" t="s">
        <v>11</v>
      </c>
      <c r="C137" s="184" t="s">
        <v>12</v>
      </c>
      <c r="D137" s="184" t="s">
        <v>1135</v>
      </c>
      <c r="E137" s="184" t="s">
        <v>14</v>
      </c>
      <c r="F137" s="184" t="s">
        <v>15</v>
      </c>
      <c r="G137" s="184" t="s">
        <v>16</v>
      </c>
      <c r="H137" s="184" t="s">
        <v>17</v>
      </c>
    </row>
    <row r="138" spans="1:8" x14ac:dyDescent="0.55000000000000004">
      <c r="A138" s="7">
        <v>1</v>
      </c>
      <c r="B138" s="12">
        <v>100000258642</v>
      </c>
      <c r="C138" s="7">
        <v>0</v>
      </c>
      <c r="D138" s="13" t="s">
        <v>2043</v>
      </c>
      <c r="E138" s="13" t="s">
        <v>2044</v>
      </c>
      <c r="F138" s="14">
        <v>733000</v>
      </c>
      <c r="G138" s="14">
        <v>-564309.59</v>
      </c>
      <c r="H138" s="14">
        <v>168690.41</v>
      </c>
    </row>
    <row r="139" spans="1:8" x14ac:dyDescent="0.55000000000000004">
      <c r="A139" s="7">
        <v>2</v>
      </c>
      <c r="B139" s="12">
        <v>100000258643</v>
      </c>
      <c r="C139" s="7">
        <v>0</v>
      </c>
      <c r="D139" s="13" t="s">
        <v>2043</v>
      </c>
      <c r="E139" s="13" t="s">
        <v>2044</v>
      </c>
      <c r="F139" s="14">
        <v>733000</v>
      </c>
      <c r="G139" s="14">
        <v>-564309.59</v>
      </c>
      <c r="H139" s="14">
        <v>168690.41</v>
      </c>
    </row>
    <row r="140" spans="1:8" x14ac:dyDescent="0.55000000000000004">
      <c r="A140" s="7">
        <v>3</v>
      </c>
      <c r="B140" s="12">
        <v>100000462413</v>
      </c>
      <c r="C140" s="7">
        <v>0</v>
      </c>
      <c r="D140" s="13" t="s">
        <v>128</v>
      </c>
      <c r="E140" s="13" t="s">
        <v>726</v>
      </c>
      <c r="F140" s="14">
        <v>15189500</v>
      </c>
      <c r="G140" s="14">
        <v>-1440219.59</v>
      </c>
      <c r="H140" s="14">
        <v>13749280.41</v>
      </c>
    </row>
    <row r="141" spans="1:8" x14ac:dyDescent="0.55000000000000004">
      <c r="A141" s="7">
        <v>4</v>
      </c>
      <c r="B141" s="12">
        <v>100000462414</v>
      </c>
      <c r="C141" s="7">
        <v>0</v>
      </c>
      <c r="D141" s="13" t="s">
        <v>128</v>
      </c>
      <c r="E141" s="13" t="s">
        <v>726</v>
      </c>
      <c r="F141" s="14">
        <v>15189500</v>
      </c>
      <c r="G141" s="14">
        <v>-1440219.59</v>
      </c>
      <c r="H141" s="14">
        <v>13749280.41</v>
      </c>
    </row>
    <row r="142" spans="1:8" x14ac:dyDescent="0.55000000000000004">
      <c r="A142" s="7">
        <v>5</v>
      </c>
      <c r="B142" s="12">
        <v>100000462416</v>
      </c>
      <c r="C142" s="7">
        <v>0</v>
      </c>
      <c r="D142" s="13" t="s">
        <v>128</v>
      </c>
      <c r="E142" s="13" t="s">
        <v>2045</v>
      </c>
      <c r="F142" s="14">
        <v>15189500</v>
      </c>
      <c r="G142" s="14">
        <v>-1348863.94</v>
      </c>
      <c r="H142" s="14">
        <v>13840636.060000001</v>
      </c>
    </row>
    <row r="143" spans="1:8" x14ac:dyDescent="0.55000000000000004">
      <c r="A143" s="7">
        <v>6</v>
      </c>
      <c r="B143" s="12">
        <v>100000462417</v>
      </c>
      <c r="C143" s="7">
        <v>0</v>
      </c>
      <c r="D143" s="13" t="s">
        <v>128</v>
      </c>
      <c r="E143" s="13" t="s">
        <v>2045</v>
      </c>
      <c r="F143" s="14">
        <v>15189500</v>
      </c>
      <c r="G143" s="14">
        <v>-1348863.94</v>
      </c>
      <c r="H143" s="14">
        <v>13840636.060000001</v>
      </c>
    </row>
    <row r="144" spans="1:8" x14ac:dyDescent="0.55000000000000004">
      <c r="A144" s="7">
        <v>7</v>
      </c>
      <c r="B144" s="12">
        <v>100000487781</v>
      </c>
      <c r="C144" s="7">
        <v>0</v>
      </c>
      <c r="D144" s="69" t="s">
        <v>762</v>
      </c>
      <c r="E144" s="13" t="s">
        <v>2046</v>
      </c>
      <c r="F144" s="14">
        <v>3286904.32</v>
      </c>
      <c r="G144" s="14">
        <v>-1211935.77</v>
      </c>
      <c r="H144" s="14">
        <v>2074968.55</v>
      </c>
    </row>
    <row r="145" spans="1:8" x14ac:dyDescent="0.55000000000000004">
      <c r="A145" s="7">
        <v>8</v>
      </c>
      <c r="B145" s="12">
        <v>100000487782</v>
      </c>
      <c r="C145" s="7">
        <v>0</v>
      </c>
      <c r="D145" s="69" t="s">
        <v>762</v>
      </c>
      <c r="E145" s="13" t="s">
        <v>2046</v>
      </c>
      <c r="F145" s="14">
        <v>3286904.32</v>
      </c>
      <c r="G145" s="14">
        <v>-1211935.77</v>
      </c>
      <c r="H145" s="14">
        <v>2074968.55</v>
      </c>
    </row>
    <row r="146" spans="1:8" x14ac:dyDescent="0.55000000000000004">
      <c r="A146" s="7">
        <v>9</v>
      </c>
      <c r="B146" s="12">
        <v>100000487783</v>
      </c>
      <c r="C146" s="7">
        <v>0</v>
      </c>
      <c r="D146" s="69" t="s">
        <v>762</v>
      </c>
      <c r="E146" s="13" t="s">
        <v>2046</v>
      </c>
      <c r="F146" s="14">
        <v>3286904.32</v>
      </c>
      <c r="G146" s="14">
        <v>-1211935.77</v>
      </c>
      <c r="H146" s="14">
        <v>2074968.55</v>
      </c>
    </row>
    <row r="147" spans="1:8" x14ac:dyDescent="0.55000000000000004">
      <c r="A147" s="7">
        <v>10</v>
      </c>
      <c r="B147" s="12">
        <v>100000487784</v>
      </c>
      <c r="C147" s="7">
        <v>0</v>
      </c>
      <c r="D147" s="69" t="s">
        <v>762</v>
      </c>
      <c r="E147" s="13" t="s">
        <v>2047</v>
      </c>
      <c r="F147" s="14">
        <v>3319004.34</v>
      </c>
      <c r="G147" s="14">
        <v>-1223771.57</v>
      </c>
      <c r="H147" s="14">
        <v>2095232.77</v>
      </c>
    </row>
    <row r="148" spans="1:8" x14ac:dyDescent="0.55000000000000004">
      <c r="A148" s="7">
        <v>11</v>
      </c>
      <c r="B148" s="12">
        <v>100000487785</v>
      </c>
      <c r="C148" s="7">
        <v>0</v>
      </c>
      <c r="D148" s="69" t="s">
        <v>762</v>
      </c>
      <c r="E148" s="13" t="s">
        <v>2048</v>
      </c>
      <c r="F148" s="14">
        <v>3286904.32</v>
      </c>
      <c r="G148" s="14">
        <v>-1211935.77</v>
      </c>
      <c r="H148" s="14">
        <v>2074968.55</v>
      </c>
    </row>
    <row r="149" spans="1:8" x14ac:dyDescent="0.55000000000000004">
      <c r="A149" s="7">
        <v>12</v>
      </c>
      <c r="B149" s="12">
        <v>100000487786</v>
      </c>
      <c r="C149" s="7">
        <v>0</v>
      </c>
      <c r="D149" s="69" t="s">
        <v>762</v>
      </c>
      <c r="E149" s="13" t="s">
        <v>2048</v>
      </c>
      <c r="F149" s="14">
        <v>3286904.32</v>
      </c>
      <c r="G149" s="14">
        <v>-1211935.77</v>
      </c>
      <c r="H149" s="14">
        <v>2074968.55</v>
      </c>
    </row>
    <row r="150" spans="1:8" x14ac:dyDescent="0.55000000000000004">
      <c r="A150" s="7">
        <v>13</v>
      </c>
      <c r="B150" s="12">
        <v>100000487787</v>
      </c>
      <c r="C150" s="7">
        <v>0</v>
      </c>
      <c r="D150" s="69" t="s">
        <v>762</v>
      </c>
      <c r="E150" s="13" t="s">
        <v>2049</v>
      </c>
      <c r="F150" s="14">
        <v>3286904.32</v>
      </c>
      <c r="G150" s="14">
        <v>-1211935.77</v>
      </c>
      <c r="H150" s="14">
        <v>2074968.55</v>
      </c>
    </row>
    <row r="151" spans="1:8" x14ac:dyDescent="0.55000000000000004">
      <c r="A151" s="7">
        <v>14</v>
      </c>
      <c r="B151" s="12">
        <v>100000487788</v>
      </c>
      <c r="C151" s="7">
        <v>0</v>
      </c>
      <c r="D151" s="69" t="s">
        <v>762</v>
      </c>
      <c r="E151" s="13" t="s">
        <v>2049</v>
      </c>
      <c r="F151" s="14">
        <v>3286904.32</v>
      </c>
      <c r="G151" s="14">
        <v>-1211935.77</v>
      </c>
      <c r="H151" s="14">
        <v>2074968.55</v>
      </c>
    </row>
    <row r="152" spans="1:8" x14ac:dyDescent="0.55000000000000004">
      <c r="A152" s="7">
        <v>15</v>
      </c>
      <c r="B152" s="12">
        <v>100000487789</v>
      </c>
      <c r="C152" s="7">
        <v>0</v>
      </c>
      <c r="D152" s="69" t="s">
        <v>762</v>
      </c>
      <c r="E152" s="13" t="s">
        <v>2049</v>
      </c>
      <c r="F152" s="14">
        <v>3286904.32</v>
      </c>
      <c r="G152" s="14">
        <v>-1211935.77</v>
      </c>
      <c r="H152" s="14">
        <v>2074968.55</v>
      </c>
    </row>
    <row r="153" spans="1:8" x14ac:dyDescent="0.55000000000000004">
      <c r="A153" s="7">
        <v>16</v>
      </c>
      <c r="B153" s="12">
        <v>100000487790</v>
      </c>
      <c r="C153" s="7">
        <v>0</v>
      </c>
      <c r="D153" s="69" t="s">
        <v>762</v>
      </c>
      <c r="E153" s="13" t="s">
        <v>2050</v>
      </c>
      <c r="F153" s="14">
        <v>3319004.32</v>
      </c>
      <c r="G153" s="14">
        <v>-1227271.19</v>
      </c>
      <c r="H153" s="14">
        <v>2091733.13</v>
      </c>
    </row>
    <row r="154" spans="1:8" x14ac:dyDescent="0.55000000000000004">
      <c r="A154" s="7">
        <v>17</v>
      </c>
      <c r="B154" s="12">
        <v>100000487791</v>
      </c>
      <c r="C154" s="7">
        <v>0</v>
      </c>
      <c r="D154" s="69" t="s">
        <v>762</v>
      </c>
      <c r="E154" s="13" t="s">
        <v>2051</v>
      </c>
      <c r="F154" s="14">
        <v>3286904.32</v>
      </c>
      <c r="G154" s="14">
        <v>-1211935.77</v>
      </c>
      <c r="H154" s="14">
        <v>2074968.55</v>
      </c>
    </row>
    <row r="155" spans="1:8" x14ac:dyDescent="0.55000000000000004">
      <c r="A155" s="7">
        <v>18</v>
      </c>
      <c r="B155" s="12">
        <v>100000487792</v>
      </c>
      <c r="C155" s="7">
        <v>0</v>
      </c>
      <c r="D155" s="69" t="s">
        <v>762</v>
      </c>
      <c r="E155" s="13" t="s">
        <v>2051</v>
      </c>
      <c r="F155" s="14">
        <v>3286904.32</v>
      </c>
      <c r="G155" s="14">
        <v>-1211935.77</v>
      </c>
      <c r="H155" s="14">
        <v>2074968.55</v>
      </c>
    </row>
    <row r="156" spans="1:8" x14ac:dyDescent="0.55000000000000004">
      <c r="A156" s="7">
        <v>19</v>
      </c>
      <c r="B156" s="12">
        <v>100000487793</v>
      </c>
      <c r="C156" s="7">
        <v>0</v>
      </c>
      <c r="D156" s="69" t="s">
        <v>762</v>
      </c>
      <c r="E156" s="13" t="s">
        <v>2051</v>
      </c>
      <c r="F156" s="14">
        <v>3286904.32</v>
      </c>
      <c r="G156" s="14">
        <v>-1211935.77</v>
      </c>
      <c r="H156" s="14">
        <v>2074968.55</v>
      </c>
    </row>
    <row r="157" spans="1:8" x14ac:dyDescent="0.55000000000000004">
      <c r="A157" s="7">
        <v>20</v>
      </c>
      <c r="B157" s="12">
        <v>100000487794</v>
      </c>
      <c r="C157" s="7">
        <v>0</v>
      </c>
      <c r="D157" s="69" t="s">
        <v>762</v>
      </c>
      <c r="E157" s="13" t="s">
        <v>2052</v>
      </c>
      <c r="F157" s="14">
        <v>3319004.32</v>
      </c>
      <c r="G157" s="14">
        <v>-1227271.19</v>
      </c>
      <c r="H157" s="14">
        <v>2091733.13</v>
      </c>
    </row>
    <row r="158" spans="1:8" x14ac:dyDescent="0.55000000000000004">
      <c r="A158" s="7">
        <v>21</v>
      </c>
      <c r="B158" s="12">
        <v>100000487795</v>
      </c>
      <c r="C158" s="7">
        <v>0</v>
      </c>
      <c r="D158" s="69" t="s">
        <v>762</v>
      </c>
      <c r="E158" s="13" t="s">
        <v>2053</v>
      </c>
      <c r="F158" s="14">
        <v>3286904.32</v>
      </c>
      <c r="G158" s="14">
        <v>-1211935.77</v>
      </c>
      <c r="H158" s="14">
        <v>2074968.55</v>
      </c>
    </row>
    <row r="159" spans="1:8" x14ac:dyDescent="0.55000000000000004">
      <c r="A159" s="7">
        <v>22</v>
      </c>
      <c r="B159" s="12">
        <v>100000487796</v>
      </c>
      <c r="C159" s="7">
        <v>0</v>
      </c>
      <c r="D159" s="69" t="s">
        <v>762</v>
      </c>
      <c r="E159" s="13" t="s">
        <v>2053</v>
      </c>
      <c r="F159" s="14">
        <v>3286904.32</v>
      </c>
      <c r="G159" s="14">
        <v>-1211935.77</v>
      </c>
      <c r="H159" s="14">
        <v>2074968.55</v>
      </c>
    </row>
    <row r="160" spans="1:8" x14ac:dyDescent="0.55000000000000004">
      <c r="A160" s="7">
        <v>23</v>
      </c>
      <c r="B160" s="12">
        <v>100000492488</v>
      </c>
      <c r="C160" s="7">
        <v>0</v>
      </c>
      <c r="D160" s="69" t="s">
        <v>501</v>
      </c>
      <c r="E160" s="13" t="s">
        <v>2054</v>
      </c>
      <c r="F160" s="14">
        <v>836000</v>
      </c>
      <c r="G160" s="14">
        <v>-807931.94</v>
      </c>
      <c r="H160" s="14">
        <v>28068.06</v>
      </c>
    </row>
    <row r="161" spans="1:8" x14ac:dyDescent="0.55000000000000004">
      <c r="A161" s="7">
        <v>24</v>
      </c>
      <c r="B161" s="12">
        <v>100000492490</v>
      </c>
      <c r="C161" s="7">
        <v>0</v>
      </c>
      <c r="D161" s="69" t="s">
        <v>501</v>
      </c>
      <c r="E161" s="13" t="s">
        <v>2055</v>
      </c>
      <c r="F161" s="14">
        <v>1230000</v>
      </c>
      <c r="G161" s="14">
        <v>-1173824.96</v>
      </c>
      <c r="H161" s="14">
        <v>56175.040000000001</v>
      </c>
    </row>
    <row r="162" spans="1:8" x14ac:dyDescent="0.55000000000000004">
      <c r="A162" s="7">
        <v>25</v>
      </c>
      <c r="B162" s="12">
        <v>100000492550</v>
      </c>
      <c r="C162" s="7">
        <v>0</v>
      </c>
      <c r="D162" s="69" t="s">
        <v>501</v>
      </c>
      <c r="E162" s="13" t="s">
        <v>2044</v>
      </c>
      <c r="F162" s="14">
        <v>880000</v>
      </c>
      <c r="G162" s="14">
        <v>-839809.72</v>
      </c>
      <c r="H162" s="14">
        <v>40190.28</v>
      </c>
    </row>
    <row r="163" spans="1:8" x14ac:dyDescent="0.55000000000000004">
      <c r="A163" s="7">
        <v>26</v>
      </c>
      <c r="B163" s="12">
        <v>100000492686</v>
      </c>
      <c r="C163" s="7">
        <v>0</v>
      </c>
      <c r="D163" s="69" t="s">
        <v>501</v>
      </c>
      <c r="E163" s="13" t="s">
        <v>2056</v>
      </c>
      <c r="F163" s="14">
        <v>1265000</v>
      </c>
      <c r="G163" s="14">
        <v>-1156922.24</v>
      </c>
      <c r="H163" s="14">
        <v>108077.75999999999</v>
      </c>
    </row>
    <row r="164" spans="1:8" x14ac:dyDescent="0.55000000000000004">
      <c r="A164" s="7">
        <v>27</v>
      </c>
      <c r="B164" s="12">
        <v>100000492688</v>
      </c>
      <c r="C164" s="7">
        <v>0</v>
      </c>
      <c r="D164" s="69" t="s">
        <v>501</v>
      </c>
      <c r="E164" s="13" t="s">
        <v>2057</v>
      </c>
      <c r="F164" s="14">
        <v>1265000</v>
      </c>
      <c r="G164" s="14">
        <v>-1132554.8899999999</v>
      </c>
      <c r="H164" s="14">
        <v>132445.10999999999</v>
      </c>
    </row>
    <row r="165" spans="1:8" x14ac:dyDescent="0.55000000000000004">
      <c r="A165" s="7">
        <v>28</v>
      </c>
      <c r="B165" s="12">
        <v>100000529591</v>
      </c>
      <c r="C165" s="7">
        <v>0</v>
      </c>
      <c r="D165" s="69" t="s">
        <v>90</v>
      </c>
      <c r="E165" s="13" t="s">
        <v>2058</v>
      </c>
      <c r="F165" s="14">
        <v>1550705.26</v>
      </c>
      <c r="G165" s="14">
        <v>-32941.67</v>
      </c>
      <c r="H165" s="14">
        <v>1517763.59</v>
      </c>
    </row>
    <row r="166" spans="1:8" x14ac:dyDescent="0.55000000000000004">
      <c r="A166" s="7">
        <v>29</v>
      </c>
      <c r="B166" s="12">
        <v>100000529592</v>
      </c>
      <c r="C166" s="7">
        <v>0</v>
      </c>
      <c r="D166" s="69" t="s">
        <v>90</v>
      </c>
      <c r="E166" s="13" t="s">
        <v>2059</v>
      </c>
      <c r="F166" s="14">
        <v>2352794.19</v>
      </c>
      <c r="G166" s="14">
        <v>-35134.379999999997</v>
      </c>
      <c r="H166" s="14">
        <v>2317659.81</v>
      </c>
    </row>
    <row r="167" spans="1:8" x14ac:dyDescent="0.55000000000000004">
      <c r="A167" s="340" t="s">
        <v>54</v>
      </c>
      <c r="B167" s="337"/>
      <c r="C167" s="337"/>
      <c r="D167" s="337"/>
      <c r="E167" s="338"/>
      <c r="F167" s="31">
        <f>SUM(F138:F166)</f>
        <v>124290268.58999991</v>
      </c>
      <c r="G167" s="31">
        <f>SUM(G138:G166)</f>
        <v>-31319385</v>
      </c>
      <c r="H167" s="31">
        <f>SUM(H138:H166)</f>
        <v>92970883.589999989</v>
      </c>
    </row>
    <row r="168" spans="1:8" x14ac:dyDescent="0.55000000000000004">
      <c r="A168" s="70"/>
      <c r="B168" s="80"/>
      <c r="C168" s="70"/>
      <c r="D168" s="81"/>
      <c r="E168" s="81"/>
      <c r="F168" s="81"/>
      <c r="G168" s="81"/>
      <c r="H168" s="81"/>
    </row>
    <row r="169" spans="1:8" x14ac:dyDescent="0.55000000000000004">
      <c r="A169" s="70"/>
      <c r="B169" s="80"/>
      <c r="C169" s="70"/>
      <c r="D169" s="81"/>
      <c r="E169" s="81"/>
      <c r="F169" s="81"/>
      <c r="G169" s="81"/>
      <c r="H169" s="81"/>
    </row>
    <row r="170" spans="1:8" x14ac:dyDescent="0.55000000000000004">
      <c r="A170" s="339" t="s">
        <v>1447</v>
      </c>
      <c r="B170" s="339"/>
      <c r="C170" s="339"/>
      <c r="D170" s="339"/>
      <c r="E170" s="339"/>
      <c r="F170" s="81"/>
      <c r="G170" s="81"/>
      <c r="H170" s="81"/>
    </row>
    <row r="171" spans="1:8" s="183" customFormat="1" x14ac:dyDescent="0.55000000000000004">
      <c r="A171" s="184" t="s">
        <v>1</v>
      </c>
      <c r="B171" s="186" t="s">
        <v>11</v>
      </c>
      <c r="C171" s="184" t="s">
        <v>12</v>
      </c>
      <c r="D171" s="184" t="s">
        <v>1135</v>
      </c>
      <c r="E171" s="184" t="s">
        <v>14</v>
      </c>
      <c r="F171" s="184" t="s">
        <v>15</v>
      </c>
      <c r="G171" s="184" t="s">
        <v>16</v>
      </c>
      <c r="H171" s="184" t="s">
        <v>17</v>
      </c>
    </row>
    <row r="172" spans="1:8" x14ac:dyDescent="0.55000000000000004">
      <c r="A172" s="7">
        <v>1</v>
      </c>
      <c r="B172" s="12">
        <v>100000013170</v>
      </c>
      <c r="C172" s="7">
        <v>0</v>
      </c>
      <c r="D172" s="13" t="s">
        <v>2060</v>
      </c>
      <c r="E172" s="13" t="s">
        <v>6</v>
      </c>
      <c r="F172" s="14">
        <v>538900</v>
      </c>
      <c r="G172" s="14">
        <v>-538899</v>
      </c>
      <c r="H172" s="23">
        <v>1</v>
      </c>
    </row>
    <row r="173" spans="1:8" x14ac:dyDescent="0.55000000000000004">
      <c r="A173" s="7">
        <v>2</v>
      </c>
      <c r="B173" s="12">
        <v>100000039886</v>
      </c>
      <c r="C173" s="7">
        <v>0</v>
      </c>
      <c r="D173" s="13" t="s">
        <v>2061</v>
      </c>
      <c r="E173" s="13" t="s">
        <v>2062</v>
      </c>
      <c r="F173" s="14">
        <v>824970</v>
      </c>
      <c r="G173" s="14">
        <v>-824969</v>
      </c>
      <c r="H173" s="23">
        <v>1</v>
      </c>
    </row>
    <row r="174" spans="1:8" x14ac:dyDescent="0.55000000000000004">
      <c r="A174" s="7">
        <v>3</v>
      </c>
      <c r="B174" s="12">
        <v>100000062344</v>
      </c>
      <c r="C174" s="7">
        <v>0</v>
      </c>
      <c r="D174" s="13" t="s">
        <v>2063</v>
      </c>
      <c r="E174" s="13" t="s">
        <v>2064</v>
      </c>
      <c r="F174" s="14">
        <v>445000</v>
      </c>
      <c r="G174" s="14">
        <v>-444999</v>
      </c>
      <c r="H174" s="23">
        <v>1</v>
      </c>
    </row>
    <row r="175" spans="1:8" x14ac:dyDescent="0.55000000000000004">
      <c r="A175" s="7">
        <v>4</v>
      </c>
      <c r="B175" s="12">
        <v>100000072692</v>
      </c>
      <c r="C175" s="7">
        <v>0</v>
      </c>
      <c r="D175" s="13" t="s">
        <v>368</v>
      </c>
      <c r="E175" s="13" t="s">
        <v>787</v>
      </c>
      <c r="F175" s="14">
        <v>585000</v>
      </c>
      <c r="G175" s="14">
        <v>-584999</v>
      </c>
      <c r="H175" s="23">
        <v>1</v>
      </c>
    </row>
    <row r="176" spans="1:8" x14ac:dyDescent="0.55000000000000004">
      <c r="A176" s="7">
        <v>5</v>
      </c>
      <c r="B176" s="12">
        <v>100000072693</v>
      </c>
      <c r="C176" s="7">
        <v>0</v>
      </c>
      <c r="D176" s="13" t="s">
        <v>368</v>
      </c>
      <c r="E176" s="13" t="s">
        <v>788</v>
      </c>
      <c r="F176" s="14">
        <v>585000</v>
      </c>
      <c r="G176" s="14">
        <v>-584999</v>
      </c>
      <c r="H176" s="23">
        <v>1</v>
      </c>
    </row>
    <row r="177" spans="1:8" x14ac:dyDescent="0.55000000000000004">
      <c r="A177" s="7">
        <v>6</v>
      </c>
      <c r="B177" s="12">
        <v>100000072694</v>
      </c>
      <c r="C177" s="7">
        <v>0</v>
      </c>
      <c r="D177" s="13" t="s">
        <v>368</v>
      </c>
      <c r="E177" s="13" t="s">
        <v>2065</v>
      </c>
      <c r="F177" s="14">
        <v>992000</v>
      </c>
      <c r="G177" s="14">
        <v>-991999</v>
      </c>
      <c r="H177" s="23">
        <v>1</v>
      </c>
    </row>
    <row r="178" spans="1:8" x14ac:dyDescent="0.55000000000000004">
      <c r="A178" s="7">
        <v>7</v>
      </c>
      <c r="B178" s="12">
        <v>100000072695</v>
      </c>
      <c r="C178" s="7">
        <v>0</v>
      </c>
      <c r="D178" s="13" t="s">
        <v>368</v>
      </c>
      <c r="E178" s="13" t="s">
        <v>2066</v>
      </c>
      <c r="F178" s="14">
        <v>585000</v>
      </c>
      <c r="G178" s="14">
        <v>-584999</v>
      </c>
      <c r="H178" s="23">
        <v>1</v>
      </c>
    </row>
    <row r="179" spans="1:8" x14ac:dyDescent="0.55000000000000004">
      <c r="A179" s="7">
        <v>8</v>
      </c>
      <c r="B179" s="12">
        <v>100000138107</v>
      </c>
      <c r="C179" s="7">
        <v>0</v>
      </c>
      <c r="D179" s="13" t="s">
        <v>374</v>
      </c>
      <c r="E179" s="13" t="s">
        <v>2067</v>
      </c>
      <c r="F179" s="14">
        <v>62000</v>
      </c>
      <c r="G179" s="14">
        <v>-61999</v>
      </c>
      <c r="H179" s="23">
        <v>1</v>
      </c>
    </row>
    <row r="180" spans="1:8" x14ac:dyDescent="0.55000000000000004">
      <c r="A180" s="7">
        <v>9</v>
      </c>
      <c r="B180" s="12">
        <v>100000138108</v>
      </c>
      <c r="C180" s="7">
        <v>0</v>
      </c>
      <c r="D180" s="13" t="s">
        <v>374</v>
      </c>
      <c r="E180" s="13" t="s">
        <v>2067</v>
      </c>
      <c r="F180" s="14">
        <v>62000</v>
      </c>
      <c r="G180" s="14">
        <v>-61999</v>
      </c>
      <c r="H180" s="23">
        <v>1</v>
      </c>
    </row>
    <row r="181" spans="1:8" x14ac:dyDescent="0.55000000000000004">
      <c r="A181" s="7">
        <v>10</v>
      </c>
      <c r="B181" s="12">
        <v>100000138109</v>
      </c>
      <c r="C181" s="7">
        <v>0</v>
      </c>
      <c r="D181" s="13" t="s">
        <v>374</v>
      </c>
      <c r="E181" s="13" t="s">
        <v>2067</v>
      </c>
      <c r="F181" s="14">
        <v>62000</v>
      </c>
      <c r="G181" s="14">
        <v>-61999</v>
      </c>
      <c r="H181" s="23">
        <v>1</v>
      </c>
    </row>
    <row r="182" spans="1:8" x14ac:dyDescent="0.55000000000000004">
      <c r="A182" s="7">
        <v>11</v>
      </c>
      <c r="B182" s="12">
        <v>100000138110</v>
      </c>
      <c r="C182" s="7">
        <v>0</v>
      </c>
      <c r="D182" s="13" t="s">
        <v>374</v>
      </c>
      <c r="E182" s="13" t="s">
        <v>2067</v>
      </c>
      <c r="F182" s="14">
        <v>62000</v>
      </c>
      <c r="G182" s="14">
        <v>-61999</v>
      </c>
      <c r="H182" s="23">
        <v>1</v>
      </c>
    </row>
    <row r="183" spans="1:8" x14ac:dyDescent="0.55000000000000004">
      <c r="A183" s="7">
        <v>12</v>
      </c>
      <c r="B183" s="12">
        <v>100000138111</v>
      </c>
      <c r="C183" s="7">
        <v>0</v>
      </c>
      <c r="D183" s="13" t="s">
        <v>374</v>
      </c>
      <c r="E183" s="13" t="s">
        <v>2067</v>
      </c>
      <c r="F183" s="14">
        <v>62000</v>
      </c>
      <c r="G183" s="14">
        <v>-61999</v>
      </c>
      <c r="H183" s="23">
        <v>1</v>
      </c>
    </row>
    <row r="184" spans="1:8" x14ac:dyDescent="0.55000000000000004">
      <c r="A184" s="7">
        <v>13</v>
      </c>
      <c r="B184" s="12">
        <v>100000138114</v>
      </c>
      <c r="C184" s="7">
        <v>0</v>
      </c>
      <c r="D184" s="13" t="s">
        <v>374</v>
      </c>
      <c r="E184" s="13" t="s">
        <v>2068</v>
      </c>
      <c r="F184" s="14">
        <v>750000</v>
      </c>
      <c r="G184" s="14">
        <v>-749999</v>
      </c>
      <c r="H184" s="23">
        <v>1</v>
      </c>
    </row>
    <row r="185" spans="1:8" x14ac:dyDescent="0.55000000000000004">
      <c r="A185" s="7">
        <v>14</v>
      </c>
      <c r="B185" s="12">
        <v>100000138115</v>
      </c>
      <c r="C185" s="7">
        <v>0</v>
      </c>
      <c r="D185" s="13" t="s">
        <v>374</v>
      </c>
      <c r="E185" s="13" t="s">
        <v>2069</v>
      </c>
      <c r="F185" s="14">
        <v>90000</v>
      </c>
      <c r="G185" s="14">
        <v>-89999</v>
      </c>
      <c r="H185" s="23">
        <v>1</v>
      </c>
    </row>
    <row r="186" spans="1:8" x14ac:dyDescent="0.55000000000000004">
      <c r="A186" s="7">
        <v>15</v>
      </c>
      <c r="B186" s="12">
        <v>100000138116</v>
      </c>
      <c r="C186" s="7">
        <v>0</v>
      </c>
      <c r="D186" s="13" t="s">
        <v>374</v>
      </c>
      <c r="E186" s="13" t="s">
        <v>2069</v>
      </c>
      <c r="F186" s="14">
        <v>90000</v>
      </c>
      <c r="G186" s="14">
        <v>-89999</v>
      </c>
      <c r="H186" s="23">
        <v>1</v>
      </c>
    </row>
    <row r="187" spans="1:8" x14ac:dyDescent="0.55000000000000004">
      <c r="A187" s="7">
        <v>16</v>
      </c>
      <c r="B187" s="12">
        <v>100000138117</v>
      </c>
      <c r="C187" s="7">
        <v>0</v>
      </c>
      <c r="D187" s="13" t="s">
        <v>374</v>
      </c>
      <c r="E187" s="13" t="s">
        <v>2069</v>
      </c>
      <c r="F187" s="14">
        <v>90000</v>
      </c>
      <c r="G187" s="14">
        <v>-89999</v>
      </c>
      <c r="H187" s="23">
        <v>1</v>
      </c>
    </row>
    <row r="188" spans="1:8" x14ac:dyDescent="0.55000000000000004">
      <c r="A188" s="7">
        <v>17</v>
      </c>
      <c r="B188" s="12">
        <v>100000138118</v>
      </c>
      <c r="C188" s="7">
        <v>0</v>
      </c>
      <c r="D188" s="13" t="s">
        <v>374</v>
      </c>
      <c r="E188" s="13" t="s">
        <v>2069</v>
      </c>
      <c r="F188" s="14">
        <v>90000</v>
      </c>
      <c r="G188" s="14">
        <v>-89999</v>
      </c>
      <c r="H188" s="23">
        <v>1</v>
      </c>
    </row>
    <row r="189" spans="1:8" x14ac:dyDescent="0.55000000000000004">
      <c r="A189" s="7">
        <v>18</v>
      </c>
      <c r="B189" s="12">
        <v>100000138119</v>
      </c>
      <c r="C189" s="7">
        <v>0</v>
      </c>
      <c r="D189" s="13" t="s">
        <v>374</v>
      </c>
      <c r="E189" s="13" t="s">
        <v>2069</v>
      </c>
      <c r="F189" s="14">
        <v>90000</v>
      </c>
      <c r="G189" s="14">
        <v>-89999</v>
      </c>
      <c r="H189" s="23">
        <v>1</v>
      </c>
    </row>
    <row r="190" spans="1:8" x14ac:dyDescent="0.55000000000000004">
      <c r="A190" s="340" t="s">
        <v>1447</v>
      </c>
      <c r="B190" s="337"/>
      <c r="C190" s="337"/>
      <c r="D190" s="337"/>
      <c r="E190" s="338"/>
      <c r="F190" s="31">
        <f>SUM(F172:F189)</f>
        <v>6065870</v>
      </c>
      <c r="G190" s="31">
        <f>SUM(G172:G189)</f>
        <v>-6065852</v>
      </c>
      <c r="H190" s="31">
        <f>SUM(H172:H189)</f>
        <v>18</v>
      </c>
    </row>
    <row r="191" spans="1:8" x14ac:dyDescent="0.55000000000000004">
      <c r="A191" s="343" t="s">
        <v>53</v>
      </c>
      <c r="B191" s="344"/>
      <c r="C191" s="344"/>
      <c r="D191" s="344"/>
      <c r="E191" s="345"/>
      <c r="F191" s="32">
        <f>F190+F167</f>
        <v>130356138.58999991</v>
      </c>
      <c r="G191" s="32">
        <f>G190+G167</f>
        <v>-37385237</v>
      </c>
      <c r="H191" s="32">
        <f>H190+H167</f>
        <v>92970901.589999989</v>
      </c>
    </row>
    <row r="192" spans="1:8" x14ac:dyDescent="0.55000000000000004">
      <c r="A192" s="70"/>
      <c r="B192" s="80"/>
      <c r="C192" s="70"/>
      <c r="D192" s="81"/>
      <c r="E192" s="81"/>
      <c r="F192" s="81"/>
      <c r="G192" s="81"/>
      <c r="H192" s="81"/>
    </row>
    <row r="193" spans="1:8" x14ac:dyDescent="0.55000000000000004">
      <c r="A193" s="70"/>
      <c r="B193" s="80" t="s">
        <v>1220</v>
      </c>
      <c r="C193" s="70"/>
      <c r="D193" s="81"/>
      <c r="E193" s="81"/>
      <c r="F193" s="82">
        <v>130356138.59</v>
      </c>
      <c r="G193" s="82">
        <v>-37385237</v>
      </c>
      <c r="H193" s="82">
        <v>92970901.590000004</v>
      </c>
    </row>
    <row r="194" spans="1:8" x14ac:dyDescent="0.55000000000000004">
      <c r="A194" s="70"/>
      <c r="B194" s="80"/>
      <c r="C194" s="70"/>
      <c r="D194" s="81"/>
      <c r="E194" s="81"/>
      <c r="F194" s="81"/>
      <c r="G194" s="81"/>
      <c r="H194" s="81"/>
    </row>
    <row r="195" spans="1:8" x14ac:dyDescent="0.55000000000000004">
      <c r="A195" s="339" t="s">
        <v>84</v>
      </c>
      <c r="B195" s="339"/>
      <c r="C195" s="339"/>
      <c r="D195" s="339"/>
      <c r="E195" s="339"/>
      <c r="F195" s="81"/>
      <c r="G195" s="81"/>
      <c r="H195" s="81"/>
    </row>
    <row r="196" spans="1:8" s="183" customFormat="1" x14ac:dyDescent="0.55000000000000004">
      <c r="A196" s="184" t="s">
        <v>1</v>
      </c>
      <c r="B196" s="186" t="s">
        <v>11</v>
      </c>
      <c r="C196" s="184" t="s">
        <v>12</v>
      </c>
      <c r="D196" s="184" t="s">
        <v>1135</v>
      </c>
      <c r="E196" s="184" t="s">
        <v>14</v>
      </c>
      <c r="F196" s="184" t="s">
        <v>15</v>
      </c>
      <c r="G196" s="184" t="s">
        <v>16</v>
      </c>
      <c r="H196" s="184" t="s">
        <v>17</v>
      </c>
    </row>
    <row r="197" spans="1:8" x14ac:dyDescent="0.55000000000000004">
      <c r="A197" s="7">
        <v>1</v>
      </c>
      <c r="B197" s="12">
        <v>100000296973</v>
      </c>
      <c r="C197" s="7">
        <v>0</v>
      </c>
      <c r="D197" s="13" t="s">
        <v>2070</v>
      </c>
      <c r="E197" s="13" t="s">
        <v>2071</v>
      </c>
      <c r="F197" s="14">
        <v>24000</v>
      </c>
      <c r="G197" s="14">
        <v>-17319.45</v>
      </c>
      <c r="H197" s="14">
        <v>6680.55</v>
      </c>
    </row>
    <row r="198" spans="1:8" x14ac:dyDescent="0.55000000000000004">
      <c r="A198" s="340" t="s">
        <v>84</v>
      </c>
      <c r="B198" s="337"/>
      <c r="C198" s="337"/>
      <c r="D198" s="337"/>
      <c r="E198" s="338"/>
      <c r="F198" s="31">
        <f>SUM(F197:F197)</f>
        <v>24000</v>
      </c>
      <c r="G198" s="31">
        <f>SUM(G197:G197)</f>
        <v>-17319.45</v>
      </c>
      <c r="H198" s="31">
        <f>SUM(H197:H197)</f>
        <v>6680.55</v>
      </c>
    </row>
    <row r="199" spans="1:8" x14ac:dyDescent="0.55000000000000004">
      <c r="A199" s="70"/>
      <c r="B199" s="80"/>
      <c r="C199" s="70"/>
      <c r="D199" s="81"/>
      <c r="E199" s="81"/>
      <c r="F199" s="81"/>
      <c r="G199" s="81"/>
      <c r="H199" s="81"/>
    </row>
    <row r="200" spans="1:8" x14ac:dyDescent="0.55000000000000004">
      <c r="A200" s="70"/>
      <c r="B200" s="80"/>
      <c r="C200" s="70"/>
      <c r="D200" s="81"/>
      <c r="E200" s="81"/>
      <c r="F200" s="81"/>
      <c r="G200" s="81"/>
      <c r="H200" s="81"/>
    </row>
    <row r="201" spans="1:8" x14ac:dyDescent="0.55000000000000004">
      <c r="A201" s="339" t="s">
        <v>1458</v>
      </c>
      <c r="B201" s="339"/>
      <c r="C201" s="339"/>
      <c r="D201" s="339"/>
      <c r="E201" s="339"/>
      <c r="F201" s="81"/>
      <c r="G201" s="81"/>
      <c r="H201" s="81"/>
    </row>
    <row r="202" spans="1:8" s="183" customFormat="1" x14ac:dyDescent="0.55000000000000004">
      <c r="A202" s="184" t="s">
        <v>1</v>
      </c>
      <c r="B202" s="186" t="s">
        <v>11</v>
      </c>
      <c r="C202" s="184" t="s">
        <v>12</v>
      </c>
      <c r="D202" s="184" t="s">
        <v>1135</v>
      </c>
      <c r="E202" s="184" t="s">
        <v>14</v>
      </c>
      <c r="F202" s="184" t="s">
        <v>15</v>
      </c>
      <c r="G202" s="184" t="s">
        <v>16</v>
      </c>
      <c r="H202" s="184" t="s">
        <v>17</v>
      </c>
    </row>
    <row r="203" spans="1:8" x14ac:dyDescent="0.55000000000000004">
      <c r="A203" s="7">
        <v>1</v>
      </c>
      <c r="B203" s="12">
        <v>100000076455</v>
      </c>
      <c r="C203" s="7">
        <v>0</v>
      </c>
      <c r="D203" s="13" t="s">
        <v>105</v>
      </c>
      <c r="E203" s="13" t="s">
        <v>2072</v>
      </c>
      <c r="F203" s="14">
        <v>16990</v>
      </c>
      <c r="G203" s="14">
        <v>-16989</v>
      </c>
      <c r="H203" s="23">
        <v>1</v>
      </c>
    </row>
    <row r="204" spans="1:8" x14ac:dyDescent="0.55000000000000004">
      <c r="A204" s="7">
        <v>2</v>
      </c>
      <c r="B204" s="12">
        <v>100000076456</v>
      </c>
      <c r="C204" s="7">
        <v>0</v>
      </c>
      <c r="D204" s="13" t="s">
        <v>105</v>
      </c>
      <c r="E204" s="13" t="s">
        <v>2073</v>
      </c>
      <c r="F204" s="14">
        <v>132680</v>
      </c>
      <c r="G204" s="14">
        <v>-132679</v>
      </c>
      <c r="H204" s="23">
        <v>1</v>
      </c>
    </row>
    <row r="205" spans="1:8" x14ac:dyDescent="0.55000000000000004">
      <c r="A205" s="7">
        <v>3</v>
      </c>
      <c r="B205" s="12">
        <v>100000085598</v>
      </c>
      <c r="C205" s="7">
        <v>0</v>
      </c>
      <c r="D205" s="13" t="s">
        <v>2074</v>
      </c>
      <c r="E205" s="13" t="s">
        <v>2075</v>
      </c>
      <c r="F205" s="14">
        <v>28000</v>
      </c>
      <c r="G205" s="14">
        <v>-27999</v>
      </c>
      <c r="H205" s="23">
        <v>1</v>
      </c>
    </row>
    <row r="206" spans="1:8" x14ac:dyDescent="0.55000000000000004">
      <c r="A206" s="7">
        <v>4</v>
      </c>
      <c r="B206" s="12">
        <v>100000085599</v>
      </c>
      <c r="C206" s="7">
        <v>0</v>
      </c>
      <c r="D206" s="13" t="s">
        <v>2074</v>
      </c>
      <c r="E206" s="13" t="s">
        <v>2076</v>
      </c>
      <c r="F206" s="14">
        <v>169700</v>
      </c>
      <c r="G206" s="14">
        <v>-169699</v>
      </c>
      <c r="H206" s="23">
        <v>1</v>
      </c>
    </row>
    <row r="207" spans="1:8" x14ac:dyDescent="0.55000000000000004">
      <c r="A207" s="7">
        <v>5</v>
      </c>
      <c r="B207" s="12">
        <v>100000172443</v>
      </c>
      <c r="C207" s="7">
        <v>0</v>
      </c>
      <c r="D207" s="13" t="s">
        <v>2080</v>
      </c>
      <c r="E207" s="13" t="s">
        <v>2081</v>
      </c>
      <c r="F207" s="14">
        <v>344538.93</v>
      </c>
      <c r="G207" s="14">
        <v>-344537.93</v>
      </c>
      <c r="H207" s="23">
        <v>1</v>
      </c>
    </row>
    <row r="208" spans="1:8" x14ac:dyDescent="0.55000000000000004">
      <c r="A208" s="340" t="s">
        <v>1458</v>
      </c>
      <c r="B208" s="337"/>
      <c r="C208" s="337"/>
      <c r="D208" s="337"/>
      <c r="E208" s="338"/>
      <c r="F208" s="31">
        <f>SUM(F203:F207)</f>
        <v>691908.92999999993</v>
      </c>
      <c r="G208" s="31">
        <f>SUM(G203:G207)</f>
        <v>-691903.92999999993</v>
      </c>
      <c r="H208" s="31">
        <f>SUM(H203:H207)</f>
        <v>5</v>
      </c>
    </row>
    <row r="209" spans="1:8" x14ac:dyDescent="0.55000000000000004">
      <c r="A209" s="343" t="s">
        <v>53</v>
      </c>
      <c r="B209" s="344"/>
      <c r="C209" s="344"/>
      <c r="D209" s="344"/>
      <c r="E209" s="345"/>
      <c r="F209" s="32">
        <f>F208+F198</f>
        <v>715908.92999999993</v>
      </c>
      <c r="G209" s="32">
        <f>G208+G198</f>
        <v>-709223.37999999989</v>
      </c>
      <c r="H209" s="32">
        <f>H208+H198</f>
        <v>6685.55</v>
      </c>
    </row>
    <row r="210" spans="1:8" x14ac:dyDescent="0.55000000000000004">
      <c r="A210" s="70"/>
      <c r="B210" s="80"/>
      <c r="C210" s="70"/>
      <c r="D210" s="81"/>
      <c r="E210" s="81"/>
      <c r="F210" s="82"/>
      <c r="G210" s="82"/>
      <c r="H210" s="120"/>
    </row>
    <row r="211" spans="1:8" x14ac:dyDescent="0.55000000000000004">
      <c r="A211" s="70"/>
      <c r="B211" s="80" t="s">
        <v>1247</v>
      </c>
      <c r="C211" s="70"/>
      <c r="D211" s="81"/>
      <c r="E211" s="81"/>
      <c r="F211" s="82">
        <v>715908.93</v>
      </c>
      <c r="G211" s="82">
        <v>-709223.38</v>
      </c>
      <c r="H211" s="82">
        <v>6685.55</v>
      </c>
    </row>
    <row r="212" spans="1:8" x14ac:dyDescent="0.55000000000000004">
      <c r="A212" s="70"/>
      <c r="B212" s="80"/>
      <c r="C212" s="70"/>
      <c r="D212" s="81"/>
      <c r="E212" s="81"/>
      <c r="F212" s="82"/>
      <c r="G212" s="82"/>
      <c r="H212" s="82"/>
    </row>
    <row r="213" spans="1:8" x14ac:dyDescent="0.55000000000000004">
      <c r="A213" s="336" t="s">
        <v>110</v>
      </c>
      <c r="B213" s="336"/>
      <c r="C213" s="336"/>
      <c r="D213" s="336"/>
      <c r="E213" s="336"/>
      <c r="F213" s="81"/>
      <c r="G213" s="81"/>
      <c r="H213" s="81"/>
    </row>
    <row r="214" spans="1:8" x14ac:dyDescent="0.55000000000000004">
      <c r="A214" s="188" t="s">
        <v>1</v>
      </c>
      <c r="B214" s="56" t="s">
        <v>11</v>
      </c>
      <c r="C214" s="188" t="s">
        <v>12</v>
      </c>
      <c r="D214" s="188" t="s">
        <v>1135</v>
      </c>
      <c r="E214" s="188" t="s">
        <v>14</v>
      </c>
      <c r="F214" s="184" t="s">
        <v>15</v>
      </c>
      <c r="G214" s="184" t="s">
        <v>16</v>
      </c>
      <c r="H214" s="184" t="s">
        <v>17</v>
      </c>
    </row>
    <row r="215" spans="1:8" x14ac:dyDescent="0.55000000000000004">
      <c r="A215" s="7">
        <v>1</v>
      </c>
      <c r="B215" s="12">
        <v>100000412958</v>
      </c>
      <c r="C215" s="7">
        <v>0</v>
      </c>
      <c r="D215" s="13" t="s">
        <v>184</v>
      </c>
      <c r="E215" s="13" t="s">
        <v>2082</v>
      </c>
      <c r="F215" s="14">
        <v>172537.5</v>
      </c>
      <c r="G215" s="14">
        <v>-88275</v>
      </c>
      <c r="H215" s="14">
        <v>84262.5</v>
      </c>
    </row>
    <row r="216" spans="1:8" x14ac:dyDescent="0.55000000000000004">
      <c r="A216" s="7"/>
      <c r="B216" s="12">
        <v>100000412958</v>
      </c>
      <c r="C216" s="68">
        <v>1</v>
      </c>
      <c r="D216" s="13" t="s">
        <v>184</v>
      </c>
      <c r="E216" s="13" t="s">
        <v>2082</v>
      </c>
      <c r="F216" s="14">
        <v>68212.5</v>
      </c>
      <c r="G216" s="14">
        <v>-68211.5</v>
      </c>
      <c r="H216" s="23">
        <v>1</v>
      </c>
    </row>
    <row r="217" spans="1:8" x14ac:dyDescent="0.55000000000000004">
      <c r="A217" s="340" t="s">
        <v>110</v>
      </c>
      <c r="B217" s="337"/>
      <c r="C217" s="337"/>
      <c r="D217" s="337"/>
      <c r="E217" s="338"/>
      <c r="F217" s="31">
        <f>SUM(F215:F216)</f>
        <v>240750</v>
      </c>
      <c r="G217" s="31">
        <f>SUM(G215:G216)</f>
        <v>-156486.5</v>
      </c>
      <c r="H217" s="31">
        <f>SUM(H215:H216)</f>
        <v>84263.5</v>
      </c>
    </row>
    <row r="218" spans="1:8" x14ac:dyDescent="0.55000000000000004">
      <c r="A218" s="70"/>
      <c r="B218" s="80"/>
      <c r="C218" s="70"/>
      <c r="D218" s="81"/>
      <c r="E218" s="81"/>
      <c r="F218" s="81"/>
      <c r="G218" s="81"/>
      <c r="H218" s="81"/>
    </row>
    <row r="219" spans="1:8" x14ac:dyDescent="0.55000000000000004">
      <c r="A219" s="70"/>
      <c r="B219" s="80"/>
      <c r="C219" s="70"/>
      <c r="D219" s="81"/>
      <c r="E219" s="81"/>
      <c r="F219" s="81"/>
      <c r="G219" s="81"/>
      <c r="H219" s="81"/>
    </row>
    <row r="220" spans="1:8" x14ac:dyDescent="0.55000000000000004">
      <c r="A220" s="336" t="s">
        <v>1255</v>
      </c>
      <c r="B220" s="336"/>
      <c r="C220" s="336"/>
      <c r="D220" s="336"/>
      <c r="E220" s="336"/>
      <c r="F220" s="81"/>
      <c r="G220" s="81"/>
      <c r="H220" s="81"/>
    </row>
    <row r="221" spans="1:8" x14ac:dyDescent="0.55000000000000004">
      <c r="A221" s="184" t="s">
        <v>1</v>
      </c>
      <c r="B221" s="186" t="s">
        <v>11</v>
      </c>
      <c r="C221" s="184" t="s">
        <v>12</v>
      </c>
      <c r="D221" s="184" t="s">
        <v>1135</v>
      </c>
      <c r="E221" s="184" t="s">
        <v>14</v>
      </c>
      <c r="F221" s="184" t="s">
        <v>15</v>
      </c>
      <c r="G221" s="184" t="s">
        <v>16</v>
      </c>
      <c r="H221" s="184" t="s">
        <v>17</v>
      </c>
    </row>
    <row r="222" spans="1:8" x14ac:dyDescent="0.55000000000000004">
      <c r="A222" s="7">
        <v>1</v>
      </c>
      <c r="B222" s="12">
        <v>100000085593</v>
      </c>
      <c r="C222" s="7">
        <v>0</v>
      </c>
      <c r="D222" s="13" t="s">
        <v>2074</v>
      </c>
      <c r="E222" s="13" t="s">
        <v>2083</v>
      </c>
      <c r="F222" s="14">
        <v>58900</v>
      </c>
      <c r="G222" s="14">
        <v>-58899</v>
      </c>
      <c r="H222" s="23">
        <v>1</v>
      </c>
    </row>
    <row r="223" spans="1:8" x14ac:dyDescent="0.55000000000000004">
      <c r="A223" s="7">
        <v>2</v>
      </c>
      <c r="B223" s="12">
        <v>100000085594</v>
      </c>
      <c r="C223" s="7">
        <v>0</v>
      </c>
      <c r="D223" s="13" t="s">
        <v>2074</v>
      </c>
      <c r="E223" s="13" t="s">
        <v>2083</v>
      </c>
      <c r="F223" s="14">
        <v>17000</v>
      </c>
      <c r="G223" s="14">
        <v>-16999</v>
      </c>
      <c r="H223" s="23">
        <v>1</v>
      </c>
    </row>
    <row r="224" spans="1:8" x14ac:dyDescent="0.55000000000000004">
      <c r="A224" s="7">
        <v>3</v>
      </c>
      <c r="B224" s="12">
        <v>100000158953</v>
      </c>
      <c r="C224" s="7">
        <v>0</v>
      </c>
      <c r="D224" s="13" t="s">
        <v>2086</v>
      </c>
      <c r="E224" s="13" t="s">
        <v>2087</v>
      </c>
      <c r="F224" s="14">
        <v>7000</v>
      </c>
      <c r="G224" s="14">
        <v>-6999</v>
      </c>
      <c r="H224" s="23">
        <v>1</v>
      </c>
    </row>
    <row r="225" spans="1:8" x14ac:dyDescent="0.55000000000000004">
      <c r="A225" s="7">
        <v>4</v>
      </c>
      <c r="B225" s="12">
        <v>100000490640</v>
      </c>
      <c r="C225" s="7">
        <v>0</v>
      </c>
      <c r="D225" s="69" t="s">
        <v>501</v>
      </c>
      <c r="E225" s="13" t="s">
        <v>2088</v>
      </c>
      <c r="F225" s="14">
        <v>35500</v>
      </c>
      <c r="G225" s="14">
        <v>-35499</v>
      </c>
      <c r="H225" s="23">
        <v>1</v>
      </c>
    </row>
    <row r="226" spans="1:8" x14ac:dyDescent="0.55000000000000004">
      <c r="A226" s="7">
        <v>5</v>
      </c>
      <c r="B226" s="12">
        <v>100000490641</v>
      </c>
      <c r="C226" s="7">
        <v>0</v>
      </c>
      <c r="D226" s="69" t="s">
        <v>501</v>
      </c>
      <c r="E226" s="13" t="s">
        <v>2088</v>
      </c>
      <c r="F226" s="14">
        <v>35500</v>
      </c>
      <c r="G226" s="14">
        <v>-35499</v>
      </c>
      <c r="H226" s="23">
        <v>1</v>
      </c>
    </row>
    <row r="227" spans="1:8" x14ac:dyDescent="0.55000000000000004">
      <c r="A227" s="7">
        <v>6</v>
      </c>
      <c r="B227" s="12">
        <v>100000490642</v>
      </c>
      <c r="C227" s="7">
        <v>0</v>
      </c>
      <c r="D227" s="69" t="s">
        <v>501</v>
      </c>
      <c r="E227" s="13" t="s">
        <v>2088</v>
      </c>
      <c r="F227" s="14">
        <v>35500</v>
      </c>
      <c r="G227" s="14">
        <v>-35499</v>
      </c>
      <c r="H227" s="23">
        <v>1</v>
      </c>
    </row>
    <row r="228" spans="1:8" x14ac:dyDescent="0.55000000000000004">
      <c r="A228" s="7">
        <v>7</v>
      </c>
      <c r="B228" s="12">
        <v>100000490840</v>
      </c>
      <c r="C228" s="7">
        <v>0</v>
      </c>
      <c r="D228" s="69" t="s">
        <v>501</v>
      </c>
      <c r="E228" s="13" t="s">
        <v>2089</v>
      </c>
      <c r="F228" s="14">
        <v>20990</v>
      </c>
      <c r="G228" s="14">
        <v>-20989</v>
      </c>
      <c r="H228" s="23">
        <v>1</v>
      </c>
    </row>
    <row r="229" spans="1:8" x14ac:dyDescent="0.55000000000000004">
      <c r="A229" s="7">
        <v>8</v>
      </c>
      <c r="B229" s="12">
        <v>100000490844</v>
      </c>
      <c r="C229" s="7">
        <v>0</v>
      </c>
      <c r="D229" s="69" t="s">
        <v>501</v>
      </c>
      <c r="E229" s="13" t="s">
        <v>2090</v>
      </c>
      <c r="F229" s="14">
        <v>6990</v>
      </c>
      <c r="G229" s="14">
        <v>-6989</v>
      </c>
      <c r="H229" s="23">
        <v>1</v>
      </c>
    </row>
    <row r="230" spans="1:8" x14ac:dyDescent="0.55000000000000004">
      <c r="A230" s="7">
        <v>9</v>
      </c>
      <c r="B230" s="12">
        <v>100000490845</v>
      </c>
      <c r="C230" s="7">
        <v>0</v>
      </c>
      <c r="D230" s="69" t="s">
        <v>501</v>
      </c>
      <c r="E230" s="13" t="s">
        <v>2090</v>
      </c>
      <c r="F230" s="14">
        <v>6990</v>
      </c>
      <c r="G230" s="14">
        <v>-6989</v>
      </c>
      <c r="H230" s="23">
        <v>1</v>
      </c>
    </row>
    <row r="231" spans="1:8" x14ac:dyDescent="0.55000000000000004">
      <c r="A231" s="7">
        <v>10</v>
      </c>
      <c r="B231" s="12">
        <v>100000490846</v>
      </c>
      <c r="C231" s="7">
        <v>0</v>
      </c>
      <c r="D231" s="69" t="s">
        <v>501</v>
      </c>
      <c r="E231" s="13" t="s">
        <v>2090</v>
      </c>
      <c r="F231" s="14">
        <v>6990</v>
      </c>
      <c r="G231" s="14">
        <v>-6989</v>
      </c>
      <c r="H231" s="23">
        <v>1</v>
      </c>
    </row>
    <row r="232" spans="1:8" x14ac:dyDescent="0.55000000000000004">
      <c r="A232" s="7">
        <v>11</v>
      </c>
      <c r="B232" s="12">
        <v>100000490847</v>
      </c>
      <c r="C232" s="7">
        <v>0</v>
      </c>
      <c r="D232" s="69" t="s">
        <v>501</v>
      </c>
      <c r="E232" s="13" t="s">
        <v>2090</v>
      </c>
      <c r="F232" s="14">
        <v>6990</v>
      </c>
      <c r="G232" s="14">
        <v>-6989</v>
      </c>
      <c r="H232" s="23">
        <v>1</v>
      </c>
    </row>
    <row r="233" spans="1:8" x14ac:dyDescent="0.55000000000000004">
      <c r="A233" s="7">
        <v>12</v>
      </c>
      <c r="B233" s="12">
        <v>100000490848</v>
      </c>
      <c r="C233" s="7">
        <v>0</v>
      </c>
      <c r="D233" s="69" t="s">
        <v>501</v>
      </c>
      <c r="E233" s="13" t="s">
        <v>2090</v>
      </c>
      <c r="F233" s="14">
        <v>6990</v>
      </c>
      <c r="G233" s="14">
        <v>-6989</v>
      </c>
      <c r="H233" s="23">
        <v>1</v>
      </c>
    </row>
    <row r="234" spans="1:8" x14ac:dyDescent="0.55000000000000004">
      <c r="A234" s="7">
        <v>13</v>
      </c>
      <c r="B234" s="12">
        <v>100000490849</v>
      </c>
      <c r="C234" s="7">
        <v>0</v>
      </c>
      <c r="D234" s="69" t="s">
        <v>501</v>
      </c>
      <c r="E234" s="13" t="s">
        <v>2091</v>
      </c>
      <c r="F234" s="14">
        <v>17900</v>
      </c>
      <c r="G234" s="14">
        <v>-17899</v>
      </c>
      <c r="H234" s="23">
        <v>1</v>
      </c>
    </row>
    <row r="235" spans="1:8" x14ac:dyDescent="0.55000000000000004">
      <c r="A235" s="7">
        <v>14</v>
      </c>
      <c r="B235" s="12">
        <v>100000490850</v>
      </c>
      <c r="C235" s="7">
        <v>0</v>
      </c>
      <c r="D235" s="69" t="s">
        <v>501</v>
      </c>
      <c r="E235" s="13" t="s">
        <v>2091</v>
      </c>
      <c r="F235" s="14">
        <v>17900</v>
      </c>
      <c r="G235" s="14">
        <v>-17899</v>
      </c>
      <c r="H235" s="23">
        <v>1</v>
      </c>
    </row>
    <row r="236" spans="1:8" x14ac:dyDescent="0.55000000000000004">
      <c r="A236" s="7">
        <v>15</v>
      </c>
      <c r="B236" s="12">
        <v>100000490851</v>
      </c>
      <c r="C236" s="7">
        <v>0</v>
      </c>
      <c r="D236" s="69" t="s">
        <v>501</v>
      </c>
      <c r="E236" s="13" t="s">
        <v>2091</v>
      </c>
      <c r="F236" s="14">
        <v>17900</v>
      </c>
      <c r="G236" s="14">
        <v>-17899</v>
      </c>
      <c r="H236" s="23">
        <v>1</v>
      </c>
    </row>
    <row r="237" spans="1:8" x14ac:dyDescent="0.55000000000000004">
      <c r="A237" s="340" t="s">
        <v>1255</v>
      </c>
      <c r="B237" s="337"/>
      <c r="C237" s="337"/>
      <c r="D237" s="337"/>
      <c r="E237" s="338"/>
      <c r="F237" s="31">
        <f>SUM(F222:F236)</f>
        <v>299040</v>
      </c>
      <c r="G237" s="31">
        <f>SUM(G222:G236)</f>
        <v>-299025</v>
      </c>
      <c r="H237" s="31">
        <f>SUM(H222:H236)</f>
        <v>15</v>
      </c>
    </row>
    <row r="238" spans="1:8" x14ac:dyDescent="0.55000000000000004">
      <c r="A238" s="343" t="s">
        <v>53</v>
      </c>
      <c r="B238" s="344"/>
      <c r="C238" s="344"/>
      <c r="D238" s="344"/>
      <c r="E238" s="345"/>
      <c r="F238" s="32">
        <f>F237+F217</f>
        <v>539790</v>
      </c>
      <c r="G238" s="32">
        <f>G237+G217</f>
        <v>-455511.5</v>
      </c>
      <c r="H238" s="32">
        <f>H237+H217</f>
        <v>84278.5</v>
      </c>
    </row>
    <row r="239" spans="1:8" x14ac:dyDescent="0.55000000000000004">
      <c r="A239" s="70"/>
      <c r="B239" s="80"/>
      <c r="C239" s="70"/>
      <c r="D239" s="81"/>
      <c r="E239" s="81"/>
      <c r="F239" s="81"/>
      <c r="G239" s="81"/>
      <c r="H239" s="81"/>
    </row>
    <row r="240" spans="1:8" x14ac:dyDescent="0.55000000000000004">
      <c r="A240" s="70"/>
      <c r="B240" s="80" t="s">
        <v>1260</v>
      </c>
      <c r="C240" s="70"/>
      <c r="D240" s="81"/>
      <c r="E240" s="81"/>
      <c r="F240" s="82">
        <v>539790</v>
      </c>
      <c r="G240" s="82">
        <v>-455511.5</v>
      </c>
      <c r="H240" s="82">
        <v>84278.5</v>
      </c>
    </row>
    <row r="241" spans="1:8" x14ac:dyDescent="0.55000000000000004">
      <c r="A241" s="70"/>
      <c r="B241" s="80"/>
      <c r="C241" s="70"/>
      <c r="D241" s="81"/>
      <c r="E241" s="81"/>
      <c r="F241" s="81"/>
      <c r="G241" s="81"/>
      <c r="H241" s="81"/>
    </row>
    <row r="242" spans="1:8" x14ac:dyDescent="0.55000000000000004">
      <c r="A242" s="336" t="s">
        <v>127</v>
      </c>
      <c r="B242" s="336"/>
      <c r="C242" s="336"/>
      <c r="D242" s="336"/>
      <c r="E242" s="336"/>
      <c r="F242" s="81"/>
      <c r="G242" s="81"/>
      <c r="H242" s="81"/>
    </row>
    <row r="243" spans="1:8" x14ac:dyDescent="0.55000000000000004">
      <c r="A243" s="184" t="s">
        <v>1</v>
      </c>
      <c r="B243" s="186" t="s">
        <v>11</v>
      </c>
      <c r="C243" s="184" t="s">
        <v>12</v>
      </c>
      <c r="D243" s="184" t="s">
        <v>1135</v>
      </c>
      <c r="E243" s="184" t="s">
        <v>14</v>
      </c>
      <c r="F243" s="184" t="s">
        <v>15</v>
      </c>
      <c r="G243" s="184" t="s">
        <v>16</v>
      </c>
      <c r="H243" s="184" t="s">
        <v>17</v>
      </c>
    </row>
    <row r="244" spans="1:8" x14ac:dyDescent="0.55000000000000004">
      <c r="A244" s="7">
        <v>1</v>
      </c>
      <c r="B244" s="12">
        <v>100000309753</v>
      </c>
      <c r="C244" s="7">
        <v>0</v>
      </c>
      <c r="D244" s="13" t="s">
        <v>1330</v>
      </c>
      <c r="E244" s="13" t="s">
        <v>2092</v>
      </c>
      <c r="F244" s="14">
        <v>4577460</v>
      </c>
      <c r="G244" s="14">
        <v>-3060000.66</v>
      </c>
      <c r="H244" s="14">
        <v>1517459.34</v>
      </c>
    </row>
    <row r="245" spans="1:8" x14ac:dyDescent="0.55000000000000004">
      <c r="A245" s="7">
        <v>2</v>
      </c>
      <c r="B245" s="12">
        <v>100000362325</v>
      </c>
      <c r="C245" s="7">
        <v>0</v>
      </c>
      <c r="D245" s="13" t="s">
        <v>2093</v>
      </c>
      <c r="E245" s="13" t="s">
        <v>2094</v>
      </c>
      <c r="F245" s="14">
        <v>16000</v>
      </c>
      <c r="G245" s="14">
        <v>-8819.73</v>
      </c>
      <c r="H245" s="14">
        <v>7180.27</v>
      </c>
    </row>
    <row r="246" spans="1:8" x14ac:dyDescent="0.55000000000000004">
      <c r="A246" s="7">
        <v>3</v>
      </c>
      <c r="B246" s="12">
        <v>100000362326</v>
      </c>
      <c r="C246" s="7">
        <v>0</v>
      </c>
      <c r="D246" s="13" t="s">
        <v>2093</v>
      </c>
      <c r="E246" s="13" t="s">
        <v>2095</v>
      </c>
      <c r="F246" s="14">
        <v>5800</v>
      </c>
      <c r="G246" s="14">
        <v>-3197.15</v>
      </c>
      <c r="H246" s="14">
        <v>2602.85</v>
      </c>
    </row>
    <row r="247" spans="1:8" x14ac:dyDescent="0.55000000000000004">
      <c r="A247" s="7">
        <v>4</v>
      </c>
      <c r="B247" s="12">
        <v>100000480547</v>
      </c>
      <c r="C247" s="7">
        <v>0</v>
      </c>
      <c r="D247" s="13" t="s">
        <v>24</v>
      </c>
      <c r="E247" s="13" t="s">
        <v>2096</v>
      </c>
      <c r="F247" s="14">
        <v>2592058.8199999998</v>
      </c>
      <c r="G247" s="14">
        <v>-705461.77</v>
      </c>
      <c r="H247" s="14">
        <v>1886597.05</v>
      </c>
    </row>
    <row r="248" spans="1:8" x14ac:dyDescent="0.55000000000000004">
      <c r="A248" s="7">
        <v>5</v>
      </c>
      <c r="B248" s="12">
        <v>100000480549</v>
      </c>
      <c r="C248" s="7">
        <v>0</v>
      </c>
      <c r="D248" s="13" t="s">
        <v>24</v>
      </c>
      <c r="E248" s="13" t="s">
        <v>2097</v>
      </c>
      <c r="F248" s="14">
        <v>2592058.8199999998</v>
      </c>
      <c r="G248" s="14">
        <v>-705461.77</v>
      </c>
      <c r="H248" s="14">
        <v>1886597.05</v>
      </c>
    </row>
    <row r="249" spans="1:8" x14ac:dyDescent="0.55000000000000004">
      <c r="A249" s="7">
        <v>6</v>
      </c>
      <c r="B249" s="12">
        <v>100000480551</v>
      </c>
      <c r="C249" s="7">
        <v>0</v>
      </c>
      <c r="D249" s="13" t="s">
        <v>24</v>
      </c>
      <c r="E249" s="13" t="s">
        <v>2098</v>
      </c>
      <c r="F249" s="14">
        <v>2592058.88</v>
      </c>
      <c r="G249" s="14">
        <v>-705461.78</v>
      </c>
      <c r="H249" s="14">
        <v>1886597.1</v>
      </c>
    </row>
    <row r="250" spans="1:8" x14ac:dyDescent="0.55000000000000004">
      <c r="A250" s="7">
        <v>7</v>
      </c>
      <c r="B250" s="12">
        <v>100000488158</v>
      </c>
      <c r="C250" s="7">
        <v>0</v>
      </c>
      <c r="D250" s="13" t="s">
        <v>762</v>
      </c>
      <c r="E250" s="13" t="s">
        <v>2099</v>
      </c>
      <c r="F250" s="14">
        <v>171200</v>
      </c>
      <c r="G250" s="14">
        <v>-165514.42000000001</v>
      </c>
      <c r="H250" s="14">
        <v>5685.58</v>
      </c>
    </row>
    <row r="251" spans="1:8" x14ac:dyDescent="0.55000000000000004">
      <c r="A251" s="7">
        <v>8</v>
      </c>
      <c r="B251" s="12">
        <v>100000488159</v>
      </c>
      <c r="C251" s="7">
        <v>0</v>
      </c>
      <c r="D251" s="13" t="s">
        <v>762</v>
      </c>
      <c r="E251" s="13" t="s">
        <v>2099</v>
      </c>
      <c r="F251" s="14">
        <v>171200</v>
      </c>
      <c r="G251" s="14">
        <v>-165514.42000000001</v>
      </c>
      <c r="H251" s="14">
        <v>5685.58</v>
      </c>
    </row>
    <row r="252" spans="1:8" x14ac:dyDescent="0.55000000000000004">
      <c r="A252" s="7">
        <v>9</v>
      </c>
      <c r="B252" s="12">
        <v>100000488160</v>
      </c>
      <c r="C252" s="7">
        <v>0</v>
      </c>
      <c r="D252" s="13" t="s">
        <v>762</v>
      </c>
      <c r="E252" s="13" t="s">
        <v>2100</v>
      </c>
      <c r="F252" s="14">
        <v>171200</v>
      </c>
      <c r="G252" s="14">
        <v>-165514.43</v>
      </c>
      <c r="H252" s="14">
        <v>5685.57</v>
      </c>
    </row>
    <row r="253" spans="1:8" x14ac:dyDescent="0.55000000000000004">
      <c r="A253" s="7">
        <v>10</v>
      </c>
      <c r="B253" s="12">
        <v>100000488161</v>
      </c>
      <c r="C253" s="7">
        <v>0</v>
      </c>
      <c r="D253" s="13" t="s">
        <v>762</v>
      </c>
      <c r="E253" s="13" t="s">
        <v>2100</v>
      </c>
      <c r="F253" s="14">
        <v>171200</v>
      </c>
      <c r="G253" s="14">
        <v>-165514.43</v>
      </c>
      <c r="H253" s="14">
        <v>5685.57</v>
      </c>
    </row>
    <row r="254" spans="1:8" x14ac:dyDescent="0.55000000000000004">
      <c r="A254" s="7">
        <v>11</v>
      </c>
      <c r="B254" s="12">
        <v>100000488162</v>
      </c>
      <c r="C254" s="7">
        <v>0</v>
      </c>
      <c r="D254" s="13" t="s">
        <v>762</v>
      </c>
      <c r="E254" s="13" t="s">
        <v>2101</v>
      </c>
      <c r="F254" s="14">
        <v>171200</v>
      </c>
      <c r="G254" s="14">
        <v>-165514.42000000001</v>
      </c>
      <c r="H254" s="14">
        <v>5685.58</v>
      </c>
    </row>
    <row r="255" spans="1:8" x14ac:dyDescent="0.55000000000000004">
      <c r="A255" s="7">
        <v>12</v>
      </c>
      <c r="B255" s="12">
        <v>100000488163</v>
      </c>
      <c r="C255" s="7">
        <v>0</v>
      </c>
      <c r="D255" s="13" t="s">
        <v>762</v>
      </c>
      <c r="E255" s="13" t="s">
        <v>2101</v>
      </c>
      <c r="F255" s="14">
        <v>171200</v>
      </c>
      <c r="G255" s="14">
        <v>-165514.42000000001</v>
      </c>
      <c r="H255" s="14">
        <v>5685.58</v>
      </c>
    </row>
    <row r="256" spans="1:8" x14ac:dyDescent="0.55000000000000004">
      <c r="A256" s="7">
        <v>13</v>
      </c>
      <c r="B256" s="12">
        <v>100000488164</v>
      </c>
      <c r="C256" s="7">
        <v>0</v>
      </c>
      <c r="D256" s="13" t="s">
        <v>762</v>
      </c>
      <c r="E256" s="13" t="s">
        <v>2101</v>
      </c>
      <c r="F256" s="14">
        <v>171200</v>
      </c>
      <c r="G256" s="14">
        <v>-165514.43</v>
      </c>
      <c r="H256" s="14">
        <v>5685.57</v>
      </c>
    </row>
    <row r="257" spans="1:8" x14ac:dyDescent="0.55000000000000004">
      <c r="A257" s="7">
        <v>14</v>
      </c>
      <c r="B257" s="12">
        <v>100000488165</v>
      </c>
      <c r="C257" s="7">
        <v>0</v>
      </c>
      <c r="D257" s="13" t="s">
        <v>762</v>
      </c>
      <c r="E257" s="13" t="s">
        <v>2101</v>
      </c>
      <c r="F257" s="14">
        <v>171200</v>
      </c>
      <c r="G257" s="14">
        <v>-165514.43</v>
      </c>
      <c r="H257" s="14">
        <v>5685.57</v>
      </c>
    </row>
    <row r="258" spans="1:8" x14ac:dyDescent="0.55000000000000004">
      <c r="A258" s="7">
        <v>15</v>
      </c>
      <c r="B258" s="12">
        <v>100000488166</v>
      </c>
      <c r="C258" s="7">
        <v>0</v>
      </c>
      <c r="D258" s="13" t="s">
        <v>762</v>
      </c>
      <c r="E258" s="13" t="s">
        <v>2101</v>
      </c>
      <c r="F258" s="14">
        <v>171200</v>
      </c>
      <c r="G258" s="14">
        <v>-165514.42000000001</v>
      </c>
      <c r="H258" s="14">
        <v>5685.58</v>
      </c>
    </row>
    <row r="259" spans="1:8" x14ac:dyDescent="0.55000000000000004">
      <c r="A259" s="7">
        <v>16</v>
      </c>
      <c r="B259" s="12">
        <v>100000488167</v>
      </c>
      <c r="C259" s="7">
        <v>0</v>
      </c>
      <c r="D259" s="13" t="s">
        <v>762</v>
      </c>
      <c r="E259" s="13" t="s">
        <v>2101</v>
      </c>
      <c r="F259" s="14">
        <v>171200</v>
      </c>
      <c r="G259" s="14">
        <v>-165514.43</v>
      </c>
      <c r="H259" s="14">
        <v>5685.57</v>
      </c>
    </row>
    <row r="260" spans="1:8" x14ac:dyDescent="0.55000000000000004">
      <c r="A260" s="7">
        <v>17</v>
      </c>
      <c r="B260" s="12">
        <v>100000488168</v>
      </c>
      <c r="C260" s="7">
        <v>0</v>
      </c>
      <c r="D260" s="13" t="s">
        <v>762</v>
      </c>
      <c r="E260" s="13" t="s">
        <v>2101</v>
      </c>
      <c r="F260" s="14">
        <v>171200</v>
      </c>
      <c r="G260" s="14">
        <v>-165514.42000000001</v>
      </c>
      <c r="H260" s="14">
        <v>5685.58</v>
      </c>
    </row>
    <row r="261" spans="1:8" x14ac:dyDescent="0.55000000000000004">
      <c r="A261" s="7">
        <v>18</v>
      </c>
      <c r="B261" s="12">
        <v>100000488169</v>
      </c>
      <c r="C261" s="7">
        <v>0</v>
      </c>
      <c r="D261" s="13" t="s">
        <v>762</v>
      </c>
      <c r="E261" s="13" t="s">
        <v>2101</v>
      </c>
      <c r="F261" s="14">
        <v>171200</v>
      </c>
      <c r="G261" s="14">
        <v>-165514.43</v>
      </c>
      <c r="H261" s="14">
        <v>5685.57</v>
      </c>
    </row>
    <row r="262" spans="1:8" x14ac:dyDescent="0.55000000000000004">
      <c r="A262" s="7">
        <v>19</v>
      </c>
      <c r="B262" s="12">
        <v>100000488170</v>
      </c>
      <c r="C262" s="7">
        <v>0</v>
      </c>
      <c r="D262" s="13" t="s">
        <v>762</v>
      </c>
      <c r="E262" s="13" t="s">
        <v>2101</v>
      </c>
      <c r="F262" s="14">
        <v>171200</v>
      </c>
      <c r="G262" s="14">
        <v>-165514.42000000001</v>
      </c>
      <c r="H262" s="14">
        <v>5685.58</v>
      </c>
    </row>
    <row r="263" spans="1:8" x14ac:dyDescent="0.55000000000000004">
      <c r="A263" s="7">
        <v>20</v>
      </c>
      <c r="B263" s="12">
        <v>100000488171</v>
      </c>
      <c r="C263" s="7">
        <v>0</v>
      </c>
      <c r="D263" s="13" t="s">
        <v>762</v>
      </c>
      <c r="E263" s="13" t="s">
        <v>2102</v>
      </c>
      <c r="F263" s="14">
        <v>171200</v>
      </c>
      <c r="G263" s="14">
        <v>-165514.43</v>
      </c>
      <c r="H263" s="14">
        <v>5685.57</v>
      </c>
    </row>
    <row r="264" spans="1:8" x14ac:dyDescent="0.55000000000000004">
      <c r="A264" s="7">
        <v>21</v>
      </c>
      <c r="B264" s="12">
        <v>100000488172</v>
      </c>
      <c r="C264" s="7">
        <v>0</v>
      </c>
      <c r="D264" s="13" t="s">
        <v>762</v>
      </c>
      <c r="E264" s="13" t="s">
        <v>2102</v>
      </c>
      <c r="F264" s="14">
        <v>171200</v>
      </c>
      <c r="G264" s="14">
        <v>-165514.42000000001</v>
      </c>
      <c r="H264" s="14">
        <v>5685.58</v>
      </c>
    </row>
    <row r="265" spans="1:8" x14ac:dyDescent="0.55000000000000004">
      <c r="A265" s="7">
        <v>22</v>
      </c>
      <c r="B265" s="12">
        <v>100000488173</v>
      </c>
      <c r="C265" s="7">
        <v>0</v>
      </c>
      <c r="D265" s="13" t="s">
        <v>762</v>
      </c>
      <c r="E265" s="13" t="s">
        <v>2102</v>
      </c>
      <c r="F265" s="14">
        <v>171200</v>
      </c>
      <c r="G265" s="14">
        <v>-165514.42000000001</v>
      </c>
      <c r="H265" s="14">
        <v>5685.58</v>
      </c>
    </row>
    <row r="266" spans="1:8" x14ac:dyDescent="0.55000000000000004">
      <c r="A266" s="7">
        <v>23</v>
      </c>
      <c r="B266" s="12">
        <v>100000488174</v>
      </c>
      <c r="C266" s="7">
        <v>0</v>
      </c>
      <c r="D266" s="13" t="s">
        <v>762</v>
      </c>
      <c r="E266" s="13" t="s">
        <v>2102</v>
      </c>
      <c r="F266" s="14">
        <v>171200</v>
      </c>
      <c r="G266" s="14">
        <v>-165514.43</v>
      </c>
      <c r="H266" s="14">
        <v>5685.57</v>
      </c>
    </row>
    <row r="267" spans="1:8" x14ac:dyDescent="0.55000000000000004">
      <c r="A267" s="7">
        <v>24</v>
      </c>
      <c r="B267" s="12">
        <v>100000488175</v>
      </c>
      <c r="C267" s="7">
        <v>0</v>
      </c>
      <c r="D267" s="13" t="s">
        <v>762</v>
      </c>
      <c r="E267" s="13" t="s">
        <v>2102</v>
      </c>
      <c r="F267" s="14">
        <v>171200</v>
      </c>
      <c r="G267" s="14">
        <v>-165514.43</v>
      </c>
      <c r="H267" s="14">
        <v>5685.57</v>
      </c>
    </row>
    <row r="268" spans="1:8" x14ac:dyDescent="0.55000000000000004">
      <c r="A268" s="7">
        <v>25</v>
      </c>
      <c r="B268" s="12">
        <v>100000488176</v>
      </c>
      <c r="C268" s="7">
        <v>0</v>
      </c>
      <c r="D268" s="13" t="s">
        <v>762</v>
      </c>
      <c r="E268" s="13" t="s">
        <v>2102</v>
      </c>
      <c r="F268" s="14">
        <v>171200</v>
      </c>
      <c r="G268" s="14">
        <v>-165514.42000000001</v>
      </c>
      <c r="H268" s="14">
        <v>5685.58</v>
      </c>
    </row>
    <row r="269" spans="1:8" x14ac:dyDescent="0.55000000000000004">
      <c r="A269" s="7">
        <v>26</v>
      </c>
      <c r="B269" s="12">
        <v>100000488177</v>
      </c>
      <c r="C269" s="7">
        <v>0</v>
      </c>
      <c r="D269" s="13" t="s">
        <v>762</v>
      </c>
      <c r="E269" s="13" t="s">
        <v>2102</v>
      </c>
      <c r="F269" s="14">
        <v>171200</v>
      </c>
      <c r="G269" s="14">
        <v>-165514.42000000001</v>
      </c>
      <c r="H269" s="14">
        <v>5685.58</v>
      </c>
    </row>
    <row r="270" spans="1:8" x14ac:dyDescent="0.55000000000000004">
      <c r="A270" s="7">
        <v>27</v>
      </c>
      <c r="B270" s="12">
        <v>100000488178</v>
      </c>
      <c r="C270" s="7">
        <v>0</v>
      </c>
      <c r="D270" s="13" t="s">
        <v>762</v>
      </c>
      <c r="E270" s="13" t="s">
        <v>2102</v>
      </c>
      <c r="F270" s="14">
        <v>171200</v>
      </c>
      <c r="G270" s="14">
        <v>-165514.43</v>
      </c>
      <c r="H270" s="14">
        <v>5685.57</v>
      </c>
    </row>
    <row r="271" spans="1:8" x14ac:dyDescent="0.55000000000000004">
      <c r="A271" s="7">
        <v>28</v>
      </c>
      <c r="B271" s="12">
        <v>100000488179</v>
      </c>
      <c r="C271" s="7">
        <v>0</v>
      </c>
      <c r="D271" s="13" t="s">
        <v>762</v>
      </c>
      <c r="E271" s="13" t="s">
        <v>2102</v>
      </c>
      <c r="F271" s="14">
        <v>171200</v>
      </c>
      <c r="G271" s="14">
        <v>-165514.43</v>
      </c>
      <c r="H271" s="14">
        <v>5685.57</v>
      </c>
    </row>
    <row r="272" spans="1:8" x14ac:dyDescent="0.55000000000000004">
      <c r="A272" s="7">
        <v>29</v>
      </c>
      <c r="B272" s="12">
        <v>100000488180</v>
      </c>
      <c r="C272" s="7">
        <v>0</v>
      </c>
      <c r="D272" s="13" t="s">
        <v>762</v>
      </c>
      <c r="E272" s="13" t="s">
        <v>2102</v>
      </c>
      <c r="F272" s="14">
        <v>171200</v>
      </c>
      <c r="G272" s="14">
        <v>-165514.42000000001</v>
      </c>
      <c r="H272" s="14">
        <v>5685.58</v>
      </c>
    </row>
    <row r="273" spans="1:8" x14ac:dyDescent="0.55000000000000004">
      <c r="A273" s="7">
        <v>30</v>
      </c>
      <c r="B273" s="12">
        <v>100000488181</v>
      </c>
      <c r="C273" s="7">
        <v>0</v>
      </c>
      <c r="D273" s="13" t="s">
        <v>762</v>
      </c>
      <c r="E273" s="13" t="s">
        <v>2102</v>
      </c>
      <c r="F273" s="14">
        <v>171200</v>
      </c>
      <c r="G273" s="14">
        <v>-165514.42000000001</v>
      </c>
      <c r="H273" s="14">
        <v>5685.58</v>
      </c>
    </row>
    <row r="274" spans="1:8" x14ac:dyDescent="0.55000000000000004">
      <c r="A274" s="7">
        <v>31</v>
      </c>
      <c r="B274" s="12">
        <v>100000488182</v>
      </c>
      <c r="C274" s="7">
        <v>0</v>
      </c>
      <c r="D274" s="13" t="s">
        <v>762</v>
      </c>
      <c r="E274" s="13" t="s">
        <v>2102</v>
      </c>
      <c r="F274" s="14">
        <v>171200</v>
      </c>
      <c r="G274" s="14">
        <v>-165514.43</v>
      </c>
      <c r="H274" s="14">
        <v>5685.57</v>
      </c>
    </row>
    <row r="275" spans="1:8" x14ac:dyDescent="0.55000000000000004">
      <c r="A275" s="7">
        <v>32</v>
      </c>
      <c r="B275" s="12">
        <v>100000488183</v>
      </c>
      <c r="C275" s="7">
        <v>0</v>
      </c>
      <c r="D275" s="13" t="s">
        <v>762</v>
      </c>
      <c r="E275" s="13" t="s">
        <v>2102</v>
      </c>
      <c r="F275" s="14">
        <v>171200</v>
      </c>
      <c r="G275" s="14">
        <v>-165514.43</v>
      </c>
      <c r="H275" s="14">
        <v>5685.57</v>
      </c>
    </row>
    <row r="276" spans="1:8" x14ac:dyDescent="0.55000000000000004">
      <c r="A276" s="7">
        <v>33</v>
      </c>
      <c r="B276" s="12">
        <v>100000488184</v>
      </c>
      <c r="C276" s="7">
        <v>0</v>
      </c>
      <c r="D276" s="13" t="s">
        <v>762</v>
      </c>
      <c r="E276" s="13" t="s">
        <v>2102</v>
      </c>
      <c r="F276" s="14">
        <v>171200</v>
      </c>
      <c r="G276" s="14">
        <v>-165514.42000000001</v>
      </c>
      <c r="H276" s="14">
        <v>5685.58</v>
      </c>
    </row>
    <row r="277" spans="1:8" x14ac:dyDescent="0.55000000000000004">
      <c r="A277" s="7">
        <v>34</v>
      </c>
      <c r="B277" s="12">
        <v>100000488185</v>
      </c>
      <c r="C277" s="7">
        <v>0</v>
      </c>
      <c r="D277" s="13" t="s">
        <v>762</v>
      </c>
      <c r="E277" s="13" t="s">
        <v>2102</v>
      </c>
      <c r="F277" s="14">
        <v>171200</v>
      </c>
      <c r="G277" s="14">
        <v>-165514.42000000001</v>
      </c>
      <c r="H277" s="14">
        <v>5685.58</v>
      </c>
    </row>
    <row r="278" spans="1:8" x14ac:dyDescent="0.55000000000000004">
      <c r="A278" s="7">
        <v>35</v>
      </c>
      <c r="B278" s="12">
        <v>100000488186</v>
      </c>
      <c r="C278" s="7">
        <v>0</v>
      </c>
      <c r="D278" s="13" t="s">
        <v>762</v>
      </c>
      <c r="E278" s="13" t="s">
        <v>2102</v>
      </c>
      <c r="F278" s="14">
        <v>171200</v>
      </c>
      <c r="G278" s="14">
        <v>-165514.43</v>
      </c>
      <c r="H278" s="14">
        <v>5685.57</v>
      </c>
    </row>
    <row r="279" spans="1:8" x14ac:dyDescent="0.55000000000000004">
      <c r="A279" s="7">
        <v>36</v>
      </c>
      <c r="B279" s="12">
        <v>100000488187</v>
      </c>
      <c r="C279" s="7">
        <v>0</v>
      </c>
      <c r="D279" s="13" t="s">
        <v>762</v>
      </c>
      <c r="E279" s="13" t="s">
        <v>2102</v>
      </c>
      <c r="F279" s="14">
        <v>171200</v>
      </c>
      <c r="G279" s="14">
        <v>-165514.43</v>
      </c>
      <c r="H279" s="14">
        <v>5685.57</v>
      </c>
    </row>
    <row r="280" spans="1:8" x14ac:dyDescent="0.55000000000000004">
      <c r="A280" s="7">
        <v>37</v>
      </c>
      <c r="B280" s="12">
        <v>100000488188</v>
      </c>
      <c r="C280" s="7">
        <v>0</v>
      </c>
      <c r="D280" s="13" t="s">
        <v>762</v>
      </c>
      <c r="E280" s="13" t="s">
        <v>2102</v>
      </c>
      <c r="F280" s="14">
        <v>171200</v>
      </c>
      <c r="G280" s="14">
        <v>-165514.42000000001</v>
      </c>
      <c r="H280" s="14">
        <v>5685.58</v>
      </c>
    </row>
    <row r="281" spans="1:8" x14ac:dyDescent="0.55000000000000004">
      <c r="A281" s="7">
        <v>38</v>
      </c>
      <c r="B281" s="12">
        <v>100000488189</v>
      </c>
      <c r="C281" s="7">
        <v>0</v>
      </c>
      <c r="D281" s="13" t="s">
        <v>762</v>
      </c>
      <c r="E281" s="13" t="s">
        <v>2102</v>
      </c>
      <c r="F281" s="14">
        <v>171200</v>
      </c>
      <c r="G281" s="14">
        <v>-165514.42000000001</v>
      </c>
      <c r="H281" s="14">
        <v>5685.58</v>
      </c>
    </row>
    <row r="282" spans="1:8" x14ac:dyDescent="0.55000000000000004">
      <c r="A282" s="7">
        <v>39</v>
      </c>
      <c r="B282" s="12">
        <v>100000488190</v>
      </c>
      <c r="C282" s="7">
        <v>0</v>
      </c>
      <c r="D282" s="13" t="s">
        <v>762</v>
      </c>
      <c r="E282" s="13" t="s">
        <v>2103</v>
      </c>
      <c r="F282" s="14">
        <v>171200</v>
      </c>
      <c r="G282" s="14">
        <v>-165514.43</v>
      </c>
      <c r="H282" s="14">
        <v>5685.57</v>
      </c>
    </row>
    <row r="283" spans="1:8" x14ac:dyDescent="0.55000000000000004">
      <c r="A283" s="7">
        <v>40</v>
      </c>
      <c r="B283" s="12">
        <v>100000488191</v>
      </c>
      <c r="C283" s="7">
        <v>0</v>
      </c>
      <c r="D283" s="13" t="s">
        <v>762</v>
      </c>
      <c r="E283" s="13" t="s">
        <v>2103</v>
      </c>
      <c r="F283" s="14">
        <v>171200</v>
      </c>
      <c r="G283" s="14">
        <v>-165514.43</v>
      </c>
      <c r="H283" s="14">
        <v>5685.57</v>
      </c>
    </row>
    <row r="284" spans="1:8" x14ac:dyDescent="0.55000000000000004">
      <c r="A284" s="7">
        <v>41</v>
      </c>
      <c r="B284" s="12">
        <v>100000511039</v>
      </c>
      <c r="C284" s="7">
        <v>0</v>
      </c>
      <c r="D284" s="13" t="s">
        <v>278</v>
      </c>
      <c r="E284" s="13" t="s">
        <v>2104</v>
      </c>
      <c r="F284" s="14">
        <v>22000</v>
      </c>
      <c r="G284" s="14">
        <v>-8862.2199999999993</v>
      </c>
      <c r="H284" s="14">
        <v>13137.78</v>
      </c>
    </row>
    <row r="285" spans="1:8" x14ac:dyDescent="0.55000000000000004">
      <c r="A285" s="7">
        <v>42</v>
      </c>
      <c r="B285" s="12">
        <v>100000511041</v>
      </c>
      <c r="C285" s="7">
        <v>0</v>
      </c>
      <c r="D285" s="13" t="s">
        <v>278</v>
      </c>
      <c r="E285" s="13" t="s">
        <v>2104</v>
      </c>
      <c r="F285" s="14">
        <v>22000</v>
      </c>
      <c r="G285" s="14">
        <v>-8862.2199999999993</v>
      </c>
      <c r="H285" s="14">
        <v>13137.78</v>
      </c>
    </row>
    <row r="286" spans="1:8" x14ac:dyDescent="0.55000000000000004">
      <c r="A286" s="7">
        <v>43</v>
      </c>
      <c r="B286" s="12">
        <v>100000511043</v>
      </c>
      <c r="C286" s="7">
        <v>0</v>
      </c>
      <c r="D286" s="13" t="s">
        <v>278</v>
      </c>
      <c r="E286" s="13" t="s">
        <v>2104</v>
      </c>
      <c r="F286" s="14">
        <v>22000</v>
      </c>
      <c r="G286" s="14">
        <v>-8862.23</v>
      </c>
      <c r="H286" s="14">
        <v>13137.77</v>
      </c>
    </row>
    <row r="287" spans="1:8" x14ac:dyDescent="0.55000000000000004">
      <c r="A287" s="7">
        <v>44</v>
      </c>
      <c r="B287" s="12">
        <v>100000511045</v>
      </c>
      <c r="C287" s="7">
        <v>0</v>
      </c>
      <c r="D287" s="13" t="s">
        <v>278</v>
      </c>
      <c r="E287" s="13" t="s">
        <v>2104</v>
      </c>
      <c r="F287" s="14">
        <v>22000</v>
      </c>
      <c r="G287" s="14">
        <v>-8862.2199999999993</v>
      </c>
      <c r="H287" s="14">
        <v>13137.78</v>
      </c>
    </row>
    <row r="288" spans="1:8" x14ac:dyDescent="0.55000000000000004">
      <c r="A288" s="7">
        <v>45</v>
      </c>
      <c r="B288" s="12">
        <v>100000511141</v>
      </c>
      <c r="C288" s="7">
        <v>0</v>
      </c>
      <c r="D288" s="13" t="s">
        <v>278</v>
      </c>
      <c r="E288" s="13" t="s">
        <v>2104</v>
      </c>
      <c r="F288" s="14">
        <v>22000</v>
      </c>
      <c r="G288" s="14">
        <v>-8862.23</v>
      </c>
      <c r="H288" s="14">
        <v>13137.77</v>
      </c>
    </row>
    <row r="289" spans="1:8" x14ac:dyDescent="0.55000000000000004">
      <c r="A289" s="7">
        <v>46</v>
      </c>
      <c r="B289" s="12">
        <v>100000511143</v>
      </c>
      <c r="C289" s="7">
        <v>0</v>
      </c>
      <c r="D289" s="13" t="s">
        <v>278</v>
      </c>
      <c r="E289" s="13" t="s">
        <v>2104</v>
      </c>
      <c r="F289" s="14">
        <v>22000</v>
      </c>
      <c r="G289" s="14">
        <v>-8862.2199999999993</v>
      </c>
      <c r="H289" s="14">
        <v>13137.78</v>
      </c>
    </row>
    <row r="290" spans="1:8" x14ac:dyDescent="0.55000000000000004">
      <c r="A290" s="7">
        <v>47</v>
      </c>
      <c r="B290" s="12">
        <v>100000511144</v>
      </c>
      <c r="C290" s="7">
        <v>0</v>
      </c>
      <c r="D290" s="13" t="s">
        <v>278</v>
      </c>
      <c r="E290" s="13" t="s">
        <v>2104</v>
      </c>
      <c r="F290" s="14">
        <v>22000</v>
      </c>
      <c r="G290" s="14">
        <v>-8862.23</v>
      </c>
      <c r="H290" s="14">
        <v>13137.77</v>
      </c>
    </row>
    <row r="291" spans="1:8" x14ac:dyDescent="0.55000000000000004">
      <c r="A291" s="7">
        <v>48</v>
      </c>
      <c r="B291" s="12">
        <v>100000511145</v>
      </c>
      <c r="C291" s="7">
        <v>0</v>
      </c>
      <c r="D291" s="13" t="s">
        <v>278</v>
      </c>
      <c r="E291" s="13" t="s">
        <v>2104</v>
      </c>
      <c r="F291" s="14">
        <v>22000</v>
      </c>
      <c r="G291" s="14">
        <v>-8862.2199999999993</v>
      </c>
      <c r="H291" s="14">
        <v>13137.78</v>
      </c>
    </row>
    <row r="292" spans="1:8" x14ac:dyDescent="0.55000000000000004">
      <c r="A292" s="7">
        <v>49</v>
      </c>
      <c r="B292" s="12">
        <v>100000511147</v>
      </c>
      <c r="C292" s="7">
        <v>0</v>
      </c>
      <c r="D292" s="13" t="s">
        <v>278</v>
      </c>
      <c r="E292" s="13" t="s">
        <v>2104</v>
      </c>
      <c r="F292" s="14">
        <v>22000</v>
      </c>
      <c r="G292" s="14">
        <v>-8862.2199999999993</v>
      </c>
      <c r="H292" s="14">
        <v>13137.78</v>
      </c>
    </row>
    <row r="293" spans="1:8" x14ac:dyDescent="0.55000000000000004">
      <c r="A293" s="7">
        <v>50</v>
      </c>
      <c r="B293" s="12">
        <v>100000511148</v>
      </c>
      <c r="C293" s="7">
        <v>0</v>
      </c>
      <c r="D293" s="13" t="s">
        <v>278</v>
      </c>
      <c r="E293" s="13" t="s">
        <v>2104</v>
      </c>
      <c r="F293" s="14">
        <v>22000</v>
      </c>
      <c r="G293" s="14">
        <v>-8862.23</v>
      </c>
      <c r="H293" s="14">
        <v>13137.77</v>
      </c>
    </row>
    <row r="294" spans="1:8" x14ac:dyDescent="0.55000000000000004">
      <c r="A294" s="7">
        <v>51</v>
      </c>
      <c r="B294" s="12">
        <v>100000511149</v>
      </c>
      <c r="C294" s="7">
        <v>0</v>
      </c>
      <c r="D294" s="13" t="s">
        <v>278</v>
      </c>
      <c r="E294" s="13" t="s">
        <v>2104</v>
      </c>
      <c r="F294" s="14">
        <v>22000</v>
      </c>
      <c r="G294" s="14">
        <v>-8862.2199999999993</v>
      </c>
      <c r="H294" s="14">
        <v>13137.78</v>
      </c>
    </row>
    <row r="295" spans="1:8" x14ac:dyDescent="0.55000000000000004">
      <c r="A295" s="7">
        <v>52</v>
      </c>
      <c r="B295" s="12">
        <v>100000511151</v>
      </c>
      <c r="C295" s="7">
        <v>0</v>
      </c>
      <c r="D295" s="13" t="s">
        <v>278</v>
      </c>
      <c r="E295" s="13" t="s">
        <v>2104</v>
      </c>
      <c r="F295" s="14">
        <v>22000</v>
      </c>
      <c r="G295" s="14">
        <v>-8862.23</v>
      </c>
      <c r="H295" s="14">
        <v>13137.77</v>
      </c>
    </row>
    <row r="296" spans="1:8" x14ac:dyDescent="0.55000000000000004">
      <c r="A296" s="7">
        <v>53</v>
      </c>
      <c r="B296" s="12">
        <v>100000511152</v>
      </c>
      <c r="C296" s="7">
        <v>0</v>
      </c>
      <c r="D296" s="13" t="s">
        <v>278</v>
      </c>
      <c r="E296" s="13" t="s">
        <v>2104</v>
      </c>
      <c r="F296" s="14">
        <v>22000</v>
      </c>
      <c r="G296" s="14">
        <v>-8862.2199999999993</v>
      </c>
      <c r="H296" s="14">
        <v>13137.78</v>
      </c>
    </row>
    <row r="297" spans="1:8" x14ac:dyDescent="0.55000000000000004">
      <c r="A297" s="7">
        <v>54</v>
      </c>
      <c r="B297" s="12">
        <v>100000511154</v>
      </c>
      <c r="C297" s="7">
        <v>0</v>
      </c>
      <c r="D297" s="13" t="s">
        <v>278</v>
      </c>
      <c r="E297" s="13" t="s">
        <v>2104</v>
      </c>
      <c r="F297" s="14">
        <v>22000</v>
      </c>
      <c r="G297" s="14">
        <v>-8862.23</v>
      </c>
      <c r="H297" s="14">
        <v>13137.77</v>
      </c>
    </row>
    <row r="298" spans="1:8" x14ac:dyDescent="0.55000000000000004">
      <c r="A298" s="7">
        <v>55</v>
      </c>
      <c r="B298" s="12">
        <v>100000511155</v>
      </c>
      <c r="C298" s="7">
        <v>0</v>
      </c>
      <c r="D298" s="13" t="s">
        <v>278</v>
      </c>
      <c r="E298" s="13" t="s">
        <v>2104</v>
      </c>
      <c r="F298" s="14">
        <v>22000</v>
      </c>
      <c r="G298" s="14">
        <v>-8862.23</v>
      </c>
      <c r="H298" s="14">
        <v>13137.77</v>
      </c>
    </row>
    <row r="299" spans="1:8" x14ac:dyDescent="0.55000000000000004">
      <c r="A299" s="7">
        <v>56</v>
      </c>
      <c r="B299" s="12">
        <v>100000511157</v>
      </c>
      <c r="C299" s="7">
        <v>0</v>
      </c>
      <c r="D299" s="13" t="s">
        <v>278</v>
      </c>
      <c r="E299" s="13" t="s">
        <v>2104</v>
      </c>
      <c r="F299" s="14">
        <v>22000</v>
      </c>
      <c r="G299" s="14">
        <v>-8862.2199999999993</v>
      </c>
      <c r="H299" s="14">
        <v>13137.78</v>
      </c>
    </row>
    <row r="300" spans="1:8" x14ac:dyDescent="0.55000000000000004">
      <c r="A300" s="7">
        <v>57</v>
      </c>
      <c r="B300" s="12">
        <v>100000511160</v>
      </c>
      <c r="C300" s="7">
        <v>0</v>
      </c>
      <c r="D300" s="13" t="s">
        <v>278</v>
      </c>
      <c r="E300" s="13" t="s">
        <v>2104</v>
      </c>
      <c r="F300" s="14">
        <v>22000</v>
      </c>
      <c r="G300" s="14">
        <v>-8862.23</v>
      </c>
      <c r="H300" s="14">
        <v>13137.77</v>
      </c>
    </row>
    <row r="301" spans="1:8" x14ac:dyDescent="0.55000000000000004">
      <c r="A301" s="7">
        <v>58</v>
      </c>
      <c r="B301" s="12">
        <v>100000511161</v>
      </c>
      <c r="C301" s="7">
        <v>0</v>
      </c>
      <c r="D301" s="13" t="s">
        <v>278</v>
      </c>
      <c r="E301" s="13" t="s">
        <v>2104</v>
      </c>
      <c r="F301" s="14">
        <v>22000</v>
      </c>
      <c r="G301" s="14">
        <v>-8862.2199999999993</v>
      </c>
      <c r="H301" s="14">
        <v>13137.78</v>
      </c>
    </row>
    <row r="302" spans="1:8" x14ac:dyDescent="0.55000000000000004">
      <c r="A302" s="7">
        <v>59</v>
      </c>
      <c r="B302" s="12">
        <v>100000511162</v>
      </c>
      <c r="C302" s="7">
        <v>0</v>
      </c>
      <c r="D302" s="13" t="s">
        <v>278</v>
      </c>
      <c r="E302" s="13" t="s">
        <v>2104</v>
      </c>
      <c r="F302" s="14">
        <v>22000</v>
      </c>
      <c r="G302" s="14">
        <v>-8862.2199999999993</v>
      </c>
      <c r="H302" s="14">
        <v>13137.78</v>
      </c>
    </row>
    <row r="303" spans="1:8" x14ac:dyDescent="0.55000000000000004">
      <c r="A303" s="7">
        <v>60</v>
      </c>
      <c r="B303" s="12">
        <v>100000511164</v>
      </c>
      <c r="C303" s="7">
        <v>0</v>
      </c>
      <c r="D303" s="13" t="s">
        <v>278</v>
      </c>
      <c r="E303" s="13" t="s">
        <v>2104</v>
      </c>
      <c r="F303" s="14">
        <v>22000</v>
      </c>
      <c r="G303" s="14">
        <v>-8862.23</v>
      </c>
      <c r="H303" s="14">
        <v>13137.77</v>
      </c>
    </row>
    <row r="304" spans="1:8" x14ac:dyDescent="0.55000000000000004">
      <c r="A304" s="7">
        <v>61</v>
      </c>
      <c r="B304" s="12">
        <v>100000511165</v>
      </c>
      <c r="C304" s="7">
        <v>0</v>
      </c>
      <c r="D304" s="13" t="s">
        <v>278</v>
      </c>
      <c r="E304" s="13" t="s">
        <v>2104</v>
      </c>
      <c r="F304" s="14">
        <v>22000</v>
      </c>
      <c r="G304" s="14">
        <v>-8862.2199999999993</v>
      </c>
      <c r="H304" s="14">
        <v>13137.78</v>
      </c>
    </row>
    <row r="305" spans="1:8" x14ac:dyDescent="0.55000000000000004">
      <c r="A305" s="7">
        <v>62</v>
      </c>
      <c r="B305" s="12">
        <v>100000511167</v>
      </c>
      <c r="C305" s="7">
        <v>0</v>
      </c>
      <c r="D305" s="13" t="s">
        <v>278</v>
      </c>
      <c r="E305" s="13" t="s">
        <v>2104</v>
      </c>
      <c r="F305" s="14">
        <v>22000</v>
      </c>
      <c r="G305" s="14">
        <v>-8862.23</v>
      </c>
      <c r="H305" s="14">
        <v>13137.77</v>
      </c>
    </row>
    <row r="306" spans="1:8" x14ac:dyDescent="0.55000000000000004">
      <c r="A306" s="7">
        <v>63</v>
      </c>
      <c r="B306" s="12">
        <v>100000511168</v>
      </c>
      <c r="C306" s="7">
        <v>0</v>
      </c>
      <c r="D306" s="13" t="s">
        <v>278</v>
      </c>
      <c r="E306" s="13" t="s">
        <v>2104</v>
      </c>
      <c r="F306" s="14">
        <v>22000</v>
      </c>
      <c r="G306" s="14">
        <v>-8862.23</v>
      </c>
      <c r="H306" s="14">
        <v>13137.77</v>
      </c>
    </row>
    <row r="307" spans="1:8" x14ac:dyDescent="0.55000000000000004">
      <c r="A307" s="7">
        <v>64</v>
      </c>
      <c r="B307" s="12">
        <v>100000511169</v>
      </c>
      <c r="C307" s="7">
        <v>0</v>
      </c>
      <c r="D307" s="13" t="s">
        <v>278</v>
      </c>
      <c r="E307" s="13" t="s">
        <v>2104</v>
      </c>
      <c r="F307" s="14">
        <v>22000</v>
      </c>
      <c r="G307" s="14">
        <v>-8862.2199999999993</v>
      </c>
      <c r="H307" s="14">
        <v>13137.78</v>
      </c>
    </row>
    <row r="308" spans="1:8" x14ac:dyDescent="0.55000000000000004">
      <c r="A308" s="7">
        <v>65</v>
      </c>
      <c r="B308" s="12">
        <v>100000511170</v>
      </c>
      <c r="C308" s="7">
        <v>0</v>
      </c>
      <c r="D308" s="13" t="s">
        <v>278</v>
      </c>
      <c r="E308" s="13" t="s">
        <v>2104</v>
      </c>
      <c r="F308" s="14">
        <v>22000</v>
      </c>
      <c r="G308" s="14">
        <v>-8862.2199999999993</v>
      </c>
      <c r="H308" s="14">
        <v>13137.78</v>
      </c>
    </row>
    <row r="309" spans="1:8" x14ac:dyDescent="0.55000000000000004">
      <c r="A309" s="7">
        <v>66</v>
      </c>
      <c r="B309" s="12">
        <v>100000511172</v>
      </c>
      <c r="C309" s="7">
        <v>0</v>
      </c>
      <c r="D309" s="13" t="s">
        <v>278</v>
      </c>
      <c r="E309" s="13" t="s">
        <v>2104</v>
      </c>
      <c r="F309" s="14">
        <v>22000</v>
      </c>
      <c r="G309" s="14">
        <v>-8862.23</v>
      </c>
      <c r="H309" s="14">
        <v>13137.77</v>
      </c>
    </row>
    <row r="310" spans="1:8" x14ac:dyDescent="0.55000000000000004">
      <c r="A310" s="7">
        <v>67</v>
      </c>
      <c r="B310" s="12">
        <v>100000511173</v>
      </c>
      <c r="C310" s="7">
        <v>0</v>
      </c>
      <c r="D310" s="13" t="s">
        <v>278</v>
      </c>
      <c r="E310" s="13" t="s">
        <v>2104</v>
      </c>
      <c r="F310" s="14">
        <v>22000</v>
      </c>
      <c r="G310" s="14">
        <v>-8862.2199999999993</v>
      </c>
      <c r="H310" s="14">
        <v>13137.78</v>
      </c>
    </row>
    <row r="311" spans="1:8" x14ac:dyDescent="0.55000000000000004">
      <c r="A311" s="7">
        <v>68</v>
      </c>
      <c r="B311" s="12">
        <v>100000511175</v>
      </c>
      <c r="C311" s="7">
        <v>0</v>
      </c>
      <c r="D311" s="13" t="s">
        <v>278</v>
      </c>
      <c r="E311" s="13" t="s">
        <v>2104</v>
      </c>
      <c r="F311" s="14">
        <v>22000</v>
      </c>
      <c r="G311" s="14">
        <v>-8862.23</v>
      </c>
      <c r="H311" s="14">
        <v>13137.77</v>
      </c>
    </row>
    <row r="312" spans="1:8" x14ac:dyDescent="0.55000000000000004">
      <c r="A312" s="7">
        <v>69</v>
      </c>
      <c r="B312" s="12">
        <v>100000511176</v>
      </c>
      <c r="C312" s="7">
        <v>0</v>
      </c>
      <c r="D312" s="13" t="s">
        <v>278</v>
      </c>
      <c r="E312" s="13" t="s">
        <v>2104</v>
      </c>
      <c r="F312" s="14">
        <v>22000</v>
      </c>
      <c r="G312" s="14">
        <v>-8862.23</v>
      </c>
      <c r="H312" s="14">
        <v>13137.77</v>
      </c>
    </row>
    <row r="313" spans="1:8" x14ac:dyDescent="0.55000000000000004">
      <c r="A313" s="7">
        <v>70</v>
      </c>
      <c r="B313" s="12">
        <v>100000511178</v>
      </c>
      <c r="C313" s="7">
        <v>0</v>
      </c>
      <c r="D313" s="13" t="s">
        <v>278</v>
      </c>
      <c r="E313" s="13" t="s">
        <v>2104</v>
      </c>
      <c r="F313" s="14">
        <v>22000</v>
      </c>
      <c r="G313" s="14">
        <v>-8862.2199999999993</v>
      </c>
      <c r="H313" s="14">
        <v>13137.78</v>
      </c>
    </row>
    <row r="314" spans="1:8" x14ac:dyDescent="0.55000000000000004">
      <c r="A314" s="7">
        <v>71</v>
      </c>
      <c r="B314" s="12">
        <v>100000511180</v>
      </c>
      <c r="C314" s="7">
        <v>0</v>
      </c>
      <c r="D314" s="13" t="s">
        <v>278</v>
      </c>
      <c r="E314" s="13" t="s">
        <v>2104</v>
      </c>
      <c r="F314" s="14">
        <v>22000</v>
      </c>
      <c r="G314" s="14">
        <v>-8862.2199999999993</v>
      </c>
      <c r="H314" s="14">
        <v>13137.78</v>
      </c>
    </row>
    <row r="315" spans="1:8" x14ac:dyDescent="0.55000000000000004">
      <c r="A315" s="7">
        <v>72</v>
      </c>
      <c r="B315" s="12">
        <v>100000511182</v>
      </c>
      <c r="C315" s="7">
        <v>0</v>
      </c>
      <c r="D315" s="13" t="s">
        <v>278</v>
      </c>
      <c r="E315" s="13" t="s">
        <v>2104</v>
      </c>
      <c r="F315" s="14">
        <v>22000</v>
      </c>
      <c r="G315" s="14">
        <v>-8862.23</v>
      </c>
      <c r="H315" s="14">
        <v>13137.77</v>
      </c>
    </row>
    <row r="316" spans="1:8" x14ac:dyDescent="0.55000000000000004">
      <c r="A316" s="7">
        <v>73</v>
      </c>
      <c r="B316" s="12">
        <v>100000511183</v>
      </c>
      <c r="C316" s="7">
        <v>0</v>
      </c>
      <c r="D316" s="13" t="s">
        <v>278</v>
      </c>
      <c r="E316" s="13" t="s">
        <v>2104</v>
      </c>
      <c r="F316" s="14">
        <v>22000</v>
      </c>
      <c r="G316" s="14">
        <v>-8862.23</v>
      </c>
      <c r="H316" s="14">
        <v>13137.77</v>
      </c>
    </row>
    <row r="317" spans="1:8" x14ac:dyDescent="0.55000000000000004">
      <c r="A317" s="7">
        <v>74</v>
      </c>
      <c r="B317" s="12">
        <v>100000511185</v>
      </c>
      <c r="C317" s="7">
        <v>0</v>
      </c>
      <c r="D317" s="13" t="s">
        <v>278</v>
      </c>
      <c r="E317" s="13" t="s">
        <v>2105</v>
      </c>
      <c r="F317" s="14">
        <v>22000</v>
      </c>
      <c r="G317" s="14">
        <v>-8862.2199999999993</v>
      </c>
      <c r="H317" s="14">
        <v>13137.78</v>
      </c>
    </row>
    <row r="318" spans="1:8" x14ac:dyDescent="0.55000000000000004">
      <c r="A318" s="7">
        <v>75</v>
      </c>
      <c r="B318" s="12">
        <v>100000511186</v>
      </c>
      <c r="C318" s="7">
        <v>0</v>
      </c>
      <c r="D318" s="13" t="s">
        <v>278</v>
      </c>
      <c r="E318" s="13" t="s">
        <v>2105</v>
      </c>
      <c r="F318" s="14">
        <v>22000</v>
      </c>
      <c r="G318" s="14">
        <v>-8862.23</v>
      </c>
      <c r="H318" s="14">
        <v>13137.77</v>
      </c>
    </row>
    <row r="319" spans="1:8" x14ac:dyDescent="0.55000000000000004">
      <c r="A319" s="7">
        <v>76</v>
      </c>
      <c r="B319" s="12">
        <v>100000511188</v>
      </c>
      <c r="C319" s="7">
        <v>0</v>
      </c>
      <c r="D319" s="13" t="s">
        <v>278</v>
      </c>
      <c r="E319" s="13" t="s">
        <v>2105</v>
      </c>
      <c r="F319" s="14">
        <v>22000</v>
      </c>
      <c r="G319" s="14">
        <v>-8862.2199999999993</v>
      </c>
      <c r="H319" s="14">
        <v>13137.78</v>
      </c>
    </row>
    <row r="320" spans="1:8" x14ac:dyDescent="0.55000000000000004">
      <c r="A320" s="7">
        <v>77</v>
      </c>
      <c r="B320" s="12">
        <v>100000511190</v>
      </c>
      <c r="C320" s="7">
        <v>0</v>
      </c>
      <c r="D320" s="13" t="s">
        <v>278</v>
      </c>
      <c r="E320" s="13" t="s">
        <v>2105</v>
      </c>
      <c r="F320" s="14">
        <v>22000</v>
      </c>
      <c r="G320" s="14">
        <v>-8862.23</v>
      </c>
      <c r="H320" s="14">
        <v>13137.77</v>
      </c>
    </row>
    <row r="321" spans="1:8" x14ac:dyDescent="0.55000000000000004">
      <c r="A321" s="7">
        <v>78</v>
      </c>
      <c r="B321" s="12">
        <v>100000511192</v>
      </c>
      <c r="C321" s="7">
        <v>0</v>
      </c>
      <c r="D321" s="13" t="s">
        <v>278</v>
      </c>
      <c r="E321" s="13" t="s">
        <v>2105</v>
      </c>
      <c r="F321" s="14">
        <v>22000</v>
      </c>
      <c r="G321" s="14">
        <v>-8862.2199999999993</v>
      </c>
      <c r="H321" s="14">
        <v>13137.78</v>
      </c>
    </row>
    <row r="322" spans="1:8" x14ac:dyDescent="0.55000000000000004">
      <c r="A322" s="7">
        <v>79</v>
      </c>
      <c r="B322" s="12">
        <v>100000511193</v>
      </c>
      <c r="C322" s="7">
        <v>0</v>
      </c>
      <c r="D322" s="13" t="s">
        <v>278</v>
      </c>
      <c r="E322" s="13" t="s">
        <v>2105</v>
      </c>
      <c r="F322" s="14">
        <v>22000</v>
      </c>
      <c r="G322" s="14">
        <v>-8862.23</v>
      </c>
      <c r="H322" s="14">
        <v>13137.77</v>
      </c>
    </row>
    <row r="323" spans="1:8" x14ac:dyDescent="0.55000000000000004">
      <c r="A323" s="7">
        <v>80</v>
      </c>
      <c r="B323" s="12">
        <v>100000511195</v>
      </c>
      <c r="C323" s="7">
        <v>0</v>
      </c>
      <c r="D323" s="13" t="s">
        <v>278</v>
      </c>
      <c r="E323" s="13" t="s">
        <v>2105</v>
      </c>
      <c r="F323" s="14">
        <v>22000</v>
      </c>
      <c r="G323" s="14">
        <v>-8862.2199999999993</v>
      </c>
      <c r="H323" s="14">
        <v>13137.78</v>
      </c>
    </row>
    <row r="324" spans="1:8" x14ac:dyDescent="0.55000000000000004">
      <c r="A324" s="7">
        <v>81</v>
      </c>
      <c r="B324" s="12">
        <v>100000511196</v>
      </c>
      <c r="C324" s="7">
        <v>0</v>
      </c>
      <c r="D324" s="13" t="s">
        <v>278</v>
      </c>
      <c r="E324" s="13" t="s">
        <v>2105</v>
      </c>
      <c r="F324" s="14">
        <v>22000</v>
      </c>
      <c r="G324" s="14">
        <v>-8862.2199999999993</v>
      </c>
      <c r="H324" s="14">
        <v>13137.78</v>
      </c>
    </row>
    <row r="325" spans="1:8" x14ac:dyDescent="0.55000000000000004">
      <c r="A325" s="7">
        <v>82</v>
      </c>
      <c r="B325" s="12">
        <v>100000511197</v>
      </c>
      <c r="C325" s="7">
        <v>0</v>
      </c>
      <c r="D325" s="13" t="s">
        <v>278</v>
      </c>
      <c r="E325" s="13" t="s">
        <v>2105</v>
      </c>
      <c r="F325" s="14">
        <v>22000</v>
      </c>
      <c r="G325" s="14">
        <v>-8862.23</v>
      </c>
      <c r="H325" s="14">
        <v>13137.77</v>
      </c>
    </row>
    <row r="326" spans="1:8" x14ac:dyDescent="0.55000000000000004">
      <c r="A326" s="7">
        <v>83</v>
      </c>
      <c r="B326" s="12">
        <v>100000511198</v>
      </c>
      <c r="C326" s="7">
        <v>0</v>
      </c>
      <c r="D326" s="13" t="s">
        <v>278</v>
      </c>
      <c r="E326" s="13" t="s">
        <v>2105</v>
      </c>
      <c r="F326" s="14">
        <v>22000</v>
      </c>
      <c r="G326" s="14">
        <v>-8862.2199999999993</v>
      </c>
      <c r="H326" s="14">
        <v>13137.78</v>
      </c>
    </row>
    <row r="327" spans="1:8" x14ac:dyDescent="0.55000000000000004">
      <c r="A327" s="7">
        <v>84</v>
      </c>
      <c r="B327" s="12">
        <v>100000511200</v>
      </c>
      <c r="C327" s="7">
        <v>0</v>
      </c>
      <c r="D327" s="13" t="s">
        <v>278</v>
      </c>
      <c r="E327" s="13" t="s">
        <v>2105</v>
      </c>
      <c r="F327" s="14">
        <v>22000</v>
      </c>
      <c r="G327" s="14">
        <v>-8862.23</v>
      </c>
      <c r="H327" s="14">
        <v>13137.77</v>
      </c>
    </row>
    <row r="328" spans="1:8" x14ac:dyDescent="0.55000000000000004">
      <c r="A328" s="7">
        <v>85</v>
      </c>
      <c r="B328" s="12">
        <v>100000511201</v>
      </c>
      <c r="C328" s="7">
        <v>0</v>
      </c>
      <c r="D328" s="13" t="s">
        <v>278</v>
      </c>
      <c r="E328" s="13" t="s">
        <v>2105</v>
      </c>
      <c r="F328" s="14">
        <v>22000</v>
      </c>
      <c r="G328" s="14">
        <v>-8862.2199999999993</v>
      </c>
      <c r="H328" s="14">
        <v>13137.78</v>
      </c>
    </row>
    <row r="329" spans="1:8" x14ac:dyDescent="0.55000000000000004">
      <c r="A329" s="7">
        <v>86</v>
      </c>
      <c r="B329" s="12">
        <v>100000511202</v>
      </c>
      <c r="C329" s="7">
        <v>0</v>
      </c>
      <c r="D329" s="13" t="s">
        <v>278</v>
      </c>
      <c r="E329" s="13" t="s">
        <v>2105</v>
      </c>
      <c r="F329" s="14">
        <v>22000</v>
      </c>
      <c r="G329" s="14">
        <v>-8862.23</v>
      </c>
      <c r="H329" s="14">
        <v>13137.77</v>
      </c>
    </row>
    <row r="330" spans="1:8" x14ac:dyDescent="0.55000000000000004">
      <c r="A330" s="7">
        <v>87</v>
      </c>
      <c r="B330" s="12">
        <v>100000511203</v>
      </c>
      <c r="C330" s="7">
        <v>0</v>
      </c>
      <c r="D330" s="13" t="s">
        <v>278</v>
      </c>
      <c r="E330" s="13" t="s">
        <v>2105</v>
      </c>
      <c r="F330" s="14">
        <v>22000</v>
      </c>
      <c r="G330" s="14">
        <v>-8862.2199999999993</v>
      </c>
      <c r="H330" s="14">
        <v>13137.78</v>
      </c>
    </row>
    <row r="331" spans="1:8" x14ac:dyDescent="0.55000000000000004">
      <c r="A331" s="7">
        <v>88</v>
      </c>
      <c r="B331" s="12">
        <v>100000511204</v>
      </c>
      <c r="C331" s="7">
        <v>0</v>
      </c>
      <c r="D331" s="13" t="s">
        <v>278</v>
      </c>
      <c r="E331" s="13" t="s">
        <v>2105</v>
      </c>
      <c r="F331" s="14">
        <v>22000</v>
      </c>
      <c r="G331" s="14">
        <v>-8862.23</v>
      </c>
      <c r="H331" s="14">
        <v>13137.77</v>
      </c>
    </row>
    <row r="332" spans="1:8" x14ac:dyDescent="0.55000000000000004">
      <c r="A332" s="7">
        <v>89</v>
      </c>
      <c r="B332" s="12">
        <v>100000511205</v>
      </c>
      <c r="C332" s="7">
        <v>0</v>
      </c>
      <c r="D332" s="13" t="s">
        <v>278</v>
      </c>
      <c r="E332" s="13" t="s">
        <v>2105</v>
      </c>
      <c r="F332" s="14">
        <v>22000</v>
      </c>
      <c r="G332" s="14">
        <v>-8862.2199999999993</v>
      </c>
      <c r="H332" s="14">
        <v>13137.78</v>
      </c>
    </row>
    <row r="333" spans="1:8" x14ac:dyDescent="0.55000000000000004">
      <c r="A333" s="7">
        <v>90</v>
      </c>
      <c r="B333" s="12">
        <v>100000511206</v>
      </c>
      <c r="C333" s="7">
        <v>0</v>
      </c>
      <c r="D333" s="13" t="s">
        <v>278</v>
      </c>
      <c r="E333" s="13" t="s">
        <v>2105</v>
      </c>
      <c r="F333" s="14">
        <v>22000</v>
      </c>
      <c r="G333" s="14">
        <v>-8862.23</v>
      </c>
      <c r="H333" s="14">
        <v>13137.77</v>
      </c>
    </row>
    <row r="334" spans="1:8" x14ac:dyDescent="0.55000000000000004">
      <c r="A334" s="7">
        <v>91</v>
      </c>
      <c r="B334" s="12">
        <v>100000511207</v>
      </c>
      <c r="C334" s="7">
        <v>0</v>
      </c>
      <c r="D334" s="13" t="s">
        <v>278</v>
      </c>
      <c r="E334" s="13" t="s">
        <v>2105</v>
      </c>
      <c r="F334" s="14">
        <v>22000</v>
      </c>
      <c r="G334" s="14">
        <v>-8862.2199999999993</v>
      </c>
      <c r="H334" s="14">
        <v>13137.78</v>
      </c>
    </row>
    <row r="335" spans="1:8" x14ac:dyDescent="0.55000000000000004">
      <c r="A335" s="7">
        <v>92</v>
      </c>
      <c r="B335" s="12">
        <v>100000511215</v>
      </c>
      <c r="C335" s="7">
        <v>0</v>
      </c>
      <c r="D335" s="13" t="s">
        <v>278</v>
      </c>
      <c r="E335" s="13" t="s">
        <v>2106</v>
      </c>
      <c r="F335" s="14">
        <v>22000</v>
      </c>
      <c r="G335" s="14">
        <v>-8862.23</v>
      </c>
      <c r="H335" s="14">
        <v>13137.77</v>
      </c>
    </row>
    <row r="336" spans="1:8" x14ac:dyDescent="0.55000000000000004">
      <c r="A336" s="7">
        <v>93</v>
      </c>
      <c r="B336" s="12">
        <v>100000511216</v>
      </c>
      <c r="C336" s="7">
        <v>0</v>
      </c>
      <c r="D336" s="13" t="s">
        <v>278</v>
      </c>
      <c r="E336" s="13" t="s">
        <v>2106</v>
      </c>
      <c r="F336" s="14">
        <v>22000</v>
      </c>
      <c r="G336" s="14">
        <v>-8862.2199999999993</v>
      </c>
      <c r="H336" s="14">
        <v>13137.78</v>
      </c>
    </row>
    <row r="337" spans="1:8" x14ac:dyDescent="0.55000000000000004">
      <c r="A337" s="7">
        <v>94</v>
      </c>
      <c r="B337" s="12">
        <v>100000511218</v>
      </c>
      <c r="C337" s="7">
        <v>0</v>
      </c>
      <c r="D337" s="13" t="s">
        <v>278</v>
      </c>
      <c r="E337" s="13" t="s">
        <v>2106</v>
      </c>
      <c r="F337" s="14">
        <v>22000</v>
      </c>
      <c r="G337" s="14">
        <v>-8862.23</v>
      </c>
      <c r="H337" s="14">
        <v>13137.77</v>
      </c>
    </row>
    <row r="338" spans="1:8" x14ac:dyDescent="0.55000000000000004">
      <c r="A338" s="7">
        <v>95</v>
      </c>
      <c r="B338" s="12">
        <v>100000511219</v>
      </c>
      <c r="C338" s="7">
        <v>0</v>
      </c>
      <c r="D338" s="13" t="s">
        <v>278</v>
      </c>
      <c r="E338" s="13" t="s">
        <v>2106</v>
      </c>
      <c r="F338" s="14">
        <v>22000</v>
      </c>
      <c r="G338" s="14">
        <v>-8862.23</v>
      </c>
      <c r="H338" s="14">
        <v>13137.77</v>
      </c>
    </row>
    <row r="339" spans="1:8" x14ac:dyDescent="0.55000000000000004">
      <c r="A339" s="7">
        <v>96</v>
      </c>
      <c r="B339" s="12">
        <v>100000511221</v>
      </c>
      <c r="C339" s="7">
        <v>0</v>
      </c>
      <c r="D339" s="13" t="s">
        <v>278</v>
      </c>
      <c r="E339" s="13" t="s">
        <v>2106</v>
      </c>
      <c r="F339" s="14">
        <v>22000</v>
      </c>
      <c r="G339" s="14">
        <v>-8862.2199999999993</v>
      </c>
      <c r="H339" s="14">
        <v>13137.78</v>
      </c>
    </row>
    <row r="340" spans="1:8" x14ac:dyDescent="0.55000000000000004">
      <c r="A340" s="7">
        <v>97</v>
      </c>
      <c r="B340" s="12">
        <v>100000511222</v>
      </c>
      <c r="C340" s="7">
        <v>0</v>
      </c>
      <c r="D340" s="13" t="s">
        <v>278</v>
      </c>
      <c r="E340" s="13" t="s">
        <v>2106</v>
      </c>
      <c r="F340" s="14">
        <v>22000</v>
      </c>
      <c r="G340" s="14">
        <v>-8862.23</v>
      </c>
      <c r="H340" s="14">
        <v>13137.77</v>
      </c>
    </row>
    <row r="341" spans="1:8" x14ac:dyDescent="0.55000000000000004">
      <c r="A341" s="7">
        <v>98</v>
      </c>
      <c r="B341" s="12">
        <v>100000511224</v>
      </c>
      <c r="C341" s="7">
        <v>0</v>
      </c>
      <c r="D341" s="13" t="s">
        <v>278</v>
      </c>
      <c r="E341" s="13" t="s">
        <v>2106</v>
      </c>
      <c r="F341" s="14">
        <v>22000</v>
      </c>
      <c r="G341" s="14">
        <v>-8862.23</v>
      </c>
      <c r="H341" s="14">
        <v>13137.77</v>
      </c>
    </row>
    <row r="342" spans="1:8" x14ac:dyDescent="0.55000000000000004">
      <c r="A342" s="7">
        <v>99</v>
      </c>
      <c r="B342" s="12">
        <v>100000511225</v>
      </c>
      <c r="C342" s="7">
        <v>0</v>
      </c>
      <c r="D342" s="13" t="s">
        <v>278</v>
      </c>
      <c r="E342" s="13" t="s">
        <v>2106</v>
      </c>
      <c r="F342" s="14">
        <v>22000</v>
      </c>
      <c r="G342" s="14">
        <v>-8862.2199999999993</v>
      </c>
      <c r="H342" s="14">
        <v>13137.78</v>
      </c>
    </row>
    <row r="343" spans="1:8" x14ac:dyDescent="0.55000000000000004">
      <c r="A343" s="7">
        <v>100</v>
      </c>
      <c r="B343" s="12">
        <v>100000511226</v>
      </c>
      <c r="C343" s="7">
        <v>0</v>
      </c>
      <c r="D343" s="13" t="s">
        <v>278</v>
      </c>
      <c r="E343" s="13" t="s">
        <v>2106</v>
      </c>
      <c r="F343" s="14">
        <v>22000</v>
      </c>
      <c r="G343" s="14">
        <v>-8862.23</v>
      </c>
      <c r="H343" s="14">
        <v>13137.77</v>
      </c>
    </row>
    <row r="344" spans="1:8" x14ac:dyDescent="0.55000000000000004">
      <c r="A344" s="7">
        <v>101</v>
      </c>
      <c r="B344" s="12">
        <v>100000511228</v>
      </c>
      <c r="C344" s="7">
        <v>0</v>
      </c>
      <c r="D344" s="13" t="s">
        <v>278</v>
      </c>
      <c r="E344" s="13" t="s">
        <v>2106</v>
      </c>
      <c r="F344" s="14">
        <v>22000</v>
      </c>
      <c r="G344" s="14">
        <v>-8862.2199999999993</v>
      </c>
      <c r="H344" s="14">
        <v>13137.78</v>
      </c>
    </row>
    <row r="345" spans="1:8" x14ac:dyDescent="0.55000000000000004">
      <c r="A345" s="7">
        <v>102</v>
      </c>
      <c r="B345" s="12">
        <v>100000511229</v>
      </c>
      <c r="C345" s="7">
        <v>0</v>
      </c>
      <c r="D345" s="13" t="s">
        <v>278</v>
      </c>
      <c r="E345" s="13" t="s">
        <v>2106</v>
      </c>
      <c r="F345" s="14">
        <v>22000</v>
      </c>
      <c r="G345" s="14">
        <v>-8862.2199999999993</v>
      </c>
      <c r="H345" s="14">
        <v>13137.78</v>
      </c>
    </row>
    <row r="346" spans="1:8" x14ac:dyDescent="0.55000000000000004">
      <c r="A346" s="7">
        <v>103</v>
      </c>
      <c r="B346" s="12">
        <v>100000511230</v>
      </c>
      <c r="C346" s="7">
        <v>0</v>
      </c>
      <c r="D346" s="13" t="s">
        <v>278</v>
      </c>
      <c r="E346" s="13" t="s">
        <v>2106</v>
      </c>
      <c r="F346" s="14">
        <v>22000</v>
      </c>
      <c r="G346" s="14">
        <v>-8862.23</v>
      </c>
      <c r="H346" s="14">
        <v>13137.77</v>
      </c>
    </row>
    <row r="347" spans="1:8" x14ac:dyDescent="0.55000000000000004">
      <c r="A347" s="7">
        <v>104</v>
      </c>
      <c r="B347" s="12">
        <v>100000511232</v>
      </c>
      <c r="C347" s="7">
        <v>0</v>
      </c>
      <c r="D347" s="13" t="s">
        <v>278</v>
      </c>
      <c r="E347" s="13" t="s">
        <v>2106</v>
      </c>
      <c r="F347" s="14">
        <v>22000</v>
      </c>
      <c r="G347" s="14">
        <v>-8862.23</v>
      </c>
      <c r="H347" s="14">
        <v>13137.77</v>
      </c>
    </row>
    <row r="348" spans="1:8" x14ac:dyDescent="0.55000000000000004">
      <c r="A348" s="7">
        <v>105</v>
      </c>
      <c r="B348" s="12">
        <v>100000511233</v>
      </c>
      <c r="C348" s="7">
        <v>0</v>
      </c>
      <c r="D348" s="13" t="s">
        <v>278</v>
      </c>
      <c r="E348" s="13" t="s">
        <v>2106</v>
      </c>
      <c r="F348" s="14">
        <v>22000</v>
      </c>
      <c r="G348" s="14">
        <v>-8862.2199999999993</v>
      </c>
      <c r="H348" s="14">
        <v>13137.78</v>
      </c>
    </row>
    <row r="349" spans="1:8" x14ac:dyDescent="0.55000000000000004">
      <c r="A349" s="7">
        <v>106</v>
      </c>
      <c r="B349" s="12">
        <v>100000511235</v>
      </c>
      <c r="C349" s="7">
        <v>0</v>
      </c>
      <c r="D349" s="13" t="s">
        <v>278</v>
      </c>
      <c r="E349" s="13" t="s">
        <v>2106</v>
      </c>
      <c r="F349" s="14">
        <v>22000</v>
      </c>
      <c r="G349" s="14">
        <v>-8862.2199999999993</v>
      </c>
      <c r="H349" s="14">
        <v>13137.78</v>
      </c>
    </row>
    <row r="350" spans="1:8" x14ac:dyDescent="0.55000000000000004">
      <c r="A350" s="7">
        <v>107</v>
      </c>
      <c r="B350" s="12">
        <v>100000511236</v>
      </c>
      <c r="C350" s="7">
        <v>0</v>
      </c>
      <c r="D350" s="13" t="s">
        <v>278</v>
      </c>
      <c r="E350" s="13" t="s">
        <v>2106</v>
      </c>
      <c r="F350" s="14">
        <v>22000</v>
      </c>
      <c r="G350" s="14">
        <v>-8862.23</v>
      </c>
      <c r="H350" s="14">
        <v>13137.77</v>
      </c>
    </row>
    <row r="351" spans="1:8" x14ac:dyDescent="0.55000000000000004">
      <c r="A351" s="7">
        <v>108</v>
      </c>
      <c r="B351" s="12">
        <v>100000511238</v>
      </c>
      <c r="C351" s="7">
        <v>0</v>
      </c>
      <c r="D351" s="13" t="s">
        <v>278</v>
      </c>
      <c r="E351" s="13" t="s">
        <v>2106</v>
      </c>
      <c r="F351" s="14">
        <v>22000</v>
      </c>
      <c r="G351" s="14">
        <v>-8862.23</v>
      </c>
      <c r="H351" s="14">
        <v>13137.77</v>
      </c>
    </row>
    <row r="352" spans="1:8" x14ac:dyDescent="0.55000000000000004">
      <c r="A352" s="7">
        <v>109</v>
      </c>
      <c r="B352" s="12">
        <v>100000511239</v>
      </c>
      <c r="C352" s="7">
        <v>0</v>
      </c>
      <c r="D352" s="13" t="s">
        <v>278</v>
      </c>
      <c r="E352" s="13" t="s">
        <v>2106</v>
      </c>
      <c r="F352" s="14">
        <v>22000</v>
      </c>
      <c r="G352" s="14">
        <v>-8862.2199999999993</v>
      </c>
      <c r="H352" s="14">
        <v>13137.78</v>
      </c>
    </row>
    <row r="353" spans="1:8" x14ac:dyDescent="0.55000000000000004">
      <c r="A353" s="7">
        <v>110</v>
      </c>
      <c r="B353" s="12">
        <v>100000511241</v>
      </c>
      <c r="C353" s="7">
        <v>0</v>
      </c>
      <c r="D353" s="13" t="s">
        <v>278</v>
      </c>
      <c r="E353" s="13" t="s">
        <v>2106</v>
      </c>
      <c r="F353" s="14">
        <v>22000</v>
      </c>
      <c r="G353" s="14">
        <v>-8862.2199999999993</v>
      </c>
      <c r="H353" s="14">
        <v>13137.78</v>
      </c>
    </row>
    <row r="354" spans="1:8" x14ac:dyDescent="0.55000000000000004">
      <c r="A354" s="7">
        <v>111</v>
      </c>
      <c r="B354" s="12">
        <v>100000511244</v>
      </c>
      <c r="C354" s="7">
        <v>0</v>
      </c>
      <c r="D354" s="13" t="s">
        <v>278</v>
      </c>
      <c r="E354" s="13" t="s">
        <v>2106</v>
      </c>
      <c r="F354" s="14">
        <v>22000</v>
      </c>
      <c r="G354" s="14">
        <v>-8862.23</v>
      </c>
      <c r="H354" s="14">
        <v>13137.77</v>
      </c>
    </row>
    <row r="355" spans="1:8" x14ac:dyDescent="0.55000000000000004">
      <c r="A355" s="7">
        <v>112</v>
      </c>
      <c r="B355" s="12">
        <v>100000511245</v>
      </c>
      <c r="C355" s="7">
        <v>0</v>
      </c>
      <c r="D355" s="13" t="s">
        <v>278</v>
      </c>
      <c r="E355" s="13" t="s">
        <v>2106</v>
      </c>
      <c r="F355" s="14">
        <v>22000</v>
      </c>
      <c r="G355" s="14">
        <v>-8862.2199999999993</v>
      </c>
      <c r="H355" s="14">
        <v>13137.78</v>
      </c>
    </row>
    <row r="356" spans="1:8" x14ac:dyDescent="0.55000000000000004">
      <c r="A356" s="7">
        <v>113</v>
      </c>
      <c r="B356" s="12">
        <v>100000511247</v>
      </c>
      <c r="C356" s="7">
        <v>0</v>
      </c>
      <c r="D356" s="13" t="s">
        <v>278</v>
      </c>
      <c r="E356" s="13" t="s">
        <v>2106</v>
      </c>
      <c r="F356" s="14">
        <v>22000</v>
      </c>
      <c r="G356" s="14">
        <v>-8862.23</v>
      </c>
      <c r="H356" s="14">
        <v>13137.77</v>
      </c>
    </row>
    <row r="357" spans="1:8" x14ac:dyDescent="0.55000000000000004">
      <c r="A357" s="7">
        <v>114</v>
      </c>
      <c r="B357" s="12">
        <v>100000511248</v>
      </c>
      <c r="C357" s="7">
        <v>0</v>
      </c>
      <c r="D357" s="13" t="s">
        <v>278</v>
      </c>
      <c r="E357" s="13" t="s">
        <v>2106</v>
      </c>
      <c r="F357" s="14">
        <v>22000</v>
      </c>
      <c r="G357" s="14">
        <v>-8862.2199999999993</v>
      </c>
      <c r="H357" s="14">
        <v>13137.78</v>
      </c>
    </row>
    <row r="358" spans="1:8" x14ac:dyDescent="0.55000000000000004">
      <c r="A358" s="7">
        <v>115</v>
      </c>
      <c r="B358" s="12">
        <v>100000511249</v>
      </c>
      <c r="C358" s="7">
        <v>0</v>
      </c>
      <c r="D358" s="13" t="s">
        <v>278</v>
      </c>
      <c r="E358" s="13" t="s">
        <v>2106</v>
      </c>
      <c r="F358" s="14">
        <v>22000</v>
      </c>
      <c r="G358" s="14">
        <v>-8862.23</v>
      </c>
      <c r="H358" s="14">
        <v>13137.77</v>
      </c>
    </row>
    <row r="359" spans="1:8" x14ac:dyDescent="0.55000000000000004">
      <c r="A359" s="7">
        <v>116</v>
      </c>
      <c r="B359" s="12">
        <v>100000511253</v>
      </c>
      <c r="C359" s="7">
        <v>0</v>
      </c>
      <c r="D359" s="13" t="s">
        <v>278</v>
      </c>
      <c r="E359" s="13" t="s">
        <v>2106</v>
      </c>
      <c r="F359" s="14">
        <v>22000</v>
      </c>
      <c r="G359" s="14">
        <v>-8862.2199999999993</v>
      </c>
      <c r="H359" s="14">
        <v>13137.78</v>
      </c>
    </row>
    <row r="360" spans="1:8" x14ac:dyDescent="0.55000000000000004">
      <c r="A360" s="7">
        <v>117</v>
      </c>
      <c r="B360" s="12">
        <v>100000511254</v>
      </c>
      <c r="C360" s="7">
        <v>0</v>
      </c>
      <c r="D360" s="13" t="s">
        <v>278</v>
      </c>
      <c r="E360" s="13" t="s">
        <v>2106</v>
      </c>
      <c r="F360" s="14">
        <v>22000</v>
      </c>
      <c r="G360" s="14">
        <v>-8862.23</v>
      </c>
      <c r="H360" s="14">
        <v>13137.77</v>
      </c>
    </row>
    <row r="361" spans="1:8" x14ac:dyDescent="0.55000000000000004">
      <c r="A361" s="7">
        <v>118</v>
      </c>
      <c r="B361" s="12">
        <v>100000511255</v>
      </c>
      <c r="C361" s="7">
        <v>0</v>
      </c>
      <c r="D361" s="13" t="s">
        <v>278</v>
      </c>
      <c r="E361" s="13" t="s">
        <v>2106</v>
      </c>
      <c r="F361" s="14">
        <v>22000</v>
      </c>
      <c r="G361" s="14">
        <v>-8862.2199999999993</v>
      </c>
      <c r="H361" s="14">
        <v>13137.78</v>
      </c>
    </row>
    <row r="362" spans="1:8" x14ac:dyDescent="0.55000000000000004">
      <c r="A362" s="7">
        <v>119</v>
      </c>
      <c r="B362" s="12">
        <v>100000511256</v>
      </c>
      <c r="C362" s="7">
        <v>0</v>
      </c>
      <c r="D362" s="13" t="s">
        <v>278</v>
      </c>
      <c r="E362" s="13" t="s">
        <v>2106</v>
      </c>
      <c r="F362" s="14">
        <v>22000</v>
      </c>
      <c r="G362" s="14">
        <v>-8862.23</v>
      </c>
      <c r="H362" s="14">
        <v>13137.77</v>
      </c>
    </row>
    <row r="363" spans="1:8" x14ac:dyDescent="0.55000000000000004">
      <c r="A363" s="7">
        <v>120</v>
      </c>
      <c r="B363" s="12">
        <v>100000511258</v>
      </c>
      <c r="C363" s="7">
        <v>0</v>
      </c>
      <c r="D363" s="13" t="s">
        <v>278</v>
      </c>
      <c r="E363" s="13" t="s">
        <v>2106</v>
      </c>
      <c r="F363" s="14">
        <v>22000</v>
      </c>
      <c r="G363" s="14">
        <v>-8862.23</v>
      </c>
      <c r="H363" s="14">
        <v>13137.77</v>
      </c>
    </row>
    <row r="364" spans="1:8" x14ac:dyDescent="0.55000000000000004">
      <c r="A364" s="7">
        <v>121</v>
      </c>
      <c r="B364" s="12">
        <v>100000511259</v>
      </c>
      <c r="C364" s="7">
        <v>0</v>
      </c>
      <c r="D364" s="13" t="s">
        <v>278</v>
      </c>
      <c r="E364" s="13" t="s">
        <v>2106</v>
      </c>
      <c r="F364" s="14">
        <v>22000</v>
      </c>
      <c r="G364" s="14">
        <v>-8862.2199999999993</v>
      </c>
      <c r="H364" s="14">
        <v>13137.78</v>
      </c>
    </row>
    <row r="365" spans="1:8" x14ac:dyDescent="0.55000000000000004">
      <c r="A365" s="7">
        <v>122</v>
      </c>
      <c r="B365" s="12">
        <v>100000511260</v>
      </c>
      <c r="C365" s="7">
        <v>0</v>
      </c>
      <c r="D365" s="13" t="s">
        <v>278</v>
      </c>
      <c r="E365" s="13" t="s">
        <v>2107</v>
      </c>
      <c r="F365" s="14">
        <v>22000</v>
      </c>
      <c r="G365" s="14">
        <v>-8862.23</v>
      </c>
      <c r="H365" s="14">
        <v>13137.77</v>
      </c>
    </row>
    <row r="366" spans="1:8" x14ac:dyDescent="0.55000000000000004">
      <c r="A366" s="7">
        <v>123</v>
      </c>
      <c r="B366" s="12">
        <v>100000511262</v>
      </c>
      <c r="C366" s="7">
        <v>0</v>
      </c>
      <c r="D366" s="13" t="s">
        <v>278</v>
      </c>
      <c r="E366" s="13" t="s">
        <v>2107</v>
      </c>
      <c r="F366" s="14">
        <v>22000</v>
      </c>
      <c r="G366" s="14">
        <v>-8862.2199999999993</v>
      </c>
      <c r="H366" s="14">
        <v>13137.78</v>
      </c>
    </row>
    <row r="367" spans="1:8" x14ac:dyDescent="0.55000000000000004">
      <c r="A367" s="7">
        <v>124</v>
      </c>
      <c r="B367" s="12">
        <v>100000511263</v>
      </c>
      <c r="C367" s="7">
        <v>0</v>
      </c>
      <c r="D367" s="13" t="s">
        <v>278</v>
      </c>
      <c r="E367" s="13" t="s">
        <v>2107</v>
      </c>
      <c r="F367" s="14">
        <v>22000</v>
      </c>
      <c r="G367" s="14">
        <v>-8862.23</v>
      </c>
      <c r="H367" s="14">
        <v>13137.77</v>
      </c>
    </row>
    <row r="368" spans="1:8" x14ac:dyDescent="0.55000000000000004">
      <c r="A368" s="7">
        <v>125</v>
      </c>
      <c r="B368" s="12">
        <v>100000511265</v>
      </c>
      <c r="C368" s="7">
        <v>0</v>
      </c>
      <c r="D368" s="13" t="s">
        <v>278</v>
      </c>
      <c r="E368" s="13" t="s">
        <v>2107</v>
      </c>
      <c r="F368" s="14">
        <v>22000</v>
      </c>
      <c r="G368" s="14">
        <v>-8862.2199999999993</v>
      </c>
      <c r="H368" s="14">
        <v>13137.78</v>
      </c>
    </row>
    <row r="369" spans="1:8" x14ac:dyDescent="0.55000000000000004">
      <c r="A369" s="7">
        <v>126</v>
      </c>
      <c r="B369" s="12">
        <v>100000511266</v>
      </c>
      <c r="C369" s="7">
        <v>0</v>
      </c>
      <c r="D369" s="69" t="s">
        <v>278</v>
      </c>
      <c r="E369" s="13" t="s">
        <v>2108</v>
      </c>
      <c r="F369" s="14">
        <v>22000</v>
      </c>
      <c r="G369" s="14">
        <v>-8862.23</v>
      </c>
      <c r="H369" s="14">
        <v>13137.77</v>
      </c>
    </row>
    <row r="370" spans="1:8" x14ac:dyDescent="0.55000000000000004">
      <c r="A370" s="7">
        <v>127</v>
      </c>
      <c r="B370" s="12">
        <v>100000511268</v>
      </c>
      <c r="C370" s="7">
        <v>0</v>
      </c>
      <c r="D370" s="69" t="s">
        <v>278</v>
      </c>
      <c r="E370" s="13" t="s">
        <v>2108</v>
      </c>
      <c r="F370" s="14">
        <v>22000</v>
      </c>
      <c r="G370" s="14">
        <v>-8862.2199999999993</v>
      </c>
      <c r="H370" s="14">
        <v>13137.78</v>
      </c>
    </row>
    <row r="371" spans="1:8" x14ac:dyDescent="0.55000000000000004">
      <c r="A371" s="7">
        <v>128</v>
      </c>
      <c r="B371" s="12">
        <v>100000511269</v>
      </c>
      <c r="C371" s="7">
        <v>0</v>
      </c>
      <c r="D371" s="69" t="s">
        <v>278</v>
      </c>
      <c r="E371" s="13" t="s">
        <v>2108</v>
      </c>
      <c r="F371" s="14">
        <v>22000</v>
      </c>
      <c r="G371" s="14">
        <v>-8862.2199999999993</v>
      </c>
      <c r="H371" s="14">
        <v>13137.78</v>
      </c>
    </row>
    <row r="372" spans="1:8" x14ac:dyDescent="0.55000000000000004">
      <c r="A372" s="7">
        <v>129</v>
      </c>
      <c r="B372" s="12">
        <v>100000511270</v>
      </c>
      <c r="C372" s="7">
        <v>0</v>
      </c>
      <c r="D372" s="69" t="s">
        <v>278</v>
      </c>
      <c r="E372" s="13" t="s">
        <v>2109</v>
      </c>
      <c r="F372" s="14">
        <v>22000</v>
      </c>
      <c r="G372" s="14">
        <v>-8862.23</v>
      </c>
      <c r="H372" s="14">
        <v>13137.77</v>
      </c>
    </row>
    <row r="373" spans="1:8" x14ac:dyDescent="0.55000000000000004">
      <c r="A373" s="7">
        <v>130</v>
      </c>
      <c r="B373" s="12">
        <v>100000511271</v>
      </c>
      <c r="C373" s="7">
        <v>0</v>
      </c>
      <c r="D373" s="69" t="s">
        <v>278</v>
      </c>
      <c r="E373" s="13" t="s">
        <v>2109</v>
      </c>
      <c r="F373" s="14">
        <v>22000</v>
      </c>
      <c r="G373" s="14">
        <v>-8862.23</v>
      </c>
      <c r="H373" s="14">
        <v>13137.77</v>
      </c>
    </row>
    <row r="374" spans="1:8" x14ac:dyDescent="0.55000000000000004">
      <c r="A374" s="7">
        <v>131</v>
      </c>
      <c r="B374" s="12">
        <v>100000511272</v>
      </c>
      <c r="C374" s="7">
        <v>0</v>
      </c>
      <c r="D374" s="69" t="s">
        <v>278</v>
      </c>
      <c r="E374" s="13" t="s">
        <v>2109</v>
      </c>
      <c r="F374" s="14">
        <v>22000</v>
      </c>
      <c r="G374" s="14">
        <v>-8862.2199999999993</v>
      </c>
      <c r="H374" s="14">
        <v>13137.78</v>
      </c>
    </row>
    <row r="375" spans="1:8" x14ac:dyDescent="0.55000000000000004">
      <c r="A375" s="7">
        <v>132</v>
      </c>
      <c r="B375" s="12">
        <v>100000511273</v>
      </c>
      <c r="C375" s="7">
        <v>0</v>
      </c>
      <c r="D375" s="69" t="s">
        <v>278</v>
      </c>
      <c r="E375" s="13" t="s">
        <v>2109</v>
      </c>
      <c r="F375" s="14">
        <v>22000</v>
      </c>
      <c r="G375" s="14">
        <v>-8862.23</v>
      </c>
      <c r="H375" s="14">
        <v>13137.77</v>
      </c>
    </row>
    <row r="376" spans="1:8" x14ac:dyDescent="0.55000000000000004">
      <c r="A376" s="7">
        <v>133</v>
      </c>
      <c r="B376" s="12">
        <v>100000511274</v>
      </c>
      <c r="C376" s="7">
        <v>0</v>
      </c>
      <c r="D376" s="69" t="s">
        <v>278</v>
      </c>
      <c r="E376" s="13" t="s">
        <v>2109</v>
      </c>
      <c r="F376" s="14">
        <v>22000</v>
      </c>
      <c r="G376" s="14">
        <v>-8862.2199999999993</v>
      </c>
      <c r="H376" s="14">
        <v>13137.78</v>
      </c>
    </row>
    <row r="377" spans="1:8" x14ac:dyDescent="0.55000000000000004">
      <c r="A377" s="7">
        <v>134</v>
      </c>
      <c r="B377" s="12">
        <v>100000511275</v>
      </c>
      <c r="C377" s="7">
        <v>0</v>
      </c>
      <c r="D377" s="69" t="s">
        <v>278</v>
      </c>
      <c r="E377" s="13" t="s">
        <v>2109</v>
      </c>
      <c r="F377" s="14">
        <v>22000</v>
      </c>
      <c r="G377" s="14">
        <v>-8862.2199999999993</v>
      </c>
      <c r="H377" s="14">
        <v>13137.78</v>
      </c>
    </row>
    <row r="378" spans="1:8" x14ac:dyDescent="0.55000000000000004">
      <c r="A378" s="7">
        <v>135</v>
      </c>
      <c r="B378" s="12">
        <v>100000511276</v>
      </c>
      <c r="C378" s="7">
        <v>0</v>
      </c>
      <c r="D378" s="69" t="s">
        <v>278</v>
      </c>
      <c r="E378" s="13" t="s">
        <v>2109</v>
      </c>
      <c r="F378" s="14">
        <v>22000</v>
      </c>
      <c r="G378" s="14">
        <v>-8862.23</v>
      </c>
      <c r="H378" s="14">
        <v>13137.77</v>
      </c>
    </row>
    <row r="379" spans="1:8" x14ac:dyDescent="0.55000000000000004">
      <c r="A379" s="7">
        <v>136</v>
      </c>
      <c r="B379" s="12">
        <v>100000511277</v>
      </c>
      <c r="C379" s="7">
        <v>0</v>
      </c>
      <c r="D379" s="69" t="s">
        <v>278</v>
      </c>
      <c r="E379" s="13" t="s">
        <v>2109</v>
      </c>
      <c r="F379" s="14">
        <v>22000</v>
      </c>
      <c r="G379" s="14">
        <v>-8862.2199999999993</v>
      </c>
      <c r="H379" s="14">
        <v>13137.78</v>
      </c>
    </row>
    <row r="380" spans="1:8" x14ac:dyDescent="0.55000000000000004">
      <c r="A380" s="7">
        <v>137</v>
      </c>
      <c r="B380" s="12">
        <v>100000511278</v>
      </c>
      <c r="C380" s="7">
        <v>0</v>
      </c>
      <c r="D380" s="69" t="s">
        <v>278</v>
      </c>
      <c r="E380" s="13" t="s">
        <v>2109</v>
      </c>
      <c r="F380" s="14">
        <v>22000</v>
      </c>
      <c r="G380" s="14">
        <v>-8862.23</v>
      </c>
      <c r="H380" s="14">
        <v>13137.77</v>
      </c>
    </row>
    <row r="381" spans="1:8" x14ac:dyDescent="0.55000000000000004">
      <c r="A381" s="7">
        <v>138</v>
      </c>
      <c r="B381" s="12">
        <v>100000511279</v>
      </c>
      <c r="C381" s="7">
        <v>0</v>
      </c>
      <c r="D381" s="69" t="s">
        <v>278</v>
      </c>
      <c r="E381" s="13" t="s">
        <v>2109</v>
      </c>
      <c r="F381" s="14">
        <v>22000</v>
      </c>
      <c r="G381" s="14">
        <v>-8862.23</v>
      </c>
      <c r="H381" s="14">
        <v>13137.77</v>
      </c>
    </row>
    <row r="382" spans="1:8" x14ac:dyDescent="0.55000000000000004">
      <c r="A382" s="7">
        <v>139</v>
      </c>
      <c r="B382" s="12">
        <v>100000511280</v>
      </c>
      <c r="C382" s="7">
        <v>0</v>
      </c>
      <c r="D382" s="69" t="s">
        <v>278</v>
      </c>
      <c r="E382" s="13" t="s">
        <v>2109</v>
      </c>
      <c r="F382" s="14">
        <v>22000</v>
      </c>
      <c r="G382" s="14">
        <v>-8862.23</v>
      </c>
      <c r="H382" s="14">
        <v>13137.77</v>
      </c>
    </row>
    <row r="383" spans="1:8" x14ac:dyDescent="0.55000000000000004">
      <c r="A383" s="7">
        <v>140</v>
      </c>
      <c r="B383" s="12">
        <v>100000511281</v>
      </c>
      <c r="C383" s="7">
        <v>0</v>
      </c>
      <c r="D383" s="69" t="s">
        <v>278</v>
      </c>
      <c r="E383" s="13" t="s">
        <v>2109</v>
      </c>
      <c r="F383" s="14">
        <v>22000</v>
      </c>
      <c r="G383" s="14">
        <v>-8862.2199999999993</v>
      </c>
      <c r="H383" s="14">
        <v>13137.78</v>
      </c>
    </row>
    <row r="384" spans="1:8" x14ac:dyDescent="0.55000000000000004">
      <c r="A384" s="7">
        <v>141</v>
      </c>
      <c r="B384" s="12">
        <v>100000511282</v>
      </c>
      <c r="C384" s="7">
        <v>0</v>
      </c>
      <c r="D384" s="69" t="s">
        <v>278</v>
      </c>
      <c r="E384" s="13" t="s">
        <v>2109</v>
      </c>
      <c r="F384" s="14">
        <v>22000</v>
      </c>
      <c r="G384" s="14">
        <v>-8862.23</v>
      </c>
      <c r="H384" s="14">
        <v>13137.77</v>
      </c>
    </row>
    <row r="385" spans="1:8" x14ac:dyDescent="0.55000000000000004">
      <c r="A385" s="7">
        <v>142</v>
      </c>
      <c r="B385" s="12">
        <v>100000511283</v>
      </c>
      <c r="C385" s="7">
        <v>0</v>
      </c>
      <c r="D385" s="69" t="s">
        <v>278</v>
      </c>
      <c r="E385" s="13" t="s">
        <v>2109</v>
      </c>
      <c r="F385" s="14">
        <v>22000</v>
      </c>
      <c r="G385" s="14">
        <v>-8862.2199999999993</v>
      </c>
      <c r="H385" s="14">
        <v>13137.78</v>
      </c>
    </row>
    <row r="386" spans="1:8" x14ac:dyDescent="0.55000000000000004">
      <c r="A386" s="7">
        <v>143</v>
      </c>
      <c r="B386" s="12">
        <v>100000511284</v>
      </c>
      <c r="C386" s="7">
        <v>0</v>
      </c>
      <c r="D386" s="69" t="s">
        <v>278</v>
      </c>
      <c r="E386" s="13" t="s">
        <v>2109</v>
      </c>
      <c r="F386" s="14">
        <v>22000</v>
      </c>
      <c r="G386" s="14">
        <v>-8862.2199999999993</v>
      </c>
      <c r="H386" s="14">
        <v>13137.78</v>
      </c>
    </row>
    <row r="387" spans="1:8" x14ac:dyDescent="0.55000000000000004">
      <c r="A387" s="7">
        <v>144</v>
      </c>
      <c r="B387" s="12">
        <v>100000511285</v>
      </c>
      <c r="C387" s="7">
        <v>0</v>
      </c>
      <c r="D387" s="69" t="s">
        <v>278</v>
      </c>
      <c r="E387" s="13" t="s">
        <v>2109</v>
      </c>
      <c r="F387" s="14">
        <v>22000</v>
      </c>
      <c r="G387" s="14">
        <v>-8862.2199999999993</v>
      </c>
      <c r="H387" s="14">
        <v>13137.78</v>
      </c>
    </row>
    <row r="388" spans="1:8" x14ac:dyDescent="0.55000000000000004">
      <c r="A388" s="7">
        <v>145</v>
      </c>
      <c r="B388" s="12">
        <v>100000511286</v>
      </c>
      <c r="C388" s="7">
        <v>0</v>
      </c>
      <c r="D388" s="69" t="s">
        <v>278</v>
      </c>
      <c r="E388" s="13" t="s">
        <v>2109</v>
      </c>
      <c r="F388" s="14">
        <v>22000</v>
      </c>
      <c r="G388" s="14">
        <v>-8862.23</v>
      </c>
      <c r="H388" s="14">
        <v>13137.77</v>
      </c>
    </row>
    <row r="389" spans="1:8" x14ac:dyDescent="0.55000000000000004">
      <c r="A389" s="7">
        <v>146</v>
      </c>
      <c r="B389" s="12">
        <v>100000511287</v>
      </c>
      <c r="C389" s="7">
        <v>0</v>
      </c>
      <c r="D389" s="69" t="s">
        <v>278</v>
      </c>
      <c r="E389" s="13" t="s">
        <v>2109</v>
      </c>
      <c r="F389" s="14">
        <v>22000</v>
      </c>
      <c r="G389" s="14">
        <v>-8862.2199999999993</v>
      </c>
      <c r="H389" s="14">
        <v>13137.78</v>
      </c>
    </row>
    <row r="390" spans="1:8" x14ac:dyDescent="0.55000000000000004">
      <c r="A390" s="7">
        <v>147</v>
      </c>
      <c r="B390" s="12">
        <v>100000511288</v>
      </c>
      <c r="C390" s="7">
        <v>0</v>
      </c>
      <c r="D390" s="69" t="s">
        <v>278</v>
      </c>
      <c r="E390" s="13" t="s">
        <v>2109</v>
      </c>
      <c r="F390" s="14">
        <v>22000</v>
      </c>
      <c r="G390" s="14">
        <v>-8862.23</v>
      </c>
      <c r="H390" s="14">
        <v>13137.77</v>
      </c>
    </row>
    <row r="391" spans="1:8" x14ac:dyDescent="0.55000000000000004">
      <c r="A391" s="7">
        <v>148</v>
      </c>
      <c r="B391" s="12">
        <v>100000511289</v>
      </c>
      <c r="C391" s="7">
        <v>0</v>
      </c>
      <c r="D391" s="69" t="s">
        <v>278</v>
      </c>
      <c r="E391" s="13" t="s">
        <v>2109</v>
      </c>
      <c r="F391" s="14">
        <v>22000</v>
      </c>
      <c r="G391" s="14">
        <v>-8862.2199999999993</v>
      </c>
      <c r="H391" s="14">
        <v>13137.78</v>
      </c>
    </row>
    <row r="392" spans="1:8" x14ac:dyDescent="0.55000000000000004">
      <c r="A392" s="7">
        <v>149</v>
      </c>
      <c r="B392" s="12">
        <v>100000511290</v>
      </c>
      <c r="C392" s="7">
        <v>0</v>
      </c>
      <c r="D392" s="69" t="s">
        <v>278</v>
      </c>
      <c r="E392" s="13" t="s">
        <v>2109</v>
      </c>
      <c r="F392" s="14">
        <v>22000</v>
      </c>
      <c r="G392" s="14">
        <v>-8862.23</v>
      </c>
      <c r="H392" s="14">
        <v>13137.77</v>
      </c>
    </row>
    <row r="393" spans="1:8" x14ac:dyDescent="0.55000000000000004">
      <c r="A393" s="7">
        <v>150</v>
      </c>
      <c r="B393" s="12">
        <v>100000511291</v>
      </c>
      <c r="C393" s="7">
        <v>0</v>
      </c>
      <c r="D393" s="69" t="s">
        <v>278</v>
      </c>
      <c r="E393" s="13" t="s">
        <v>2109</v>
      </c>
      <c r="F393" s="14">
        <v>22000</v>
      </c>
      <c r="G393" s="14">
        <v>-8862.2199999999993</v>
      </c>
      <c r="H393" s="14">
        <v>13137.78</v>
      </c>
    </row>
    <row r="394" spans="1:8" x14ac:dyDescent="0.55000000000000004">
      <c r="A394" s="7">
        <v>151</v>
      </c>
      <c r="B394" s="12">
        <v>100000511292</v>
      </c>
      <c r="C394" s="7">
        <v>0</v>
      </c>
      <c r="D394" s="69" t="s">
        <v>278</v>
      </c>
      <c r="E394" s="13" t="s">
        <v>2109</v>
      </c>
      <c r="F394" s="14">
        <v>22000</v>
      </c>
      <c r="G394" s="14">
        <v>-8862.23</v>
      </c>
      <c r="H394" s="14">
        <v>13137.77</v>
      </c>
    </row>
    <row r="395" spans="1:8" x14ac:dyDescent="0.55000000000000004">
      <c r="A395" s="7">
        <v>152</v>
      </c>
      <c r="B395" s="12">
        <v>100000511293</v>
      </c>
      <c r="C395" s="7">
        <v>0</v>
      </c>
      <c r="D395" s="69" t="s">
        <v>278</v>
      </c>
      <c r="E395" s="13" t="s">
        <v>2109</v>
      </c>
      <c r="F395" s="14">
        <v>22000</v>
      </c>
      <c r="G395" s="14">
        <v>-8862.2199999999993</v>
      </c>
      <c r="H395" s="14">
        <v>13137.78</v>
      </c>
    </row>
    <row r="396" spans="1:8" x14ac:dyDescent="0.55000000000000004">
      <c r="A396" s="7">
        <v>153</v>
      </c>
      <c r="B396" s="12">
        <v>100000511294</v>
      </c>
      <c r="C396" s="7">
        <v>0</v>
      </c>
      <c r="D396" s="69" t="s">
        <v>278</v>
      </c>
      <c r="E396" s="13" t="s">
        <v>2109</v>
      </c>
      <c r="F396" s="14">
        <v>22000</v>
      </c>
      <c r="G396" s="14">
        <v>-8862.2199999999993</v>
      </c>
      <c r="H396" s="14">
        <v>13137.78</v>
      </c>
    </row>
    <row r="397" spans="1:8" x14ac:dyDescent="0.55000000000000004">
      <c r="A397" s="7">
        <v>154</v>
      </c>
      <c r="B397" s="12">
        <v>100000511295</v>
      </c>
      <c r="C397" s="7">
        <v>0</v>
      </c>
      <c r="D397" s="69" t="s">
        <v>278</v>
      </c>
      <c r="E397" s="13" t="s">
        <v>2109</v>
      </c>
      <c r="F397" s="14">
        <v>22000</v>
      </c>
      <c r="G397" s="14">
        <v>-8862.23</v>
      </c>
      <c r="H397" s="14">
        <v>13137.77</v>
      </c>
    </row>
    <row r="398" spans="1:8" x14ac:dyDescent="0.55000000000000004">
      <c r="A398" s="7">
        <v>155</v>
      </c>
      <c r="B398" s="12">
        <v>100000511296</v>
      </c>
      <c r="C398" s="7">
        <v>0</v>
      </c>
      <c r="D398" s="69" t="s">
        <v>278</v>
      </c>
      <c r="E398" s="13" t="s">
        <v>2109</v>
      </c>
      <c r="F398" s="14">
        <v>22000</v>
      </c>
      <c r="G398" s="14">
        <v>-8862.23</v>
      </c>
      <c r="H398" s="14">
        <v>13137.77</v>
      </c>
    </row>
    <row r="399" spans="1:8" x14ac:dyDescent="0.55000000000000004">
      <c r="A399" s="7">
        <v>156</v>
      </c>
      <c r="B399" s="12">
        <v>100000511297</v>
      </c>
      <c r="C399" s="7">
        <v>0</v>
      </c>
      <c r="D399" s="69" t="s">
        <v>278</v>
      </c>
      <c r="E399" s="13" t="s">
        <v>2109</v>
      </c>
      <c r="F399" s="14">
        <v>22000</v>
      </c>
      <c r="G399" s="14">
        <v>-8862.2199999999993</v>
      </c>
      <c r="H399" s="14">
        <v>13137.78</v>
      </c>
    </row>
    <row r="400" spans="1:8" x14ac:dyDescent="0.55000000000000004">
      <c r="A400" s="7">
        <v>157</v>
      </c>
      <c r="B400" s="12">
        <v>100000511298</v>
      </c>
      <c r="C400" s="7">
        <v>0</v>
      </c>
      <c r="D400" s="69" t="s">
        <v>278</v>
      </c>
      <c r="E400" s="13" t="s">
        <v>2109</v>
      </c>
      <c r="F400" s="14">
        <v>22000</v>
      </c>
      <c r="G400" s="14">
        <v>-8862.2199999999993</v>
      </c>
      <c r="H400" s="14">
        <v>13137.78</v>
      </c>
    </row>
    <row r="401" spans="1:8" x14ac:dyDescent="0.55000000000000004">
      <c r="A401" s="7">
        <v>158</v>
      </c>
      <c r="B401" s="12">
        <v>100000511299</v>
      </c>
      <c r="C401" s="7">
        <v>0</v>
      </c>
      <c r="D401" s="69" t="s">
        <v>278</v>
      </c>
      <c r="E401" s="13" t="s">
        <v>2109</v>
      </c>
      <c r="F401" s="14">
        <v>22000</v>
      </c>
      <c r="G401" s="14">
        <v>-8862.23</v>
      </c>
      <c r="H401" s="14">
        <v>13137.77</v>
      </c>
    </row>
    <row r="402" spans="1:8" x14ac:dyDescent="0.55000000000000004">
      <c r="A402" s="7">
        <v>159</v>
      </c>
      <c r="B402" s="12">
        <v>100000511300</v>
      </c>
      <c r="C402" s="7">
        <v>0</v>
      </c>
      <c r="D402" s="69" t="s">
        <v>278</v>
      </c>
      <c r="E402" s="13" t="s">
        <v>2109</v>
      </c>
      <c r="F402" s="14">
        <v>22000</v>
      </c>
      <c r="G402" s="14">
        <v>-8862.23</v>
      </c>
      <c r="H402" s="14">
        <v>13137.77</v>
      </c>
    </row>
    <row r="403" spans="1:8" x14ac:dyDescent="0.55000000000000004">
      <c r="A403" s="7">
        <v>160</v>
      </c>
      <c r="B403" s="12">
        <v>100000511301</v>
      </c>
      <c r="C403" s="7">
        <v>0</v>
      </c>
      <c r="D403" s="69" t="s">
        <v>278</v>
      </c>
      <c r="E403" s="13" t="s">
        <v>2109</v>
      </c>
      <c r="F403" s="14">
        <v>22000</v>
      </c>
      <c r="G403" s="14">
        <v>-8862.2199999999993</v>
      </c>
      <c r="H403" s="14">
        <v>13137.78</v>
      </c>
    </row>
    <row r="404" spans="1:8" x14ac:dyDescent="0.55000000000000004">
      <c r="A404" s="7">
        <v>161</v>
      </c>
      <c r="B404" s="12">
        <v>100000511302</v>
      </c>
      <c r="C404" s="7">
        <v>0</v>
      </c>
      <c r="D404" s="69" t="s">
        <v>278</v>
      </c>
      <c r="E404" s="13" t="s">
        <v>2109</v>
      </c>
      <c r="F404" s="14">
        <v>22000</v>
      </c>
      <c r="G404" s="14">
        <v>-8862.23</v>
      </c>
      <c r="H404" s="14">
        <v>13137.77</v>
      </c>
    </row>
    <row r="405" spans="1:8" x14ac:dyDescent="0.55000000000000004">
      <c r="A405" s="7">
        <v>162</v>
      </c>
      <c r="B405" s="12">
        <v>100000511303</v>
      </c>
      <c r="C405" s="7">
        <v>0</v>
      </c>
      <c r="D405" s="69" t="s">
        <v>278</v>
      </c>
      <c r="E405" s="13" t="s">
        <v>2109</v>
      </c>
      <c r="F405" s="14">
        <v>22000</v>
      </c>
      <c r="G405" s="14">
        <v>-8862.2199999999993</v>
      </c>
      <c r="H405" s="14">
        <v>13137.78</v>
      </c>
    </row>
    <row r="406" spans="1:8" x14ac:dyDescent="0.55000000000000004">
      <c r="A406" s="7">
        <v>163</v>
      </c>
      <c r="B406" s="12">
        <v>100000511304</v>
      </c>
      <c r="C406" s="7">
        <v>0</v>
      </c>
      <c r="D406" s="69" t="s">
        <v>278</v>
      </c>
      <c r="E406" s="13" t="s">
        <v>2109</v>
      </c>
      <c r="F406" s="14">
        <v>22000</v>
      </c>
      <c r="G406" s="14">
        <v>-8862.23</v>
      </c>
      <c r="H406" s="14">
        <v>13137.77</v>
      </c>
    </row>
    <row r="407" spans="1:8" x14ac:dyDescent="0.55000000000000004">
      <c r="A407" s="7">
        <v>164</v>
      </c>
      <c r="B407" s="12">
        <v>100000511305</v>
      </c>
      <c r="C407" s="7">
        <v>0</v>
      </c>
      <c r="D407" s="69" t="s">
        <v>278</v>
      </c>
      <c r="E407" s="13" t="s">
        <v>2109</v>
      </c>
      <c r="F407" s="14">
        <v>22000</v>
      </c>
      <c r="G407" s="14">
        <v>-8862.2199999999993</v>
      </c>
      <c r="H407" s="14">
        <v>13137.78</v>
      </c>
    </row>
    <row r="408" spans="1:8" x14ac:dyDescent="0.55000000000000004">
      <c r="A408" s="7">
        <v>165</v>
      </c>
      <c r="B408" s="12">
        <v>100000511306</v>
      </c>
      <c r="C408" s="7">
        <v>0</v>
      </c>
      <c r="D408" s="69" t="s">
        <v>278</v>
      </c>
      <c r="E408" s="13" t="s">
        <v>2109</v>
      </c>
      <c r="F408" s="14">
        <v>22000</v>
      </c>
      <c r="G408" s="14">
        <v>-8862.23</v>
      </c>
      <c r="H408" s="14">
        <v>13137.77</v>
      </c>
    </row>
    <row r="409" spans="1:8" x14ac:dyDescent="0.55000000000000004">
      <c r="A409" s="7">
        <v>166</v>
      </c>
      <c r="B409" s="12">
        <v>100000511307</v>
      </c>
      <c r="C409" s="7">
        <v>0</v>
      </c>
      <c r="D409" s="69" t="s">
        <v>278</v>
      </c>
      <c r="E409" s="13" t="s">
        <v>2109</v>
      </c>
      <c r="F409" s="14">
        <v>22000</v>
      </c>
      <c r="G409" s="14">
        <v>-8862.2199999999993</v>
      </c>
      <c r="H409" s="14">
        <v>13137.78</v>
      </c>
    </row>
    <row r="410" spans="1:8" x14ac:dyDescent="0.55000000000000004">
      <c r="A410" s="7">
        <v>167</v>
      </c>
      <c r="B410" s="12">
        <v>100000511308</v>
      </c>
      <c r="C410" s="7">
        <v>0</v>
      </c>
      <c r="D410" s="69" t="s">
        <v>278</v>
      </c>
      <c r="E410" s="13" t="s">
        <v>2109</v>
      </c>
      <c r="F410" s="14">
        <v>22000</v>
      </c>
      <c r="G410" s="14">
        <v>-8862.2199999999993</v>
      </c>
      <c r="H410" s="14">
        <v>13137.78</v>
      </c>
    </row>
    <row r="411" spans="1:8" x14ac:dyDescent="0.55000000000000004">
      <c r="A411" s="7">
        <v>168</v>
      </c>
      <c r="B411" s="12">
        <v>100000511309</v>
      </c>
      <c r="C411" s="7">
        <v>0</v>
      </c>
      <c r="D411" s="69" t="s">
        <v>278</v>
      </c>
      <c r="E411" s="13" t="s">
        <v>2109</v>
      </c>
      <c r="F411" s="14">
        <v>22000</v>
      </c>
      <c r="G411" s="14">
        <v>-8862.23</v>
      </c>
      <c r="H411" s="14">
        <v>13137.77</v>
      </c>
    </row>
    <row r="412" spans="1:8" x14ac:dyDescent="0.55000000000000004">
      <c r="A412" s="7">
        <v>169</v>
      </c>
      <c r="B412" s="12">
        <v>100000511310</v>
      </c>
      <c r="C412" s="7">
        <v>0</v>
      </c>
      <c r="D412" s="69" t="s">
        <v>278</v>
      </c>
      <c r="E412" s="13" t="s">
        <v>2109</v>
      </c>
      <c r="F412" s="14">
        <v>22000</v>
      </c>
      <c r="G412" s="14">
        <v>-8862.23</v>
      </c>
      <c r="H412" s="14">
        <v>13137.77</v>
      </c>
    </row>
    <row r="413" spans="1:8" x14ac:dyDescent="0.55000000000000004">
      <c r="A413" s="7">
        <v>170</v>
      </c>
      <c r="B413" s="12">
        <v>100000511311</v>
      </c>
      <c r="C413" s="7">
        <v>0</v>
      </c>
      <c r="D413" s="69" t="s">
        <v>278</v>
      </c>
      <c r="E413" s="13" t="s">
        <v>2109</v>
      </c>
      <c r="F413" s="14">
        <v>22000</v>
      </c>
      <c r="G413" s="14">
        <v>-8862.2199999999993</v>
      </c>
      <c r="H413" s="14">
        <v>13137.78</v>
      </c>
    </row>
    <row r="414" spans="1:8" x14ac:dyDescent="0.55000000000000004">
      <c r="A414" s="7">
        <v>171</v>
      </c>
      <c r="B414" s="12">
        <v>100000511312</v>
      </c>
      <c r="C414" s="7">
        <v>0</v>
      </c>
      <c r="D414" s="69" t="s">
        <v>278</v>
      </c>
      <c r="E414" s="13" t="s">
        <v>2109</v>
      </c>
      <c r="F414" s="14">
        <v>22000</v>
      </c>
      <c r="G414" s="14">
        <v>-8862.2199999999993</v>
      </c>
      <c r="H414" s="14">
        <v>13137.78</v>
      </c>
    </row>
    <row r="415" spans="1:8" x14ac:dyDescent="0.55000000000000004">
      <c r="A415" s="7">
        <v>172</v>
      </c>
      <c r="B415" s="12">
        <v>100000511313</v>
      </c>
      <c r="C415" s="7">
        <v>0</v>
      </c>
      <c r="D415" s="69" t="s">
        <v>278</v>
      </c>
      <c r="E415" s="13" t="s">
        <v>2109</v>
      </c>
      <c r="F415" s="14">
        <v>22000</v>
      </c>
      <c r="G415" s="14">
        <v>-8862.23</v>
      </c>
      <c r="H415" s="14">
        <v>13137.77</v>
      </c>
    </row>
    <row r="416" spans="1:8" x14ac:dyDescent="0.55000000000000004">
      <c r="A416" s="7">
        <v>173</v>
      </c>
      <c r="B416" s="12">
        <v>100000511314</v>
      </c>
      <c r="C416" s="7">
        <v>0</v>
      </c>
      <c r="D416" s="69" t="s">
        <v>278</v>
      </c>
      <c r="E416" s="13" t="s">
        <v>2109</v>
      </c>
      <c r="F416" s="14">
        <v>22000</v>
      </c>
      <c r="G416" s="14">
        <v>-8862.23</v>
      </c>
      <c r="H416" s="14">
        <v>13137.77</v>
      </c>
    </row>
    <row r="417" spans="1:8" x14ac:dyDescent="0.55000000000000004">
      <c r="A417" s="7">
        <v>174</v>
      </c>
      <c r="B417" s="12">
        <v>100000511315</v>
      </c>
      <c r="C417" s="7">
        <v>0</v>
      </c>
      <c r="D417" s="69" t="s">
        <v>278</v>
      </c>
      <c r="E417" s="13" t="s">
        <v>2109</v>
      </c>
      <c r="F417" s="14">
        <v>22000</v>
      </c>
      <c r="G417" s="14">
        <v>-8862.2199999999993</v>
      </c>
      <c r="H417" s="14">
        <v>13137.78</v>
      </c>
    </row>
    <row r="418" spans="1:8" x14ac:dyDescent="0.55000000000000004">
      <c r="A418" s="7">
        <v>175</v>
      </c>
      <c r="B418" s="12">
        <v>100000511316</v>
      </c>
      <c r="C418" s="7">
        <v>0</v>
      </c>
      <c r="D418" s="69" t="s">
        <v>278</v>
      </c>
      <c r="E418" s="13" t="s">
        <v>2109</v>
      </c>
      <c r="F418" s="14">
        <v>22000</v>
      </c>
      <c r="G418" s="14">
        <v>-8862.2199999999993</v>
      </c>
      <c r="H418" s="14">
        <v>13137.78</v>
      </c>
    </row>
    <row r="419" spans="1:8" x14ac:dyDescent="0.55000000000000004">
      <c r="A419" s="7">
        <v>176</v>
      </c>
      <c r="B419" s="12">
        <v>100000511317</v>
      </c>
      <c r="C419" s="7">
        <v>0</v>
      </c>
      <c r="D419" s="69" t="s">
        <v>278</v>
      </c>
      <c r="E419" s="13" t="s">
        <v>2109</v>
      </c>
      <c r="F419" s="14">
        <v>22000</v>
      </c>
      <c r="G419" s="14">
        <v>-8862.23</v>
      </c>
      <c r="H419" s="14">
        <v>13137.77</v>
      </c>
    </row>
    <row r="420" spans="1:8" x14ac:dyDescent="0.55000000000000004">
      <c r="A420" s="7">
        <v>177</v>
      </c>
      <c r="B420" s="12">
        <v>100000511318</v>
      </c>
      <c r="C420" s="7">
        <v>0</v>
      </c>
      <c r="D420" s="69" t="s">
        <v>278</v>
      </c>
      <c r="E420" s="13" t="s">
        <v>2109</v>
      </c>
      <c r="F420" s="14">
        <v>22000</v>
      </c>
      <c r="G420" s="14">
        <v>-8862.23</v>
      </c>
      <c r="H420" s="14">
        <v>13137.77</v>
      </c>
    </row>
    <row r="421" spans="1:8" x14ac:dyDescent="0.55000000000000004">
      <c r="A421" s="7">
        <v>178</v>
      </c>
      <c r="B421" s="12">
        <v>100000511319</v>
      </c>
      <c r="C421" s="7">
        <v>0</v>
      </c>
      <c r="D421" s="69" t="s">
        <v>278</v>
      </c>
      <c r="E421" s="13" t="s">
        <v>2109</v>
      </c>
      <c r="F421" s="14">
        <v>22000</v>
      </c>
      <c r="G421" s="14">
        <v>-8862.2199999999993</v>
      </c>
      <c r="H421" s="14">
        <v>13137.78</v>
      </c>
    </row>
    <row r="422" spans="1:8" x14ac:dyDescent="0.55000000000000004">
      <c r="A422" s="7">
        <v>179</v>
      </c>
      <c r="B422" s="12">
        <v>100000511320</v>
      </c>
      <c r="C422" s="7">
        <v>0</v>
      </c>
      <c r="D422" s="69" t="s">
        <v>278</v>
      </c>
      <c r="E422" s="13" t="s">
        <v>2109</v>
      </c>
      <c r="F422" s="14">
        <v>22000</v>
      </c>
      <c r="G422" s="14">
        <v>-8862.2199999999993</v>
      </c>
      <c r="H422" s="14">
        <v>13137.78</v>
      </c>
    </row>
    <row r="423" spans="1:8" x14ac:dyDescent="0.55000000000000004">
      <c r="A423" s="7">
        <v>180</v>
      </c>
      <c r="B423" s="12">
        <v>100000511321</v>
      </c>
      <c r="C423" s="7">
        <v>0</v>
      </c>
      <c r="D423" s="69" t="s">
        <v>278</v>
      </c>
      <c r="E423" s="13" t="s">
        <v>2109</v>
      </c>
      <c r="F423" s="14">
        <v>22000</v>
      </c>
      <c r="G423" s="14">
        <v>-8862.23</v>
      </c>
      <c r="H423" s="14">
        <v>13137.77</v>
      </c>
    </row>
    <row r="424" spans="1:8" x14ac:dyDescent="0.55000000000000004">
      <c r="A424" s="7">
        <v>181</v>
      </c>
      <c r="B424" s="12">
        <v>100000511322</v>
      </c>
      <c r="C424" s="7">
        <v>0</v>
      </c>
      <c r="D424" s="69" t="s">
        <v>278</v>
      </c>
      <c r="E424" s="13" t="s">
        <v>2109</v>
      </c>
      <c r="F424" s="14">
        <v>22000</v>
      </c>
      <c r="G424" s="14">
        <v>-8862.23</v>
      </c>
      <c r="H424" s="14">
        <v>13137.77</v>
      </c>
    </row>
    <row r="425" spans="1:8" x14ac:dyDescent="0.55000000000000004">
      <c r="A425" s="7">
        <v>182</v>
      </c>
      <c r="B425" s="12">
        <v>100000511323</v>
      </c>
      <c r="C425" s="7">
        <v>0</v>
      </c>
      <c r="D425" s="69" t="s">
        <v>278</v>
      </c>
      <c r="E425" s="13" t="s">
        <v>2109</v>
      </c>
      <c r="F425" s="14">
        <v>22000</v>
      </c>
      <c r="G425" s="14">
        <v>-8862.2199999999993</v>
      </c>
      <c r="H425" s="14">
        <v>13137.78</v>
      </c>
    </row>
    <row r="426" spans="1:8" x14ac:dyDescent="0.55000000000000004">
      <c r="A426" s="7">
        <v>183</v>
      </c>
      <c r="B426" s="12">
        <v>100000511324</v>
      </c>
      <c r="C426" s="7">
        <v>0</v>
      </c>
      <c r="D426" s="69" t="s">
        <v>278</v>
      </c>
      <c r="E426" s="13" t="s">
        <v>2109</v>
      </c>
      <c r="F426" s="14">
        <v>22000</v>
      </c>
      <c r="G426" s="14">
        <v>-8862.2199999999993</v>
      </c>
      <c r="H426" s="14">
        <v>13137.78</v>
      </c>
    </row>
    <row r="427" spans="1:8" x14ac:dyDescent="0.55000000000000004">
      <c r="A427" s="7">
        <v>184</v>
      </c>
      <c r="B427" s="12">
        <v>100000511325</v>
      </c>
      <c r="C427" s="7">
        <v>0</v>
      </c>
      <c r="D427" s="69" t="s">
        <v>278</v>
      </c>
      <c r="E427" s="13" t="s">
        <v>2109</v>
      </c>
      <c r="F427" s="14">
        <v>22000</v>
      </c>
      <c r="G427" s="14">
        <v>-8862.23</v>
      </c>
      <c r="H427" s="14">
        <v>13137.77</v>
      </c>
    </row>
    <row r="428" spans="1:8" x14ac:dyDescent="0.55000000000000004">
      <c r="A428" s="7">
        <v>185</v>
      </c>
      <c r="B428" s="12">
        <v>100000511326</v>
      </c>
      <c r="C428" s="7">
        <v>0</v>
      </c>
      <c r="D428" s="69" t="s">
        <v>278</v>
      </c>
      <c r="E428" s="13" t="s">
        <v>2109</v>
      </c>
      <c r="F428" s="14">
        <v>22000</v>
      </c>
      <c r="G428" s="14">
        <v>-8862.23</v>
      </c>
      <c r="H428" s="14">
        <v>13137.77</v>
      </c>
    </row>
    <row r="429" spans="1:8" x14ac:dyDescent="0.55000000000000004">
      <c r="A429" s="7">
        <v>186</v>
      </c>
      <c r="B429" s="12">
        <v>100000511327</v>
      </c>
      <c r="C429" s="7">
        <v>0</v>
      </c>
      <c r="D429" s="69" t="s">
        <v>278</v>
      </c>
      <c r="E429" s="13" t="s">
        <v>2109</v>
      </c>
      <c r="F429" s="14">
        <v>22000</v>
      </c>
      <c r="G429" s="14">
        <v>-8862.2199999999993</v>
      </c>
      <c r="H429" s="14">
        <v>13137.78</v>
      </c>
    </row>
    <row r="430" spans="1:8" x14ac:dyDescent="0.55000000000000004">
      <c r="A430" s="7">
        <v>187</v>
      </c>
      <c r="B430" s="12">
        <v>100000511328</v>
      </c>
      <c r="C430" s="7">
        <v>0</v>
      </c>
      <c r="D430" s="69" t="s">
        <v>278</v>
      </c>
      <c r="E430" s="13" t="s">
        <v>2109</v>
      </c>
      <c r="F430" s="14">
        <v>22000</v>
      </c>
      <c r="G430" s="14">
        <v>-8862.23</v>
      </c>
      <c r="H430" s="14">
        <v>13137.77</v>
      </c>
    </row>
    <row r="431" spans="1:8" x14ac:dyDescent="0.55000000000000004">
      <c r="A431" s="7">
        <v>188</v>
      </c>
      <c r="B431" s="12">
        <v>100000511329</v>
      </c>
      <c r="C431" s="7">
        <v>0</v>
      </c>
      <c r="D431" s="69" t="s">
        <v>278</v>
      </c>
      <c r="E431" s="13" t="s">
        <v>2109</v>
      </c>
      <c r="F431" s="14">
        <v>22000</v>
      </c>
      <c r="G431" s="14">
        <v>-8862.2199999999993</v>
      </c>
      <c r="H431" s="14">
        <v>13137.78</v>
      </c>
    </row>
    <row r="432" spans="1:8" x14ac:dyDescent="0.55000000000000004">
      <c r="A432" s="7">
        <v>189</v>
      </c>
      <c r="B432" s="12">
        <v>100000511330</v>
      </c>
      <c r="C432" s="7">
        <v>0</v>
      </c>
      <c r="D432" s="69" t="s">
        <v>278</v>
      </c>
      <c r="E432" s="13" t="s">
        <v>2109</v>
      </c>
      <c r="F432" s="14">
        <v>22000</v>
      </c>
      <c r="G432" s="14">
        <v>-8862.23</v>
      </c>
      <c r="H432" s="14">
        <v>13137.77</v>
      </c>
    </row>
    <row r="433" spans="1:8" x14ac:dyDescent="0.55000000000000004">
      <c r="A433" s="7">
        <v>190</v>
      </c>
      <c r="B433" s="12">
        <v>100000511331</v>
      </c>
      <c r="C433" s="7">
        <v>0</v>
      </c>
      <c r="D433" s="69" t="s">
        <v>278</v>
      </c>
      <c r="E433" s="13" t="s">
        <v>2109</v>
      </c>
      <c r="F433" s="14">
        <v>22000</v>
      </c>
      <c r="G433" s="14">
        <v>-8862.2199999999993</v>
      </c>
      <c r="H433" s="14">
        <v>13137.78</v>
      </c>
    </row>
    <row r="434" spans="1:8" x14ac:dyDescent="0.55000000000000004">
      <c r="A434" s="7">
        <v>191</v>
      </c>
      <c r="B434" s="12">
        <v>100000511332</v>
      </c>
      <c r="C434" s="7">
        <v>0</v>
      </c>
      <c r="D434" s="69" t="s">
        <v>278</v>
      </c>
      <c r="E434" s="13" t="s">
        <v>2109</v>
      </c>
      <c r="F434" s="14">
        <v>22000</v>
      </c>
      <c r="G434" s="14">
        <v>-8862.2199999999993</v>
      </c>
      <c r="H434" s="14">
        <v>13137.78</v>
      </c>
    </row>
    <row r="435" spans="1:8" x14ac:dyDescent="0.55000000000000004">
      <c r="A435" s="7">
        <v>192</v>
      </c>
      <c r="B435" s="12">
        <v>100000511333</v>
      </c>
      <c r="C435" s="7">
        <v>0</v>
      </c>
      <c r="D435" s="69" t="s">
        <v>278</v>
      </c>
      <c r="E435" s="13" t="s">
        <v>2109</v>
      </c>
      <c r="F435" s="14">
        <v>22000</v>
      </c>
      <c r="G435" s="14">
        <v>-8862.23</v>
      </c>
      <c r="H435" s="14">
        <v>13137.77</v>
      </c>
    </row>
    <row r="436" spans="1:8" x14ac:dyDescent="0.55000000000000004">
      <c r="A436" s="7">
        <v>193</v>
      </c>
      <c r="B436" s="12">
        <v>100000511334</v>
      </c>
      <c r="C436" s="7">
        <v>0</v>
      </c>
      <c r="D436" s="69" t="s">
        <v>278</v>
      </c>
      <c r="E436" s="13" t="s">
        <v>2109</v>
      </c>
      <c r="F436" s="14">
        <v>22000</v>
      </c>
      <c r="G436" s="14">
        <v>-8862.2199999999993</v>
      </c>
      <c r="H436" s="14">
        <v>13137.78</v>
      </c>
    </row>
    <row r="437" spans="1:8" x14ac:dyDescent="0.55000000000000004">
      <c r="A437" s="7">
        <v>194</v>
      </c>
      <c r="B437" s="12">
        <v>100000511335</v>
      </c>
      <c r="C437" s="7">
        <v>0</v>
      </c>
      <c r="D437" s="69" t="s">
        <v>278</v>
      </c>
      <c r="E437" s="13" t="s">
        <v>2109</v>
      </c>
      <c r="F437" s="14">
        <v>22000</v>
      </c>
      <c r="G437" s="14">
        <v>-8862.23</v>
      </c>
      <c r="H437" s="14">
        <v>13137.77</v>
      </c>
    </row>
    <row r="438" spans="1:8" x14ac:dyDescent="0.55000000000000004">
      <c r="A438" s="7">
        <v>195</v>
      </c>
      <c r="B438" s="12">
        <v>100000511336</v>
      </c>
      <c r="C438" s="7">
        <v>0</v>
      </c>
      <c r="D438" s="69" t="s">
        <v>278</v>
      </c>
      <c r="E438" s="13" t="s">
        <v>2109</v>
      </c>
      <c r="F438" s="14">
        <v>22000</v>
      </c>
      <c r="G438" s="14">
        <v>-8862.23</v>
      </c>
      <c r="H438" s="14">
        <v>13137.77</v>
      </c>
    </row>
    <row r="439" spans="1:8" x14ac:dyDescent="0.55000000000000004">
      <c r="A439" s="7">
        <v>196</v>
      </c>
      <c r="B439" s="12">
        <v>100000511337</v>
      </c>
      <c r="C439" s="7">
        <v>0</v>
      </c>
      <c r="D439" s="69" t="s">
        <v>278</v>
      </c>
      <c r="E439" s="13" t="s">
        <v>2109</v>
      </c>
      <c r="F439" s="14">
        <v>22000</v>
      </c>
      <c r="G439" s="14">
        <v>-8862.2199999999993</v>
      </c>
      <c r="H439" s="14">
        <v>13137.78</v>
      </c>
    </row>
    <row r="440" spans="1:8" x14ac:dyDescent="0.55000000000000004">
      <c r="A440" s="7">
        <v>197</v>
      </c>
      <c r="B440" s="12">
        <v>100000511338</v>
      </c>
      <c r="C440" s="7">
        <v>0</v>
      </c>
      <c r="D440" s="69" t="s">
        <v>278</v>
      </c>
      <c r="E440" s="13" t="s">
        <v>2109</v>
      </c>
      <c r="F440" s="14">
        <v>22000</v>
      </c>
      <c r="G440" s="14">
        <v>-8862.23</v>
      </c>
      <c r="H440" s="14">
        <v>13137.77</v>
      </c>
    </row>
    <row r="441" spans="1:8" x14ac:dyDescent="0.55000000000000004">
      <c r="A441" s="7">
        <v>198</v>
      </c>
      <c r="B441" s="12">
        <v>100000511339</v>
      </c>
      <c r="C441" s="7">
        <v>0</v>
      </c>
      <c r="D441" s="69" t="s">
        <v>278</v>
      </c>
      <c r="E441" s="13" t="s">
        <v>2109</v>
      </c>
      <c r="F441" s="14">
        <v>22000</v>
      </c>
      <c r="G441" s="14">
        <v>-8862.2199999999993</v>
      </c>
      <c r="H441" s="14">
        <v>13137.78</v>
      </c>
    </row>
    <row r="442" spans="1:8" x14ac:dyDescent="0.55000000000000004">
      <c r="A442" s="7">
        <v>199</v>
      </c>
      <c r="B442" s="12">
        <v>100000511340</v>
      </c>
      <c r="C442" s="7">
        <v>0</v>
      </c>
      <c r="D442" s="69" t="s">
        <v>278</v>
      </c>
      <c r="E442" s="13" t="s">
        <v>2109</v>
      </c>
      <c r="F442" s="14">
        <v>22000</v>
      </c>
      <c r="G442" s="14">
        <v>-8862.23</v>
      </c>
      <c r="H442" s="14">
        <v>13137.77</v>
      </c>
    </row>
    <row r="443" spans="1:8" x14ac:dyDescent="0.55000000000000004">
      <c r="A443" s="7">
        <v>200</v>
      </c>
      <c r="B443" s="12">
        <v>100000511341</v>
      </c>
      <c r="C443" s="7">
        <v>0</v>
      </c>
      <c r="D443" s="69" t="s">
        <v>278</v>
      </c>
      <c r="E443" s="13" t="s">
        <v>2109</v>
      </c>
      <c r="F443" s="14">
        <v>22000</v>
      </c>
      <c r="G443" s="14">
        <v>-8862.2199999999993</v>
      </c>
      <c r="H443" s="14">
        <v>13137.78</v>
      </c>
    </row>
    <row r="444" spans="1:8" x14ac:dyDescent="0.55000000000000004">
      <c r="A444" s="7">
        <v>201</v>
      </c>
      <c r="B444" s="12">
        <v>100000511342</v>
      </c>
      <c r="C444" s="7">
        <v>0</v>
      </c>
      <c r="D444" s="69" t="s">
        <v>278</v>
      </c>
      <c r="E444" s="13" t="s">
        <v>2109</v>
      </c>
      <c r="F444" s="14">
        <v>22000</v>
      </c>
      <c r="G444" s="14">
        <v>-8862.23</v>
      </c>
      <c r="H444" s="14">
        <v>13137.77</v>
      </c>
    </row>
    <row r="445" spans="1:8" x14ac:dyDescent="0.55000000000000004">
      <c r="A445" s="7">
        <v>202</v>
      </c>
      <c r="B445" s="12">
        <v>100000511343</v>
      </c>
      <c r="C445" s="7">
        <v>0</v>
      </c>
      <c r="D445" s="69" t="s">
        <v>278</v>
      </c>
      <c r="E445" s="13" t="s">
        <v>2109</v>
      </c>
      <c r="F445" s="14">
        <v>22000</v>
      </c>
      <c r="G445" s="14">
        <v>-8862.2199999999993</v>
      </c>
      <c r="H445" s="14">
        <v>13137.78</v>
      </c>
    </row>
    <row r="446" spans="1:8" x14ac:dyDescent="0.55000000000000004">
      <c r="A446" s="7">
        <v>203</v>
      </c>
      <c r="B446" s="12">
        <v>100000511344</v>
      </c>
      <c r="C446" s="7">
        <v>0</v>
      </c>
      <c r="D446" s="69" t="s">
        <v>278</v>
      </c>
      <c r="E446" s="13" t="s">
        <v>2109</v>
      </c>
      <c r="F446" s="14">
        <v>22000</v>
      </c>
      <c r="G446" s="14">
        <v>-8862.23</v>
      </c>
      <c r="H446" s="14">
        <v>13137.77</v>
      </c>
    </row>
    <row r="447" spans="1:8" x14ac:dyDescent="0.55000000000000004">
      <c r="A447" s="7">
        <v>204</v>
      </c>
      <c r="B447" s="12">
        <v>100000511345</v>
      </c>
      <c r="C447" s="7">
        <v>0</v>
      </c>
      <c r="D447" s="69" t="s">
        <v>278</v>
      </c>
      <c r="E447" s="13" t="s">
        <v>2109</v>
      </c>
      <c r="F447" s="14">
        <v>22000</v>
      </c>
      <c r="G447" s="14">
        <v>-8862.2199999999993</v>
      </c>
      <c r="H447" s="14">
        <v>13137.78</v>
      </c>
    </row>
    <row r="448" spans="1:8" x14ac:dyDescent="0.55000000000000004">
      <c r="A448" s="7">
        <v>205</v>
      </c>
      <c r="B448" s="12">
        <v>100000511946</v>
      </c>
      <c r="C448" s="7">
        <v>0</v>
      </c>
      <c r="D448" s="69" t="s">
        <v>278</v>
      </c>
      <c r="E448" s="13" t="s">
        <v>2110</v>
      </c>
      <c r="F448" s="14">
        <v>160000</v>
      </c>
      <c r="G448" s="14">
        <v>-64452.54</v>
      </c>
      <c r="H448" s="14">
        <v>95547.46</v>
      </c>
    </row>
    <row r="449" spans="1:8" x14ac:dyDescent="0.55000000000000004">
      <c r="A449" s="7">
        <v>206</v>
      </c>
      <c r="B449" s="12">
        <v>100000511947</v>
      </c>
      <c r="C449" s="7">
        <v>0</v>
      </c>
      <c r="D449" s="69" t="s">
        <v>278</v>
      </c>
      <c r="E449" s="13" t="s">
        <v>2110</v>
      </c>
      <c r="F449" s="14">
        <v>160000</v>
      </c>
      <c r="G449" s="14">
        <v>-64452.54</v>
      </c>
      <c r="H449" s="14">
        <v>95547.46</v>
      </c>
    </row>
    <row r="450" spans="1:8" x14ac:dyDescent="0.55000000000000004">
      <c r="A450" s="7">
        <v>207</v>
      </c>
      <c r="B450" s="12">
        <v>100000511948</v>
      </c>
      <c r="C450" s="7">
        <v>0</v>
      </c>
      <c r="D450" s="69" t="s">
        <v>278</v>
      </c>
      <c r="E450" s="13" t="s">
        <v>2110</v>
      </c>
      <c r="F450" s="14">
        <v>160000</v>
      </c>
      <c r="G450" s="14">
        <v>-64452.54</v>
      </c>
      <c r="H450" s="14">
        <v>95547.46</v>
      </c>
    </row>
    <row r="451" spans="1:8" x14ac:dyDescent="0.55000000000000004">
      <c r="A451" s="7">
        <v>208</v>
      </c>
      <c r="B451" s="12">
        <v>100000511949</v>
      </c>
      <c r="C451" s="7">
        <v>0</v>
      </c>
      <c r="D451" s="69" t="s">
        <v>278</v>
      </c>
      <c r="E451" s="13" t="s">
        <v>2110</v>
      </c>
      <c r="F451" s="14">
        <v>160000</v>
      </c>
      <c r="G451" s="14">
        <v>-64452.54</v>
      </c>
      <c r="H451" s="14">
        <v>95547.46</v>
      </c>
    </row>
    <row r="452" spans="1:8" x14ac:dyDescent="0.55000000000000004">
      <c r="A452" s="7">
        <v>209</v>
      </c>
      <c r="B452" s="12">
        <v>100000511950</v>
      </c>
      <c r="C452" s="7">
        <v>0</v>
      </c>
      <c r="D452" s="69" t="s">
        <v>278</v>
      </c>
      <c r="E452" s="13" t="s">
        <v>2110</v>
      </c>
      <c r="F452" s="14">
        <v>160000</v>
      </c>
      <c r="G452" s="14">
        <v>-64452.54</v>
      </c>
      <c r="H452" s="14">
        <v>95547.46</v>
      </c>
    </row>
    <row r="453" spans="1:8" x14ac:dyDescent="0.55000000000000004">
      <c r="A453" s="7">
        <v>210</v>
      </c>
      <c r="B453" s="12">
        <v>100000511951</v>
      </c>
      <c r="C453" s="7">
        <v>0</v>
      </c>
      <c r="D453" s="69" t="s">
        <v>278</v>
      </c>
      <c r="E453" s="13" t="s">
        <v>2110</v>
      </c>
      <c r="F453" s="14">
        <v>160000</v>
      </c>
      <c r="G453" s="14">
        <v>-64452.54</v>
      </c>
      <c r="H453" s="14">
        <v>95547.46</v>
      </c>
    </row>
    <row r="454" spans="1:8" x14ac:dyDescent="0.55000000000000004">
      <c r="A454" s="7">
        <v>211</v>
      </c>
      <c r="B454" s="12">
        <v>100000511952</v>
      </c>
      <c r="C454" s="7">
        <v>0</v>
      </c>
      <c r="D454" s="69" t="s">
        <v>278</v>
      </c>
      <c r="E454" s="13" t="s">
        <v>2110</v>
      </c>
      <c r="F454" s="14">
        <v>160000</v>
      </c>
      <c r="G454" s="14">
        <v>-64452.54</v>
      </c>
      <c r="H454" s="14">
        <v>95547.46</v>
      </c>
    </row>
    <row r="455" spans="1:8" x14ac:dyDescent="0.55000000000000004">
      <c r="A455" s="7">
        <v>212</v>
      </c>
      <c r="B455" s="12">
        <v>100000511953</v>
      </c>
      <c r="C455" s="7">
        <v>0</v>
      </c>
      <c r="D455" s="69" t="s">
        <v>278</v>
      </c>
      <c r="E455" s="13" t="s">
        <v>2110</v>
      </c>
      <c r="F455" s="14">
        <v>160000</v>
      </c>
      <c r="G455" s="14">
        <v>-64452.54</v>
      </c>
      <c r="H455" s="14">
        <v>95547.46</v>
      </c>
    </row>
    <row r="456" spans="1:8" x14ac:dyDescent="0.55000000000000004">
      <c r="A456" s="7">
        <v>213</v>
      </c>
      <c r="B456" s="12">
        <v>100000511954</v>
      </c>
      <c r="C456" s="7">
        <v>0</v>
      </c>
      <c r="D456" s="69" t="s">
        <v>278</v>
      </c>
      <c r="E456" s="13" t="s">
        <v>2110</v>
      </c>
      <c r="F456" s="14">
        <v>160000</v>
      </c>
      <c r="G456" s="14">
        <v>-64452.53</v>
      </c>
      <c r="H456" s="14">
        <v>95547.47</v>
      </c>
    </row>
    <row r="457" spans="1:8" x14ac:dyDescent="0.55000000000000004">
      <c r="A457" s="7">
        <v>214</v>
      </c>
      <c r="B457" s="12">
        <v>100000511955</v>
      </c>
      <c r="C457" s="7">
        <v>0</v>
      </c>
      <c r="D457" s="69" t="s">
        <v>278</v>
      </c>
      <c r="E457" s="13" t="s">
        <v>2110</v>
      </c>
      <c r="F457" s="14">
        <v>160000</v>
      </c>
      <c r="G457" s="14">
        <v>-64452.54</v>
      </c>
      <c r="H457" s="14">
        <v>95547.46</v>
      </c>
    </row>
    <row r="458" spans="1:8" x14ac:dyDescent="0.55000000000000004">
      <c r="A458" s="7">
        <v>215</v>
      </c>
      <c r="B458" s="12">
        <v>100000511956</v>
      </c>
      <c r="C458" s="7">
        <v>0</v>
      </c>
      <c r="D458" s="69" t="s">
        <v>278</v>
      </c>
      <c r="E458" s="13" t="s">
        <v>2110</v>
      </c>
      <c r="F458" s="14">
        <v>160000</v>
      </c>
      <c r="G458" s="14">
        <v>-64452.53</v>
      </c>
      <c r="H458" s="14">
        <v>95547.47</v>
      </c>
    </row>
    <row r="459" spans="1:8" x14ac:dyDescent="0.55000000000000004">
      <c r="A459" s="7">
        <v>216</v>
      </c>
      <c r="B459" s="12">
        <v>100000511957</v>
      </c>
      <c r="C459" s="7">
        <v>0</v>
      </c>
      <c r="D459" s="69" t="s">
        <v>278</v>
      </c>
      <c r="E459" s="13" t="s">
        <v>2110</v>
      </c>
      <c r="F459" s="14">
        <v>160000</v>
      </c>
      <c r="G459" s="14">
        <v>-64452.54</v>
      </c>
      <c r="H459" s="14">
        <v>95547.46</v>
      </c>
    </row>
    <row r="460" spans="1:8" x14ac:dyDescent="0.55000000000000004">
      <c r="A460" s="7">
        <v>217</v>
      </c>
      <c r="B460" s="12">
        <v>100000511958</v>
      </c>
      <c r="C460" s="7">
        <v>0</v>
      </c>
      <c r="D460" s="69" t="s">
        <v>278</v>
      </c>
      <c r="E460" s="13" t="s">
        <v>2110</v>
      </c>
      <c r="F460" s="14">
        <v>160000</v>
      </c>
      <c r="G460" s="14">
        <v>-64452.53</v>
      </c>
      <c r="H460" s="14">
        <v>95547.47</v>
      </c>
    </row>
    <row r="461" spans="1:8" x14ac:dyDescent="0.55000000000000004">
      <c r="A461" s="7">
        <v>218</v>
      </c>
      <c r="B461" s="12">
        <v>100000511959</v>
      </c>
      <c r="C461" s="7">
        <v>0</v>
      </c>
      <c r="D461" s="69" t="s">
        <v>278</v>
      </c>
      <c r="E461" s="13" t="s">
        <v>2110</v>
      </c>
      <c r="F461" s="14">
        <v>160000</v>
      </c>
      <c r="G461" s="14">
        <v>-64452.54</v>
      </c>
      <c r="H461" s="14">
        <v>95547.46</v>
      </c>
    </row>
    <row r="462" spans="1:8" x14ac:dyDescent="0.55000000000000004">
      <c r="A462" s="7">
        <v>219</v>
      </c>
      <c r="B462" s="12">
        <v>100000511960</v>
      </c>
      <c r="C462" s="7">
        <v>0</v>
      </c>
      <c r="D462" s="69" t="s">
        <v>278</v>
      </c>
      <c r="E462" s="13" t="s">
        <v>2110</v>
      </c>
      <c r="F462" s="14">
        <v>160000</v>
      </c>
      <c r="G462" s="14">
        <v>-64452.54</v>
      </c>
      <c r="H462" s="14">
        <v>95547.46</v>
      </c>
    </row>
    <row r="463" spans="1:8" x14ac:dyDescent="0.55000000000000004">
      <c r="A463" s="7">
        <v>220</v>
      </c>
      <c r="B463" s="12">
        <v>100000511961</v>
      </c>
      <c r="C463" s="7">
        <v>0</v>
      </c>
      <c r="D463" s="69" t="s">
        <v>278</v>
      </c>
      <c r="E463" s="13" t="s">
        <v>2110</v>
      </c>
      <c r="F463" s="14">
        <v>160000</v>
      </c>
      <c r="G463" s="14">
        <v>-64452.53</v>
      </c>
      <c r="H463" s="14">
        <v>95547.47</v>
      </c>
    </row>
    <row r="464" spans="1:8" x14ac:dyDescent="0.55000000000000004">
      <c r="A464" s="7">
        <v>221</v>
      </c>
      <c r="B464" s="12">
        <v>100000511962</v>
      </c>
      <c r="C464" s="7">
        <v>0</v>
      </c>
      <c r="D464" s="69" t="s">
        <v>278</v>
      </c>
      <c r="E464" s="13" t="s">
        <v>2110</v>
      </c>
      <c r="F464" s="14">
        <v>160000</v>
      </c>
      <c r="G464" s="14">
        <v>-64452.54</v>
      </c>
      <c r="H464" s="14">
        <v>95547.46</v>
      </c>
    </row>
    <row r="465" spans="1:8" x14ac:dyDescent="0.55000000000000004">
      <c r="A465" s="7">
        <v>222</v>
      </c>
      <c r="B465" s="12">
        <v>100000511963</v>
      </c>
      <c r="C465" s="7">
        <v>0</v>
      </c>
      <c r="D465" s="69" t="s">
        <v>278</v>
      </c>
      <c r="E465" s="13" t="s">
        <v>2110</v>
      </c>
      <c r="F465" s="14">
        <v>160000</v>
      </c>
      <c r="G465" s="14">
        <v>-64452.53</v>
      </c>
      <c r="H465" s="14">
        <v>95547.47</v>
      </c>
    </row>
    <row r="466" spans="1:8" x14ac:dyDescent="0.55000000000000004">
      <c r="A466" s="7">
        <v>223</v>
      </c>
      <c r="B466" s="12">
        <v>100000511964</v>
      </c>
      <c r="C466" s="7">
        <v>0</v>
      </c>
      <c r="D466" s="69" t="s">
        <v>278</v>
      </c>
      <c r="E466" s="13" t="s">
        <v>2110</v>
      </c>
      <c r="F466" s="14">
        <v>160000</v>
      </c>
      <c r="G466" s="14">
        <v>-64452.53</v>
      </c>
      <c r="H466" s="14">
        <v>95547.47</v>
      </c>
    </row>
    <row r="467" spans="1:8" x14ac:dyDescent="0.55000000000000004">
      <c r="A467" s="7">
        <v>224</v>
      </c>
      <c r="B467" s="12">
        <v>100000511965</v>
      </c>
      <c r="C467" s="7">
        <v>0</v>
      </c>
      <c r="D467" s="69" t="s">
        <v>278</v>
      </c>
      <c r="E467" s="13" t="s">
        <v>2110</v>
      </c>
      <c r="F467" s="14">
        <v>160000</v>
      </c>
      <c r="G467" s="14">
        <v>-64452.54</v>
      </c>
      <c r="H467" s="14">
        <v>95547.46</v>
      </c>
    </row>
    <row r="468" spans="1:8" x14ac:dyDescent="0.55000000000000004">
      <c r="A468" s="7">
        <v>225</v>
      </c>
      <c r="B468" s="12">
        <v>100000511966</v>
      </c>
      <c r="C468" s="7">
        <v>0</v>
      </c>
      <c r="D468" s="69" t="s">
        <v>278</v>
      </c>
      <c r="E468" s="13" t="s">
        <v>2110</v>
      </c>
      <c r="F468" s="14">
        <v>160000</v>
      </c>
      <c r="G468" s="14">
        <v>-64452.53</v>
      </c>
      <c r="H468" s="14">
        <v>95547.47</v>
      </c>
    </row>
    <row r="469" spans="1:8" x14ac:dyDescent="0.55000000000000004">
      <c r="A469" s="7">
        <v>226</v>
      </c>
      <c r="B469" s="12">
        <v>100000511967</v>
      </c>
      <c r="C469" s="7">
        <v>0</v>
      </c>
      <c r="D469" s="69" t="s">
        <v>278</v>
      </c>
      <c r="E469" s="13" t="s">
        <v>2110</v>
      </c>
      <c r="F469" s="14">
        <v>160000</v>
      </c>
      <c r="G469" s="14">
        <v>-64452.54</v>
      </c>
      <c r="H469" s="14">
        <v>95547.46</v>
      </c>
    </row>
    <row r="470" spans="1:8" x14ac:dyDescent="0.55000000000000004">
      <c r="A470" s="7">
        <v>227</v>
      </c>
      <c r="B470" s="12">
        <v>100000511968</v>
      </c>
      <c r="C470" s="7">
        <v>0</v>
      </c>
      <c r="D470" s="69" t="s">
        <v>278</v>
      </c>
      <c r="E470" s="13" t="s">
        <v>2110</v>
      </c>
      <c r="F470" s="14">
        <v>160000</v>
      </c>
      <c r="G470" s="14">
        <v>-64452.54</v>
      </c>
      <c r="H470" s="14">
        <v>95547.46</v>
      </c>
    </row>
    <row r="471" spans="1:8" x14ac:dyDescent="0.55000000000000004">
      <c r="A471" s="7">
        <v>228</v>
      </c>
      <c r="B471" s="12">
        <v>100000511969</v>
      </c>
      <c r="C471" s="7">
        <v>0</v>
      </c>
      <c r="D471" s="69" t="s">
        <v>278</v>
      </c>
      <c r="E471" s="13" t="s">
        <v>2110</v>
      </c>
      <c r="F471" s="14">
        <v>160000</v>
      </c>
      <c r="G471" s="14">
        <v>-64452.53</v>
      </c>
      <c r="H471" s="14">
        <v>95547.47</v>
      </c>
    </row>
    <row r="472" spans="1:8" x14ac:dyDescent="0.55000000000000004">
      <c r="A472" s="7">
        <v>229</v>
      </c>
      <c r="B472" s="12">
        <v>100000511970</v>
      </c>
      <c r="C472" s="7">
        <v>0</v>
      </c>
      <c r="D472" s="69" t="s">
        <v>278</v>
      </c>
      <c r="E472" s="13" t="s">
        <v>2110</v>
      </c>
      <c r="F472" s="14">
        <v>160000</v>
      </c>
      <c r="G472" s="14">
        <v>-64452.53</v>
      </c>
      <c r="H472" s="14">
        <v>95547.47</v>
      </c>
    </row>
    <row r="473" spans="1:8" x14ac:dyDescent="0.55000000000000004">
      <c r="A473" s="7">
        <v>230</v>
      </c>
      <c r="B473" s="12">
        <v>100000511971</v>
      </c>
      <c r="C473" s="7">
        <v>0</v>
      </c>
      <c r="D473" s="69" t="s">
        <v>278</v>
      </c>
      <c r="E473" s="13" t="s">
        <v>2110</v>
      </c>
      <c r="F473" s="14">
        <v>160000</v>
      </c>
      <c r="G473" s="14">
        <v>-64452.54</v>
      </c>
      <c r="H473" s="14">
        <v>95547.46</v>
      </c>
    </row>
    <row r="474" spans="1:8" x14ac:dyDescent="0.55000000000000004">
      <c r="A474" s="7">
        <v>231</v>
      </c>
      <c r="B474" s="12">
        <v>100000511972</v>
      </c>
      <c r="C474" s="7">
        <v>0</v>
      </c>
      <c r="D474" s="69" t="s">
        <v>278</v>
      </c>
      <c r="E474" s="13" t="s">
        <v>2110</v>
      </c>
      <c r="F474" s="14">
        <v>160000</v>
      </c>
      <c r="G474" s="14">
        <v>-64452.53</v>
      </c>
      <c r="H474" s="14">
        <v>95547.47</v>
      </c>
    </row>
    <row r="475" spans="1:8" x14ac:dyDescent="0.55000000000000004">
      <c r="A475" s="7">
        <v>232</v>
      </c>
      <c r="B475" s="12">
        <v>100000511973</v>
      </c>
      <c r="C475" s="7">
        <v>0</v>
      </c>
      <c r="D475" s="69" t="s">
        <v>278</v>
      </c>
      <c r="E475" s="13" t="s">
        <v>2110</v>
      </c>
      <c r="F475" s="14">
        <v>160000</v>
      </c>
      <c r="G475" s="14">
        <v>-64452.54</v>
      </c>
      <c r="H475" s="14">
        <v>95547.46</v>
      </c>
    </row>
    <row r="476" spans="1:8" x14ac:dyDescent="0.55000000000000004">
      <c r="A476" s="7">
        <v>233</v>
      </c>
      <c r="B476" s="12">
        <v>100000511974</v>
      </c>
      <c r="C476" s="7">
        <v>0</v>
      </c>
      <c r="D476" s="69" t="s">
        <v>278</v>
      </c>
      <c r="E476" s="13" t="s">
        <v>2110</v>
      </c>
      <c r="F476" s="14">
        <v>160000</v>
      </c>
      <c r="G476" s="14">
        <v>-64452.54</v>
      </c>
      <c r="H476" s="14">
        <v>95547.46</v>
      </c>
    </row>
    <row r="477" spans="1:8" x14ac:dyDescent="0.55000000000000004">
      <c r="A477" s="7">
        <v>234</v>
      </c>
      <c r="B477" s="12">
        <v>100000511975</v>
      </c>
      <c r="C477" s="7">
        <v>0</v>
      </c>
      <c r="D477" s="69" t="s">
        <v>278</v>
      </c>
      <c r="E477" s="13" t="s">
        <v>2110</v>
      </c>
      <c r="F477" s="14">
        <v>160000</v>
      </c>
      <c r="G477" s="14">
        <v>-64452.53</v>
      </c>
      <c r="H477" s="14">
        <v>95547.47</v>
      </c>
    </row>
    <row r="478" spans="1:8" x14ac:dyDescent="0.55000000000000004">
      <c r="A478" s="7">
        <v>235</v>
      </c>
      <c r="B478" s="12">
        <v>100000511976</v>
      </c>
      <c r="C478" s="7">
        <v>0</v>
      </c>
      <c r="D478" s="69" t="s">
        <v>278</v>
      </c>
      <c r="E478" s="13" t="s">
        <v>2110</v>
      </c>
      <c r="F478" s="14">
        <v>160000</v>
      </c>
      <c r="G478" s="14">
        <v>-64452.53</v>
      </c>
      <c r="H478" s="14">
        <v>95547.47</v>
      </c>
    </row>
    <row r="479" spans="1:8" x14ac:dyDescent="0.55000000000000004">
      <c r="A479" s="7">
        <v>236</v>
      </c>
      <c r="B479" s="12">
        <v>100000511977</v>
      </c>
      <c r="C479" s="7">
        <v>0</v>
      </c>
      <c r="D479" s="69" t="s">
        <v>278</v>
      </c>
      <c r="E479" s="13" t="s">
        <v>2110</v>
      </c>
      <c r="F479" s="14">
        <v>160000</v>
      </c>
      <c r="G479" s="14">
        <v>-64452.54</v>
      </c>
      <c r="H479" s="14">
        <v>95547.46</v>
      </c>
    </row>
    <row r="480" spans="1:8" x14ac:dyDescent="0.55000000000000004">
      <c r="A480" s="7">
        <v>237</v>
      </c>
      <c r="B480" s="12">
        <v>100000511978</v>
      </c>
      <c r="C480" s="7">
        <v>0</v>
      </c>
      <c r="D480" s="69" t="s">
        <v>278</v>
      </c>
      <c r="E480" s="13" t="s">
        <v>2110</v>
      </c>
      <c r="F480" s="14">
        <v>160000</v>
      </c>
      <c r="G480" s="14">
        <v>-64452.54</v>
      </c>
      <c r="H480" s="14">
        <v>95547.46</v>
      </c>
    </row>
    <row r="481" spans="1:8" x14ac:dyDescent="0.55000000000000004">
      <c r="A481" s="7">
        <v>238</v>
      </c>
      <c r="B481" s="12">
        <v>100000511979</v>
      </c>
      <c r="C481" s="7">
        <v>0</v>
      </c>
      <c r="D481" s="69" t="s">
        <v>278</v>
      </c>
      <c r="E481" s="13" t="s">
        <v>2111</v>
      </c>
      <c r="F481" s="14">
        <v>160000</v>
      </c>
      <c r="G481" s="14">
        <v>-64452.53</v>
      </c>
      <c r="H481" s="14">
        <v>95547.47</v>
      </c>
    </row>
    <row r="482" spans="1:8" x14ac:dyDescent="0.55000000000000004">
      <c r="A482" s="7">
        <v>239</v>
      </c>
      <c r="B482" s="12">
        <v>100000511980</v>
      </c>
      <c r="C482" s="7">
        <v>0</v>
      </c>
      <c r="D482" s="69" t="s">
        <v>278</v>
      </c>
      <c r="E482" s="13" t="s">
        <v>2111</v>
      </c>
      <c r="F482" s="14">
        <v>160000</v>
      </c>
      <c r="G482" s="14">
        <v>-64452.54</v>
      </c>
      <c r="H482" s="14">
        <v>95547.46</v>
      </c>
    </row>
    <row r="483" spans="1:8" x14ac:dyDescent="0.55000000000000004">
      <c r="A483" s="7">
        <v>240</v>
      </c>
      <c r="B483" s="12">
        <v>100000511981</v>
      </c>
      <c r="C483" s="7">
        <v>0</v>
      </c>
      <c r="D483" s="69" t="s">
        <v>278</v>
      </c>
      <c r="E483" s="13" t="s">
        <v>2111</v>
      </c>
      <c r="F483" s="14">
        <v>160000</v>
      </c>
      <c r="G483" s="14">
        <v>-64452.53</v>
      </c>
      <c r="H483" s="14">
        <v>95547.47</v>
      </c>
    </row>
    <row r="484" spans="1:8" x14ac:dyDescent="0.55000000000000004">
      <c r="A484" s="7">
        <v>241</v>
      </c>
      <c r="B484" s="12">
        <v>100000511982</v>
      </c>
      <c r="C484" s="7">
        <v>0</v>
      </c>
      <c r="D484" s="69" t="s">
        <v>278</v>
      </c>
      <c r="E484" s="13" t="s">
        <v>2111</v>
      </c>
      <c r="F484" s="14">
        <v>160000</v>
      </c>
      <c r="G484" s="14">
        <v>-64452.54</v>
      </c>
      <c r="H484" s="14">
        <v>95547.46</v>
      </c>
    </row>
    <row r="485" spans="1:8" x14ac:dyDescent="0.55000000000000004">
      <c r="A485" s="7">
        <v>242</v>
      </c>
      <c r="B485" s="12">
        <v>100000511983</v>
      </c>
      <c r="C485" s="7">
        <v>0</v>
      </c>
      <c r="D485" s="69" t="s">
        <v>278</v>
      </c>
      <c r="E485" s="13" t="s">
        <v>2111</v>
      </c>
      <c r="F485" s="14">
        <v>160000</v>
      </c>
      <c r="G485" s="14">
        <v>-64452.53</v>
      </c>
      <c r="H485" s="14">
        <v>95547.47</v>
      </c>
    </row>
    <row r="486" spans="1:8" x14ac:dyDescent="0.55000000000000004">
      <c r="A486" s="7">
        <v>243</v>
      </c>
      <c r="B486" s="12">
        <v>100000511984</v>
      </c>
      <c r="C486" s="7">
        <v>0</v>
      </c>
      <c r="D486" s="69" t="s">
        <v>278</v>
      </c>
      <c r="E486" s="13" t="s">
        <v>2111</v>
      </c>
      <c r="F486" s="14">
        <v>160000</v>
      </c>
      <c r="G486" s="14">
        <v>-64452.54</v>
      </c>
      <c r="H486" s="14">
        <v>95547.46</v>
      </c>
    </row>
    <row r="487" spans="1:8" x14ac:dyDescent="0.55000000000000004">
      <c r="A487" s="7">
        <v>244</v>
      </c>
      <c r="B487" s="12">
        <v>100000511985</v>
      </c>
      <c r="C487" s="7">
        <v>0</v>
      </c>
      <c r="D487" s="69" t="s">
        <v>278</v>
      </c>
      <c r="E487" s="13" t="s">
        <v>2111</v>
      </c>
      <c r="F487" s="14">
        <v>160000</v>
      </c>
      <c r="G487" s="14">
        <v>-64452.53</v>
      </c>
      <c r="H487" s="14">
        <v>95547.47</v>
      </c>
    </row>
    <row r="488" spans="1:8" x14ac:dyDescent="0.55000000000000004">
      <c r="A488" s="7">
        <v>245</v>
      </c>
      <c r="B488" s="12">
        <v>100000511986</v>
      </c>
      <c r="C488" s="7">
        <v>0</v>
      </c>
      <c r="D488" s="69" t="s">
        <v>278</v>
      </c>
      <c r="E488" s="13" t="s">
        <v>2111</v>
      </c>
      <c r="F488" s="14">
        <v>160000</v>
      </c>
      <c r="G488" s="14">
        <v>-64452.53</v>
      </c>
      <c r="H488" s="14">
        <v>95547.47</v>
      </c>
    </row>
    <row r="489" spans="1:8" x14ac:dyDescent="0.55000000000000004">
      <c r="A489" s="7">
        <v>246</v>
      </c>
      <c r="B489" s="12">
        <v>100000511987</v>
      </c>
      <c r="C489" s="7">
        <v>0</v>
      </c>
      <c r="D489" s="69" t="s">
        <v>278</v>
      </c>
      <c r="E489" s="13" t="s">
        <v>2111</v>
      </c>
      <c r="F489" s="14">
        <v>160000</v>
      </c>
      <c r="G489" s="14">
        <v>-64452.54</v>
      </c>
      <c r="H489" s="14">
        <v>95547.46</v>
      </c>
    </row>
    <row r="490" spans="1:8" x14ac:dyDescent="0.55000000000000004">
      <c r="A490" s="7">
        <v>247</v>
      </c>
      <c r="B490" s="12">
        <v>100000511988</v>
      </c>
      <c r="C490" s="7">
        <v>0</v>
      </c>
      <c r="D490" s="69" t="s">
        <v>278</v>
      </c>
      <c r="E490" s="13" t="s">
        <v>2111</v>
      </c>
      <c r="F490" s="14">
        <v>160000</v>
      </c>
      <c r="G490" s="14">
        <v>-64452.53</v>
      </c>
      <c r="H490" s="14">
        <v>95547.47</v>
      </c>
    </row>
    <row r="491" spans="1:8" x14ac:dyDescent="0.55000000000000004">
      <c r="A491" s="7">
        <v>248</v>
      </c>
      <c r="B491" s="12">
        <v>100000511989</v>
      </c>
      <c r="C491" s="7">
        <v>0</v>
      </c>
      <c r="D491" s="69" t="s">
        <v>278</v>
      </c>
      <c r="E491" s="13" t="s">
        <v>2111</v>
      </c>
      <c r="F491" s="14">
        <v>160000</v>
      </c>
      <c r="G491" s="14">
        <v>-64452.54</v>
      </c>
      <c r="H491" s="14">
        <v>95547.46</v>
      </c>
    </row>
    <row r="492" spans="1:8" x14ac:dyDescent="0.55000000000000004">
      <c r="A492" s="7">
        <v>249</v>
      </c>
      <c r="B492" s="12">
        <v>100000511990</v>
      </c>
      <c r="C492" s="7">
        <v>0</v>
      </c>
      <c r="D492" s="69" t="s">
        <v>278</v>
      </c>
      <c r="E492" s="13" t="s">
        <v>2111</v>
      </c>
      <c r="F492" s="14">
        <v>160000</v>
      </c>
      <c r="G492" s="14">
        <v>-64452.53</v>
      </c>
      <c r="H492" s="14">
        <v>95547.47</v>
      </c>
    </row>
    <row r="493" spans="1:8" x14ac:dyDescent="0.55000000000000004">
      <c r="A493" s="7">
        <v>250</v>
      </c>
      <c r="B493" s="12">
        <v>100000511991</v>
      </c>
      <c r="C493" s="7">
        <v>0</v>
      </c>
      <c r="D493" s="69" t="s">
        <v>278</v>
      </c>
      <c r="E493" s="13" t="s">
        <v>2111</v>
      </c>
      <c r="F493" s="14">
        <v>160000</v>
      </c>
      <c r="G493" s="14">
        <v>-64452.54</v>
      </c>
      <c r="H493" s="14">
        <v>95547.46</v>
      </c>
    </row>
    <row r="494" spans="1:8" x14ac:dyDescent="0.55000000000000004">
      <c r="A494" s="7">
        <v>251</v>
      </c>
      <c r="B494" s="12">
        <v>100000511994</v>
      </c>
      <c r="C494" s="7">
        <v>0</v>
      </c>
      <c r="D494" s="69" t="s">
        <v>278</v>
      </c>
      <c r="E494" s="13" t="s">
        <v>2111</v>
      </c>
      <c r="F494" s="14">
        <v>160000</v>
      </c>
      <c r="G494" s="14">
        <v>-64452.53</v>
      </c>
      <c r="H494" s="14">
        <v>95547.47</v>
      </c>
    </row>
    <row r="495" spans="1:8" x14ac:dyDescent="0.55000000000000004">
      <c r="A495" s="7">
        <v>252</v>
      </c>
      <c r="B495" s="12">
        <v>100000511995</v>
      </c>
      <c r="C495" s="7">
        <v>0</v>
      </c>
      <c r="D495" s="69" t="s">
        <v>278</v>
      </c>
      <c r="E495" s="13" t="s">
        <v>2111</v>
      </c>
      <c r="F495" s="14">
        <v>160000</v>
      </c>
      <c r="G495" s="14">
        <v>-64452.54</v>
      </c>
      <c r="H495" s="14">
        <v>95547.46</v>
      </c>
    </row>
    <row r="496" spans="1:8" x14ac:dyDescent="0.55000000000000004">
      <c r="A496" s="7">
        <v>253</v>
      </c>
      <c r="B496" s="12">
        <v>100000511996</v>
      </c>
      <c r="C496" s="7">
        <v>0</v>
      </c>
      <c r="D496" s="69" t="s">
        <v>278</v>
      </c>
      <c r="E496" s="13" t="s">
        <v>2111</v>
      </c>
      <c r="F496" s="14">
        <v>160000</v>
      </c>
      <c r="G496" s="14">
        <v>-64452.53</v>
      </c>
      <c r="H496" s="14">
        <v>95547.47</v>
      </c>
    </row>
    <row r="497" spans="1:8" x14ac:dyDescent="0.55000000000000004">
      <c r="A497" s="7">
        <v>254</v>
      </c>
      <c r="B497" s="12">
        <v>100000511997</v>
      </c>
      <c r="C497" s="7">
        <v>0</v>
      </c>
      <c r="D497" s="69" t="s">
        <v>278</v>
      </c>
      <c r="E497" s="13" t="s">
        <v>2111</v>
      </c>
      <c r="F497" s="14">
        <v>160000</v>
      </c>
      <c r="G497" s="14">
        <v>-64452.54</v>
      </c>
      <c r="H497" s="14">
        <v>95547.46</v>
      </c>
    </row>
    <row r="498" spans="1:8" x14ac:dyDescent="0.55000000000000004">
      <c r="A498" s="7">
        <v>255</v>
      </c>
      <c r="B498" s="12">
        <v>100000511998</v>
      </c>
      <c r="C498" s="7">
        <v>0</v>
      </c>
      <c r="D498" s="69" t="s">
        <v>278</v>
      </c>
      <c r="E498" s="13" t="s">
        <v>2111</v>
      </c>
      <c r="F498" s="14">
        <v>160000</v>
      </c>
      <c r="G498" s="14">
        <v>-64452.53</v>
      </c>
      <c r="H498" s="14">
        <v>95547.47</v>
      </c>
    </row>
    <row r="499" spans="1:8" x14ac:dyDescent="0.55000000000000004">
      <c r="A499" s="7">
        <v>256</v>
      </c>
      <c r="B499" s="12">
        <v>100000511999</v>
      </c>
      <c r="C499" s="7">
        <v>0</v>
      </c>
      <c r="D499" s="69" t="s">
        <v>278</v>
      </c>
      <c r="E499" s="13" t="s">
        <v>2112</v>
      </c>
      <c r="F499" s="14">
        <v>160000</v>
      </c>
      <c r="G499" s="14">
        <v>-64452.54</v>
      </c>
      <c r="H499" s="14">
        <v>95547.46</v>
      </c>
    </row>
    <row r="500" spans="1:8" x14ac:dyDescent="0.55000000000000004">
      <c r="A500" s="7">
        <v>257</v>
      </c>
      <c r="B500" s="12">
        <v>100000512000</v>
      </c>
      <c r="C500" s="7">
        <v>0</v>
      </c>
      <c r="D500" s="69" t="s">
        <v>278</v>
      </c>
      <c r="E500" s="13" t="s">
        <v>2112</v>
      </c>
      <c r="F500" s="14">
        <v>160000</v>
      </c>
      <c r="G500" s="14">
        <v>-64452.53</v>
      </c>
      <c r="H500" s="14">
        <v>95547.47</v>
      </c>
    </row>
    <row r="501" spans="1:8" x14ac:dyDescent="0.55000000000000004">
      <c r="A501" s="7">
        <v>258</v>
      </c>
      <c r="B501" s="12">
        <v>100000512001</v>
      </c>
      <c r="C501" s="7">
        <v>0</v>
      </c>
      <c r="D501" s="69" t="s">
        <v>278</v>
      </c>
      <c r="E501" s="13" t="s">
        <v>2112</v>
      </c>
      <c r="F501" s="14">
        <v>160000</v>
      </c>
      <c r="G501" s="14">
        <v>-64452.54</v>
      </c>
      <c r="H501" s="14">
        <v>95547.46</v>
      </c>
    </row>
    <row r="502" spans="1:8" x14ac:dyDescent="0.55000000000000004">
      <c r="A502" s="7">
        <v>259</v>
      </c>
      <c r="B502" s="12">
        <v>100000512002</v>
      </c>
      <c r="C502" s="7">
        <v>0</v>
      </c>
      <c r="D502" s="69" t="s">
        <v>278</v>
      </c>
      <c r="E502" s="13" t="s">
        <v>2112</v>
      </c>
      <c r="F502" s="14">
        <v>160000</v>
      </c>
      <c r="G502" s="14">
        <v>-64452.53</v>
      </c>
      <c r="H502" s="14">
        <v>95547.47</v>
      </c>
    </row>
    <row r="503" spans="1:8" x14ac:dyDescent="0.55000000000000004">
      <c r="A503" s="7">
        <v>260</v>
      </c>
      <c r="B503" s="12">
        <v>100000512003</v>
      </c>
      <c r="C503" s="7">
        <v>0</v>
      </c>
      <c r="D503" s="69" t="s">
        <v>278</v>
      </c>
      <c r="E503" s="13" t="s">
        <v>2112</v>
      </c>
      <c r="F503" s="14">
        <v>160000</v>
      </c>
      <c r="G503" s="14">
        <v>-64452.54</v>
      </c>
      <c r="H503" s="14">
        <v>95547.46</v>
      </c>
    </row>
    <row r="504" spans="1:8" x14ac:dyDescent="0.55000000000000004">
      <c r="A504" s="7">
        <v>261</v>
      </c>
      <c r="B504" s="12">
        <v>100000512004</v>
      </c>
      <c r="C504" s="7">
        <v>0</v>
      </c>
      <c r="D504" s="69" t="s">
        <v>278</v>
      </c>
      <c r="E504" s="13" t="s">
        <v>2112</v>
      </c>
      <c r="F504" s="14">
        <v>160000</v>
      </c>
      <c r="G504" s="14">
        <v>-64452.53</v>
      </c>
      <c r="H504" s="14">
        <v>95547.47</v>
      </c>
    </row>
    <row r="505" spans="1:8" x14ac:dyDescent="0.55000000000000004">
      <c r="A505" s="7">
        <v>262</v>
      </c>
      <c r="B505" s="12">
        <v>100000512005</v>
      </c>
      <c r="C505" s="7">
        <v>0</v>
      </c>
      <c r="D505" s="69" t="s">
        <v>278</v>
      </c>
      <c r="E505" s="13" t="s">
        <v>2112</v>
      </c>
      <c r="F505" s="14">
        <v>160000</v>
      </c>
      <c r="G505" s="14">
        <v>-64452.54</v>
      </c>
      <c r="H505" s="14">
        <v>95547.46</v>
      </c>
    </row>
    <row r="506" spans="1:8" x14ac:dyDescent="0.55000000000000004">
      <c r="A506" s="7">
        <v>263</v>
      </c>
      <c r="B506" s="12">
        <v>100000512006</v>
      </c>
      <c r="C506" s="7">
        <v>0</v>
      </c>
      <c r="D506" s="69" t="s">
        <v>278</v>
      </c>
      <c r="E506" s="13" t="s">
        <v>2112</v>
      </c>
      <c r="F506" s="14">
        <v>160000</v>
      </c>
      <c r="G506" s="14">
        <v>-64452.54</v>
      </c>
      <c r="H506" s="14">
        <v>95547.46</v>
      </c>
    </row>
    <row r="507" spans="1:8" x14ac:dyDescent="0.55000000000000004">
      <c r="A507" s="7">
        <v>264</v>
      </c>
      <c r="B507" s="12">
        <v>100000512007</v>
      </c>
      <c r="C507" s="7">
        <v>0</v>
      </c>
      <c r="D507" s="69" t="s">
        <v>278</v>
      </c>
      <c r="E507" s="13" t="s">
        <v>2112</v>
      </c>
      <c r="F507" s="14">
        <v>160000</v>
      </c>
      <c r="G507" s="14">
        <v>-64452.53</v>
      </c>
      <c r="H507" s="14">
        <v>95547.47</v>
      </c>
    </row>
    <row r="508" spans="1:8" x14ac:dyDescent="0.55000000000000004">
      <c r="A508" s="7">
        <v>265</v>
      </c>
      <c r="B508" s="12">
        <v>100000512008</v>
      </c>
      <c r="C508" s="7">
        <v>0</v>
      </c>
      <c r="D508" s="69" t="s">
        <v>278</v>
      </c>
      <c r="E508" s="13" t="s">
        <v>2112</v>
      </c>
      <c r="F508" s="14">
        <v>160000</v>
      </c>
      <c r="G508" s="14">
        <v>-64452.54</v>
      </c>
      <c r="H508" s="14">
        <v>95547.46</v>
      </c>
    </row>
    <row r="509" spans="1:8" x14ac:dyDescent="0.55000000000000004">
      <c r="A509" s="7">
        <v>266</v>
      </c>
      <c r="B509" s="12">
        <v>100000512009</v>
      </c>
      <c r="C509" s="7">
        <v>0</v>
      </c>
      <c r="D509" s="69" t="s">
        <v>278</v>
      </c>
      <c r="E509" s="13" t="s">
        <v>2112</v>
      </c>
      <c r="F509" s="14">
        <v>160000</v>
      </c>
      <c r="G509" s="14">
        <v>-64452.53</v>
      </c>
      <c r="H509" s="14">
        <v>95547.47</v>
      </c>
    </row>
    <row r="510" spans="1:8" x14ac:dyDescent="0.55000000000000004">
      <c r="A510" s="7">
        <v>267</v>
      </c>
      <c r="B510" s="12">
        <v>100000512010</v>
      </c>
      <c r="C510" s="7">
        <v>0</v>
      </c>
      <c r="D510" s="69" t="s">
        <v>278</v>
      </c>
      <c r="E510" s="13" t="s">
        <v>2112</v>
      </c>
      <c r="F510" s="14">
        <v>160000</v>
      </c>
      <c r="G510" s="14">
        <v>-64452.53</v>
      </c>
      <c r="H510" s="14">
        <v>95547.47</v>
      </c>
    </row>
    <row r="511" spans="1:8" x14ac:dyDescent="0.55000000000000004">
      <c r="A511" s="7">
        <v>268</v>
      </c>
      <c r="B511" s="12">
        <v>100000512011</v>
      </c>
      <c r="C511" s="7">
        <v>0</v>
      </c>
      <c r="D511" s="69" t="s">
        <v>278</v>
      </c>
      <c r="E511" s="13" t="s">
        <v>2112</v>
      </c>
      <c r="F511" s="14">
        <v>160000</v>
      </c>
      <c r="G511" s="14">
        <v>-64452.54</v>
      </c>
      <c r="H511" s="14">
        <v>95547.46</v>
      </c>
    </row>
    <row r="512" spans="1:8" x14ac:dyDescent="0.55000000000000004">
      <c r="A512" s="7">
        <v>269</v>
      </c>
      <c r="B512" s="12">
        <v>100000512012</v>
      </c>
      <c r="C512" s="7">
        <v>0</v>
      </c>
      <c r="D512" s="69" t="s">
        <v>278</v>
      </c>
      <c r="E512" s="13" t="s">
        <v>2112</v>
      </c>
      <c r="F512" s="14">
        <v>160000</v>
      </c>
      <c r="G512" s="14">
        <v>-64452.54</v>
      </c>
      <c r="H512" s="14">
        <v>95547.46</v>
      </c>
    </row>
    <row r="513" spans="1:8" x14ac:dyDescent="0.55000000000000004">
      <c r="A513" s="7">
        <v>270</v>
      </c>
      <c r="B513" s="12">
        <v>100000512013</v>
      </c>
      <c r="C513" s="7">
        <v>0</v>
      </c>
      <c r="D513" s="69" t="s">
        <v>278</v>
      </c>
      <c r="E513" s="13" t="s">
        <v>2112</v>
      </c>
      <c r="F513" s="14">
        <v>160000</v>
      </c>
      <c r="G513" s="14">
        <v>-64452.53</v>
      </c>
      <c r="H513" s="14">
        <v>95547.47</v>
      </c>
    </row>
    <row r="514" spans="1:8" x14ac:dyDescent="0.55000000000000004">
      <c r="A514" s="7">
        <v>271</v>
      </c>
      <c r="B514" s="12">
        <v>100000512014</v>
      </c>
      <c r="C514" s="7">
        <v>0</v>
      </c>
      <c r="D514" s="69" t="s">
        <v>278</v>
      </c>
      <c r="E514" s="13" t="s">
        <v>2112</v>
      </c>
      <c r="F514" s="14">
        <v>160000</v>
      </c>
      <c r="G514" s="14">
        <v>-64452.53</v>
      </c>
      <c r="H514" s="14">
        <v>95547.47</v>
      </c>
    </row>
    <row r="515" spans="1:8" x14ac:dyDescent="0.55000000000000004">
      <c r="A515" s="7">
        <v>272</v>
      </c>
      <c r="B515" s="12">
        <v>100000512015</v>
      </c>
      <c r="C515" s="7">
        <v>0</v>
      </c>
      <c r="D515" s="69" t="s">
        <v>278</v>
      </c>
      <c r="E515" s="13" t="s">
        <v>2112</v>
      </c>
      <c r="F515" s="14">
        <v>160000</v>
      </c>
      <c r="G515" s="14">
        <v>-64452.54</v>
      </c>
      <c r="H515" s="14">
        <v>95547.46</v>
      </c>
    </row>
    <row r="516" spans="1:8" x14ac:dyDescent="0.55000000000000004">
      <c r="A516" s="7">
        <v>273</v>
      </c>
      <c r="B516" s="12">
        <v>100000512016</v>
      </c>
      <c r="C516" s="7">
        <v>0</v>
      </c>
      <c r="D516" s="69" t="s">
        <v>278</v>
      </c>
      <c r="E516" s="13" t="s">
        <v>2112</v>
      </c>
      <c r="F516" s="14">
        <v>160000</v>
      </c>
      <c r="G516" s="14">
        <v>-64452.54</v>
      </c>
      <c r="H516" s="14">
        <v>95547.46</v>
      </c>
    </row>
    <row r="517" spans="1:8" x14ac:dyDescent="0.55000000000000004">
      <c r="A517" s="7">
        <v>274</v>
      </c>
      <c r="B517" s="12">
        <v>100000512017</v>
      </c>
      <c r="C517" s="7">
        <v>0</v>
      </c>
      <c r="D517" s="69" t="s">
        <v>278</v>
      </c>
      <c r="E517" s="13" t="s">
        <v>2112</v>
      </c>
      <c r="F517" s="14">
        <v>160000</v>
      </c>
      <c r="G517" s="14">
        <v>-64452.53</v>
      </c>
      <c r="H517" s="14">
        <v>95547.47</v>
      </c>
    </row>
    <row r="518" spans="1:8" x14ac:dyDescent="0.55000000000000004">
      <c r="A518" s="7">
        <v>275</v>
      </c>
      <c r="B518" s="12">
        <v>100000512018</v>
      </c>
      <c r="C518" s="7">
        <v>0</v>
      </c>
      <c r="D518" s="69" t="s">
        <v>278</v>
      </c>
      <c r="E518" s="13" t="s">
        <v>2112</v>
      </c>
      <c r="F518" s="14">
        <v>160000</v>
      </c>
      <c r="G518" s="14">
        <v>-64452.53</v>
      </c>
      <c r="H518" s="14">
        <v>95547.47</v>
      </c>
    </row>
    <row r="519" spans="1:8" x14ac:dyDescent="0.55000000000000004">
      <c r="A519" s="7">
        <v>276</v>
      </c>
      <c r="B519" s="12">
        <v>100000512030</v>
      </c>
      <c r="C519" s="7">
        <v>0</v>
      </c>
      <c r="D519" s="69" t="s">
        <v>278</v>
      </c>
      <c r="E519" s="13" t="s">
        <v>2112</v>
      </c>
      <c r="F519" s="14">
        <v>160000</v>
      </c>
      <c r="G519" s="14">
        <v>-64452.54</v>
      </c>
      <c r="H519" s="14">
        <v>95547.46</v>
      </c>
    </row>
    <row r="520" spans="1:8" x14ac:dyDescent="0.55000000000000004">
      <c r="A520" s="7">
        <v>277</v>
      </c>
      <c r="B520" s="12">
        <v>100000512031</v>
      </c>
      <c r="C520" s="7">
        <v>0</v>
      </c>
      <c r="D520" s="69" t="s">
        <v>278</v>
      </c>
      <c r="E520" s="13" t="s">
        <v>2112</v>
      </c>
      <c r="F520" s="14">
        <v>160000</v>
      </c>
      <c r="G520" s="14">
        <v>-64452.54</v>
      </c>
      <c r="H520" s="14">
        <v>95547.46</v>
      </c>
    </row>
    <row r="521" spans="1:8" x14ac:dyDescent="0.55000000000000004">
      <c r="A521" s="7">
        <v>278</v>
      </c>
      <c r="B521" s="12">
        <v>100000512032</v>
      </c>
      <c r="C521" s="7">
        <v>0</v>
      </c>
      <c r="D521" s="69" t="s">
        <v>278</v>
      </c>
      <c r="E521" s="13" t="s">
        <v>2112</v>
      </c>
      <c r="F521" s="14">
        <v>160000</v>
      </c>
      <c r="G521" s="14">
        <v>-64452.53</v>
      </c>
      <c r="H521" s="14">
        <v>95547.47</v>
      </c>
    </row>
    <row r="522" spans="1:8" x14ac:dyDescent="0.55000000000000004">
      <c r="A522" s="7">
        <v>279</v>
      </c>
      <c r="B522" s="12">
        <v>100000512033</v>
      </c>
      <c r="C522" s="7">
        <v>0</v>
      </c>
      <c r="D522" s="69" t="s">
        <v>278</v>
      </c>
      <c r="E522" s="13" t="s">
        <v>2112</v>
      </c>
      <c r="F522" s="14">
        <v>160000</v>
      </c>
      <c r="G522" s="14">
        <v>-64452.54</v>
      </c>
      <c r="H522" s="14">
        <v>95547.46</v>
      </c>
    </row>
    <row r="523" spans="1:8" x14ac:dyDescent="0.55000000000000004">
      <c r="A523" s="7">
        <v>280</v>
      </c>
      <c r="B523" s="12">
        <v>100000512034</v>
      </c>
      <c r="C523" s="7">
        <v>0</v>
      </c>
      <c r="D523" s="69" t="s">
        <v>278</v>
      </c>
      <c r="E523" s="13" t="s">
        <v>2112</v>
      </c>
      <c r="F523" s="14">
        <v>160000</v>
      </c>
      <c r="G523" s="14">
        <v>-64452.53</v>
      </c>
      <c r="H523" s="14">
        <v>95547.47</v>
      </c>
    </row>
    <row r="524" spans="1:8" x14ac:dyDescent="0.55000000000000004">
      <c r="A524" s="7">
        <v>281</v>
      </c>
      <c r="B524" s="12">
        <v>100000512035</v>
      </c>
      <c r="C524" s="7">
        <v>0</v>
      </c>
      <c r="D524" s="69" t="s">
        <v>278</v>
      </c>
      <c r="E524" s="13" t="s">
        <v>2112</v>
      </c>
      <c r="F524" s="14">
        <v>160000</v>
      </c>
      <c r="G524" s="14">
        <v>-64452.54</v>
      </c>
      <c r="H524" s="14">
        <v>95547.46</v>
      </c>
    </row>
    <row r="525" spans="1:8" x14ac:dyDescent="0.55000000000000004">
      <c r="A525" s="7">
        <v>282</v>
      </c>
      <c r="B525" s="12">
        <v>100000512036</v>
      </c>
      <c r="C525" s="7">
        <v>0</v>
      </c>
      <c r="D525" s="69" t="s">
        <v>278</v>
      </c>
      <c r="E525" s="13" t="s">
        <v>2112</v>
      </c>
      <c r="F525" s="14">
        <v>160000</v>
      </c>
      <c r="G525" s="14">
        <v>-64452.53</v>
      </c>
      <c r="H525" s="14">
        <v>95547.47</v>
      </c>
    </row>
    <row r="526" spans="1:8" x14ac:dyDescent="0.55000000000000004">
      <c r="A526" s="7">
        <v>283</v>
      </c>
      <c r="B526" s="12">
        <v>100000512037</v>
      </c>
      <c r="C526" s="7">
        <v>0</v>
      </c>
      <c r="D526" s="69" t="s">
        <v>278</v>
      </c>
      <c r="E526" s="13" t="s">
        <v>2112</v>
      </c>
      <c r="F526" s="14">
        <v>160000</v>
      </c>
      <c r="G526" s="14">
        <v>-64452.54</v>
      </c>
      <c r="H526" s="14">
        <v>95547.46</v>
      </c>
    </row>
    <row r="527" spans="1:8" x14ac:dyDescent="0.55000000000000004">
      <c r="A527" s="7">
        <v>284</v>
      </c>
      <c r="B527" s="12">
        <v>100000512045</v>
      </c>
      <c r="C527" s="7">
        <v>0</v>
      </c>
      <c r="D527" s="69" t="s">
        <v>278</v>
      </c>
      <c r="E527" s="13" t="s">
        <v>2112</v>
      </c>
      <c r="F527" s="14">
        <v>160000</v>
      </c>
      <c r="G527" s="14">
        <v>-64452.53</v>
      </c>
      <c r="H527" s="14">
        <v>95547.47</v>
      </c>
    </row>
    <row r="528" spans="1:8" x14ac:dyDescent="0.55000000000000004">
      <c r="A528" s="7">
        <v>285</v>
      </c>
      <c r="B528" s="12">
        <v>100000512046</v>
      </c>
      <c r="C528" s="7">
        <v>0</v>
      </c>
      <c r="D528" s="69" t="s">
        <v>278</v>
      </c>
      <c r="E528" s="13" t="s">
        <v>2112</v>
      </c>
      <c r="F528" s="14">
        <v>160000</v>
      </c>
      <c r="G528" s="14">
        <v>-64452.54</v>
      </c>
      <c r="H528" s="14">
        <v>95547.46</v>
      </c>
    </row>
    <row r="529" spans="1:8" x14ac:dyDescent="0.55000000000000004">
      <c r="A529" s="7">
        <v>286</v>
      </c>
      <c r="B529" s="12">
        <v>100000512047</v>
      </c>
      <c r="C529" s="7">
        <v>0</v>
      </c>
      <c r="D529" s="69" t="s">
        <v>278</v>
      </c>
      <c r="E529" s="13" t="s">
        <v>2113</v>
      </c>
      <c r="F529" s="14">
        <v>160000</v>
      </c>
      <c r="G529" s="14">
        <v>-64452.54</v>
      </c>
      <c r="H529" s="14">
        <v>95547.46</v>
      </c>
    </row>
    <row r="530" spans="1:8" x14ac:dyDescent="0.55000000000000004">
      <c r="A530" s="7">
        <v>287</v>
      </c>
      <c r="B530" s="12">
        <v>100000512048</v>
      </c>
      <c r="C530" s="7">
        <v>0</v>
      </c>
      <c r="D530" s="69" t="s">
        <v>278</v>
      </c>
      <c r="E530" s="13" t="s">
        <v>2113</v>
      </c>
      <c r="F530" s="14">
        <v>160000</v>
      </c>
      <c r="G530" s="14">
        <v>-64452.53</v>
      </c>
      <c r="H530" s="14">
        <v>95547.47</v>
      </c>
    </row>
    <row r="531" spans="1:8" x14ac:dyDescent="0.55000000000000004">
      <c r="A531" s="7">
        <v>288</v>
      </c>
      <c r="B531" s="12">
        <v>100000512049</v>
      </c>
      <c r="C531" s="7">
        <v>0</v>
      </c>
      <c r="D531" s="69" t="s">
        <v>278</v>
      </c>
      <c r="E531" s="13" t="s">
        <v>2113</v>
      </c>
      <c r="F531" s="14">
        <v>160000</v>
      </c>
      <c r="G531" s="14">
        <v>-64452.54</v>
      </c>
      <c r="H531" s="14">
        <v>95547.46</v>
      </c>
    </row>
    <row r="532" spans="1:8" x14ac:dyDescent="0.55000000000000004">
      <c r="A532" s="7">
        <v>289</v>
      </c>
      <c r="B532" s="12">
        <v>100000512149</v>
      </c>
      <c r="C532" s="7">
        <v>0</v>
      </c>
      <c r="D532" s="69" t="s">
        <v>278</v>
      </c>
      <c r="E532" s="13" t="s">
        <v>2113</v>
      </c>
      <c r="F532" s="14">
        <v>160000</v>
      </c>
      <c r="G532" s="14">
        <v>-64452.53</v>
      </c>
      <c r="H532" s="14">
        <v>95547.47</v>
      </c>
    </row>
    <row r="533" spans="1:8" x14ac:dyDescent="0.55000000000000004">
      <c r="A533" s="7">
        <v>290</v>
      </c>
      <c r="B533" s="12">
        <v>100000512150</v>
      </c>
      <c r="C533" s="7">
        <v>0</v>
      </c>
      <c r="D533" s="69" t="s">
        <v>278</v>
      </c>
      <c r="E533" s="13" t="s">
        <v>2114</v>
      </c>
      <c r="F533" s="14">
        <v>160000</v>
      </c>
      <c r="G533" s="14">
        <v>-64452.54</v>
      </c>
      <c r="H533" s="14">
        <v>95547.46</v>
      </c>
    </row>
    <row r="534" spans="1:8" x14ac:dyDescent="0.55000000000000004">
      <c r="A534" s="7">
        <v>291</v>
      </c>
      <c r="B534" s="12">
        <v>100000512152</v>
      </c>
      <c r="C534" s="7">
        <v>0</v>
      </c>
      <c r="D534" s="69" t="s">
        <v>278</v>
      </c>
      <c r="E534" s="13" t="s">
        <v>2114</v>
      </c>
      <c r="F534" s="14">
        <v>160000</v>
      </c>
      <c r="G534" s="14">
        <v>-64452.53</v>
      </c>
      <c r="H534" s="14">
        <v>95547.47</v>
      </c>
    </row>
    <row r="535" spans="1:8" x14ac:dyDescent="0.55000000000000004">
      <c r="A535" s="7">
        <v>292</v>
      </c>
      <c r="B535" s="12">
        <v>100000512153</v>
      </c>
      <c r="C535" s="7">
        <v>0</v>
      </c>
      <c r="D535" s="69" t="s">
        <v>278</v>
      </c>
      <c r="E535" s="13" t="s">
        <v>2114</v>
      </c>
      <c r="F535" s="14">
        <v>160000</v>
      </c>
      <c r="G535" s="14">
        <v>-64452.54</v>
      </c>
      <c r="H535" s="14">
        <v>95547.46</v>
      </c>
    </row>
    <row r="536" spans="1:8" x14ac:dyDescent="0.55000000000000004">
      <c r="A536" s="7">
        <v>293</v>
      </c>
      <c r="B536" s="12">
        <v>100000512190</v>
      </c>
      <c r="C536" s="7">
        <v>0</v>
      </c>
      <c r="D536" s="69" t="s">
        <v>278</v>
      </c>
      <c r="E536" s="13" t="s">
        <v>2115</v>
      </c>
      <c r="F536" s="14">
        <v>160000</v>
      </c>
      <c r="G536" s="14">
        <v>-64452.53</v>
      </c>
      <c r="H536" s="14">
        <v>95547.47</v>
      </c>
    </row>
    <row r="537" spans="1:8" x14ac:dyDescent="0.55000000000000004">
      <c r="A537" s="7">
        <v>294</v>
      </c>
      <c r="B537" s="12">
        <v>100000512191</v>
      </c>
      <c r="C537" s="7">
        <v>0</v>
      </c>
      <c r="D537" s="69" t="s">
        <v>278</v>
      </c>
      <c r="E537" s="13" t="s">
        <v>2115</v>
      </c>
      <c r="F537" s="14">
        <v>160000</v>
      </c>
      <c r="G537" s="14">
        <v>-64452.53</v>
      </c>
      <c r="H537" s="14">
        <v>95547.47</v>
      </c>
    </row>
    <row r="538" spans="1:8" x14ac:dyDescent="0.55000000000000004">
      <c r="A538" s="7">
        <v>295</v>
      </c>
      <c r="B538" s="12">
        <v>100000512192</v>
      </c>
      <c r="C538" s="7">
        <v>0</v>
      </c>
      <c r="D538" s="69" t="s">
        <v>278</v>
      </c>
      <c r="E538" s="13" t="s">
        <v>2115</v>
      </c>
      <c r="F538" s="14">
        <v>160000</v>
      </c>
      <c r="G538" s="14">
        <v>-64452.54</v>
      </c>
      <c r="H538" s="14">
        <v>95547.46</v>
      </c>
    </row>
    <row r="539" spans="1:8" x14ac:dyDescent="0.55000000000000004">
      <c r="A539" s="7">
        <v>296</v>
      </c>
      <c r="B539" s="12">
        <v>100000512193</v>
      </c>
      <c r="C539" s="7">
        <v>0</v>
      </c>
      <c r="D539" s="69" t="s">
        <v>278</v>
      </c>
      <c r="E539" s="13" t="s">
        <v>2115</v>
      </c>
      <c r="F539" s="14">
        <v>160000</v>
      </c>
      <c r="G539" s="14">
        <v>-64452.54</v>
      </c>
      <c r="H539" s="14">
        <v>95547.46</v>
      </c>
    </row>
    <row r="540" spans="1:8" x14ac:dyDescent="0.55000000000000004">
      <c r="A540" s="7">
        <v>297</v>
      </c>
      <c r="B540" s="12">
        <v>100000512194</v>
      </c>
      <c r="C540" s="7">
        <v>0</v>
      </c>
      <c r="D540" s="69" t="s">
        <v>278</v>
      </c>
      <c r="E540" s="13" t="s">
        <v>2115</v>
      </c>
      <c r="F540" s="14">
        <v>160000</v>
      </c>
      <c r="G540" s="14">
        <v>-64452.53</v>
      </c>
      <c r="H540" s="14">
        <v>95547.47</v>
      </c>
    </row>
    <row r="541" spans="1:8" x14ac:dyDescent="0.55000000000000004">
      <c r="A541" s="7">
        <v>298</v>
      </c>
      <c r="B541" s="12">
        <v>100000512195</v>
      </c>
      <c r="C541" s="7">
        <v>0</v>
      </c>
      <c r="D541" s="69" t="s">
        <v>278</v>
      </c>
      <c r="E541" s="13" t="s">
        <v>2115</v>
      </c>
      <c r="F541" s="14">
        <v>160000</v>
      </c>
      <c r="G541" s="14">
        <v>-64452.54</v>
      </c>
      <c r="H541" s="14">
        <v>95547.46</v>
      </c>
    </row>
    <row r="542" spans="1:8" x14ac:dyDescent="0.55000000000000004">
      <c r="A542" s="7">
        <v>299</v>
      </c>
      <c r="B542" s="12">
        <v>100000512196</v>
      </c>
      <c r="C542" s="7">
        <v>0</v>
      </c>
      <c r="D542" s="69" t="s">
        <v>278</v>
      </c>
      <c r="E542" s="13" t="s">
        <v>2115</v>
      </c>
      <c r="F542" s="14">
        <v>160000</v>
      </c>
      <c r="G542" s="14">
        <v>-64452.53</v>
      </c>
      <c r="H542" s="14">
        <v>95547.47</v>
      </c>
    </row>
    <row r="543" spans="1:8" x14ac:dyDescent="0.55000000000000004">
      <c r="A543" s="7">
        <v>300</v>
      </c>
      <c r="B543" s="12">
        <v>100000512197</v>
      </c>
      <c r="C543" s="7">
        <v>0</v>
      </c>
      <c r="D543" s="69" t="s">
        <v>278</v>
      </c>
      <c r="E543" s="13" t="s">
        <v>2115</v>
      </c>
      <c r="F543" s="14">
        <v>160000</v>
      </c>
      <c r="G543" s="14">
        <v>-64452.53</v>
      </c>
      <c r="H543" s="14">
        <v>95547.47</v>
      </c>
    </row>
    <row r="544" spans="1:8" x14ac:dyDescent="0.55000000000000004">
      <c r="A544" s="7">
        <v>301</v>
      </c>
      <c r="B544" s="12">
        <v>100000512198</v>
      </c>
      <c r="C544" s="7">
        <v>0</v>
      </c>
      <c r="D544" s="69" t="s">
        <v>278</v>
      </c>
      <c r="E544" s="13" t="s">
        <v>2115</v>
      </c>
      <c r="F544" s="14">
        <v>160000</v>
      </c>
      <c r="G544" s="14">
        <v>-64452.54</v>
      </c>
      <c r="H544" s="14">
        <v>95547.46</v>
      </c>
    </row>
    <row r="545" spans="1:8" x14ac:dyDescent="0.55000000000000004">
      <c r="A545" s="7">
        <v>302</v>
      </c>
      <c r="B545" s="12">
        <v>100000512199</v>
      </c>
      <c r="C545" s="7">
        <v>0</v>
      </c>
      <c r="D545" s="69" t="s">
        <v>278</v>
      </c>
      <c r="E545" s="13" t="s">
        <v>2115</v>
      </c>
      <c r="F545" s="14">
        <v>160000</v>
      </c>
      <c r="G545" s="14">
        <v>-64452.53</v>
      </c>
      <c r="H545" s="14">
        <v>95547.47</v>
      </c>
    </row>
    <row r="546" spans="1:8" x14ac:dyDescent="0.55000000000000004">
      <c r="A546" s="7">
        <v>303</v>
      </c>
      <c r="B546" s="12">
        <v>100000512200</v>
      </c>
      <c r="C546" s="7">
        <v>0</v>
      </c>
      <c r="D546" s="69" t="s">
        <v>278</v>
      </c>
      <c r="E546" s="13" t="s">
        <v>2115</v>
      </c>
      <c r="F546" s="14">
        <v>160000</v>
      </c>
      <c r="G546" s="14">
        <v>-64452.54</v>
      </c>
      <c r="H546" s="14">
        <v>95547.46</v>
      </c>
    </row>
    <row r="547" spans="1:8" x14ac:dyDescent="0.55000000000000004">
      <c r="A547" s="7">
        <v>304</v>
      </c>
      <c r="B547" s="12">
        <v>100000512201</v>
      </c>
      <c r="C547" s="7">
        <v>0</v>
      </c>
      <c r="D547" s="69" t="s">
        <v>278</v>
      </c>
      <c r="E547" s="13" t="s">
        <v>2115</v>
      </c>
      <c r="F547" s="14">
        <v>160000</v>
      </c>
      <c r="G547" s="14">
        <v>-64452.53</v>
      </c>
      <c r="H547" s="14">
        <v>95547.47</v>
      </c>
    </row>
    <row r="548" spans="1:8" x14ac:dyDescent="0.55000000000000004">
      <c r="A548" s="7">
        <v>305</v>
      </c>
      <c r="B548" s="12">
        <v>100000512202</v>
      </c>
      <c r="C548" s="7">
        <v>0</v>
      </c>
      <c r="D548" s="69" t="s">
        <v>278</v>
      </c>
      <c r="E548" s="13" t="s">
        <v>2115</v>
      </c>
      <c r="F548" s="14">
        <v>160000</v>
      </c>
      <c r="G548" s="14">
        <v>-64452.54</v>
      </c>
      <c r="H548" s="14">
        <v>95547.46</v>
      </c>
    </row>
    <row r="549" spans="1:8" x14ac:dyDescent="0.55000000000000004">
      <c r="A549" s="7">
        <v>306</v>
      </c>
      <c r="B549" s="12">
        <v>100000512203</v>
      </c>
      <c r="C549" s="7">
        <v>0</v>
      </c>
      <c r="D549" s="69" t="s">
        <v>278</v>
      </c>
      <c r="E549" s="13" t="s">
        <v>2115</v>
      </c>
      <c r="F549" s="14">
        <v>160000</v>
      </c>
      <c r="G549" s="14">
        <v>-64452.54</v>
      </c>
      <c r="H549" s="14">
        <v>95547.46</v>
      </c>
    </row>
    <row r="550" spans="1:8" x14ac:dyDescent="0.55000000000000004">
      <c r="A550" s="7">
        <v>307</v>
      </c>
      <c r="B550" s="12">
        <v>100000512204</v>
      </c>
      <c r="C550" s="7">
        <v>0</v>
      </c>
      <c r="D550" s="69" t="s">
        <v>278</v>
      </c>
      <c r="E550" s="13" t="s">
        <v>2115</v>
      </c>
      <c r="F550" s="14">
        <v>160000</v>
      </c>
      <c r="G550" s="14">
        <v>-64452.53</v>
      </c>
      <c r="H550" s="14">
        <v>95547.47</v>
      </c>
    </row>
    <row r="551" spans="1:8" x14ac:dyDescent="0.55000000000000004">
      <c r="A551" s="7">
        <v>308</v>
      </c>
      <c r="B551" s="12">
        <v>100000512205</v>
      </c>
      <c r="C551" s="7">
        <v>0</v>
      </c>
      <c r="D551" s="69" t="s">
        <v>278</v>
      </c>
      <c r="E551" s="13" t="s">
        <v>2115</v>
      </c>
      <c r="F551" s="14">
        <v>160000</v>
      </c>
      <c r="G551" s="14">
        <v>-64452.54</v>
      </c>
      <c r="H551" s="14">
        <v>95547.46</v>
      </c>
    </row>
    <row r="552" spans="1:8" x14ac:dyDescent="0.55000000000000004">
      <c r="A552" s="7">
        <v>309</v>
      </c>
      <c r="B552" s="12">
        <v>100000512206</v>
      </c>
      <c r="C552" s="7">
        <v>0</v>
      </c>
      <c r="D552" s="69" t="s">
        <v>278</v>
      </c>
      <c r="E552" s="13" t="s">
        <v>2115</v>
      </c>
      <c r="F552" s="14">
        <v>160000</v>
      </c>
      <c r="G552" s="14">
        <v>-64452.53</v>
      </c>
      <c r="H552" s="14">
        <v>95547.47</v>
      </c>
    </row>
    <row r="553" spans="1:8" x14ac:dyDescent="0.55000000000000004">
      <c r="A553" s="7">
        <v>310</v>
      </c>
      <c r="B553" s="12">
        <v>100000512207</v>
      </c>
      <c r="C553" s="7">
        <v>0</v>
      </c>
      <c r="D553" s="69" t="s">
        <v>278</v>
      </c>
      <c r="E553" s="13" t="s">
        <v>2115</v>
      </c>
      <c r="F553" s="14">
        <v>160000</v>
      </c>
      <c r="G553" s="14">
        <v>-64452.54</v>
      </c>
      <c r="H553" s="14">
        <v>95547.46</v>
      </c>
    </row>
    <row r="554" spans="1:8" x14ac:dyDescent="0.55000000000000004">
      <c r="A554" s="7">
        <v>311</v>
      </c>
      <c r="B554" s="12">
        <v>100000512208</v>
      </c>
      <c r="C554" s="7">
        <v>0</v>
      </c>
      <c r="D554" s="69" t="s">
        <v>278</v>
      </c>
      <c r="E554" s="13" t="s">
        <v>2115</v>
      </c>
      <c r="F554" s="14">
        <v>160000</v>
      </c>
      <c r="G554" s="14">
        <v>-64452.53</v>
      </c>
      <c r="H554" s="14">
        <v>95547.47</v>
      </c>
    </row>
    <row r="555" spans="1:8" x14ac:dyDescent="0.55000000000000004">
      <c r="A555" s="7">
        <v>312</v>
      </c>
      <c r="B555" s="12">
        <v>100000512209</v>
      </c>
      <c r="C555" s="7">
        <v>0</v>
      </c>
      <c r="D555" s="69" t="s">
        <v>278</v>
      </c>
      <c r="E555" s="13" t="s">
        <v>2115</v>
      </c>
      <c r="F555" s="14">
        <v>160000</v>
      </c>
      <c r="G555" s="14">
        <v>-64452.54</v>
      </c>
      <c r="H555" s="14">
        <v>95547.46</v>
      </c>
    </row>
    <row r="556" spans="1:8" x14ac:dyDescent="0.55000000000000004">
      <c r="A556" s="7">
        <v>313</v>
      </c>
      <c r="B556" s="12">
        <v>100000512210</v>
      </c>
      <c r="C556" s="7">
        <v>0</v>
      </c>
      <c r="D556" s="69" t="s">
        <v>278</v>
      </c>
      <c r="E556" s="13" t="s">
        <v>2115</v>
      </c>
      <c r="F556" s="14">
        <v>160000</v>
      </c>
      <c r="G556" s="14">
        <v>-64452.53</v>
      </c>
      <c r="H556" s="14">
        <v>95547.47</v>
      </c>
    </row>
    <row r="557" spans="1:8" x14ac:dyDescent="0.55000000000000004">
      <c r="A557" s="7">
        <v>314</v>
      </c>
      <c r="B557" s="12">
        <v>100000512211</v>
      </c>
      <c r="C557" s="7">
        <v>0</v>
      </c>
      <c r="D557" s="69" t="s">
        <v>278</v>
      </c>
      <c r="E557" s="13" t="s">
        <v>2115</v>
      </c>
      <c r="F557" s="14">
        <v>160000</v>
      </c>
      <c r="G557" s="14">
        <v>-64452.54</v>
      </c>
      <c r="H557" s="14">
        <v>95547.46</v>
      </c>
    </row>
    <row r="558" spans="1:8" x14ac:dyDescent="0.55000000000000004">
      <c r="A558" s="7">
        <v>315</v>
      </c>
      <c r="B558" s="12">
        <v>100000512212</v>
      </c>
      <c r="C558" s="7">
        <v>0</v>
      </c>
      <c r="D558" s="69" t="s">
        <v>278</v>
      </c>
      <c r="E558" s="13" t="s">
        <v>2115</v>
      </c>
      <c r="F558" s="14">
        <v>160000</v>
      </c>
      <c r="G558" s="14">
        <v>-64452.53</v>
      </c>
      <c r="H558" s="14">
        <v>95547.47</v>
      </c>
    </row>
    <row r="559" spans="1:8" x14ac:dyDescent="0.55000000000000004">
      <c r="A559" s="7">
        <v>316</v>
      </c>
      <c r="B559" s="12">
        <v>100000512213</v>
      </c>
      <c r="C559" s="7">
        <v>0</v>
      </c>
      <c r="D559" s="69" t="s">
        <v>278</v>
      </c>
      <c r="E559" s="13" t="s">
        <v>2115</v>
      </c>
      <c r="F559" s="14">
        <v>160000</v>
      </c>
      <c r="G559" s="14">
        <v>-64452.54</v>
      </c>
      <c r="H559" s="14">
        <v>95547.46</v>
      </c>
    </row>
    <row r="560" spans="1:8" x14ac:dyDescent="0.55000000000000004">
      <c r="A560" s="7">
        <v>317</v>
      </c>
      <c r="B560" s="12">
        <v>100000512214</v>
      </c>
      <c r="C560" s="7">
        <v>0</v>
      </c>
      <c r="D560" s="69" t="s">
        <v>278</v>
      </c>
      <c r="E560" s="13" t="s">
        <v>2115</v>
      </c>
      <c r="F560" s="14">
        <v>160000</v>
      </c>
      <c r="G560" s="14">
        <v>-64452.53</v>
      </c>
      <c r="H560" s="14">
        <v>95547.47</v>
      </c>
    </row>
    <row r="561" spans="1:8" x14ac:dyDescent="0.55000000000000004">
      <c r="A561" s="7">
        <v>318</v>
      </c>
      <c r="B561" s="12">
        <v>100000512215</v>
      </c>
      <c r="C561" s="7">
        <v>0</v>
      </c>
      <c r="D561" s="69" t="s">
        <v>278</v>
      </c>
      <c r="E561" s="13" t="s">
        <v>2115</v>
      </c>
      <c r="F561" s="14">
        <v>160000</v>
      </c>
      <c r="G561" s="14">
        <v>-64452.53</v>
      </c>
      <c r="H561" s="14">
        <v>95547.47</v>
      </c>
    </row>
    <row r="562" spans="1:8" x14ac:dyDescent="0.55000000000000004">
      <c r="A562" s="7">
        <v>319</v>
      </c>
      <c r="B562" s="12">
        <v>100000512216</v>
      </c>
      <c r="C562" s="7">
        <v>0</v>
      </c>
      <c r="D562" s="69" t="s">
        <v>278</v>
      </c>
      <c r="E562" s="13" t="s">
        <v>2115</v>
      </c>
      <c r="F562" s="14">
        <v>160000</v>
      </c>
      <c r="G562" s="14">
        <v>-64452.54</v>
      </c>
      <c r="H562" s="14">
        <v>95547.46</v>
      </c>
    </row>
    <row r="563" spans="1:8" x14ac:dyDescent="0.55000000000000004">
      <c r="A563" s="7">
        <v>320</v>
      </c>
      <c r="B563" s="12">
        <v>100000512217</v>
      </c>
      <c r="C563" s="7">
        <v>0</v>
      </c>
      <c r="D563" s="69" t="s">
        <v>278</v>
      </c>
      <c r="E563" s="13" t="s">
        <v>2115</v>
      </c>
      <c r="F563" s="14">
        <v>160000</v>
      </c>
      <c r="G563" s="14">
        <v>-64452.54</v>
      </c>
      <c r="H563" s="14">
        <v>95547.46</v>
      </c>
    </row>
    <row r="564" spans="1:8" x14ac:dyDescent="0.55000000000000004">
      <c r="A564" s="7">
        <v>321</v>
      </c>
      <c r="B564" s="12">
        <v>100000512218</v>
      </c>
      <c r="C564" s="7">
        <v>0</v>
      </c>
      <c r="D564" s="69" t="s">
        <v>278</v>
      </c>
      <c r="E564" s="13" t="s">
        <v>2115</v>
      </c>
      <c r="F564" s="14">
        <v>160000</v>
      </c>
      <c r="G564" s="14">
        <v>-64452.53</v>
      </c>
      <c r="H564" s="14">
        <v>95547.47</v>
      </c>
    </row>
    <row r="565" spans="1:8" x14ac:dyDescent="0.55000000000000004">
      <c r="A565" s="7">
        <v>322</v>
      </c>
      <c r="B565" s="12">
        <v>100000512219</v>
      </c>
      <c r="C565" s="7">
        <v>0</v>
      </c>
      <c r="D565" s="69" t="s">
        <v>278</v>
      </c>
      <c r="E565" s="13" t="s">
        <v>2115</v>
      </c>
      <c r="F565" s="14">
        <v>160000</v>
      </c>
      <c r="G565" s="14">
        <v>-64452.53</v>
      </c>
      <c r="H565" s="14">
        <v>95547.47</v>
      </c>
    </row>
    <row r="566" spans="1:8" x14ac:dyDescent="0.55000000000000004">
      <c r="A566" s="7">
        <v>323</v>
      </c>
      <c r="B566" s="12">
        <v>100000512220</v>
      </c>
      <c r="C566" s="7">
        <v>0</v>
      </c>
      <c r="D566" s="69" t="s">
        <v>278</v>
      </c>
      <c r="E566" s="13" t="s">
        <v>2115</v>
      </c>
      <c r="F566" s="14">
        <v>160000</v>
      </c>
      <c r="G566" s="14">
        <v>-64452.54</v>
      </c>
      <c r="H566" s="14">
        <v>95547.46</v>
      </c>
    </row>
    <row r="567" spans="1:8" x14ac:dyDescent="0.55000000000000004">
      <c r="A567" s="7">
        <v>324</v>
      </c>
      <c r="B567" s="12">
        <v>100000512221</v>
      </c>
      <c r="C567" s="7">
        <v>0</v>
      </c>
      <c r="D567" s="69" t="s">
        <v>278</v>
      </c>
      <c r="E567" s="13" t="s">
        <v>2115</v>
      </c>
      <c r="F567" s="14">
        <v>160000</v>
      </c>
      <c r="G567" s="14">
        <v>-64452.54</v>
      </c>
      <c r="H567" s="14">
        <v>95547.46</v>
      </c>
    </row>
    <row r="568" spans="1:8" x14ac:dyDescent="0.55000000000000004">
      <c r="A568" s="7">
        <v>325</v>
      </c>
      <c r="B568" s="12">
        <v>100000512222</v>
      </c>
      <c r="C568" s="7">
        <v>0</v>
      </c>
      <c r="D568" s="69" t="s">
        <v>278</v>
      </c>
      <c r="E568" s="13" t="s">
        <v>2115</v>
      </c>
      <c r="F568" s="14">
        <v>160000</v>
      </c>
      <c r="G568" s="14">
        <v>-64452.53</v>
      </c>
      <c r="H568" s="14">
        <v>95547.47</v>
      </c>
    </row>
    <row r="569" spans="1:8" x14ac:dyDescent="0.55000000000000004">
      <c r="A569" s="7">
        <v>326</v>
      </c>
      <c r="B569" s="12">
        <v>100000512223</v>
      </c>
      <c r="C569" s="7">
        <v>0</v>
      </c>
      <c r="D569" s="69" t="s">
        <v>278</v>
      </c>
      <c r="E569" s="13" t="s">
        <v>2115</v>
      </c>
      <c r="F569" s="14">
        <v>160000</v>
      </c>
      <c r="G569" s="14">
        <v>-64452.54</v>
      </c>
      <c r="H569" s="14">
        <v>95547.46</v>
      </c>
    </row>
    <row r="570" spans="1:8" x14ac:dyDescent="0.55000000000000004">
      <c r="A570" s="7">
        <v>327</v>
      </c>
      <c r="B570" s="12">
        <v>100000512224</v>
      </c>
      <c r="C570" s="7">
        <v>0</v>
      </c>
      <c r="D570" s="69" t="s">
        <v>278</v>
      </c>
      <c r="E570" s="13" t="s">
        <v>2115</v>
      </c>
      <c r="F570" s="14">
        <v>160000</v>
      </c>
      <c r="G570" s="14">
        <v>-64452.53</v>
      </c>
      <c r="H570" s="14">
        <v>95547.47</v>
      </c>
    </row>
    <row r="571" spans="1:8" x14ac:dyDescent="0.55000000000000004">
      <c r="A571" s="7">
        <v>328</v>
      </c>
      <c r="B571" s="12">
        <v>100000512225</v>
      </c>
      <c r="C571" s="7">
        <v>0</v>
      </c>
      <c r="D571" s="69" t="s">
        <v>278</v>
      </c>
      <c r="E571" s="13" t="s">
        <v>2115</v>
      </c>
      <c r="F571" s="14">
        <v>160000</v>
      </c>
      <c r="G571" s="14">
        <v>-64452.54</v>
      </c>
      <c r="H571" s="14">
        <v>95547.46</v>
      </c>
    </row>
    <row r="572" spans="1:8" x14ac:dyDescent="0.55000000000000004">
      <c r="A572" s="7">
        <v>329</v>
      </c>
      <c r="B572" s="12">
        <v>100000512226</v>
      </c>
      <c r="C572" s="7">
        <v>0</v>
      </c>
      <c r="D572" s="69" t="s">
        <v>278</v>
      </c>
      <c r="E572" s="13" t="s">
        <v>2115</v>
      </c>
      <c r="F572" s="14">
        <v>160000</v>
      </c>
      <c r="G572" s="14">
        <v>-64452.53</v>
      </c>
      <c r="H572" s="14">
        <v>95547.47</v>
      </c>
    </row>
    <row r="573" spans="1:8" x14ac:dyDescent="0.55000000000000004">
      <c r="A573" s="7">
        <v>330</v>
      </c>
      <c r="B573" s="12">
        <v>100000512227</v>
      </c>
      <c r="C573" s="7">
        <v>0</v>
      </c>
      <c r="D573" s="69" t="s">
        <v>278</v>
      </c>
      <c r="E573" s="13" t="s">
        <v>2115</v>
      </c>
      <c r="F573" s="14">
        <v>160000</v>
      </c>
      <c r="G573" s="14">
        <v>-64452.54</v>
      </c>
      <c r="H573" s="14">
        <v>95547.46</v>
      </c>
    </row>
    <row r="574" spans="1:8" x14ac:dyDescent="0.55000000000000004">
      <c r="A574" s="7">
        <v>331</v>
      </c>
      <c r="B574" s="12">
        <v>100000512228</v>
      </c>
      <c r="C574" s="7">
        <v>0</v>
      </c>
      <c r="D574" s="69" t="s">
        <v>278</v>
      </c>
      <c r="E574" s="13" t="s">
        <v>2115</v>
      </c>
      <c r="F574" s="14">
        <v>160000</v>
      </c>
      <c r="G574" s="14">
        <v>-64452.53</v>
      </c>
      <c r="H574" s="14">
        <v>95547.47</v>
      </c>
    </row>
    <row r="575" spans="1:8" x14ac:dyDescent="0.55000000000000004">
      <c r="A575" s="7">
        <v>332</v>
      </c>
      <c r="B575" s="12">
        <v>100000512229</v>
      </c>
      <c r="C575" s="7">
        <v>0</v>
      </c>
      <c r="D575" s="69" t="s">
        <v>278</v>
      </c>
      <c r="E575" s="13" t="s">
        <v>2115</v>
      </c>
      <c r="F575" s="14">
        <v>160000</v>
      </c>
      <c r="G575" s="14">
        <v>-64452.53</v>
      </c>
      <c r="H575" s="14">
        <v>95547.47</v>
      </c>
    </row>
    <row r="576" spans="1:8" x14ac:dyDescent="0.55000000000000004">
      <c r="A576" s="7">
        <v>333</v>
      </c>
      <c r="B576" s="12">
        <v>100000512230</v>
      </c>
      <c r="C576" s="7">
        <v>0</v>
      </c>
      <c r="D576" s="69" t="s">
        <v>278</v>
      </c>
      <c r="E576" s="13" t="s">
        <v>2115</v>
      </c>
      <c r="F576" s="14">
        <v>160000</v>
      </c>
      <c r="G576" s="14">
        <v>-64452.54</v>
      </c>
      <c r="H576" s="14">
        <v>95547.46</v>
      </c>
    </row>
    <row r="577" spans="1:8" x14ac:dyDescent="0.55000000000000004">
      <c r="A577" s="7">
        <v>334</v>
      </c>
      <c r="B577" s="12">
        <v>100000512231</v>
      </c>
      <c r="C577" s="7">
        <v>0</v>
      </c>
      <c r="D577" s="69" t="s">
        <v>278</v>
      </c>
      <c r="E577" s="13" t="s">
        <v>2115</v>
      </c>
      <c r="F577" s="14">
        <v>160000</v>
      </c>
      <c r="G577" s="14">
        <v>-64452.54</v>
      </c>
      <c r="H577" s="14">
        <v>95547.46</v>
      </c>
    </row>
    <row r="578" spans="1:8" x14ac:dyDescent="0.55000000000000004">
      <c r="A578" s="7">
        <v>335</v>
      </c>
      <c r="B578" s="12">
        <v>100000512232</v>
      </c>
      <c r="C578" s="7">
        <v>0</v>
      </c>
      <c r="D578" s="69" t="s">
        <v>278</v>
      </c>
      <c r="E578" s="13" t="s">
        <v>2115</v>
      </c>
      <c r="F578" s="14">
        <v>160000</v>
      </c>
      <c r="G578" s="14">
        <v>-64452.53</v>
      </c>
      <c r="H578" s="14">
        <v>95547.47</v>
      </c>
    </row>
    <row r="579" spans="1:8" x14ac:dyDescent="0.55000000000000004">
      <c r="A579" s="7">
        <v>336</v>
      </c>
      <c r="B579" s="12">
        <v>100000512233</v>
      </c>
      <c r="C579" s="7">
        <v>0</v>
      </c>
      <c r="D579" s="69" t="s">
        <v>278</v>
      </c>
      <c r="E579" s="13" t="s">
        <v>2115</v>
      </c>
      <c r="F579" s="14">
        <v>160000</v>
      </c>
      <c r="G579" s="14">
        <v>-64452.52</v>
      </c>
      <c r="H579" s="14">
        <v>95547.48</v>
      </c>
    </row>
    <row r="580" spans="1:8" x14ac:dyDescent="0.55000000000000004">
      <c r="A580" s="7">
        <v>337</v>
      </c>
      <c r="B580" s="12">
        <v>100000512234</v>
      </c>
      <c r="C580" s="7">
        <v>0</v>
      </c>
      <c r="D580" s="69" t="s">
        <v>278</v>
      </c>
      <c r="E580" s="13" t="s">
        <v>2115</v>
      </c>
      <c r="F580" s="14">
        <v>160000</v>
      </c>
      <c r="G580" s="14">
        <v>-64452.53</v>
      </c>
      <c r="H580" s="14">
        <v>95547.47</v>
      </c>
    </row>
    <row r="581" spans="1:8" x14ac:dyDescent="0.55000000000000004">
      <c r="A581" s="7">
        <v>338</v>
      </c>
      <c r="B581" s="12">
        <v>100000512235</v>
      </c>
      <c r="C581" s="7">
        <v>0</v>
      </c>
      <c r="D581" s="69" t="s">
        <v>278</v>
      </c>
      <c r="E581" s="13" t="s">
        <v>2115</v>
      </c>
      <c r="F581" s="14">
        <v>160000</v>
      </c>
      <c r="G581" s="14">
        <v>-64452.54</v>
      </c>
      <c r="H581" s="14">
        <v>95547.46</v>
      </c>
    </row>
    <row r="582" spans="1:8" x14ac:dyDescent="0.55000000000000004">
      <c r="A582" s="7">
        <v>339</v>
      </c>
      <c r="B582" s="12">
        <v>100000512236</v>
      </c>
      <c r="C582" s="7">
        <v>0</v>
      </c>
      <c r="D582" s="69" t="s">
        <v>278</v>
      </c>
      <c r="E582" s="13" t="s">
        <v>2115</v>
      </c>
      <c r="F582" s="14">
        <v>160000</v>
      </c>
      <c r="G582" s="14">
        <v>-64452.54</v>
      </c>
      <c r="H582" s="14">
        <v>95547.46</v>
      </c>
    </row>
    <row r="583" spans="1:8" x14ac:dyDescent="0.55000000000000004">
      <c r="A583" s="7">
        <v>340</v>
      </c>
      <c r="B583" s="12">
        <v>100000512237</v>
      </c>
      <c r="C583" s="7">
        <v>0</v>
      </c>
      <c r="D583" s="69" t="s">
        <v>278</v>
      </c>
      <c r="E583" s="13" t="s">
        <v>2115</v>
      </c>
      <c r="F583" s="14">
        <v>160000</v>
      </c>
      <c r="G583" s="14">
        <v>-64452.53</v>
      </c>
      <c r="H583" s="14">
        <v>95547.47</v>
      </c>
    </row>
    <row r="584" spans="1:8" x14ac:dyDescent="0.55000000000000004">
      <c r="A584" s="7">
        <v>341</v>
      </c>
      <c r="B584" s="12">
        <v>100000512238</v>
      </c>
      <c r="C584" s="7">
        <v>0</v>
      </c>
      <c r="D584" s="69" t="s">
        <v>278</v>
      </c>
      <c r="E584" s="13" t="s">
        <v>2115</v>
      </c>
      <c r="F584" s="14">
        <v>160000</v>
      </c>
      <c r="G584" s="14">
        <v>-64452.53</v>
      </c>
      <c r="H584" s="14">
        <v>95547.47</v>
      </c>
    </row>
    <row r="585" spans="1:8" x14ac:dyDescent="0.55000000000000004">
      <c r="A585" s="7">
        <v>342</v>
      </c>
      <c r="B585" s="12">
        <v>100000512239</v>
      </c>
      <c r="C585" s="7">
        <v>0</v>
      </c>
      <c r="D585" s="69" t="s">
        <v>278</v>
      </c>
      <c r="E585" s="13" t="s">
        <v>2115</v>
      </c>
      <c r="F585" s="14">
        <v>160000</v>
      </c>
      <c r="G585" s="14">
        <v>-64452.54</v>
      </c>
      <c r="H585" s="14">
        <v>95547.46</v>
      </c>
    </row>
    <row r="586" spans="1:8" x14ac:dyDescent="0.55000000000000004">
      <c r="A586" s="7">
        <v>343</v>
      </c>
      <c r="B586" s="12">
        <v>100000512240</v>
      </c>
      <c r="C586" s="7">
        <v>0</v>
      </c>
      <c r="D586" s="69" t="s">
        <v>278</v>
      </c>
      <c r="E586" s="13" t="s">
        <v>2115</v>
      </c>
      <c r="F586" s="14">
        <v>160000</v>
      </c>
      <c r="G586" s="14">
        <v>-64452.54</v>
      </c>
      <c r="H586" s="14">
        <v>95547.46</v>
      </c>
    </row>
    <row r="587" spans="1:8" x14ac:dyDescent="0.55000000000000004">
      <c r="A587" s="7">
        <v>344</v>
      </c>
      <c r="B587" s="12">
        <v>100000512241</v>
      </c>
      <c r="C587" s="7">
        <v>0</v>
      </c>
      <c r="D587" s="69" t="s">
        <v>278</v>
      </c>
      <c r="E587" s="13" t="s">
        <v>2115</v>
      </c>
      <c r="F587" s="14">
        <v>160000</v>
      </c>
      <c r="G587" s="14">
        <v>-64452.53</v>
      </c>
      <c r="H587" s="14">
        <v>95547.47</v>
      </c>
    </row>
    <row r="588" spans="1:8" x14ac:dyDescent="0.55000000000000004">
      <c r="A588" s="7">
        <v>345</v>
      </c>
      <c r="B588" s="12">
        <v>100000512242</v>
      </c>
      <c r="C588" s="7">
        <v>0</v>
      </c>
      <c r="D588" s="69" t="s">
        <v>278</v>
      </c>
      <c r="E588" s="13" t="s">
        <v>2115</v>
      </c>
      <c r="F588" s="14">
        <v>160000</v>
      </c>
      <c r="G588" s="14">
        <v>-64452.53</v>
      </c>
      <c r="H588" s="14">
        <v>95547.47</v>
      </c>
    </row>
    <row r="589" spans="1:8" x14ac:dyDescent="0.55000000000000004">
      <c r="A589" s="7">
        <v>346</v>
      </c>
      <c r="B589" s="12">
        <v>100000512243</v>
      </c>
      <c r="C589" s="7">
        <v>0</v>
      </c>
      <c r="D589" s="69" t="s">
        <v>278</v>
      </c>
      <c r="E589" s="13" t="s">
        <v>2115</v>
      </c>
      <c r="F589" s="14">
        <v>160000</v>
      </c>
      <c r="G589" s="14">
        <v>-64452.54</v>
      </c>
      <c r="H589" s="14">
        <v>95547.46</v>
      </c>
    </row>
    <row r="590" spans="1:8" x14ac:dyDescent="0.55000000000000004">
      <c r="A590" s="7">
        <v>347</v>
      </c>
      <c r="B590" s="12">
        <v>100000512244</v>
      </c>
      <c r="C590" s="7">
        <v>0</v>
      </c>
      <c r="D590" s="69" t="s">
        <v>278</v>
      </c>
      <c r="E590" s="13" t="s">
        <v>2115</v>
      </c>
      <c r="F590" s="14">
        <v>160000</v>
      </c>
      <c r="G590" s="14">
        <v>-64452.54</v>
      </c>
      <c r="H590" s="14">
        <v>95547.46</v>
      </c>
    </row>
    <row r="591" spans="1:8" x14ac:dyDescent="0.55000000000000004">
      <c r="A591" s="7">
        <v>348</v>
      </c>
      <c r="B591" s="12">
        <v>100000512245</v>
      </c>
      <c r="C591" s="7">
        <v>0</v>
      </c>
      <c r="D591" s="69" t="s">
        <v>278</v>
      </c>
      <c r="E591" s="13" t="s">
        <v>2115</v>
      </c>
      <c r="F591" s="14">
        <v>160000</v>
      </c>
      <c r="G591" s="14">
        <v>-64452.53</v>
      </c>
      <c r="H591" s="14">
        <v>95547.47</v>
      </c>
    </row>
    <row r="592" spans="1:8" x14ac:dyDescent="0.55000000000000004">
      <c r="A592" s="7">
        <v>349</v>
      </c>
      <c r="B592" s="12">
        <v>100000512246</v>
      </c>
      <c r="C592" s="7">
        <v>0</v>
      </c>
      <c r="D592" s="69" t="s">
        <v>278</v>
      </c>
      <c r="E592" s="13" t="s">
        <v>2115</v>
      </c>
      <c r="F592" s="14">
        <v>160000</v>
      </c>
      <c r="G592" s="14">
        <v>-64452.53</v>
      </c>
      <c r="H592" s="14">
        <v>95547.47</v>
      </c>
    </row>
    <row r="593" spans="1:8" x14ac:dyDescent="0.55000000000000004">
      <c r="A593" s="7">
        <v>350</v>
      </c>
      <c r="B593" s="12">
        <v>100000512247</v>
      </c>
      <c r="C593" s="7">
        <v>0</v>
      </c>
      <c r="D593" s="69" t="s">
        <v>278</v>
      </c>
      <c r="E593" s="13" t="s">
        <v>2115</v>
      </c>
      <c r="F593" s="14">
        <v>160000</v>
      </c>
      <c r="G593" s="14">
        <v>-64452.54</v>
      </c>
      <c r="H593" s="14">
        <v>95547.46</v>
      </c>
    </row>
    <row r="594" spans="1:8" x14ac:dyDescent="0.55000000000000004">
      <c r="A594" s="7">
        <v>351</v>
      </c>
      <c r="B594" s="12">
        <v>100000512248</v>
      </c>
      <c r="C594" s="7">
        <v>0</v>
      </c>
      <c r="D594" s="69" t="s">
        <v>278</v>
      </c>
      <c r="E594" s="13" t="s">
        <v>2115</v>
      </c>
      <c r="F594" s="14">
        <v>160000</v>
      </c>
      <c r="G594" s="14">
        <v>-64452.54</v>
      </c>
      <c r="H594" s="14">
        <v>95547.46</v>
      </c>
    </row>
    <row r="595" spans="1:8" x14ac:dyDescent="0.55000000000000004">
      <c r="A595" s="7">
        <v>352</v>
      </c>
      <c r="B595" s="12">
        <v>100000512249</v>
      </c>
      <c r="C595" s="7">
        <v>0</v>
      </c>
      <c r="D595" s="69" t="s">
        <v>278</v>
      </c>
      <c r="E595" s="13" t="s">
        <v>2115</v>
      </c>
      <c r="F595" s="14">
        <v>160000</v>
      </c>
      <c r="G595" s="14">
        <v>-64452.53</v>
      </c>
      <c r="H595" s="14">
        <v>95547.47</v>
      </c>
    </row>
    <row r="596" spans="1:8" x14ac:dyDescent="0.55000000000000004">
      <c r="A596" s="7">
        <v>353</v>
      </c>
      <c r="B596" s="12">
        <v>100000512250</v>
      </c>
      <c r="C596" s="7">
        <v>0</v>
      </c>
      <c r="D596" s="69" t="s">
        <v>278</v>
      </c>
      <c r="E596" s="13" t="s">
        <v>2115</v>
      </c>
      <c r="F596" s="14">
        <v>160000</v>
      </c>
      <c r="G596" s="14">
        <v>-64452.54</v>
      </c>
      <c r="H596" s="14">
        <v>95547.46</v>
      </c>
    </row>
    <row r="597" spans="1:8" x14ac:dyDescent="0.55000000000000004">
      <c r="A597" s="7">
        <v>354</v>
      </c>
      <c r="B597" s="12">
        <v>100000512251</v>
      </c>
      <c r="C597" s="7">
        <v>0</v>
      </c>
      <c r="D597" s="69" t="s">
        <v>278</v>
      </c>
      <c r="E597" s="13" t="s">
        <v>2115</v>
      </c>
      <c r="F597" s="14">
        <v>160000</v>
      </c>
      <c r="G597" s="14">
        <v>-64452.53</v>
      </c>
      <c r="H597" s="14">
        <v>95547.47</v>
      </c>
    </row>
    <row r="598" spans="1:8" x14ac:dyDescent="0.55000000000000004">
      <c r="A598" s="7">
        <v>355</v>
      </c>
      <c r="B598" s="12">
        <v>100000512252</v>
      </c>
      <c r="C598" s="7">
        <v>0</v>
      </c>
      <c r="D598" s="69" t="s">
        <v>278</v>
      </c>
      <c r="E598" s="13" t="s">
        <v>2115</v>
      </c>
      <c r="F598" s="14">
        <v>160000</v>
      </c>
      <c r="G598" s="14">
        <v>-64452.54</v>
      </c>
      <c r="H598" s="14">
        <v>95547.46</v>
      </c>
    </row>
    <row r="599" spans="1:8" x14ac:dyDescent="0.55000000000000004">
      <c r="A599" s="7">
        <v>356</v>
      </c>
      <c r="B599" s="12">
        <v>100000512253</v>
      </c>
      <c r="C599" s="7">
        <v>0</v>
      </c>
      <c r="D599" s="69" t="s">
        <v>278</v>
      </c>
      <c r="E599" s="13" t="s">
        <v>2115</v>
      </c>
      <c r="F599" s="14">
        <v>160000</v>
      </c>
      <c r="G599" s="14">
        <v>-64452.53</v>
      </c>
      <c r="H599" s="14">
        <v>95547.47</v>
      </c>
    </row>
    <row r="600" spans="1:8" x14ac:dyDescent="0.55000000000000004">
      <c r="A600" s="7">
        <v>357</v>
      </c>
      <c r="B600" s="12">
        <v>100000512254</v>
      </c>
      <c r="C600" s="7">
        <v>0</v>
      </c>
      <c r="D600" s="69" t="s">
        <v>278</v>
      </c>
      <c r="E600" s="13" t="s">
        <v>2115</v>
      </c>
      <c r="F600" s="14">
        <v>160000</v>
      </c>
      <c r="G600" s="14">
        <v>-64452.53</v>
      </c>
      <c r="H600" s="14">
        <v>95547.47</v>
      </c>
    </row>
    <row r="601" spans="1:8" x14ac:dyDescent="0.55000000000000004">
      <c r="A601" s="7">
        <v>358</v>
      </c>
      <c r="B601" s="12">
        <v>100000512255</v>
      </c>
      <c r="C601" s="7">
        <v>0</v>
      </c>
      <c r="D601" s="69" t="s">
        <v>278</v>
      </c>
      <c r="E601" s="13" t="s">
        <v>2115</v>
      </c>
      <c r="F601" s="14">
        <v>160000</v>
      </c>
      <c r="G601" s="14">
        <v>-64452.54</v>
      </c>
      <c r="H601" s="14">
        <v>95547.46</v>
      </c>
    </row>
    <row r="602" spans="1:8" x14ac:dyDescent="0.55000000000000004">
      <c r="A602" s="7">
        <v>359</v>
      </c>
      <c r="B602" s="12">
        <v>100000512256</v>
      </c>
      <c r="C602" s="7">
        <v>0</v>
      </c>
      <c r="D602" s="69" t="s">
        <v>278</v>
      </c>
      <c r="E602" s="13" t="s">
        <v>2115</v>
      </c>
      <c r="F602" s="14">
        <v>160000</v>
      </c>
      <c r="G602" s="14">
        <v>-64452.53</v>
      </c>
      <c r="H602" s="14">
        <v>95547.47</v>
      </c>
    </row>
    <row r="603" spans="1:8" x14ac:dyDescent="0.55000000000000004">
      <c r="A603" s="7">
        <v>360</v>
      </c>
      <c r="B603" s="12">
        <v>100000512257</v>
      </c>
      <c r="C603" s="7">
        <v>0</v>
      </c>
      <c r="D603" s="69" t="s">
        <v>278</v>
      </c>
      <c r="E603" s="13" t="s">
        <v>2115</v>
      </c>
      <c r="F603" s="14">
        <v>160000</v>
      </c>
      <c r="G603" s="14">
        <v>-64452.54</v>
      </c>
      <c r="H603" s="14">
        <v>95547.46</v>
      </c>
    </row>
    <row r="604" spans="1:8" x14ac:dyDescent="0.55000000000000004">
      <c r="A604" s="7">
        <v>361</v>
      </c>
      <c r="B604" s="12">
        <v>100000512258</v>
      </c>
      <c r="C604" s="7">
        <v>0</v>
      </c>
      <c r="D604" s="69" t="s">
        <v>278</v>
      </c>
      <c r="E604" s="13" t="s">
        <v>2115</v>
      </c>
      <c r="F604" s="14">
        <v>160000</v>
      </c>
      <c r="G604" s="14">
        <v>-64452.54</v>
      </c>
      <c r="H604" s="14">
        <v>95547.46</v>
      </c>
    </row>
    <row r="605" spans="1:8" x14ac:dyDescent="0.55000000000000004">
      <c r="A605" s="7">
        <v>362</v>
      </c>
      <c r="B605" s="12">
        <v>100000512259</v>
      </c>
      <c r="C605" s="7">
        <v>0</v>
      </c>
      <c r="D605" s="69" t="s">
        <v>278</v>
      </c>
      <c r="E605" s="13" t="s">
        <v>2115</v>
      </c>
      <c r="F605" s="14">
        <v>160000</v>
      </c>
      <c r="G605" s="14">
        <v>-64452.52</v>
      </c>
      <c r="H605" s="14">
        <v>95547.48</v>
      </c>
    </row>
    <row r="606" spans="1:8" x14ac:dyDescent="0.55000000000000004">
      <c r="A606" s="7">
        <v>363</v>
      </c>
      <c r="B606" s="12">
        <v>100000512260</v>
      </c>
      <c r="C606" s="7">
        <v>0</v>
      </c>
      <c r="D606" s="69" t="s">
        <v>278</v>
      </c>
      <c r="E606" s="13" t="s">
        <v>2115</v>
      </c>
      <c r="F606" s="14">
        <v>160000</v>
      </c>
      <c r="G606" s="14">
        <v>-64452.54</v>
      </c>
      <c r="H606" s="14">
        <v>95547.46</v>
      </c>
    </row>
    <row r="607" spans="1:8" x14ac:dyDescent="0.55000000000000004">
      <c r="A607" s="7">
        <v>364</v>
      </c>
      <c r="B607" s="12">
        <v>100000512261</v>
      </c>
      <c r="C607" s="7">
        <v>0</v>
      </c>
      <c r="D607" s="69" t="s">
        <v>278</v>
      </c>
      <c r="E607" s="13" t="s">
        <v>2115</v>
      </c>
      <c r="F607" s="14">
        <v>160000</v>
      </c>
      <c r="G607" s="14">
        <v>-64452.52</v>
      </c>
      <c r="H607" s="14">
        <v>95547.48</v>
      </c>
    </row>
    <row r="608" spans="1:8" x14ac:dyDescent="0.55000000000000004">
      <c r="A608" s="7">
        <v>365</v>
      </c>
      <c r="B608" s="12">
        <v>100000512262</v>
      </c>
      <c r="C608" s="7">
        <v>0</v>
      </c>
      <c r="D608" s="69" t="s">
        <v>278</v>
      </c>
      <c r="E608" s="13" t="s">
        <v>2115</v>
      </c>
      <c r="F608" s="14">
        <v>160000</v>
      </c>
      <c r="G608" s="14">
        <v>-64452.54</v>
      </c>
      <c r="H608" s="14">
        <v>95547.46</v>
      </c>
    </row>
    <row r="609" spans="1:8" x14ac:dyDescent="0.55000000000000004">
      <c r="A609" s="7">
        <v>366</v>
      </c>
      <c r="B609" s="12">
        <v>100000512263</v>
      </c>
      <c r="C609" s="7">
        <v>0</v>
      </c>
      <c r="D609" s="69" t="s">
        <v>278</v>
      </c>
      <c r="E609" s="13" t="s">
        <v>2115</v>
      </c>
      <c r="F609" s="14">
        <v>160000</v>
      </c>
      <c r="G609" s="14">
        <v>-64452.52</v>
      </c>
      <c r="H609" s="14">
        <v>95547.48</v>
      </c>
    </row>
    <row r="610" spans="1:8" x14ac:dyDescent="0.55000000000000004">
      <c r="A610" s="7">
        <v>367</v>
      </c>
      <c r="B610" s="12">
        <v>100000512264</v>
      </c>
      <c r="C610" s="7">
        <v>0</v>
      </c>
      <c r="D610" s="69" t="s">
        <v>278</v>
      </c>
      <c r="E610" s="13" t="s">
        <v>2115</v>
      </c>
      <c r="F610" s="14">
        <v>160000</v>
      </c>
      <c r="G610" s="14">
        <v>-64452.54</v>
      </c>
      <c r="H610" s="14">
        <v>95547.46</v>
      </c>
    </row>
    <row r="611" spans="1:8" x14ac:dyDescent="0.55000000000000004">
      <c r="A611" s="7">
        <v>368</v>
      </c>
      <c r="B611" s="12">
        <v>100000512265</v>
      </c>
      <c r="C611" s="7">
        <v>0</v>
      </c>
      <c r="D611" s="69" t="s">
        <v>278</v>
      </c>
      <c r="E611" s="13" t="s">
        <v>2115</v>
      </c>
      <c r="F611" s="14">
        <v>160000</v>
      </c>
      <c r="G611" s="14">
        <v>-64452.52</v>
      </c>
      <c r="H611" s="14">
        <v>95547.48</v>
      </c>
    </row>
    <row r="612" spans="1:8" x14ac:dyDescent="0.55000000000000004">
      <c r="A612" s="7">
        <v>369</v>
      </c>
      <c r="B612" s="12">
        <v>100000512686</v>
      </c>
      <c r="C612" s="7">
        <v>0</v>
      </c>
      <c r="D612" s="69" t="s">
        <v>278</v>
      </c>
      <c r="E612" s="13" t="s">
        <v>2116</v>
      </c>
      <c r="F612" s="14">
        <v>272340</v>
      </c>
      <c r="G612" s="14">
        <v>-109706.26</v>
      </c>
      <c r="H612" s="14">
        <v>162633.74</v>
      </c>
    </row>
    <row r="613" spans="1:8" x14ac:dyDescent="0.55000000000000004">
      <c r="A613" s="7">
        <v>370</v>
      </c>
      <c r="B613" s="12">
        <v>100000512688</v>
      </c>
      <c r="C613" s="7">
        <v>0</v>
      </c>
      <c r="D613" s="69" t="s">
        <v>278</v>
      </c>
      <c r="E613" s="13" t="s">
        <v>2116</v>
      </c>
      <c r="F613" s="14">
        <v>272340</v>
      </c>
      <c r="G613" s="14">
        <v>-109706.26</v>
      </c>
      <c r="H613" s="14">
        <v>162633.74</v>
      </c>
    </row>
    <row r="614" spans="1:8" x14ac:dyDescent="0.55000000000000004">
      <c r="A614" s="7">
        <v>371</v>
      </c>
      <c r="B614" s="12">
        <v>100000512689</v>
      </c>
      <c r="C614" s="7">
        <v>0</v>
      </c>
      <c r="D614" s="69" t="s">
        <v>278</v>
      </c>
      <c r="E614" s="13" t="s">
        <v>2116</v>
      </c>
      <c r="F614" s="14">
        <v>272340</v>
      </c>
      <c r="G614" s="14">
        <v>-109706.26</v>
      </c>
      <c r="H614" s="14">
        <v>162633.74</v>
      </c>
    </row>
    <row r="615" spans="1:8" x14ac:dyDescent="0.55000000000000004">
      <c r="A615" s="7">
        <v>372</v>
      </c>
      <c r="B615" s="12">
        <v>100000512690</v>
      </c>
      <c r="C615" s="7">
        <v>0</v>
      </c>
      <c r="D615" s="69" t="s">
        <v>278</v>
      </c>
      <c r="E615" s="13" t="s">
        <v>2116</v>
      </c>
      <c r="F615" s="14">
        <v>272340</v>
      </c>
      <c r="G615" s="14">
        <v>-109706.26</v>
      </c>
      <c r="H615" s="14">
        <v>162633.74</v>
      </c>
    </row>
    <row r="616" spans="1:8" x14ac:dyDescent="0.55000000000000004">
      <c r="A616" s="7">
        <v>373</v>
      </c>
      <c r="B616" s="12">
        <v>100000512691</v>
      </c>
      <c r="C616" s="7">
        <v>0</v>
      </c>
      <c r="D616" s="69" t="s">
        <v>278</v>
      </c>
      <c r="E616" s="13" t="s">
        <v>2116</v>
      </c>
      <c r="F616" s="14">
        <v>272340</v>
      </c>
      <c r="G616" s="14">
        <v>-109706.26</v>
      </c>
      <c r="H616" s="14">
        <v>162633.74</v>
      </c>
    </row>
    <row r="617" spans="1:8" x14ac:dyDescent="0.55000000000000004">
      <c r="A617" s="7">
        <v>374</v>
      </c>
      <c r="B617" s="12">
        <v>100000512692</v>
      </c>
      <c r="C617" s="7">
        <v>0</v>
      </c>
      <c r="D617" s="69" t="s">
        <v>278</v>
      </c>
      <c r="E617" s="13" t="s">
        <v>2116</v>
      </c>
      <c r="F617" s="14">
        <v>272340</v>
      </c>
      <c r="G617" s="14">
        <v>-109706.26</v>
      </c>
      <c r="H617" s="14">
        <v>162633.74</v>
      </c>
    </row>
    <row r="618" spans="1:8" x14ac:dyDescent="0.55000000000000004">
      <c r="A618" s="7">
        <v>375</v>
      </c>
      <c r="B618" s="12">
        <v>100000512693</v>
      </c>
      <c r="C618" s="7">
        <v>0</v>
      </c>
      <c r="D618" s="69" t="s">
        <v>278</v>
      </c>
      <c r="E618" s="13" t="s">
        <v>2116</v>
      </c>
      <c r="F618" s="14">
        <v>272340</v>
      </c>
      <c r="G618" s="14">
        <v>-109706.26</v>
      </c>
      <c r="H618" s="14">
        <v>162633.74</v>
      </c>
    </row>
    <row r="619" spans="1:8" x14ac:dyDescent="0.55000000000000004">
      <c r="A619" s="7">
        <v>376</v>
      </c>
      <c r="B619" s="12">
        <v>100000512694</v>
      </c>
      <c r="C619" s="7">
        <v>0</v>
      </c>
      <c r="D619" s="69" t="s">
        <v>278</v>
      </c>
      <c r="E619" s="13" t="s">
        <v>2116</v>
      </c>
      <c r="F619" s="14">
        <v>272340</v>
      </c>
      <c r="G619" s="14">
        <v>-109706.26</v>
      </c>
      <c r="H619" s="14">
        <v>162633.74</v>
      </c>
    </row>
    <row r="620" spans="1:8" x14ac:dyDescent="0.55000000000000004">
      <c r="A620" s="7">
        <v>377</v>
      </c>
      <c r="B620" s="12">
        <v>100000512695</v>
      </c>
      <c r="C620" s="7">
        <v>0</v>
      </c>
      <c r="D620" s="69" t="s">
        <v>278</v>
      </c>
      <c r="E620" s="13" t="s">
        <v>2116</v>
      </c>
      <c r="F620" s="14">
        <v>272340</v>
      </c>
      <c r="G620" s="14">
        <v>-109706.26</v>
      </c>
      <c r="H620" s="14">
        <v>162633.74</v>
      </c>
    </row>
    <row r="621" spans="1:8" x14ac:dyDescent="0.55000000000000004">
      <c r="A621" s="7">
        <v>378</v>
      </c>
      <c r="B621" s="12">
        <v>100000512696</v>
      </c>
      <c r="C621" s="7">
        <v>0</v>
      </c>
      <c r="D621" s="69" t="s">
        <v>278</v>
      </c>
      <c r="E621" s="13" t="s">
        <v>2116</v>
      </c>
      <c r="F621" s="14">
        <v>272340</v>
      </c>
      <c r="G621" s="14">
        <v>-109706.26</v>
      </c>
      <c r="H621" s="14">
        <v>162633.74</v>
      </c>
    </row>
    <row r="622" spans="1:8" x14ac:dyDescent="0.55000000000000004">
      <c r="A622" s="7">
        <v>379</v>
      </c>
      <c r="B622" s="12">
        <v>100000512697</v>
      </c>
      <c r="C622" s="7">
        <v>0</v>
      </c>
      <c r="D622" s="69" t="s">
        <v>278</v>
      </c>
      <c r="E622" s="13" t="s">
        <v>2116</v>
      </c>
      <c r="F622" s="14">
        <v>272340</v>
      </c>
      <c r="G622" s="14">
        <v>-109706.26</v>
      </c>
      <c r="H622" s="14">
        <v>162633.74</v>
      </c>
    </row>
    <row r="623" spans="1:8" x14ac:dyDescent="0.55000000000000004">
      <c r="A623" s="7">
        <v>380</v>
      </c>
      <c r="B623" s="12">
        <v>100000512698</v>
      </c>
      <c r="C623" s="7">
        <v>0</v>
      </c>
      <c r="D623" s="69" t="s">
        <v>278</v>
      </c>
      <c r="E623" s="13" t="s">
        <v>2116</v>
      </c>
      <c r="F623" s="14">
        <v>272340</v>
      </c>
      <c r="G623" s="14">
        <v>-109706.26</v>
      </c>
      <c r="H623" s="14">
        <v>162633.74</v>
      </c>
    </row>
    <row r="624" spans="1:8" x14ac:dyDescent="0.55000000000000004">
      <c r="A624" s="7">
        <v>381</v>
      </c>
      <c r="B624" s="12">
        <v>100000512699</v>
      </c>
      <c r="C624" s="7">
        <v>0</v>
      </c>
      <c r="D624" s="69" t="s">
        <v>278</v>
      </c>
      <c r="E624" s="13" t="s">
        <v>2116</v>
      </c>
      <c r="F624" s="14">
        <v>272340</v>
      </c>
      <c r="G624" s="14">
        <v>-109706.26</v>
      </c>
      <c r="H624" s="14">
        <v>162633.74</v>
      </c>
    </row>
    <row r="625" spans="1:8" x14ac:dyDescent="0.55000000000000004">
      <c r="A625" s="7">
        <v>382</v>
      </c>
      <c r="B625" s="12">
        <v>100000512700</v>
      </c>
      <c r="C625" s="7">
        <v>0</v>
      </c>
      <c r="D625" s="69" t="s">
        <v>278</v>
      </c>
      <c r="E625" s="13" t="s">
        <v>2116</v>
      </c>
      <c r="F625" s="14">
        <v>272340</v>
      </c>
      <c r="G625" s="14">
        <v>-109706.26</v>
      </c>
      <c r="H625" s="14">
        <v>162633.74</v>
      </c>
    </row>
    <row r="626" spans="1:8" x14ac:dyDescent="0.55000000000000004">
      <c r="A626" s="7">
        <v>383</v>
      </c>
      <c r="B626" s="12">
        <v>100000512701</v>
      </c>
      <c r="C626" s="7">
        <v>0</v>
      </c>
      <c r="D626" s="69" t="s">
        <v>278</v>
      </c>
      <c r="E626" s="13" t="s">
        <v>2116</v>
      </c>
      <c r="F626" s="14">
        <v>272340</v>
      </c>
      <c r="G626" s="14">
        <v>-109706.26</v>
      </c>
      <c r="H626" s="14">
        <v>162633.74</v>
      </c>
    </row>
    <row r="627" spans="1:8" x14ac:dyDescent="0.55000000000000004">
      <c r="A627" s="7">
        <v>384</v>
      </c>
      <c r="B627" s="12">
        <v>100000512702</v>
      </c>
      <c r="C627" s="7">
        <v>0</v>
      </c>
      <c r="D627" s="69" t="s">
        <v>278</v>
      </c>
      <c r="E627" s="13" t="s">
        <v>2116</v>
      </c>
      <c r="F627" s="14">
        <v>272340</v>
      </c>
      <c r="G627" s="14">
        <v>-109706.26</v>
      </c>
      <c r="H627" s="14">
        <v>162633.74</v>
      </c>
    </row>
    <row r="628" spans="1:8" x14ac:dyDescent="0.55000000000000004">
      <c r="A628" s="7">
        <v>385</v>
      </c>
      <c r="B628" s="12">
        <v>100000512703</v>
      </c>
      <c r="C628" s="7">
        <v>0</v>
      </c>
      <c r="D628" s="69" t="s">
        <v>278</v>
      </c>
      <c r="E628" s="13" t="s">
        <v>2116</v>
      </c>
      <c r="F628" s="14">
        <v>272340</v>
      </c>
      <c r="G628" s="14">
        <v>-109706.26</v>
      </c>
      <c r="H628" s="14">
        <v>162633.74</v>
      </c>
    </row>
    <row r="629" spans="1:8" x14ac:dyDescent="0.55000000000000004">
      <c r="A629" s="7">
        <v>386</v>
      </c>
      <c r="B629" s="12">
        <v>100000512704</v>
      </c>
      <c r="C629" s="7">
        <v>0</v>
      </c>
      <c r="D629" s="69" t="s">
        <v>278</v>
      </c>
      <c r="E629" s="13" t="s">
        <v>2116</v>
      </c>
      <c r="F629" s="14">
        <v>272340</v>
      </c>
      <c r="G629" s="14">
        <v>-109706.26</v>
      </c>
      <c r="H629" s="14">
        <v>162633.74</v>
      </c>
    </row>
    <row r="630" spans="1:8" x14ac:dyDescent="0.55000000000000004">
      <c r="A630" s="7">
        <v>387</v>
      </c>
      <c r="B630" s="12">
        <v>100000512705</v>
      </c>
      <c r="C630" s="7">
        <v>0</v>
      </c>
      <c r="D630" s="69" t="s">
        <v>278</v>
      </c>
      <c r="E630" s="13" t="s">
        <v>2116</v>
      </c>
      <c r="F630" s="14">
        <v>272340</v>
      </c>
      <c r="G630" s="14">
        <v>-109706.26</v>
      </c>
      <c r="H630" s="14">
        <v>162633.74</v>
      </c>
    </row>
    <row r="631" spans="1:8" x14ac:dyDescent="0.55000000000000004">
      <c r="A631" s="7">
        <v>388</v>
      </c>
      <c r="B631" s="12">
        <v>100000512706</v>
      </c>
      <c r="C631" s="7">
        <v>0</v>
      </c>
      <c r="D631" s="69" t="s">
        <v>278</v>
      </c>
      <c r="E631" s="13" t="s">
        <v>2116</v>
      </c>
      <c r="F631" s="14">
        <v>272340</v>
      </c>
      <c r="G631" s="14">
        <v>-109706.26</v>
      </c>
      <c r="H631" s="14">
        <v>162633.74</v>
      </c>
    </row>
    <row r="632" spans="1:8" x14ac:dyDescent="0.55000000000000004">
      <c r="A632" s="7">
        <v>389</v>
      </c>
      <c r="B632" s="12">
        <v>100000512707</v>
      </c>
      <c r="C632" s="7">
        <v>0</v>
      </c>
      <c r="D632" s="69" t="s">
        <v>278</v>
      </c>
      <c r="E632" s="13" t="s">
        <v>2116</v>
      </c>
      <c r="F632" s="14">
        <v>272340</v>
      </c>
      <c r="G632" s="14">
        <v>-109706.26</v>
      </c>
      <c r="H632" s="14">
        <v>162633.74</v>
      </c>
    </row>
    <row r="633" spans="1:8" x14ac:dyDescent="0.55000000000000004">
      <c r="A633" s="7">
        <v>390</v>
      </c>
      <c r="B633" s="12">
        <v>100000512708</v>
      </c>
      <c r="C633" s="7">
        <v>0</v>
      </c>
      <c r="D633" s="69" t="s">
        <v>278</v>
      </c>
      <c r="E633" s="13" t="s">
        <v>2116</v>
      </c>
      <c r="F633" s="14">
        <v>272340</v>
      </c>
      <c r="G633" s="14">
        <v>-109706.26</v>
      </c>
      <c r="H633" s="14">
        <v>162633.74</v>
      </c>
    </row>
    <row r="634" spans="1:8" x14ac:dyDescent="0.55000000000000004">
      <c r="A634" s="7">
        <v>391</v>
      </c>
      <c r="B634" s="12">
        <v>100000512709</v>
      </c>
      <c r="C634" s="7">
        <v>0</v>
      </c>
      <c r="D634" s="69" t="s">
        <v>278</v>
      </c>
      <c r="E634" s="13" t="s">
        <v>2116</v>
      </c>
      <c r="F634" s="14">
        <v>272340</v>
      </c>
      <c r="G634" s="14">
        <v>-109706.26</v>
      </c>
      <c r="H634" s="14">
        <v>162633.74</v>
      </c>
    </row>
    <row r="635" spans="1:8" x14ac:dyDescent="0.55000000000000004">
      <c r="A635" s="7">
        <v>392</v>
      </c>
      <c r="B635" s="12">
        <v>100000512710</v>
      </c>
      <c r="C635" s="7">
        <v>0</v>
      </c>
      <c r="D635" s="69" t="s">
        <v>278</v>
      </c>
      <c r="E635" s="13" t="s">
        <v>2116</v>
      </c>
      <c r="F635" s="14">
        <v>272340</v>
      </c>
      <c r="G635" s="14">
        <v>-109706.26</v>
      </c>
      <c r="H635" s="14">
        <v>162633.74</v>
      </c>
    </row>
    <row r="636" spans="1:8" x14ac:dyDescent="0.55000000000000004">
      <c r="A636" s="7">
        <v>393</v>
      </c>
      <c r="B636" s="12">
        <v>100000512711</v>
      </c>
      <c r="C636" s="7">
        <v>0</v>
      </c>
      <c r="D636" s="69" t="s">
        <v>278</v>
      </c>
      <c r="E636" s="13" t="s">
        <v>2116</v>
      </c>
      <c r="F636" s="14">
        <v>272340</v>
      </c>
      <c r="G636" s="14">
        <v>-109706.26</v>
      </c>
      <c r="H636" s="14">
        <v>162633.74</v>
      </c>
    </row>
    <row r="637" spans="1:8" x14ac:dyDescent="0.55000000000000004">
      <c r="A637" s="7">
        <v>394</v>
      </c>
      <c r="B637" s="12">
        <v>100000512713</v>
      </c>
      <c r="C637" s="7">
        <v>0</v>
      </c>
      <c r="D637" s="69" t="s">
        <v>278</v>
      </c>
      <c r="E637" s="13" t="s">
        <v>2116</v>
      </c>
      <c r="F637" s="14">
        <v>272340</v>
      </c>
      <c r="G637" s="14">
        <v>-109706.26</v>
      </c>
      <c r="H637" s="14">
        <v>162633.74</v>
      </c>
    </row>
    <row r="638" spans="1:8" x14ac:dyDescent="0.55000000000000004">
      <c r="A638" s="7">
        <v>395</v>
      </c>
      <c r="B638" s="12">
        <v>100000512714</v>
      </c>
      <c r="C638" s="7">
        <v>0</v>
      </c>
      <c r="D638" s="69" t="s">
        <v>278</v>
      </c>
      <c r="E638" s="13" t="s">
        <v>2116</v>
      </c>
      <c r="F638" s="14">
        <v>272340</v>
      </c>
      <c r="G638" s="14">
        <v>-109706.26</v>
      </c>
      <c r="H638" s="14">
        <v>162633.74</v>
      </c>
    </row>
    <row r="639" spans="1:8" x14ac:dyDescent="0.55000000000000004">
      <c r="A639" s="7">
        <v>396</v>
      </c>
      <c r="B639" s="12">
        <v>100000513065</v>
      </c>
      <c r="C639" s="7">
        <v>0</v>
      </c>
      <c r="D639" s="69" t="s">
        <v>278</v>
      </c>
      <c r="E639" s="13" t="s">
        <v>2116</v>
      </c>
      <c r="F639" s="14">
        <v>272340</v>
      </c>
      <c r="G639" s="14">
        <v>-109706.26</v>
      </c>
      <c r="H639" s="14">
        <v>162633.74</v>
      </c>
    </row>
    <row r="640" spans="1:8" x14ac:dyDescent="0.55000000000000004">
      <c r="A640" s="7">
        <v>397</v>
      </c>
      <c r="B640" s="12">
        <v>100000513067</v>
      </c>
      <c r="C640" s="7">
        <v>0</v>
      </c>
      <c r="D640" s="69" t="s">
        <v>278</v>
      </c>
      <c r="E640" s="13" t="s">
        <v>2116</v>
      </c>
      <c r="F640" s="14">
        <v>272340</v>
      </c>
      <c r="G640" s="14">
        <v>-109706.26</v>
      </c>
      <c r="H640" s="14">
        <v>162633.74</v>
      </c>
    </row>
    <row r="641" spans="1:8" x14ac:dyDescent="0.55000000000000004">
      <c r="A641" s="7">
        <v>398</v>
      </c>
      <c r="B641" s="12">
        <v>100000513069</v>
      </c>
      <c r="C641" s="7">
        <v>0</v>
      </c>
      <c r="D641" s="69" t="s">
        <v>278</v>
      </c>
      <c r="E641" s="13" t="s">
        <v>2116</v>
      </c>
      <c r="F641" s="14">
        <v>272340</v>
      </c>
      <c r="G641" s="14">
        <v>-109706.26</v>
      </c>
      <c r="H641" s="14">
        <v>162633.74</v>
      </c>
    </row>
    <row r="642" spans="1:8" x14ac:dyDescent="0.55000000000000004">
      <c r="A642" s="7">
        <v>399</v>
      </c>
      <c r="B642" s="12">
        <v>100000513070</v>
      </c>
      <c r="C642" s="7">
        <v>0</v>
      </c>
      <c r="D642" s="69" t="s">
        <v>278</v>
      </c>
      <c r="E642" s="13" t="s">
        <v>2116</v>
      </c>
      <c r="F642" s="14">
        <v>272340</v>
      </c>
      <c r="G642" s="14">
        <v>-109706.26</v>
      </c>
      <c r="H642" s="14">
        <v>162633.74</v>
      </c>
    </row>
    <row r="643" spans="1:8" x14ac:dyDescent="0.55000000000000004">
      <c r="A643" s="7">
        <v>400</v>
      </c>
      <c r="B643" s="12">
        <v>100000513071</v>
      </c>
      <c r="C643" s="7">
        <v>0</v>
      </c>
      <c r="D643" s="69" t="s">
        <v>278</v>
      </c>
      <c r="E643" s="13" t="s">
        <v>2116</v>
      </c>
      <c r="F643" s="14">
        <v>272340</v>
      </c>
      <c r="G643" s="14">
        <v>-109706.26</v>
      </c>
      <c r="H643" s="14">
        <v>162633.74</v>
      </c>
    </row>
    <row r="644" spans="1:8" x14ac:dyDescent="0.55000000000000004">
      <c r="A644" s="7">
        <v>401</v>
      </c>
      <c r="B644" s="12">
        <v>100000513072</v>
      </c>
      <c r="C644" s="7">
        <v>0</v>
      </c>
      <c r="D644" s="69" t="s">
        <v>278</v>
      </c>
      <c r="E644" s="13" t="s">
        <v>2116</v>
      </c>
      <c r="F644" s="14">
        <v>272340</v>
      </c>
      <c r="G644" s="14">
        <v>-109706.26</v>
      </c>
      <c r="H644" s="14">
        <v>162633.74</v>
      </c>
    </row>
    <row r="645" spans="1:8" x14ac:dyDescent="0.55000000000000004">
      <c r="A645" s="7">
        <v>402</v>
      </c>
      <c r="B645" s="12">
        <v>100000513074</v>
      </c>
      <c r="C645" s="7">
        <v>0</v>
      </c>
      <c r="D645" s="69" t="s">
        <v>278</v>
      </c>
      <c r="E645" s="13" t="s">
        <v>2117</v>
      </c>
      <c r="F645" s="14">
        <v>272340</v>
      </c>
      <c r="G645" s="14">
        <v>-109706.26</v>
      </c>
      <c r="H645" s="14">
        <v>162633.74</v>
      </c>
    </row>
    <row r="646" spans="1:8" x14ac:dyDescent="0.55000000000000004">
      <c r="A646" s="7">
        <v>403</v>
      </c>
      <c r="B646" s="12">
        <v>100000513076</v>
      </c>
      <c r="C646" s="7">
        <v>0</v>
      </c>
      <c r="D646" s="69" t="s">
        <v>278</v>
      </c>
      <c r="E646" s="13" t="s">
        <v>2117</v>
      </c>
      <c r="F646" s="14">
        <v>272340</v>
      </c>
      <c r="G646" s="14">
        <v>-109706.26</v>
      </c>
      <c r="H646" s="14">
        <v>162633.74</v>
      </c>
    </row>
    <row r="647" spans="1:8" x14ac:dyDescent="0.55000000000000004">
      <c r="A647" s="7">
        <v>404</v>
      </c>
      <c r="B647" s="12">
        <v>100000513077</v>
      </c>
      <c r="C647" s="7">
        <v>0</v>
      </c>
      <c r="D647" s="69" t="s">
        <v>278</v>
      </c>
      <c r="E647" s="13" t="s">
        <v>2117</v>
      </c>
      <c r="F647" s="14">
        <v>272340</v>
      </c>
      <c r="G647" s="14">
        <v>-109706.26</v>
      </c>
      <c r="H647" s="14">
        <v>162633.74</v>
      </c>
    </row>
    <row r="648" spans="1:8" x14ac:dyDescent="0.55000000000000004">
      <c r="A648" s="7">
        <v>405</v>
      </c>
      <c r="B648" s="12">
        <v>100000513078</v>
      </c>
      <c r="C648" s="7">
        <v>0</v>
      </c>
      <c r="D648" s="69" t="s">
        <v>278</v>
      </c>
      <c r="E648" s="13" t="s">
        <v>2117</v>
      </c>
      <c r="F648" s="14">
        <v>272340</v>
      </c>
      <c r="G648" s="14">
        <v>-109706.26</v>
      </c>
      <c r="H648" s="14">
        <v>162633.74</v>
      </c>
    </row>
    <row r="649" spans="1:8" x14ac:dyDescent="0.55000000000000004">
      <c r="A649" s="7">
        <v>406</v>
      </c>
      <c r="B649" s="12">
        <v>100000513079</v>
      </c>
      <c r="C649" s="7">
        <v>0</v>
      </c>
      <c r="D649" s="69" t="s">
        <v>278</v>
      </c>
      <c r="E649" s="13" t="s">
        <v>2117</v>
      </c>
      <c r="F649" s="14">
        <v>272340</v>
      </c>
      <c r="G649" s="14">
        <v>-109706.26</v>
      </c>
      <c r="H649" s="14">
        <v>162633.74</v>
      </c>
    </row>
    <row r="650" spans="1:8" x14ac:dyDescent="0.55000000000000004">
      <c r="A650" s="7">
        <v>407</v>
      </c>
      <c r="B650" s="12">
        <v>100000513081</v>
      </c>
      <c r="C650" s="7">
        <v>0</v>
      </c>
      <c r="D650" s="69" t="s">
        <v>278</v>
      </c>
      <c r="E650" s="13" t="s">
        <v>2117</v>
      </c>
      <c r="F650" s="14">
        <v>272340</v>
      </c>
      <c r="G650" s="14">
        <v>-109706.26</v>
      </c>
      <c r="H650" s="14">
        <v>162633.74</v>
      </c>
    </row>
    <row r="651" spans="1:8" x14ac:dyDescent="0.55000000000000004">
      <c r="A651" s="7">
        <v>408</v>
      </c>
      <c r="B651" s="12">
        <v>100000513082</v>
      </c>
      <c r="C651" s="7">
        <v>0</v>
      </c>
      <c r="D651" s="69" t="s">
        <v>278</v>
      </c>
      <c r="E651" s="13" t="s">
        <v>2117</v>
      </c>
      <c r="F651" s="14">
        <v>272340</v>
      </c>
      <c r="G651" s="14">
        <v>-109706.26</v>
      </c>
      <c r="H651" s="14">
        <v>162633.74</v>
      </c>
    </row>
    <row r="652" spans="1:8" x14ac:dyDescent="0.55000000000000004">
      <c r="A652" s="7">
        <v>409</v>
      </c>
      <c r="B652" s="12">
        <v>100000513084</v>
      </c>
      <c r="C652" s="7">
        <v>0</v>
      </c>
      <c r="D652" s="69" t="s">
        <v>278</v>
      </c>
      <c r="E652" s="13" t="s">
        <v>2117</v>
      </c>
      <c r="F652" s="14">
        <v>272340</v>
      </c>
      <c r="G652" s="14">
        <v>-109706.26</v>
      </c>
      <c r="H652" s="14">
        <v>162633.74</v>
      </c>
    </row>
    <row r="653" spans="1:8" x14ac:dyDescent="0.55000000000000004">
      <c r="A653" s="7">
        <v>410</v>
      </c>
      <c r="B653" s="12">
        <v>100000513088</v>
      </c>
      <c r="C653" s="7">
        <v>0</v>
      </c>
      <c r="D653" s="69" t="s">
        <v>278</v>
      </c>
      <c r="E653" s="13" t="s">
        <v>2117</v>
      </c>
      <c r="F653" s="14">
        <v>272340</v>
      </c>
      <c r="G653" s="14">
        <v>-109706.26</v>
      </c>
      <c r="H653" s="14">
        <v>162633.74</v>
      </c>
    </row>
    <row r="654" spans="1:8" x14ac:dyDescent="0.55000000000000004">
      <c r="A654" s="7">
        <v>411</v>
      </c>
      <c r="B654" s="12">
        <v>100000513089</v>
      </c>
      <c r="C654" s="7">
        <v>0</v>
      </c>
      <c r="D654" s="69" t="s">
        <v>278</v>
      </c>
      <c r="E654" s="13" t="s">
        <v>2117</v>
      </c>
      <c r="F654" s="14">
        <v>272340</v>
      </c>
      <c r="G654" s="14">
        <v>-109706.26</v>
      </c>
      <c r="H654" s="14">
        <v>162633.74</v>
      </c>
    </row>
    <row r="655" spans="1:8" x14ac:dyDescent="0.55000000000000004">
      <c r="A655" s="7">
        <v>412</v>
      </c>
      <c r="B655" s="12">
        <v>100000513091</v>
      </c>
      <c r="C655" s="7">
        <v>0</v>
      </c>
      <c r="D655" s="69" t="s">
        <v>278</v>
      </c>
      <c r="E655" s="13" t="s">
        <v>2117</v>
      </c>
      <c r="F655" s="14">
        <v>272340</v>
      </c>
      <c r="G655" s="14">
        <v>-109706.26</v>
      </c>
      <c r="H655" s="14">
        <v>162633.74</v>
      </c>
    </row>
    <row r="656" spans="1:8" x14ac:dyDescent="0.55000000000000004">
      <c r="A656" s="7">
        <v>413</v>
      </c>
      <c r="B656" s="12">
        <v>100000513092</v>
      </c>
      <c r="C656" s="7">
        <v>0</v>
      </c>
      <c r="D656" s="69" t="s">
        <v>278</v>
      </c>
      <c r="E656" s="13" t="s">
        <v>2117</v>
      </c>
      <c r="F656" s="14">
        <v>272340</v>
      </c>
      <c r="G656" s="14">
        <v>-109706.26</v>
      </c>
      <c r="H656" s="14">
        <v>162633.74</v>
      </c>
    </row>
    <row r="657" spans="1:8" x14ac:dyDescent="0.55000000000000004">
      <c r="A657" s="7">
        <v>414</v>
      </c>
      <c r="B657" s="12">
        <v>100000513093</v>
      </c>
      <c r="C657" s="7">
        <v>0</v>
      </c>
      <c r="D657" s="69" t="s">
        <v>278</v>
      </c>
      <c r="E657" s="13" t="s">
        <v>2117</v>
      </c>
      <c r="F657" s="14">
        <v>272340</v>
      </c>
      <c r="G657" s="14">
        <v>-109706.26</v>
      </c>
      <c r="H657" s="14">
        <v>162633.74</v>
      </c>
    </row>
    <row r="658" spans="1:8" x14ac:dyDescent="0.55000000000000004">
      <c r="A658" s="7">
        <v>415</v>
      </c>
      <c r="B658" s="12">
        <v>100000513094</v>
      </c>
      <c r="C658" s="7">
        <v>0</v>
      </c>
      <c r="D658" s="69" t="s">
        <v>278</v>
      </c>
      <c r="E658" s="13" t="s">
        <v>2117</v>
      </c>
      <c r="F658" s="14">
        <v>272340</v>
      </c>
      <c r="G658" s="14">
        <v>-109706.27</v>
      </c>
      <c r="H658" s="14">
        <v>162633.73000000001</v>
      </c>
    </row>
    <row r="659" spans="1:8" x14ac:dyDescent="0.55000000000000004">
      <c r="A659" s="7">
        <v>416</v>
      </c>
      <c r="B659" s="12">
        <v>100000513095</v>
      </c>
      <c r="C659" s="7">
        <v>0</v>
      </c>
      <c r="D659" s="69" t="s">
        <v>278</v>
      </c>
      <c r="E659" s="13" t="s">
        <v>2117</v>
      </c>
      <c r="F659" s="14">
        <v>272340</v>
      </c>
      <c r="G659" s="14">
        <v>-109706.26</v>
      </c>
      <c r="H659" s="14">
        <v>162633.74</v>
      </c>
    </row>
    <row r="660" spans="1:8" x14ac:dyDescent="0.55000000000000004">
      <c r="A660" s="7">
        <v>417</v>
      </c>
      <c r="B660" s="12">
        <v>100000513096</v>
      </c>
      <c r="C660" s="7">
        <v>0</v>
      </c>
      <c r="D660" s="69" t="s">
        <v>278</v>
      </c>
      <c r="E660" s="13" t="s">
        <v>2117</v>
      </c>
      <c r="F660" s="14">
        <v>272340</v>
      </c>
      <c r="G660" s="14">
        <v>-109706.27</v>
      </c>
      <c r="H660" s="14">
        <v>162633.73000000001</v>
      </c>
    </row>
    <row r="661" spans="1:8" x14ac:dyDescent="0.55000000000000004">
      <c r="A661" s="7">
        <v>418</v>
      </c>
      <c r="B661" s="12">
        <v>100000513097</v>
      </c>
      <c r="C661" s="7">
        <v>0</v>
      </c>
      <c r="D661" s="69" t="s">
        <v>278</v>
      </c>
      <c r="E661" s="13" t="s">
        <v>2117</v>
      </c>
      <c r="F661" s="14">
        <v>272340</v>
      </c>
      <c r="G661" s="14">
        <v>-109706.26</v>
      </c>
      <c r="H661" s="14">
        <v>162633.74</v>
      </c>
    </row>
    <row r="662" spans="1:8" x14ac:dyDescent="0.55000000000000004">
      <c r="A662" s="7">
        <v>419</v>
      </c>
      <c r="B662" s="12">
        <v>100000513100</v>
      </c>
      <c r="C662" s="7">
        <v>0</v>
      </c>
      <c r="D662" s="69" t="s">
        <v>278</v>
      </c>
      <c r="E662" s="13" t="s">
        <v>2117</v>
      </c>
      <c r="F662" s="14">
        <v>272340</v>
      </c>
      <c r="G662" s="14">
        <v>-109706.27</v>
      </c>
      <c r="H662" s="14">
        <v>162633.73000000001</v>
      </c>
    </row>
    <row r="663" spans="1:8" x14ac:dyDescent="0.55000000000000004">
      <c r="A663" s="7">
        <v>420</v>
      </c>
      <c r="B663" s="12">
        <v>100000513103</v>
      </c>
      <c r="C663" s="7">
        <v>0</v>
      </c>
      <c r="D663" s="69" t="s">
        <v>278</v>
      </c>
      <c r="E663" s="13" t="s">
        <v>2118</v>
      </c>
      <c r="F663" s="14">
        <v>272340</v>
      </c>
      <c r="G663" s="14">
        <v>-109706.26</v>
      </c>
      <c r="H663" s="14">
        <v>162633.74</v>
      </c>
    </row>
    <row r="664" spans="1:8" x14ac:dyDescent="0.55000000000000004">
      <c r="A664" s="7">
        <v>421</v>
      </c>
      <c r="B664" s="12">
        <v>100000513122</v>
      </c>
      <c r="C664" s="7">
        <v>0</v>
      </c>
      <c r="D664" s="69" t="s">
        <v>278</v>
      </c>
      <c r="E664" s="13" t="s">
        <v>2118</v>
      </c>
      <c r="F664" s="14">
        <v>272340</v>
      </c>
      <c r="G664" s="14">
        <v>-109706.26</v>
      </c>
      <c r="H664" s="14">
        <v>162633.74</v>
      </c>
    </row>
    <row r="665" spans="1:8" x14ac:dyDescent="0.55000000000000004">
      <c r="A665" s="7">
        <v>422</v>
      </c>
      <c r="B665" s="12">
        <v>100000513123</v>
      </c>
      <c r="C665" s="7">
        <v>0</v>
      </c>
      <c r="D665" s="69" t="s">
        <v>278</v>
      </c>
      <c r="E665" s="13" t="s">
        <v>2118</v>
      </c>
      <c r="F665" s="14">
        <v>272340</v>
      </c>
      <c r="G665" s="14">
        <v>-109706.27</v>
      </c>
      <c r="H665" s="14">
        <v>162633.73000000001</v>
      </c>
    </row>
    <row r="666" spans="1:8" x14ac:dyDescent="0.55000000000000004">
      <c r="A666" s="7">
        <v>423</v>
      </c>
      <c r="B666" s="12">
        <v>100000513124</v>
      </c>
      <c r="C666" s="7">
        <v>0</v>
      </c>
      <c r="D666" s="69" t="s">
        <v>278</v>
      </c>
      <c r="E666" s="13" t="s">
        <v>2118</v>
      </c>
      <c r="F666" s="14">
        <v>272340</v>
      </c>
      <c r="G666" s="14">
        <v>-109706.26</v>
      </c>
      <c r="H666" s="14">
        <v>162633.74</v>
      </c>
    </row>
    <row r="667" spans="1:8" x14ac:dyDescent="0.55000000000000004">
      <c r="A667" s="7">
        <v>424</v>
      </c>
      <c r="B667" s="12">
        <v>100000513125</v>
      </c>
      <c r="C667" s="7">
        <v>0</v>
      </c>
      <c r="D667" s="69" t="s">
        <v>278</v>
      </c>
      <c r="E667" s="13" t="s">
        <v>2118</v>
      </c>
      <c r="F667" s="14">
        <v>272340</v>
      </c>
      <c r="G667" s="14">
        <v>-109706.27</v>
      </c>
      <c r="H667" s="14">
        <v>162633.73000000001</v>
      </c>
    </row>
    <row r="668" spans="1:8" x14ac:dyDescent="0.55000000000000004">
      <c r="A668" s="7">
        <v>425</v>
      </c>
      <c r="B668" s="12">
        <v>100000513126</v>
      </c>
      <c r="C668" s="7">
        <v>0</v>
      </c>
      <c r="D668" s="69" t="s">
        <v>278</v>
      </c>
      <c r="E668" s="13" t="s">
        <v>2118</v>
      </c>
      <c r="F668" s="14">
        <v>272340</v>
      </c>
      <c r="G668" s="14">
        <v>-109706.27</v>
      </c>
      <c r="H668" s="14">
        <v>162633.73000000001</v>
      </c>
    </row>
    <row r="669" spans="1:8" x14ac:dyDescent="0.55000000000000004">
      <c r="A669" s="7">
        <v>426</v>
      </c>
      <c r="B669" s="12">
        <v>100000513127</v>
      </c>
      <c r="C669" s="7">
        <v>0</v>
      </c>
      <c r="D669" s="69" t="s">
        <v>278</v>
      </c>
      <c r="E669" s="13" t="s">
        <v>2118</v>
      </c>
      <c r="F669" s="14">
        <v>272340</v>
      </c>
      <c r="G669" s="14">
        <v>-109706.26</v>
      </c>
      <c r="H669" s="14">
        <v>162633.74</v>
      </c>
    </row>
    <row r="670" spans="1:8" x14ac:dyDescent="0.55000000000000004">
      <c r="A670" s="7">
        <v>427</v>
      </c>
      <c r="B670" s="12">
        <v>100000513128</v>
      </c>
      <c r="C670" s="7">
        <v>0</v>
      </c>
      <c r="D670" s="69" t="s">
        <v>278</v>
      </c>
      <c r="E670" s="13" t="s">
        <v>2118</v>
      </c>
      <c r="F670" s="14">
        <v>272340</v>
      </c>
      <c r="G670" s="14">
        <v>-109706.28</v>
      </c>
      <c r="H670" s="14">
        <v>162633.72</v>
      </c>
    </row>
    <row r="671" spans="1:8" x14ac:dyDescent="0.55000000000000004">
      <c r="A671" s="7">
        <v>428</v>
      </c>
      <c r="B671" s="12">
        <v>100000513129</v>
      </c>
      <c r="C671" s="7">
        <v>0</v>
      </c>
      <c r="D671" s="69" t="s">
        <v>278</v>
      </c>
      <c r="E671" s="13" t="s">
        <v>2119</v>
      </c>
      <c r="F671" s="14">
        <v>272340</v>
      </c>
      <c r="G671" s="14">
        <v>-109706.26</v>
      </c>
      <c r="H671" s="14">
        <v>162633.74</v>
      </c>
    </row>
    <row r="672" spans="1:8" x14ac:dyDescent="0.55000000000000004">
      <c r="A672" s="7">
        <v>429</v>
      </c>
      <c r="B672" s="12">
        <v>100000513130</v>
      </c>
      <c r="C672" s="7">
        <v>0</v>
      </c>
      <c r="D672" s="69" t="s">
        <v>278</v>
      </c>
      <c r="E672" s="13" t="s">
        <v>2119</v>
      </c>
      <c r="F672" s="14">
        <v>272340</v>
      </c>
      <c r="G672" s="14">
        <v>-109706.28</v>
      </c>
      <c r="H672" s="14">
        <v>162633.72</v>
      </c>
    </row>
    <row r="673" spans="1:8" x14ac:dyDescent="0.55000000000000004">
      <c r="A673" s="7">
        <v>430</v>
      </c>
      <c r="B673" s="12">
        <v>100000513131</v>
      </c>
      <c r="C673" s="7">
        <v>0</v>
      </c>
      <c r="D673" s="69" t="s">
        <v>278</v>
      </c>
      <c r="E673" s="13" t="s">
        <v>2119</v>
      </c>
      <c r="F673" s="14">
        <v>272340</v>
      </c>
      <c r="G673" s="14">
        <v>-109706.26</v>
      </c>
      <c r="H673" s="14">
        <v>162633.74</v>
      </c>
    </row>
    <row r="674" spans="1:8" x14ac:dyDescent="0.55000000000000004">
      <c r="A674" s="7">
        <v>431</v>
      </c>
      <c r="B674" s="12">
        <v>100000513133</v>
      </c>
      <c r="C674" s="7">
        <v>0</v>
      </c>
      <c r="D674" s="69" t="s">
        <v>278</v>
      </c>
      <c r="E674" s="13" t="s">
        <v>2119</v>
      </c>
      <c r="F674" s="14">
        <v>272340</v>
      </c>
      <c r="G674" s="14">
        <v>-109706.28</v>
      </c>
      <c r="H674" s="14">
        <v>162633.72</v>
      </c>
    </row>
    <row r="675" spans="1:8" x14ac:dyDescent="0.55000000000000004">
      <c r="A675" s="7">
        <v>432</v>
      </c>
      <c r="B675" s="12">
        <v>100000513134</v>
      </c>
      <c r="C675" s="7">
        <v>0</v>
      </c>
      <c r="D675" s="69" t="s">
        <v>278</v>
      </c>
      <c r="E675" s="13" t="s">
        <v>2120</v>
      </c>
      <c r="F675" s="14">
        <v>272340</v>
      </c>
      <c r="G675" s="14">
        <v>-109706.26</v>
      </c>
      <c r="H675" s="14">
        <v>162633.74</v>
      </c>
    </row>
    <row r="676" spans="1:8" x14ac:dyDescent="0.55000000000000004">
      <c r="A676" s="7">
        <v>433</v>
      </c>
      <c r="B676" s="12">
        <v>100000513135</v>
      </c>
      <c r="C676" s="7">
        <v>0</v>
      </c>
      <c r="D676" s="69" t="s">
        <v>278</v>
      </c>
      <c r="E676" s="13" t="s">
        <v>2120</v>
      </c>
      <c r="F676" s="14">
        <v>272340</v>
      </c>
      <c r="G676" s="14">
        <v>-109706.28</v>
      </c>
      <c r="H676" s="14">
        <v>162633.72</v>
      </c>
    </row>
    <row r="677" spans="1:8" x14ac:dyDescent="0.55000000000000004">
      <c r="A677" s="7">
        <v>434</v>
      </c>
      <c r="B677" s="12">
        <v>100000513136</v>
      </c>
      <c r="C677" s="7">
        <v>0</v>
      </c>
      <c r="D677" s="69" t="s">
        <v>278</v>
      </c>
      <c r="E677" s="13" t="s">
        <v>2120</v>
      </c>
      <c r="F677" s="14">
        <v>272340</v>
      </c>
      <c r="G677" s="14">
        <v>-109706.26</v>
      </c>
      <c r="H677" s="14">
        <v>162633.74</v>
      </c>
    </row>
    <row r="678" spans="1:8" x14ac:dyDescent="0.55000000000000004">
      <c r="A678" s="7">
        <v>435</v>
      </c>
      <c r="B678" s="12">
        <v>100000513137</v>
      </c>
      <c r="C678" s="7">
        <v>0</v>
      </c>
      <c r="D678" s="69" t="s">
        <v>278</v>
      </c>
      <c r="E678" s="13" t="s">
        <v>2121</v>
      </c>
      <c r="F678" s="14">
        <v>650000</v>
      </c>
      <c r="G678" s="14">
        <v>-261838.4</v>
      </c>
      <c r="H678" s="14">
        <v>388161.6</v>
      </c>
    </row>
    <row r="679" spans="1:8" x14ac:dyDescent="0.55000000000000004">
      <c r="A679" s="7">
        <v>436</v>
      </c>
      <c r="B679" s="12">
        <v>100000513138</v>
      </c>
      <c r="C679" s="7">
        <v>0</v>
      </c>
      <c r="D679" s="69" t="s">
        <v>278</v>
      </c>
      <c r="E679" s="13" t="s">
        <v>2121</v>
      </c>
      <c r="F679" s="14">
        <v>650000</v>
      </c>
      <c r="G679" s="14">
        <v>-261838.4</v>
      </c>
      <c r="H679" s="14">
        <v>388161.6</v>
      </c>
    </row>
    <row r="680" spans="1:8" x14ac:dyDescent="0.55000000000000004">
      <c r="A680" s="7">
        <v>437</v>
      </c>
      <c r="B680" s="12">
        <v>100000513289</v>
      </c>
      <c r="C680" s="7">
        <v>0</v>
      </c>
      <c r="D680" s="69" t="s">
        <v>278</v>
      </c>
      <c r="E680" s="13" t="s">
        <v>2121</v>
      </c>
      <c r="F680" s="14">
        <v>650000</v>
      </c>
      <c r="G680" s="14">
        <v>-261838.4</v>
      </c>
      <c r="H680" s="14">
        <v>388161.6</v>
      </c>
    </row>
    <row r="681" spans="1:8" x14ac:dyDescent="0.55000000000000004">
      <c r="A681" s="7">
        <v>438</v>
      </c>
      <c r="B681" s="12">
        <v>100000513290</v>
      </c>
      <c r="C681" s="7">
        <v>0</v>
      </c>
      <c r="D681" s="69" t="s">
        <v>278</v>
      </c>
      <c r="E681" s="13" t="s">
        <v>2121</v>
      </c>
      <c r="F681" s="14">
        <v>650000</v>
      </c>
      <c r="G681" s="14">
        <v>-261838.4</v>
      </c>
      <c r="H681" s="14">
        <v>388161.6</v>
      </c>
    </row>
    <row r="682" spans="1:8" x14ac:dyDescent="0.55000000000000004">
      <c r="A682" s="7">
        <v>439</v>
      </c>
      <c r="B682" s="12">
        <v>100000513292</v>
      </c>
      <c r="C682" s="7">
        <v>0</v>
      </c>
      <c r="D682" s="69" t="s">
        <v>278</v>
      </c>
      <c r="E682" s="13" t="s">
        <v>2121</v>
      </c>
      <c r="F682" s="14">
        <v>650000</v>
      </c>
      <c r="G682" s="14">
        <v>-261838.4</v>
      </c>
      <c r="H682" s="14">
        <v>388161.6</v>
      </c>
    </row>
    <row r="683" spans="1:8" x14ac:dyDescent="0.55000000000000004">
      <c r="A683" s="7">
        <v>440</v>
      </c>
      <c r="B683" s="12">
        <v>100000513293</v>
      </c>
      <c r="C683" s="7">
        <v>0</v>
      </c>
      <c r="D683" s="69" t="s">
        <v>278</v>
      </c>
      <c r="E683" s="13" t="s">
        <v>2121</v>
      </c>
      <c r="F683" s="14">
        <v>650000</v>
      </c>
      <c r="G683" s="14">
        <v>-261838.4</v>
      </c>
      <c r="H683" s="14">
        <v>388161.6</v>
      </c>
    </row>
    <row r="684" spans="1:8" x14ac:dyDescent="0.55000000000000004">
      <c r="A684" s="7">
        <v>441</v>
      </c>
      <c r="B684" s="12">
        <v>100000513295</v>
      </c>
      <c r="C684" s="7">
        <v>0</v>
      </c>
      <c r="D684" s="69" t="s">
        <v>278</v>
      </c>
      <c r="E684" s="13" t="s">
        <v>2121</v>
      </c>
      <c r="F684" s="14">
        <v>650000</v>
      </c>
      <c r="G684" s="14">
        <v>-261838.4</v>
      </c>
      <c r="H684" s="14">
        <v>388161.6</v>
      </c>
    </row>
    <row r="685" spans="1:8" x14ac:dyDescent="0.55000000000000004">
      <c r="A685" s="7">
        <v>442</v>
      </c>
      <c r="B685" s="12">
        <v>100000513296</v>
      </c>
      <c r="C685" s="7">
        <v>0</v>
      </c>
      <c r="D685" s="69" t="s">
        <v>278</v>
      </c>
      <c r="E685" s="13" t="s">
        <v>2121</v>
      </c>
      <c r="F685" s="14">
        <v>650000</v>
      </c>
      <c r="G685" s="14">
        <v>-261838.4</v>
      </c>
      <c r="H685" s="14">
        <v>388161.6</v>
      </c>
    </row>
    <row r="686" spans="1:8" x14ac:dyDescent="0.55000000000000004">
      <c r="A686" s="7">
        <v>443</v>
      </c>
      <c r="B686" s="12">
        <v>100000513297</v>
      </c>
      <c r="C686" s="7">
        <v>0</v>
      </c>
      <c r="D686" s="69" t="s">
        <v>278</v>
      </c>
      <c r="E686" s="13" t="s">
        <v>2121</v>
      </c>
      <c r="F686" s="14">
        <v>650000</v>
      </c>
      <c r="G686" s="14">
        <v>-261838.4</v>
      </c>
      <c r="H686" s="14">
        <v>388161.6</v>
      </c>
    </row>
    <row r="687" spans="1:8" x14ac:dyDescent="0.55000000000000004">
      <c r="A687" s="7">
        <v>444</v>
      </c>
      <c r="B687" s="12">
        <v>100000513299</v>
      </c>
      <c r="C687" s="7">
        <v>0</v>
      </c>
      <c r="D687" s="69" t="s">
        <v>278</v>
      </c>
      <c r="E687" s="13" t="s">
        <v>2121</v>
      </c>
      <c r="F687" s="14">
        <v>650000</v>
      </c>
      <c r="G687" s="14">
        <v>-261838.4</v>
      </c>
      <c r="H687" s="14">
        <v>388161.6</v>
      </c>
    </row>
    <row r="688" spans="1:8" x14ac:dyDescent="0.55000000000000004">
      <c r="A688" s="7">
        <v>445</v>
      </c>
      <c r="B688" s="12">
        <v>100000513300</v>
      </c>
      <c r="C688" s="7">
        <v>0</v>
      </c>
      <c r="D688" s="69" t="s">
        <v>278</v>
      </c>
      <c r="E688" s="13" t="s">
        <v>2121</v>
      </c>
      <c r="F688" s="14">
        <v>650000</v>
      </c>
      <c r="G688" s="14">
        <v>-261838.4</v>
      </c>
      <c r="H688" s="14">
        <v>388161.6</v>
      </c>
    </row>
    <row r="689" spans="1:8" x14ac:dyDescent="0.55000000000000004">
      <c r="A689" s="7">
        <v>446</v>
      </c>
      <c r="B689" s="12">
        <v>100000513301</v>
      </c>
      <c r="C689" s="7">
        <v>0</v>
      </c>
      <c r="D689" s="69" t="s">
        <v>278</v>
      </c>
      <c r="E689" s="13" t="s">
        <v>2121</v>
      </c>
      <c r="F689" s="14">
        <v>650000</v>
      </c>
      <c r="G689" s="14">
        <v>-261838.4</v>
      </c>
      <c r="H689" s="14">
        <v>388161.6</v>
      </c>
    </row>
    <row r="690" spans="1:8" x14ac:dyDescent="0.55000000000000004">
      <c r="A690" s="7">
        <v>447</v>
      </c>
      <c r="B690" s="12">
        <v>100000513303</v>
      </c>
      <c r="C690" s="7">
        <v>0</v>
      </c>
      <c r="D690" s="69" t="s">
        <v>278</v>
      </c>
      <c r="E690" s="13" t="s">
        <v>2121</v>
      </c>
      <c r="F690" s="14">
        <v>650000</v>
      </c>
      <c r="G690" s="14">
        <v>-261838.4</v>
      </c>
      <c r="H690" s="14">
        <v>388161.6</v>
      </c>
    </row>
    <row r="691" spans="1:8" x14ac:dyDescent="0.55000000000000004">
      <c r="A691" s="7">
        <v>448</v>
      </c>
      <c r="B691" s="12">
        <v>100000513304</v>
      </c>
      <c r="C691" s="7">
        <v>0</v>
      </c>
      <c r="D691" s="69" t="s">
        <v>278</v>
      </c>
      <c r="E691" s="13" t="s">
        <v>2121</v>
      </c>
      <c r="F691" s="14">
        <v>650000</v>
      </c>
      <c r="G691" s="14">
        <v>-261838.4</v>
      </c>
      <c r="H691" s="14">
        <v>388161.6</v>
      </c>
    </row>
    <row r="692" spans="1:8" x14ac:dyDescent="0.55000000000000004">
      <c r="A692" s="7">
        <v>449</v>
      </c>
      <c r="B692" s="12">
        <v>100000513305</v>
      </c>
      <c r="C692" s="7">
        <v>0</v>
      </c>
      <c r="D692" s="69" t="s">
        <v>278</v>
      </c>
      <c r="E692" s="13" t="s">
        <v>2121</v>
      </c>
      <c r="F692" s="14">
        <v>650000</v>
      </c>
      <c r="G692" s="14">
        <v>-261838.4</v>
      </c>
      <c r="H692" s="14">
        <v>388161.6</v>
      </c>
    </row>
    <row r="693" spans="1:8" x14ac:dyDescent="0.55000000000000004">
      <c r="A693" s="7">
        <v>450</v>
      </c>
      <c r="B693" s="12">
        <v>100000513306</v>
      </c>
      <c r="C693" s="7">
        <v>0</v>
      </c>
      <c r="D693" s="69" t="s">
        <v>278</v>
      </c>
      <c r="E693" s="13" t="s">
        <v>2121</v>
      </c>
      <c r="F693" s="14">
        <v>650000</v>
      </c>
      <c r="G693" s="14">
        <v>-261838.4</v>
      </c>
      <c r="H693" s="14">
        <v>388161.6</v>
      </c>
    </row>
    <row r="694" spans="1:8" x14ac:dyDescent="0.55000000000000004">
      <c r="A694" s="7">
        <v>451</v>
      </c>
      <c r="B694" s="12">
        <v>100000513307</v>
      </c>
      <c r="C694" s="7">
        <v>0</v>
      </c>
      <c r="D694" s="69" t="s">
        <v>278</v>
      </c>
      <c r="E694" s="13" t="s">
        <v>2121</v>
      </c>
      <c r="F694" s="14">
        <v>650000</v>
      </c>
      <c r="G694" s="14">
        <v>-261838.4</v>
      </c>
      <c r="H694" s="14">
        <v>388161.6</v>
      </c>
    </row>
    <row r="695" spans="1:8" x14ac:dyDescent="0.55000000000000004">
      <c r="A695" s="7">
        <v>452</v>
      </c>
      <c r="B695" s="12">
        <v>100000513308</v>
      </c>
      <c r="C695" s="7">
        <v>0</v>
      </c>
      <c r="D695" s="69" t="s">
        <v>278</v>
      </c>
      <c r="E695" s="13" t="s">
        <v>2121</v>
      </c>
      <c r="F695" s="14">
        <v>650000</v>
      </c>
      <c r="G695" s="14">
        <v>-261838.4</v>
      </c>
      <c r="H695" s="14">
        <v>388161.6</v>
      </c>
    </row>
    <row r="696" spans="1:8" x14ac:dyDescent="0.55000000000000004">
      <c r="A696" s="7">
        <v>453</v>
      </c>
      <c r="B696" s="12">
        <v>100000513309</v>
      </c>
      <c r="C696" s="7">
        <v>0</v>
      </c>
      <c r="D696" s="69" t="s">
        <v>278</v>
      </c>
      <c r="E696" s="13" t="s">
        <v>2121</v>
      </c>
      <c r="F696" s="14">
        <v>650000</v>
      </c>
      <c r="G696" s="14">
        <v>-261838.4</v>
      </c>
      <c r="H696" s="14">
        <v>388161.6</v>
      </c>
    </row>
    <row r="697" spans="1:8" x14ac:dyDescent="0.55000000000000004">
      <c r="A697" s="7">
        <v>454</v>
      </c>
      <c r="B697" s="12">
        <v>100000513311</v>
      </c>
      <c r="C697" s="7">
        <v>0</v>
      </c>
      <c r="D697" s="69" t="s">
        <v>278</v>
      </c>
      <c r="E697" s="13" t="s">
        <v>2121</v>
      </c>
      <c r="F697" s="14">
        <v>650000</v>
      </c>
      <c r="G697" s="14">
        <v>-261838.4</v>
      </c>
      <c r="H697" s="14">
        <v>388161.6</v>
      </c>
    </row>
    <row r="698" spans="1:8" x14ac:dyDescent="0.55000000000000004">
      <c r="A698" s="7">
        <v>455</v>
      </c>
      <c r="B698" s="12">
        <v>100000513839</v>
      </c>
      <c r="C698" s="7">
        <v>0</v>
      </c>
      <c r="D698" s="69" t="s">
        <v>278</v>
      </c>
      <c r="E698" s="13" t="s">
        <v>2121</v>
      </c>
      <c r="F698" s="14">
        <v>650000</v>
      </c>
      <c r="G698" s="14">
        <v>-261838.4</v>
      </c>
      <c r="H698" s="14">
        <v>388161.6</v>
      </c>
    </row>
    <row r="699" spans="1:8" x14ac:dyDescent="0.55000000000000004">
      <c r="A699" s="7">
        <v>456</v>
      </c>
      <c r="B699" s="12">
        <v>100000513840</v>
      </c>
      <c r="C699" s="7">
        <v>0</v>
      </c>
      <c r="D699" s="69" t="s">
        <v>278</v>
      </c>
      <c r="E699" s="13" t="s">
        <v>2121</v>
      </c>
      <c r="F699" s="14">
        <v>650000</v>
      </c>
      <c r="G699" s="14">
        <v>-261838.4</v>
      </c>
      <c r="H699" s="14">
        <v>388161.6</v>
      </c>
    </row>
    <row r="700" spans="1:8" x14ac:dyDescent="0.55000000000000004">
      <c r="A700" s="7">
        <v>457</v>
      </c>
      <c r="B700" s="12">
        <v>100000513842</v>
      </c>
      <c r="C700" s="7">
        <v>0</v>
      </c>
      <c r="D700" s="69" t="s">
        <v>278</v>
      </c>
      <c r="E700" s="13" t="s">
        <v>2121</v>
      </c>
      <c r="F700" s="14">
        <v>650000</v>
      </c>
      <c r="G700" s="14">
        <v>-261838.4</v>
      </c>
      <c r="H700" s="14">
        <v>388161.6</v>
      </c>
    </row>
    <row r="701" spans="1:8" x14ac:dyDescent="0.55000000000000004">
      <c r="A701" s="7">
        <v>458</v>
      </c>
      <c r="B701" s="12">
        <v>100000514041</v>
      </c>
      <c r="C701" s="7">
        <v>0</v>
      </c>
      <c r="D701" s="69" t="s">
        <v>278</v>
      </c>
      <c r="E701" s="13" t="s">
        <v>2121</v>
      </c>
      <c r="F701" s="14">
        <v>650000</v>
      </c>
      <c r="G701" s="14">
        <v>-261838.4</v>
      </c>
      <c r="H701" s="14">
        <v>388161.6</v>
      </c>
    </row>
    <row r="702" spans="1:8" x14ac:dyDescent="0.55000000000000004">
      <c r="A702" s="7">
        <v>459</v>
      </c>
      <c r="B702" s="12">
        <v>100000514043</v>
      </c>
      <c r="C702" s="7">
        <v>0</v>
      </c>
      <c r="D702" s="69" t="s">
        <v>278</v>
      </c>
      <c r="E702" s="13" t="s">
        <v>2121</v>
      </c>
      <c r="F702" s="14">
        <v>650000</v>
      </c>
      <c r="G702" s="14">
        <v>-261838.4</v>
      </c>
      <c r="H702" s="14">
        <v>388161.6</v>
      </c>
    </row>
    <row r="703" spans="1:8" x14ac:dyDescent="0.55000000000000004">
      <c r="A703" s="7">
        <v>460</v>
      </c>
      <c r="B703" s="12">
        <v>100000514044</v>
      </c>
      <c r="C703" s="7">
        <v>0</v>
      </c>
      <c r="D703" s="69" t="s">
        <v>278</v>
      </c>
      <c r="E703" s="13" t="s">
        <v>2121</v>
      </c>
      <c r="F703" s="14">
        <v>650000</v>
      </c>
      <c r="G703" s="14">
        <v>-261838.4</v>
      </c>
      <c r="H703" s="14">
        <v>388161.6</v>
      </c>
    </row>
    <row r="704" spans="1:8" x14ac:dyDescent="0.55000000000000004">
      <c r="A704" s="7">
        <v>461</v>
      </c>
      <c r="B704" s="12">
        <v>100000514046</v>
      </c>
      <c r="C704" s="7">
        <v>0</v>
      </c>
      <c r="D704" s="69" t="s">
        <v>278</v>
      </c>
      <c r="E704" s="13" t="s">
        <v>2121</v>
      </c>
      <c r="F704" s="14">
        <v>650000</v>
      </c>
      <c r="G704" s="14">
        <v>-261838.41</v>
      </c>
      <c r="H704" s="14">
        <v>388161.59</v>
      </c>
    </row>
    <row r="705" spans="1:8" x14ac:dyDescent="0.55000000000000004">
      <c r="A705" s="7">
        <v>462</v>
      </c>
      <c r="B705" s="12">
        <v>100000514047</v>
      </c>
      <c r="C705" s="7">
        <v>0</v>
      </c>
      <c r="D705" s="69" t="s">
        <v>278</v>
      </c>
      <c r="E705" s="13" t="s">
        <v>2121</v>
      </c>
      <c r="F705" s="14">
        <v>650000</v>
      </c>
      <c r="G705" s="14">
        <v>-261838.4</v>
      </c>
      <c r="H705" s="14">
        <v>388161.6</v>
      </c>
    </row>
    <row r="706" spans="1:8" x14ac:dyDescent="0.55000000000000004">
      <c r="A706" s="7">
        <v>463</v>
      </c>
      <c r="B706" s="12">
        <v>100000514049</v>
      </c>
      <c r="C706" s="7">
        <v>0</v>
      </c>
      <c r="D706" s="69" t="s">
        <v>278</v>
      </c>
      <c r="E706" s="13" t="s">
        <v>2121</v>
      </c>
      <c r="F706" s="14">
        <v>650000</v>
      </c>
      <c r="G706" s="14">
        <v>-261838.4</v>
      </c>
      <c r="H706" s="14">
        <v>388161.6</v>
      </c>
    </row>
    <row r="707" spans="1:8" x14ac:dyDescent="0.55000000000000004">
      <c r="A707" s="7">
        <v>464</v>
      </c>
      <c r="B707" s="12">
        <v>100000514050</v>
      </c>
      <c r="C707" s="7">
        <v>0</v>
      </c>
      <c r="D707" s="69" t="s">
        <v>278</v>
      </c>
      <c r="E707" s="13" t="s">
        <v>2121</v>
      </c>
      <c r="F707" s="14">
        <v>650000</v>
      </c>
      <c r="G707" s="14">
        <v>-261838.41</v>
      </c>
      <c r="H707" s="14">
        <v>388161.59</v>
      </c>
    </row>
    <row r="708" spans="1:8" x14ac:dyDescent="0.55000000000000004">
      <c r="A708" s="7">
        <v>465</v>
      </c>
      <c r="B708" s="12">
        <v>100000514051</v>
      </c>
      <c r="C708" s="7">
        <v>0</v>
      </c>
      <c r="D708" s="69" t="s">
        <v>278</v>
      </c>
      <c r="E708" s="13" t="s">
        <v>2121</v>
      </c>
      <c r="F708" s="14">
        <v>650000</v>
      </c>
      <c r="G708" s="14">
        <v>-261838.4</v>
      </c>
      <c r="H708" s="14">
        <v>388161.6</v>
      </c>
    </row>
    <row r="709" spans="1:8" x14ac:dyDescent="0.55000000000000004">
      <c r="A709" s="7">
        <v>466</v>
      </c>
      <c r="B709" s="12">
        <v>100000514052</v>
      </c>
      <c r="C709" s="7">
        <v>0</v>
      </c>
      <c r="D709" s="69" t="s">
        <v>278</v>
      </c>
      <c r="E709" s="13" t="s">
        <v>2121</v>
      </c>
      <c r="F709" s="14">
        <v>650000</v>
      </c>
      <c r="G709" s="14">
        <v>-261838.41</v>
      </c>
      <c r="H709" s="14">
        <v>388161.59</v>
      </c>
    </row>
    <row r="710" spans="1:8" x14ac:dyDescent="0.55000000000000004">
      <c r="A710" s="7">
        <v>467</v>
      </c>
      <c r="B710" s="12">
        <v>100000514054</v>
      </c>
      <c r="C710" s="7">
        <v>0</v>
      </c>
      <c r="D710" s="69" t="s">
        <v>278</v>
      </c>
      <c r="E710" s="13" t="s">
        <v>2121</v>
      </c>
      <c r="F710" s="14">
        <v>650000</v>
      </c>
      <c r="G710" s="14">
        <v>-261838.4</v>
      </c>
      <c r="H710" s="14">
        <v>388161.6</v>
      </c>
    </row>
    <row r="711" spans="1:8" x14ac:dyDescent="0.55000000000000004">
      <c r="A711" s="7">
        <v>468</v>
      </c>
      <c r="B711" s="12">
        <v>100000514055</v>
      </c>
      <c r="C711" s="7">
        <v>0</v>
      </c>
      <c r="D711" s="69" t="s">
        <v>278</v>
      </c>
      <c r="E711" s="13" t="s">
        <v>2121</v>
      </c>
      <c r="F711" s="14">
        <v>650000</v>
      </c>
      <c r="G711" s="14">
        <v>-261838.41</v>
      </c>
      <c r="H711" s="14">
        <v>388161.59</v>
      </c>
    </row>
    <row r="712" spans="1:8" x14ac:dyDescent="0.55000000000000004">
      <c r="A712" s="7">
        <v>469</v>
      </c>
      <c r="B712" s="12">
        <v>100000514140</v>
      </c>
      <c r="C712" s="7">
        <v>0</v>
      </c>
      <c r="D712" s="69" t="s">
        <v>278</v>
      </c>
      <c r="E712" s="13" t="s">
        <v>2121</v>
      </c>
      <c r="F712" s="14">
        <v>650000</v>
      </c>
      <c r="G712" s="14">
        <v>-261838.41</v>
      </c>
      <c r="H712" s="14">
        <v>388161.59</v>
      </c>
    </row>
    <row r="713" spans="1:8" x14ac:dyDescent="0.55000000000000004">
      <c r="A713" s="7">
        <v>470</v>
      </c>
      <c r="B713" s="12">
        <v>100000514141</v>
      </c>
      <c r="C713" s="7">
        <v>0</v>
      </c>
      <c r="D713" s="69" t="s">
        <v>278</v>
      </c>
      <c r="E713" s="13" t="s">
        <v>2121</v>
      </c>
      <c r="F713" s="14">
        <v>650000</v>
      </c>
      <c r="G713" s="14">
        <v>-261838.4</v>
      </c>
      <c r="H713" s="14">
        <v>388161.6</v>
      </c>
    </row>
    <row r="714" spans="1:8" x14ac:dyDescent="0.55000000000000004">
      <c r="A714" s="7">
        <v>471</v>
      </c>
      <c r="B714" s="12">
        <v>100000514144</v>
      </c>
      <c r="C714" s="7">
        <v>0</v>
      </c>
      <c r="D714" s="69" t="s">
        <v>278</v>
      </c>
      <c r="E714" s="13" t="s">
        <v>2121</v>
      </c>
      <c r="F714" s="14">
        <v>650000</v>
      </c>
      <c r="G714" s="14">
        <v>-261838.41</v>
      </c>
      <c r="H714" s="14">
        <v>388161.59</v>
      </c>
    </row>
    <row r="715" spans="1:8" x14ac:dyDescent="0.55000000000000004">
      <c r="A715" s="7">
        <v>472</v>
      </c>
      <c r="B715" s="12">
        <v>100000514145</v>
      </c>
      <c r="C715" s="7">
        <v>0</v>
      </c>
      <c r="D715" s="69" t="s">
        <v>278</v>
      </c>
      <c r="E715" s="13" t="s">
        <v>2121</v>
      </c>
      <c r="F715" s="14">
        <v>650000</v>
      </c>
      <c r="G715" s="14">
        <v>-261838.4</v>
      </c>
      <c r="H715" s="14">
        <v>388161.6</v>
      </c>
    </row>
    <row r="716" spans="1:8" x14ac:dyDescent="0.55000000000000004">
      <c r="A716" s="7">
        <v>473</v>
      </c>
      <c r="B716" s="12">
        <v>100000514146</v>
      </c>
      <c r="C716" s="7">
        <v>0</v>
      </c>
      <c r="D716" s="69" t="s">
        <v>278</v>
      </c>
      <c r="E716" s="13" t="s">
        <v>2121</v>
      </c>
      <c r="F716" s="14">
        <v>650000</v>
      </c>
      <c r="G716" s="14">
        <v>-261838.41</v>
      </c>
      <c r="H716" s="14">
        <v>388161.59</v>
      </c>
    </row>
    <row r="717" spans="1:8" x14ac:dyDescent="0.55000000000000004">
      <c r="A717" s="7">
        <v>474</v>
      </c>
      <c r="B717" s="12">
        <v>100000514147</v>
      </c>
      <c r="C717" s="7">
        <v>0</v>
      </c>
      <c r="D717" s="69" t="s">
        <v>278</v>
      </c>
      <c r="E717" s="13" t="s">
        <v>2121</v>
      </c>
      <c r="F717" s="14">
        <v>650000</v>
      </c>
      <c r="G717" s="14">
        <v>-261838.4</v>
      </c>
      <c r="H717" s="14">
        <v>388161.6</v>
      </c>
    </row>
    <row r="718" spans="1:8" x14ac:dyDescent="0.55000000000000004">
      <c r="A718" s="7">
        <v>475</v>
      </c>
      <c r="B718" s="12">
        <v>100000514148</v>
      </c>
      <c r="C718" s="7">
        <v>0</v>
      </c>
      <c r="D718" s="69" t="s">
        <v>278</v>
      </c>
      <c r="E718" s="13" t="s">
        <v>2121</v>
      </c>
      <c r="F718" s="14">
        <v>650000</v>
      </c>
      <c r="G718" s="14">
        <v>-261838.41</v>
      </c>
      <c r="H718" s="14">
        <v>388161.59</v>
      </c>
    </row>
    <row r="719" spans="1:8" x14ac:dyDescent="0.55000000000000004">
      <c r="A719" s="7">
        <v>476</v>
      </c>
      <c r="B719" s="12">
        <v>100000514149</v>
      </c>
      <c r="C719" s="7">
        <v>0</v>
      </c>
      <c r="D719" s="69" t="s">
        <v>278</v>
      </c>
      <c r="E719" s="13" t="s">
        <v>2121</v>
      </c>
      <c r="F719" s="14">
        <v>650000</v>
      </c>
      <c r="G719" s="14">
        <v>-261838.4</v>
      </c>
      <c r="H719" s="14">
        <v>388161.6</v>
      </c>
    </row>
    <row r="720" spans="1:8" x14ac:dyDescent="0.55000000000000004">
      <c r="A720" s="7">
        <v>477</v>
      </c>
      <c r="B720" s="12">
        <v>100000514153</v>
      </c>
      <c r="C720" s="7">
        <v>0</v>
      </c>
      <c r="D720" s="69" t="s">
        <v>278</v>
      </c>
      <c r="E720" s="13" t="s">
        <v>2121</v>
      </c>
      <c r="F720" s="14">
        <v>650000</v>
      </c>
      <c r="G720" s="14">
        <v>-261838.41</v>
      </c>
      <c r="H720" s="14">
        <v>388161.59</v>
      </c>
    </row>
    <row r="721" spans="1:8" x14ac:dyDescent="0.55000000000000004">
      <c r="A721" s="7">
        <v>478</v>
      </c>
      <c r="B721" s="12">
        <v>100000514154</v>
      </c>
      <c r="C721" s="7">
        <v>0</v>
      </c>
      <c r="D721" s="69" t="s">
        <v>278</v>
      </c>
      <c r="E721" s="13" t="s">
        <v>2121</v>
      </c>
      <c r="F721" s="14">
        <v>650000</v>
      </c>
      <c r="G721" s="14">
        <v>-261838.4</v>
      </c>
      <c r="H721" s="14">
        <v>388161.6</v>
      </c>
    </row>
    <row r="722" spans="1:8" x14ac:dyDescent="0.55000000000000004">
      <c r="A722" s="7">
        <v>479</v>
      </c>
      <c r="B722" s="12">
        <v>100000514155</v>
      </c>
      <c r="C722" s="7">
        <v>0</v>
      </c>
      <c r="D722" s="69" t="s">
        <v>278</v>
      </c>
      <c r="E722" s="13" t="s">
        <v>2121</v>
      </c>
      <c r="F722" s="14">
        <v>650000</v>
      </c>
      <c r="G722" s="14">
        <v>-261838.41</v>
      </c>
      <c r="H722" s="14">
        <v>388161.59</v>
      </c>
    </row>
    <row r="723" spans="1:8" x14ac:dyDescent="0.55000000000000004">
      <c r="A723" s="7">
        <v>480</v>
      </c>
      <c r="B723" s="12">
        <v>100000514156</v>
      </c>
      <c r="C723" s="7">
        <v>0</v>
      </c>
      <c r="D723" s="69" t="s">
        <v>278</v>
      </c>
      <c r="E723" s="13" t="s">
        <v>2121</v>
      </c>
      <c r="F723" s="14">
        <v>650000</v>
      </c>
      <c r="G723" s="14">
        <v>-261838.4</v>
      </c>
      <c r="H723" s="14">
        <v>388161.6</v>
      </c>
    </row>
    <row r="724" spans="1:8" x14ac:dyDescent="0.55000000000000004">
      <c r="A724" s="7">
        <v>481</v>
      </c>
      <c r="B724" s="12">
        <v>100000514157</v>
      </c>
      <c r="C724" s="7">
        <v>0</v>
      </c>
      <c r="D724" s="69" t="s">
        <v>278</v>
      </c>
      <c r="E724" s="13" t="s">
        <v>2121</v>
      </c>
      <c r="F724" s="14">
        <v>650000</v>
      </c>
      <c r="G724" s="14">
        <v>-261838.4</v>
      </c>
      <c r="H724" s="14">
        <v>388161.6</v>
      </c>
    </row>
    <row r="725" spans="1:8" x14ac:dyDescent="0.55000000000000004">
      <c r="A725" s="7">
        <v>482</v>
      </c>
      <c r="B725" s="12">
        <v>100000514158</v>
      </c>
      <c r="C725" s="7">
        <v>0</v>
      </c>
      <c r="D725" s="69" t="s">
        <v>278</v>
      </c>
      <c r="E725" s="13" t="s">
        <v>2121</v>
      </c>
      <c r="F725" s="14">
        <v>650000</v>
      </c>
      <c r="G725" s="14">
        <v>-261838.41</v>
      </c>
      <c r="H725" s="14">
        <v>388161.59</v>
      </c>
    </row>
    <row r="726" spans="1:8" x14ac:dyDescent="0.55000000000000004">
      <c r="A726" s="7">
        <v>483</v>
      </c>
      <c r="B726" s="12">
        <v>100000514159</v>
      </c>
      <c r="C726" s="7">
        <v>0</v>
      </c>
      <c r="D726" s="69" t="s">
        <v>278</v>
      </c>
      <c r="E726" s="13" t="s">
        <v>2121</v>
      </c>
      <c r="F726" s="14">
        <v>650000</v>
      </c>
      <c r="G726" s="14">
        <v>-261838.41</v>
      </c>
      <c r="H726" s="14">
        <v>388161.59</v>
      </c>
    </row>
    <row r="727" spans="1:8" x14ac:dyDescent="0.55000000000000004">
      <c r="A727" s="7">
        <v>484</v>
      </c>
      <c r="B727" s="12">
        <v>100000514179</v>
      </c>
      <c r="C727" s="7">
        <v>0</v>
      </c>
      <c r="D727" s="69" t="s">
        <v>278</v>
      </c>
      <c r="E727" s="13" t="s">
        <v>2121</v>
      </c>
      <c r="F727" s="14">
        <v>650000</v>
      </c>
      <c r="G727" s="14">
        <v>-261838.4</v>
      </c>
      <c r="H727" s="14">
        <v>388161.6</v>
      </c>
    </row>
    <row r="728" spans="1:8" x14ac:dyDescent="0.55000000000000004">
      <c r="A728" s="7">
        <v>485</v>
      </c>
      <c r="B728" s="12">
        <v>100000514180</v>
      </c>
      <c r="C728" s="7">
        <v>0</v>
      </c>
      <c r="D728" s="69" t="s">
        <v>278</v>
      </c>
      <c r="E728" s="13" t="s">
        <v>2121</v>
      </c>
      <c r="F728" s="14">
        <v>650000</v>
      </c>
      <c r="G728" s="14">
        <v>-261838.4</v>
      </c>
      <c r="H728" s="14">
        <v>388161.6</v>
      </c>
    </row>
    <row r="729" spans="1:8" x14ac:dyDescent="0.55000000000000004">
      <c r="A729" s="7">
        <v>486</v>
      </c>
      <c r="B729" s="12">
        <v>100000514181</v>
      </c>
      <c r="C729" s="7">
        <v>0</v>
      </c>
      <c r="D729" s="69" t="s">
        <v>278</v>
      </c>
      <c r="E729" s="13" t="s">
        <v>2121</v>
      </c>
      <c r="F729" s="14">
        <v>650000</v>
      </c>
      <c r="G729" s="14">
        <v>-261838.41</v>
      </c>
      <c r="H729" s="14">
        <v>388161.59</v>
      </c>
    </row>
    <row r="730" spans="1:8" x14ac:dyDescent="0.55000000000000004">
      <c r="A730" s="7">
        <v>487</v>
      </c>
      <c r="B730" s="12">
        <v>100000514182</v>
      </c>
      <c r="C730" s="7">
        <v>0</v>
      </c>
      <c r="D730" s="69" t="s">
        <v>278</v>
      </c>
      <c r="E730" s="13" t="s">
        <v>2121</v>
      </c>
      <c r="F730" s="14">
        <v>650000</v>
      </c>
      <c r="G730" s="14">
        <v>-261838.41</v>
      </c>
      <c r="H730" s="14">
        <v>388161.59</v>
      </c>
    </row>
    <row r="731" spans="1:8" x14ac:dyDescent="0.55000000000000004">
      <c r="A731" s="7">
        <v>488</v>
      </c>
      <c r="B731" s="12">
        <v>100000514183</v>
      </c>
      <c r="C731" s="7">
        <v>0</v>
      </c>
      <c r="D731" s="69" t="s">
        <v>278</v>
      </c>
      <c r="E731" s="13" t="s">
        <v>2121</v>
      </c>
      <c r="F731" s="14">
        <v>650000</v>
      </c>
      <c r="G731" s="14">
        <v>-261838.4</v>
      </c>
      <c r="H731" s="14">
        <v>388161.6</v>
      </c>
    </row>
    <row r="732" spans="1:8" x14ac:dyDescent="0.55000000000000004">
      <c r="A732" s="7">
        <v>489</v>
      </c>
      <c r="B732" s="12">
        <v>100000514184</v>
      </c>
      <c r="C732" s="7">
        <v>0</v>
      </c>
      <c r="D732" s="69" t="s">
        <v>278</v>
      </c>
      <c r="E732" s="13" t="s">
        <v>2121</v>
      </c>
      <c r="F732" s="14">
        <v>650000</v>
      </c>
      <c r="G732" s="14">
        <v>-261838.41</v>
      </c>
      <c r="H732" s="14">
        <v>388161.59</v>
      </c>
    </row>
    <row r="733" spans="1:8" x14ac:dyDescent="0.55000000000000004">
      <c r="A733" s="7">
        <v>490</v>
      </c>
      <c r="B733" s="12">
        <v>100000514185</v>
      </c>
      <c r="C733" s="7">
        <v>0</v>
      </c>
      <c r="D733" s="69" t="s">
        <v>278</v>
      </c>
      <c r="E733" s="13" t="s">
        <v>2121</v>
      </c>
      <c r="F733" s="14">
        <v>650000</v>
      </c>
      <c r="G733" s="14">
        <v>-261838.4</v>
      </c>
      <c r="H733" s="14">
        <v>388161.6</v>
      </c>
    </row>
    <row r="734" spans="1:8" x14ac:dyDescent="0.55000000000000004">
      <c r="A734" s="7">
        <v>491</v>
      </c>
      <c r="B734" s="12">
        <v>100000514186</v>
      </c>
      <c r="C734" s="7">
        <v>0</v>
      </c>
      <c r="D734" s="69" t="s">
        <v>278</v>
      </c>
      <c r="E734" s="13" t="s">
        <v>2121</v>
      </c>
      <c r="F734" s="14">
        <v>650000</v>
      </c>
      <c r="G734" s="14">
        <v>-261838.41</v>
      </c>
      <c r="H734" s="14">
        <v>388161.59</v>
      </c>
    </row>
    <row r="735" spans="1:8" x14ac:dyDescent="0.55000000000000004">
      <c r="A735" s="7">
        <v>492</v>
      </c>
      <c r="B735" s="12">
        <v>100000514187</v>
      </c>
      <c r="C735" s="7">
        <v>0</v>
      </c>
      <c r="D735" s="69" t="s">
        <v>278</v>
      </c>
      <c r="E735" s="13" t="s">
        <v>2121</v>
      </c>
      <c r="F735" s="14">
        <v>650000</v>
      </c>
      <c r="G735" s="14">
        <v>-261838.4</v>
      </c>
      <c r="H735" s="14">
        <v>388161.6</v>
      </c>
    </row>
    <row r="736" spans="1:8" x14ac:dyDescent="0.55000000000000004">
      <c r="A736" s="7">
        <v>493</v>
      </c>
      <c r="B736" s="12">
        <v>100000514188</v>
      </c>
      <c r="C736" s="7">
        <v>0</v>
      </c>
      <c r="D736" s="69" t="s">
        <v>278</v>
      </c>
      <c r="E736" s="13" t="s">
        <v>2121</v>
      </c>
      <c r="F736" s="14">
        <v>650000</v>
      </c>
      <c r="G736" s="14">
        <v>-261838.41</v>
      </c>
      <c r="H736" s="14">
        <v>388161.59</v>
      </c>
    </row>
    <row r="737" spans="1:8" x14ac:dyDescent="0.55000000000000004">
      <c r="A737" s="7">
        <v>494</v>
      </c>
      <c r="B737" s="12">
        <v>100000514189</v>
      </c>
      <c r="C737" s="7">
        <v>0</v>
      </c>
      <c r="D737" s="69" t="s">
        <v>278</v>
      </c>
      <c r="E737" s="13" t="s">
        <v>2121</v>
      </c>
      <c r="F737" s="14">
        <v>650000</v>
      </c>
      <c r="G737" s="14">
        <v>-261838.4</v>
      </c>
      <c r="H737" s="14">
        <v>388161.6</v>
      </c>
    </row>
    <row r="738" spans="1:8" x14ac:dyDescent="0.55000000000000004">
      <c r="A738" s="7">
        <v>495</v>
      </c>
      <c r="B738" s="12">
        <v>100000514190</v>
      </c>
      <c r="C738" s="7">
        <v>0</v>
      </c>
      <c r="D738" s="69" t="s">
        <v>278</v>
      </c>
      <c r="E738" s="13" t="s">
        <v>2121</v>
      </c>
      <c r="F738" s="14">
        <v>650000</v>
      </c>
      <c r="G738" s="14">
        <v>-261838.4</v>
      </c>
      <c r="H738" s="14">
        <v>388161.6</v>
      </c>
    </row>
    <row r="739" spans="1:8" x14ac:dyDescent="0.55000000000000004">
      <c r="A739" s="7">
        <v>496</v>
      </c>
      <c r="B739" s="12">
        <v>100000514191</v>
      </c>
      <c r="C739" s="7">
        <v>0</v>
      </c>
      <c r="D739" s="69" t="s">
        <v>278</v>
      </c>
      <c r="E739" s="13" t="s">
        <v>2121</v>
      </c>
      <c r="F739" s="14">
        <v>650000</v>
      </c>
      <c r="G739" s="14">
        <v>-261838.41</v>
      </c>
      <c r="H739" s="14">
        <v>388161.59</v>
      </c>
    </row>
    <row r="740" spans="1:8" x14ac:dyDescent="0.55000000000000004">
      <c r="A740" s="7">
        <v>497</v>
      </c>
      <c r="B740" s="12">
        <v>100000514192</v>
      </c>
      <c r="C740" s="7">
        <v>0</v>
      </c>
      <c r="D740" s="69" t="s">
        <v>278</v>
      </c>
      <c r="E740" s="13" t="s">
        <v>2121</v>
      </c>
      <c r="F740" s="14">
        <v>650000</v>
      </c>
      <c r="G740" s="14">
        <v>-261838.41</v>
      </c>
      <c r="H740" s="14">
        <v>388161.59</v>
      </c>
    </row>
    <row r="741" spans="1:8" x14ac:dyDescent="0.55000000000000004">
      <c r="A741" s="7">
        <v>498</v>
      </c>
      <c r="B741" s="12">
        <v>100000514193</v>
      </c>
      <c r="C741" s="7">
        <v>0</v>
      </c>
      <c r="D741" s="69" t="s">
        <v>278</v>
      </c>
      <c r="E741" s="13" t="s">
        <v>2121</v>
      </c>
      <c r="F741" s="14">
        <v>650000</v>
      </c>
      <c r="G741" s="14">
        <v>-261838.4</v>
      </c>
      <c r="H741" s="14">
        <v>388161.6</v>
      </c>
    </row>
    <row r="742" spans="1:8" x14ac:dyDescent="0.55000000000000004">
      <c r="A742" s="7">
        <v>499</v>
      </c>
      <c r="B742" s="12">
        <v>100000514194</v>
      </c>
      <c r="C742" s="7">
        <v>0</v>
      </c>
      <c r="D742" s="69" t="s">
        <v>278</v>
      </c>
      <c r="E742" s="13" t="s">
        <v>2121</v>
      </c>
      <c r="F742" s="14">
        <v>650000</v>
      </c>
      <c r="G742" s="14">
        <v>-261838.4</v>
      </c>
      <c r="H742" s="14">
        <v>388161.6</v>
      </c>
    </row>
    <row r="743" spans="1:8" x14ac:dyDescent="0.55000000000000004">
      <c r="A743" s="7">
        <v>500</v>
      </c>
      <c r="B743" s="12">
        <v>100000514195</v>
      </c>
      <c r="C743" s="7">
        <v>0</v>
      </c>
      <c r="D743" s="69" t="s">
        <v>278</v>
      </c>
      <c r="E743" s="13" t="s">
        <v>2121</v>
      </c>
      <c r="F743" s="14">
        <v>650000</v>
      </c>
      <c r="G743" s="14">
        <v>-261838.41</v>
      </c>
      <c r="H743" s="14">
        <v>388161.59</v>
      </c>
    </row>
    <row r="744" spans="1:8" x14ac:dyDescent="0.55000000000000004">
      <c r="A744" s="7">
        <v>501</v>
      </c>
      <c r="B744" s="12">
        <v>100000514210</v>
      </c>
      <c r="C744" s="7">
        <v>0</v>
      </c>
      <c r="D744" s="69" t="s">
        <v>278</v>
      </c>
      <c r="E744" s="13" t="s">
        <v>2121</v>
      </c>
      <c r="F744" s="14">
        <v>650000</v>
      </c>
      <c r="G744" s="14">
        <v>-261838.41</v>
      </c>
      <c r="H744" s="14">
        <v>388161.59</v>
      </c>
    </row>
    <row r="745" spans="1:8" x14ac:dyDescent="0.55000000000000004">
      <c r="A745" s="7">
        <v>502</v>
      </c>
      <c r="B745" s="12">
        <v>100000514236</v>
      </c>
      <c r="C745" s="7">
        <v>0</v>
      </c>
      <c r="D745" s="69" t="s">
        <v>278</v>
      </c>
      <c r="E745" s="13" t="s">
        <v>2121</v>
      </c>
      <c r="F745" s="14">
        <v>650000</v>
      </c>
      <c r="G745" s="14">
        <v>-261838.4</v>
      </c>
      <c r="H745" s="14">
        <v>388161.6</v>
      </c>
    </row>
    <row r="746" spans="1:8" x14ac:dyDescent="0.55000000000000004">
      <c r="A746" s="7">
        <v>503</v>
      </c>
      <c r="B746" s="12">
        <v>100000514237</v>
      </c>
      <c r="C746" s="7">
        <v>0</v>
      </c>
      <c r="D746" s="69" t="s">
        <v>278</v>
      </c>
      <c r="E746" s="13" t="s">
        <v>2121</v>
      </c>
      <c r="F746" s="14">
        <v>650000</v>
      </c>
      <c r="G746" s="14">
        <v>-261838.4</v>
      </c>
      <c r="H746" s="14">
        <v>388161.6</v>
      </c>
    </row>
    <row r="747" spans="1:8" x14ac:dyDescent="0.55000000000000004">
      <c r="A747" s="7">
        <v>504</v>
      </c>
      <c r="B747" s="12">
        <v>100000514238</v>
      </c>
      <c r="C747" s="7">
        <v>0</v>
      </c>
      <c r="D747" s="69" t="s">
        <v>278</v>
      </c>
      <c r="E747" s="13" t="s">
        <v>2121</v>
      </c>
      <c r="F747" s="14">
        <v>650000</v>
      </c>
      <c r="G747" s="14">
        <v>-261838.41</v>
      </c>
      <c r="H747" s="14">
        <v>388161.59</v>
      </c>
    </row>
    <row r="748" spans="1:8" x14ac:dyDescent="0.55000000000000004">
      <c r="A748" s="7">
        <v>505</v>
      </c>
      <c r="B748" s="12">
        <v>100000514239</v>
      </c>
      <c r="C748" s="7">
        <v>0</v>
      </c>
      <c r="D748" s="69" t="s">
        <v>278</v>
      </c>
      <c r="E748" s="13" t="s">
        <v>2121</v>
      </c>
      <c r="F748" s="14">
        <v>650000</v>
      </c>
      <c r="G748" s="14">
        <v>-261838.41</v>
      </c>
      <c r="H748" s="14">
        <v>388161.59</v>
      </c>
    </row>
    <row r="749" spans="1:8" x14ac:dyDescent="0.55000000000000004">
      <c r="A749" s="7">
        <v>506</v>
      </c>
      <c r="B749" s="12">
        <v>100000514240</v>
      </c>
      <c r="C749" s="7">
        <v>0</v>
      </c>
      <c r="D749" s="69" t="s">
        <v>278</v>
      </c>
      <c r="E749" s="13" t="s">
        <v>2121</v>
      </c>
      <c r="F749" s="14">
        <v>650000</v>
      </c>
      <c r="G749" s="14">
        <v>-261838.4</v>
      </c>
      <c r="H749" s="14">
        <v>388161.6</v>
      </c>
    </row>
    <row r="750" spans="1:8" x14ac:dyDescent="0.55000000000000004">
      <c r="A750" s="7">
        <v>507</v>
      </c>
      <c r="B750" s="12">
        <v>100000514241</v>
      </c>
      <c r="C750" s="7">
        <v>0</v>
      </c>
      <c r="D750" s="69" t="s">
        <v>278</v>
      </c>
      <c r="E750" s="13" t="s">
        <v>2121</v>
      </c>
      <c r="F750" s="14">
        <v>650000</v>
      </c>
      <c r="G750" s="14">
        <v>-261838.4</v>
      </c>
      <c r="H750" s="14">
        <v>388161.6</v>
      </c>
    </row>
    <row r="751" spans="1:8" x14ac:dyDescent="0.55000000000000004">
      <c r="A751" s="7">
        <v>508</v>
      </c>
      <c r="B751" s="12">
        <v>100000514242</v>
      </c>
      <c r="C751" s="7">
        <v>0</v>
      </c>
      <c r="D751" s="69" t="s">
        <v>278</v>
      </c>
      <c r="E751" s="13" t="s">
        <v>2121</v>
      </c>
      <c r="F751" s="14">
        <v>650000</v>
      </c>
      <c r="G751" s="14">
        <v>-261838.41</v>
      </c>
      <c r="H751" s="14">
        <v>388161.59</v>
      </c>
    </row>
    <row r="752" spans="1:8" x14ac:dyDescent="0.55000000000000004">
      <c r="A752" s="7">
        <v>509</v>
      </c>
      <c r="B752" s="12">
        <v>100000514243</v>
      </c>
      <c r="C752" s="7">
        <v>0</v>
      </c>
      <c r="D752" s="69" t="s">
        <v>278</v>
      </c>
      <c r="E752" s="13" t="s">
        <v>2121</v>
      </c>
      <c r="F752" s="14">
        <v>650000</v>
      </c>
      <c r="G752" s="14">
        <v>-261838.41</v>
      </c>
      <c r="H752" s="14">
        <v>388161.59</v>
      </c>
    </row>
    <row r="753" spans="1:8" x14ac:dyDescent="0.55000000000000004">
      <c r="A753" s="7">
        <v>510</v>
      </c>
      <c r="B753" s="12">
        <v>100000514244</v>
      </c>
      <c r="C753" s="7">
        <v>0</v>
      </c>
      <c r="D753" s="69" t="s">
        <v>278</v>
      </c>
      <c r="E753" s="13" t="s">
        <v>2121</v>
      </c>
      <c r="F753" s="14">
        <v>650000</v>
      </c>
      <c r="G753" s="14">
        <v>-261838.4</v>
      </c>
      <c r="H753" s="14">
        <v>388161.6</v>
      </c>
    </row>
    <row r="754" spans="1:8" x14ac:dyDescent="0.55000000000000004">
      <c r="A754" s="7">
        <v>511</v>
      </c>
      <c r="B754" s="12">
        <v>100000514245</v>
      </c>
      <c r="C754" s="7">
        <v>0</v>
      </c>
      <c r="D754" s="69" t="s">
        <v>278</v>
      </c>
      <c r="E754" s="13" t="s">
        <v>2122</v>
      </c>
      <c r="F754" s="14">
        <v>650000</v>
      </c>
      <c r="G754" s="14">
        <v>-261838.4</v>
      </c>
      <c r="H754" s="14">
        <v>388161.6</v>
      </c>
    </row>
    <row r="755" spans="1:8" x14ac:dyDescent="0.55000000000000004">
      <c r="A755" s="7">
        <v>512</v>
      </c>
      <c r="B755" s="12">
        <v>100000514246</v>
      </c>
      <c r="C755" s="7">
        <v>0</v>
      </c>
      <c r="D755" s="69" t="s">
        <v>278</v>
      </c>
      <c r="E755" s="13" t="s">
        <v>2122</v>
      </c>
      <c r="F755" s="14">
        <v>650000</v>
      </c>
      <c r="G755" s="14">
        <v>-261838.41</v>
      </c>
      <c r="H755" s="14">
        <v>388161.59</v>
      </c>
    </row>
    <row r="756" spans="1:8" x14ac:dyDescent="0.55000000000000004">
      <c r="A756" s="7">
        <v>513</v>
      </c>
      <c r="B756" s="12">
        <v>100000514292</v>
      </c>
      <c r="C756" s="7">
        <v>0</v>
      </c>
      <c r="D756" s="69" t="s">
        <v>278</v>
      </c>
      <c r="E756" s="13" t="s">
        <v>2122</v>
      </c>
      <c r="F756" s="14">
        <v>650000</v>
      </c>
      <c r="G756" s="14">
        <v>-261838.41</v>
      </c>
      <c r="H756" s="14">
        <v>388161.59</v>
      </c>
    </row>
    <row r="757" spans="1:8" x14ac:dyDescent="0.55000000000000004">
      <c r="A757" s="7">
        <v>514</v>
      </c>
      <c r="B757" s="12">
        <v>100000514293</v>
      </c>
      <c r="C757" s="7">
        <v>0</v>
      </c>
      <c r="D757" s="69" t="s">
        <v>278</v>
      </c>
      <c r="E757" s="13" t="s">
        <v>2122</v>
      </c>
      <c r="F757" s="14">
        <v>650000</v>
      </c>
      <c r="G757" s="14">
        <v>-261838.4</v>
      </c>
      <c r="H757" s="14">
        <v>388161.6</v>
      </c>
    </row>
    <row r="758" spans="1:8" x14ac:dyDescent="0.55000000000000004">
      <c r="A758" s="7">
        <v>515</v>
      </c>
      <c r="B758" s="12">
        <v>100000514294</v>
      </c>
      <c r="C758" s="7">
        <v>0</v>
      </c>
      <c r="D758" s="69" t="s">
        <v>278</v>
      </c>
      <c r="E758" s="13" t="s">
        <v>2122</v>
      </c>
      <c r="F758" s="14">
        <v>650000</v>
      </c>
      <c r="G758" s="14">
        <v>-261838.41</v>
      </c>
      <c r="H758" s="14">
        <v>388161.59</v>
      </c>
    </row>
    <row r="759" spans="1:8" x14ac:dyDescent="0.55000000000000004">
      <c r="A759" s="7">
        <v>516</v>
      </c>
      <c r="B759" s="12">
        <v>100000514295</v>
      </c>
      <c r="C759" s="7">
        <v>0</v>
      </c>
      <c r="D759" s="69" t="s">
        <v>278</v>
      </c>
      <c r="E759" s="13" t="s">
        <v>2122</v>
      </c>
      <c r="F759" s="14">
        <v>650000</v>
      </c>
      <c r="G759" s="14">
        <v>-261838.4</v>
      </c>
      <c r="H759" s="14">
        <v>388161.6</v>
      </c>
    </row>
    <row r="760" spans="1:8" x14ac:dyDescent="0.55000000000000004">
      <c r="A760" s="7">
        <v>517</v>
      </c>
      <c r="B760" s="12">
        <v>100000514296</v>
      </c>
      <c r="C760" s="7">
        <v>0</v>
      </c>
      <c r="D760" s="69" t="s">
        <v>278</v>
      </c>
      <c r="E760" s="13" t="s">
        <v>2122</v>
      </c>
      <c r="F760" s="14">
        <v>650000</v>
      </c>
      <c r="G760" s="14">
        <v>-261838.41</v>
      </c>
      <c r="H760" s="14">
        <v>388161.59</v>
      </c>
    </row>
    <row r="761" spans="1:8" x14ac:dyDescent="0.55000000000000004">
      <c r="A761" s="7">
        <v>518</v>
      </c>
      <c r="B761" s="12">
        <v>100000514297</v>
      </c>
      <c r="C761" s="7">
        <v>0</v>
      </c>
      <c r="D761" s="69" t="s">
        <v>278</v>
      </c>
      <c r="E761" s="13" t="s">
        <v>2122</v>
      </c>
      <c r="F761" s="14">
        <v>650000</v>
      </c>
      <c r="G761" s="14">
        <v>-261838.4</v>
      </c>
      <c r="H761" s="14">
        <v>388161.6</v>
      </c>
    </row>
    <row r="762" spans="1:8" x14ac:dyDescent="0.55000000000000004">
      <c r="A762" s="7">
        <v>519</v>
      </c>
      <c r="B762" s="12">
        <v>100000514298</v>
      </c>
      <c r="C762" s="7">
        <v>0</v>
      </c>
      <c r="D762" s="69" t="s">
        <v>278</v>
      </c>
      <c r="E762" s="13" t="s">
        <v>2122</v>
      </c>
      <c r="F762" s="14">
        <v>650000</v>
      </c>
      <c r="G762" s="14">
        <v>-261838.4</v>
      </c>
      <c r="H762" s="14">
        <v>388161.6</v>
      </c>
    </row>
    <row r="763" spans="1:8" x14ac:dyDescent="0.55000000000000004">
      <c r="A763" s="7">
        <v>520</v>
      </c>
      <c r="B763" s="12">
        <v>100000514299</v>
      </c>
      <c r="C763" s="7">
        <v>0</v>
      </c>
      <c r="D763" s="69" t="s">
        <v>278</v>
      </c>
      <c r="E763" s="13" t="s">
        <v>2122</v>
      </c>
      <c r="F763" s="14">
        <v>650000</v>
      </c>
      <c r="G763" s="14">
        <v>-261838.41</v>
      </c>
      <c r="H763" s="14">
        <v>388161.59</v>
      </c>
    </row>
    <row r="764" spans="1:8" x14ac:dyDescent="0.55000000000000004">
      <c r="A764" s="7">
        <v>521</v>
      </c>
      <c r="B764" s="12">
        <v>100000514300</v>
      </c>
      <c r="C764" s="7">
        <v>0</v>
      </c>
      <c r="D764" s="69" t="s">
        <v>278</v>
      </c>
      <c r="E764" s="13" t="s">
        <v>2122</v>
      </c>
      <c r="F764" s="14">
        <v>650000</v>
      </c>
      <c r="G764" s="14">
        <v>-261838.4</v>
      </c>
      <c r="H764" s="14">
        <v>388161.6</v>
      </c>
    </row>
    <row r="765" spans="1:8" x14ac:dyDescent="0.55000000000000004">
      <c r="A765" s="7">
        <v>522</v>
      </c>
      <c r="B765" s="12">
        <v>100000514301</v>
      </c>
      <c r="C765" s="7">
        <v>0</v>
      </c>
      <c r="D765" s="69" t="s">
        <v>278</v>
      </c>
      <c r="E765" s="13" t="s">
        <v>2122</v>
      </c>
      <c r="F765" s="14">
        <v>650000</v>
      </c>
      <c r="G765" s="14">
        <v>-261838.41</v>
      </c>
      <c r="H765" s="14">
        <v>388161.59</v>
      </c>
    </row>
    <row r="766" spans="1:8" x14ac:dyDescent="0.55000000000000004">
      <c r="A766" s="7">
        <v>523</v>
      </c>
      <c r="B766" s="12">
        <v>100000514302</v>
      </c>
      <c r="C766" s="7">
        <v>0</v>
      </c>
      <c r="D766" s="69" t="s">
        <v>278</v>
      </c>
      <c r="E766" s="13" t="s">
        <v>2122</v>
      </c>
      <c r="F766" s="14">
        <v>650000</v>
      </c>
      <c r="G766" s="14">
        <v>-261838.41</v>
      </c>
      <c r="H766" s="14">
        <v>388161.59</v>
      </c>
    </row>
    <row r="767" spans="1:8" x14ac:dyDescent="0.55000000000000004">
      <c r="A767" s="7">
        <v>524</v>
      </c>
      <c r="B767" s="12">
        <v>100000514303</v>
      </c>
      <c r="C767" s="7">
        <v>0</v>
      </c>
      <c r="D767" s="69" t="s">
        <v>278</v>
      </c>
      <c r="E767" s="13" t="s">
        <v>2122</v>
      </c>
      <c r="F767" s="14">
        <v>650000</v>
      </c>
      <c r="G767" s="14">
        <v>-261838.4</v>
      </c>
      <c r="H767" s="14">
        <v>388161.6</v>
      </c>
    </row>
    <row r="768" spans="1:8" x14ac:dyDescent="0.55000000000000004">
      <c r="A768" s="7">
        <v>525</v>
      </c>
      <c r="B768" s="12">
        <v>100000514314</v>
      </c>
      <c r="C768" s="7">
        <v>0</v>
      </c>
      <c r="D768" s="69" t="s">
        <v>278</v>
      </c>
      <c r="E768" s="13" t="s">
        <v>2122</v>
      </c>
      <c r="F768" s="14">
        <v>650000</v>
      </c>
      <c r="G768" s="14">
        <v>-261838.41</v>
      </c>
      <c r="H768" s="14">
        <v>388161.59</v>
      </c>
    </row>
    <row r="769" spans="1:8" x14ac:dyDescent="0.55000000000000004">
      <c r="A769" s="7">
        <v>526</v>
      </c>
      <c r="B769" s="12">
        <v>100000514315</v>
      </c>
      <c r="C769" s="7">
        <v>0</v>
      </c>
      <c r="D769" s="69" t="s">
        <v>278</v>
      </c>
      <c r="E769" s="13" t="s">
        <v>2122</v>
      </c>
      <c r="F769" s="14">
        <v>650000</v>
      </c>
      <c r="G769" s="14">
        <v>-261838.4</v>
      </c>
      <c r="H769" s="14">
        <v>388161.6</v>
      </c>
    </row>
    <row r="770" spans="1:8" x14ac:dyDescent="0.55000000000000004">
      <c r="A770" s="7">
        <v>527</v>
      </c>
      <c r="B770" s="12">
        <v>100000514319</v>
      </c>
      <c r="C770" s="7">
        <v>0</v>
      </c>
      <c r="D770" s="69" t="s">
        <v>278</v>
      </c>
      <c r="E770" s="13" t="s">
        <v>2122</v>
      </c>
      <c r="F770" s="14">
        <v>650000</v>
      </c>
      <c r="G770" s="14">
        <v>-261838.41</v>
      </c>
      <c r="H770" s="14">
        <v>388161.59</v>
      </c>
    </row>
    <row r="771" spans="1:8" x14ac:dyDescent="0.55000000000000004">
      <c r="A771" s="7">
        <v>528</v>
      </c>
      <c r="B771" s="12">
        <v>100000514320</v>
      </c>
      <c r="C771" s="7">
        <v>0</v>
      </c>
      <c r="D771" s="69" t="s">
        <v>278</v>
      </c>
      <c r="E771" s="13" t="s">
        <v>2122</v>
      </c>
      <c r="F771" s="14">
        <v>650000</v>
      </c>
      <c r="G771" s="14">
        <v>-261838.4</v>
      </c>
      <c r="H771" s="14">
        <v>388161.6</v>
      </c>
    </row>
    <row r="772" spans="1:8" x14ac:dyDescent="0.55000000000000004">
      <c r="A772" s="7">
        <v>529</v>
      </c>
      <c r="B772" s="12">
        <v>100000514321</v>
      </c>
      <c r="C772" s="7">
        <v>0</v>
      </c>
      <c r="D772" s="69" t="s">
        <v>278</v>
      </c>
      <c r="E772" s="13" t="s">
        <v>2122</v>
      </c>
      <c r="F772" s="14">
        <v>650000</v>
      </c>
      <c r="G772" s="14">
        <v>-261838.41</v>
      </c>
      <c r="H772" s="14">
        <v>388161.59</v>
      </c>
    </row>
    <row r="773" spans="1:8" x14ac:dyDescent="0.55000000000000004">
      <c r="A773" s="7">
        <v>530</v>
      </c>
      <c r="B773" s="12">
        <v>100000514322</v>
      </c>
      <c r="C773" s="7">
        <v>0</v>
      </c>
      <c r="D773" s="69" t="s">
        <v>278</v>
      </c>
      <c r="E773" s="13" t="s">
        <v>2122</v>
      </c>
      <c r="F773" s="14">
        <v>650000</v>
      </c>
      <c r="G773" s="14">
        <v>-261838.4</v>
      </c>
      <c r="H773" s="14">
        <v>388161.6</v>
      </c>
    </row>
    <row r="774" spans="1:8" x14ac:dyDescent="0.55000000000000004">
      <c r="A774" s="7">
        <v>531</v>
      </c>
      <c r="B774" s="12">
        <v>100000514323</v>
      </c>
      <c r="C774" s="7">
        <v>0</v>
      </c>
      <c r="D774" s="69" t="s">
        <v>278</v>
      </c>
      <c r="E774" s="13" t="s">
        <v>2122</v>
      </c>
      <c r="F774" s="14">
        <v>650000</v>
      </c>
      <c r="G774" s="14">
        <v>-261838.41</v>
      </c>
      <c r="H774" s="14">
        <v>388161.59</v>
      </c>
    </row>
    <row r="775" spans="1:8" x14ac:dyDescent="0.55000000000000004">
      <c r="A775" s="7">
        <v>532</v>
      </c>
      <c r="B775" s="12">
        <v>100000514324</v>
      </c>
      <c r="C775" s="7">
        <v>0</v>
      </c>
      <c r="D775" s="69" t="s">
        <v>278</v>
      </c>
      <c r="E775" s="13" t="s">
        <v>2122</v>
      </c>
      <c r="F775" s="14">
        <v>650000</v>
      </c>
      <c r="G775" s="14">
        <v>-261838.4</v>
      </c>
      <c r="H775" s="14">
        <v>388161.6</v>
      </c>
    </row>
    <row r="776" spans="1:8" x14ac:dyDescent="0.55000000000000004">
      <c r="A776" s="7">
        <v>533</v>
      </c>
      <c r="B776" s="12">
        <v>100000514325</v>
      </c>
      <c r="C776" s="7">
        <v>0</v>
      </c>
      <c r="D776" s="69" t="s">
        <v>278</v>
      </c>
      <c r="E776" s="13" t="s">
        <v>2123</v>
      </c>
      <c r="F776" s="14">
        <v>24000</v>
      </c>
      <c r="G776" s="14">
        <v>-9667.8799999999992</v>
      </c>
      <c r="H776" s="14">
        <v>14332.12</v>
      </c>
    </row>
    <row r="777" spans="1:8" x14ac:dyDescent="0.55000000000000004">
      <c r="A777" s="7">
        <v>534</v>
      </c>
      <c r="B777" s="12">
        <v>100000514681</v>
      </c>
      <c r="C777" s="7">
        <v>0</v>
      </c>
      <c r="D777" s="69" t="s">
        <v>278</v>
      </c>
      <c r="E777" s="13" t="s">
        <v>2124</v>
      </c>
      <c r="F777" s="14">
        <v>24000</v>
      </c>
      <c r="G777" s="14">
        <v>-9667.8799999999992</v>
      </c>
      <c r="H777" s="14">
        <v>14332.12</v>
      </c>
    </row>
    <row r="778" spans="1:8" x14ac:dyDescent="0.55000000000000004">
      <c r="A778" s="7">
        <v>535</v>
      </c>
      <c r="B778" s="12">
        <v>100000514682</v>
      </c>
      <c r="C778" s="7">
        <v>0</v>
      </c>
      <c r="D778" s="69" t="s">
        <v>278</v>
      </c>
      <c r="E778" s="13" t="s">
        <v>2125</v>
      </c>
      <c r="F778" s="14">
        <v>24000</v>
      </c>
      <c r="G778" s="14">
        <v>-9667.89</v>
      </c>
      <c r="H778" s="14">
        <v>14332.11</v>
      </c>
    </row>
    <row r="779" spans="1:8" x14ac:dyDescent="0.55000000000000004">
      <c r="A779" s="7">
        <v>536</v>
      </c>
      <c r="B779" s="12">
        <v>100000514782</v>
      </c>
      <c r="C779" s="7">
        <v>0</v>
      </c>
      <c r="D779" s="69" t="s">
        <v>278</v>
      </c>
      <c r="E779" s="13" t="s">
        <v>2126</v>
      </c>
      <c r="F779" s="14">
        <v>24000</v>
      </c>
      <c r="G779" s="14">
        <v>-9667.8799999999992</v>
      </c>
      <c r="H779" s="14">
        <v>14332.12</v>
      </c>
    </row>
    <row r="780" spans="1:8" x14ac:dyDescent="0.55000000000000004">
      <c r="A780" s="7">
        <v>537</v>
      </c>
      <c r="B780" s="12">
        <v>100000534175</v>
      </c>
      <c r="C780" s="7">
        <v>0</v>
      </c>
      <c r="D780" s="69" t="s">
        <v>130</v>
      </c>
      <c r="E780" s="13" t="s">
        <v>4812</v>
      </c>
      <c r="F780" s="14">
        <v>4511.1099999999997</v>
      </c>
      <c r="G780" s="14">
        <v>-807.88</v>
      </c>
      <c r="H780" s="14">
        <v>3703.23</v>
      </c>
    </row>
    <row r="781" spans="1:8" x14ac:dyDescent="0.55000000000000004">
      <c r="A781" s="7"/>
      <c r="B781" s="12">
        <v>100000534175</v>
      </c>
      <c r="C781" s="7">
        <v>1</v>
      </c>
      <c r="D781" s="69" t="s">
        <v>130</v>
      </c>
      <c r="E781" s="13" t="s">
        <v>4812</v>
      </c>
      <c r="F781" s="14">
        <v>1288.8900000000001</v>
      </c>
      <c r="G781" s="14">
        <v>-1287.8900000000001</v>
      </c>
      <c r="H781" s="14">
        <v>1</v>
      </c>
    </row>
    <row r="782" spans="1:8" x14ac:dyDescent="0.55000000000000004">
      <c r="A782" s="7">
        <v>538</v>
      </c>
      <c r="B782" s="12">
        <v>100000534176</v>
      </c>
      <c r="C782" s="7">
        <v>0</v>
      </c>
      <c r="D782" s="69" t="s">
        <v>130</v>
      </c>
      <c r="E782" s="13" t="s">
        <v>4812</v>
      </c>
      <c r="F782" s="14">
        <v>4511.1099999999997</v>
      </c>
      <c r="G782" s="14">
        <v>-807.88</v>
      </c>
      <c r="H782" s="14">
        <v>3703.23</v>
      </c>
    </row>
    <row r="783" spans="1:8" x14ac:dyDescent="0.55000000000000004">
      <c r="A783" s="7"/>
      <c r="B783" s="12">
        <v>100000534176</v>
      </c>
      <c r="C783" s="7">
        <v>1</v>
      </c>
      <c r="D783" s="69" t="s">
        <v>130</v>
      </c>
      <c r="E783" s="13" t="s">
        <v>4812</v>
      </c>
      <c r="F783" s="14">
        <v>1288.8900000000001</v>
      </c>
      <c r="G783" s="14">
        <v>-1287.8900000000001</v>
      </c>
      <c r="H783" s="14">
        <v>1</v>
      </c>
    </row>
    <row r="784" spans="1:8" x14ac:dyDescent="0.55000000000000004">
      <c r="A784" s="7">
        <v>539</v>
      </c>
      <c r="B784" s="12">
        <v>100000534177</v>
      </c>
      <c r="C784" s="7">
        <v>0</v>
      </c>
      <c r="D784" s="69" t="s">
        <v>130</v>
      </c>
      <c r="E784" s="13" t="s">
        <v>4812</v>
      </c>
      <c r="F784" s="14">
        <v>4511.1099999999997</v>
      </c>
      <c r="G784" s="14">
        <v>-807.88</v>
      </c>
      <c r="H784" s="14">
        <v>3703.23</v>
      </c>
    </row>
    <row r="785" spans="1:8" x14ac:dyDescent="0.55000000000000004">
      <c r="A785" s="7"/>
      <c r="B785" s="12">
        <v>100000534177</v>
      </c>
      <c r="C785" s="7">
        <v>1</v>
      </c>
      <c r="D785" s="69" t="s">
        <v>130</v>
      </c>
      <c r="E785" s="13" t="s">
        <v>4812</v>
      </c>
      <c r="F785" s="14">
        <v>1288.8900000000001</v>
      </c>
      <c r="G785" s="14">
        <v>-1287.8900000000001</v>
      </c>
      <c r="H785" s="14">
        <v>1</v>
      </c>
    </row>
    <row r="786" spans="1:8" x14ac:dyDescent="0.55000000000000004">
      <c r="A786" s="7">
        <v>540</v>
      </c>
      <c r="B786" s="12">
        <v>100000534178</v>
      </c>
      <c r="C786" s="7">
        <v>0</v>
      </c>
      <c r="D786" s="69" t="s">
        <v>130</v>
      </c>
      <c r="E786" s="13" t="s">
        <v>4812</v>
      </c>
      <c r="F786" s="14">
        <v>4511.1099999999997</v>
      </c>
      <c r="G786" s="14">
        <v>-807.88</v>
      </c>
      <c r="H786" s="14">
        <v>3703.23</v>
      </c>
    </row>
    <row r="787" spans="1:8" x14ac:dyDescent="0.55000000000000004">
      <c r="A787" s="7"/>
      <c r="B787" s="12">
        <v>100000534178</v>
      </c>
      <c r="C787" s="7">
        <v>1</v>
      </c>
      <c r="D787" s="69" t="s">
        <v>130</v>
      </c>
      <c r="E787" s="13" t="s">
        <v>4812</v>
      </c>
      <c r="F787" s="14">
        <v>1288.8900000000001</v>
      </c>
      <c r="G787" s="14">
        <v>-1287.8900000000001</v>
      </c>
      <c r="H787" s="14">
        <v>1</v>
      </c>
    </row>
    <row r="788" spans="1:8" x14ac:dyDescent="0.55000000000000004">
      <c r="A788" s="7">
        <v>541</v>
      </c>
      <c r="B788" s="12">
        <v>100000534179</v>
      </c>
      <c r="C788" s="7">
        <v>0</v>
      </c>
      <c r="D788" s="69" t="s">
        <v>130</v>
      </c>
      <c r="E788" s="13" t="s">
        <v>4812</v>
      </c>
      <c r="F788" s="14">
        <v>4511.1099999999997</v>
      </c>
      <c r="G788" s="14">
        <v>-807.88</v>
      </c>
      <c r="H788" s="14">
        <v>3703.23</v>
      </c>
    </row>
    <row r="789" spans="1:8" x14ac:dyDescent="0.55000000000000004">
      <c r="A789" s="7"/>
      <c r="B789" s="12">
        <v>100000534179</v>
      </c>
      <c r="C789" s="7">
        <v>1</v>
      </c>
      <c r="D789" s="69" t="s">
        <v>130</v>
      </c>
      <c r="E789" s="13" t="s">
        <v>4812</v>
      </c>
      <c r="F789" s="14">
        <v>1288.8900000000001</v>
      </c>
      <c r="G789" s="14">
        <v>-1287.8900000000001</v>
      </c>
      <c r="H789" s="14">
        <v>1</v>
      </c>
    </row>
    <row r="790" spans="1:8" x14ac:dyDescent="0.55000000000000004">
      <c r="A790" s="7">
        <v>542</v>
      </c>
      <c r="B790" s="12">
        <v>100000534180</v>
      </c>
      <c r="C790" s="7">
        <v>0</v>
      </c>
      <c r="D790" s="69" t="s">
        <v>130</v>
      </c>
      <c r="E790" s="13" t="s">
        <v>4812</v>
      </c>
      <c r="F790" s="14">
        <v>4511.1099999999997</v>
      </c>
      <c r="G790" s="14">
        <v>-807.88</v>
      </c>
      <c r="H790" s="14">
        <v>3703.23</v>
      </c>
    </row>
    <row r="791" spans="1:8" x14ac:dyDescent="0.55000000000000004">
      <c r="A791" s="7"/>
      <c r="B791" s="12">
        <v>100000534180</v>
      </c>
      <c r="C791" s="7">
        <v>1</v>
      </c>
      <c r="D791" s="69" t="s">
        <v>130</v>
      </c>
      <c r="E791" s="13" t="s">
        <v>4812</v>
      </c>
      <c r="F791" s="14">
        <v>1288.8900000000001</v>
      </c>
      <c r="G791" s="14">
        <v>-1287.8900000000001</v>
      </c>
      <c r="H791" s="14">
        <v>1</v>
      </c>
    </row>
    <row r="792" spans="1:8" x14ac:dyDescent="0.55000000000000004">
      <c r="A792" s="7">
        <v>543</v>
      </c>
      <c r="B792" s="12">
        <v>100000534181</v>
      </c>
      <c r="C792" s="7">
        <v>0</v>
      </c>
      <c r="D792" s="69" t="s">
        <v>130</v>
      </c>
      <c r="E792" s="13" t="s">
        <v>4812</v>
      </c>
      <c r="F792" s="14">
        <v>4511.1099999999997</v>
      </c>
      <c r="G792" s="14">
        <v>-807.88</v>
      </c>
      <c r="H792" s="14">
        <v>3703.23</v>
      </c>
    </row>
    <row r="793" spans="1:8" x14ac:dyDescent="0.55000000000000004">
      <c r="A793" s="7"/>
      <c r="B793" s="12">
        <v>100000534181</v>
      </c>
      <c r="C793" s="7">
        <v>1</v>
      </c>
      <c r="D793" s="69" t="s">
        <v>130</v>
      </c>
      <c r="E793" s="13" t="s">
        <v>4812</v>
      </c>
      <c r="F793" s="14">
        <v>1288.8900000000001</v>
      </c>
      <c r="G793" s="14">
        <v>-1287.8900000000001</v>
      </c>
      <c r="H793" s="14">
        <v>1</v>
      </c>
    </row>
    <row r="794" spans="1:8" x14ac:dyDescent="0.55000000000000004">
      <c r="A794" s="7">
        <v>544</v>
      </c>
      <c r="B794" s="12">
        <v>100000534182</v>
      </c>
      <c r="C794" s="7">
        <v>0</v>
      </c>
      <c r="D794" s="69" t="s">
        <v>130</v>
      </c>
      <c r="E794" s="13" t="s">
        <v>4812</v>
      </c>
      <c r="F794" s="14">
        <v>4511.1099999999997</v>
      </c>
      <c r="G794" s="14">
        <v>-807.88</v>
      </c>
      <c r="H794" s="14">
        <v>3703.23</v>
      </c>
    </row>
    <row r="795" spans="1:8" x14ac:dyDescent="0.55000000000000004">
      <c r="A795" s="7"/>
      <c r="B795" s="12">
        <v>100000534182</v>
      </c>
      <c r="C795" s="7">
        <v>1</v>
      </c>
      <c r="D795" s="69" t="s">
        <v>130</v>
      </c>
      <c r="E795" s="13" t="s">
        <v>4812</v>
      </c>
      <c r="F795" s="14">
        <v>1288.8900000000001</v>
      </c>
      <c r="G795" s="14">
        <v>-1287.8900000000001</v>
      </c>
      <c r="H795" s="14">
        <v>1</v>
      </c>
    </row>
    <row r="796" spans="1:8" x14ac:dyDescent="0.55000000000000004">
      <c r="A796" s="7">
        <v>545</v>
      </c>
      <c r="B796" s="12">
        <v>100000534183</v>
      </c>
      <c r="C796" s="7">
        <v>0</v>
      </c>
      <c r="D796" s="69" t="s">
        <v>130</v>
      </c>
      <c r="E796" s="13" t="s">
        <v>4812</v>
      </c>
      <c r="F796" s="14">
        <v>4511.1099999999997</v>
      </c>
      <c r="G796" s="14">
        <v>-807.88</v>
      </c>
      <c r="H796" s="14">
        <v>3703.23</v>
      </c>
    </row>
    <row r="797" spans="1:8" x14ac:dyDescent="0.55000000000000004">
      <c r="A797" s="7"/>
      <c r="B797" s="12">
        <v>100000534183</v>
      </c>
      <c r="C797" s="7">
        <v>1</v>
      </c>
      <c r="D797" s="69" t="s">
        <v>130</v>
      </c>
      <c r="E797" s="13" t="s">
        <v>4812</v>
      </c>
      <c r="F797" s="14">
        <v>1288.8900000000001</v>
      </c>
      <c r="G797" s="14">
        <v>-1287.8900000000001</v>
      </c>
      <c r="H797" s="14">
        <v>1</v>
      </c>
    </row>
    <row r="798" spans="1:8" x14ac:dyDescent="0.55000000000000004">
      <c r="A798" s="7">
        <v>546</v>
      </c>
      <c r="B798" s="12">
        <v>100000534184</v>
      </c>
      <c r="C798" s="7">
        <v>0</v>
      </c>
      <c r="D798" s="69" t="s">
        <v>130</v>
      </c>
      <c r="E798" s="13" t="s">
        <v>4812</v>
      </c>
      <c r="F798" s="14">
        <v>4511.1099999999997</v>
      </c>
      <c r="G798" s="14">
        <v>-807.88</v>
      </c>
      <c r="H798" s="14">
        <v>3703.23</v>
      </c>
    </row>
    <row r="799" spans="1:8" x14ac:dyDescent="0.55000000000000004">
      <c r="A799" s="7"/>
      <c r="B799" s="12">
        <v>100000534184</v>
      </c>
      <c r="C799" s="7">
        <v>1</v>
      </c>
      <c r="D799" s="69" t="s">
        <v>130</v>
      </c>
      <c r="E799" s="13" t="s">
        <v>4812</v>
      </c>
      <c r="F799" s="14">
        <v>1288.8900000000001</v>
      </c>
      <c r="G799" s="14">
        <v>-1287.8900000000001</v>
      </c>
      <c r="H799" s="14">
        <v>1</v>
      </c>
    </row>
    <row r="800" spans="1:8" x14ac:dyDescent="0.55000000000000004">
      <c r="A800" s="7">
        <v>547</v>
      </c>
      <c r="B800" s="12">
        <v>100000534185</v>
      </c>
      <c r="C800" s="7">
        <v>0</v>
      </c>
      <c r="D800" s="69" t="s">
        <v>130</v>
      </c>
      <c r="E800" s="13" t="s">
        <v>4812</v>
      </c>
      <c r="F800" s="14">
        <v>4511.1099999999997</v>
      </c>
      <c r="G800" s="14">
        <v>-807.88</v>
      </c>
      <c r="H800" s="14">
        <v>3703.23</v>
      </c>
    </row>
    <row r="801" spans="1:8" x14ac:dyDescent="0.55000000000000004">
      <c r="A801" s="7"/>
      <c r="B801" s="12">
        <v>100000534185</v>
      </c>
      <c r="C801" s="7">
        <v>1</v>
      </c>
      <c r="D801" s="69" t="s">
        <v>130</v>
      </c>
      <c r="E801" s="13" t="s">
        <v>4812</v>
      </c>
      <c r="F801" s="14">
        <v>1288.8900000000001</v>
      </c>
      <c r="G801" s="14">
        <v>-1287.8900000000001</v>
      </c>
      <c r="H801" s="14">
        <v>1</v>
      </c>
    </row>
    <row r="802" spans="1:8" x14ac:dyDescent="0.55000000000000004">
      <c r="A802" s="7">
        <v>548</v>
      </c>
      <c r="B802" s="12">
        <v>100000534186</v>
      </c>
      <c r="C802" s="7">
        <v>0</v>
      </c>
      <c r="D802" s="69" t="s">
        <v>130</v>
      </c>
      <c r="E802" s="13" t="s">
        <v>4812</v>
      </c>
      <c r="F802" s="14">
        <v>4511.1099999999997</v>
      </c>
      <c r="G802" s="14">
        <v>-807.88</v>
      </c>
      <c r="H802" s="14">
        <v>3703.23</v>
      </c>
    </row>
    <row r="803" spans="1:8" x14ac:dyDescent="0.55000000000000004">
      <c r="A803" s="7"/>
      <c r="B803" s="12">
        <v>100000534186</v>
      </c>
      <c r="C803" s="7">
        <v>1</v>
      </c>
      <c r="D803" s="69" t="s">
        <v>130</v>
      </c>
      <c r="E803" s="13" t="s">
        <v>4812</v>
      </c>
      <c r="F803" s="14">
        <v>1288.8900000000001</v>
      </c>
      <c r="G803" s="14">
        <v>-1287.8900000000001</v>
      </c>
      <c r="H803" s="14">
        <v>1</v>
      </c>
    </row>
    <row r="804" spans="1:8" x14ac:dyDescent="0.55000000000000004">
      <c r="A804" s="7">
        <v>549</v>
      </c>
      <c r="B804" s="12">
        <v>100000534187</v>
      </c>
      <c r="C804" s="7">
        <v>0</v>
      </c>
      <c r="D804" s="69" t="s">
        <v>130</v>
      </c>
      <c r="E804" s="13" t="s">
        <v>4812</v>
      </c>
      <c r="F804" s="14">
        <v>4511.1099999999997</v>
      </c>
      <c r="G804" s="14">
        <v>-807.88</v>
      </c>
      <c r="H804" s="14">
        <v>3703.23</v>
      </c>
    </row>
    <row r="805" spans="1:8" x14ac:dyDescent="0.55000000000000004">
      <c r="A805" s="7"/>
      <c r="B805" s="12">
        <v>100000534187</v>
      </c>
      <c r="C805" s="7">
        <v>1</v>
      </c>
      <c r="D805" s="69" t="s">
        <v>130</v>
      </c>
      <c r="E805" s="13" t="s">
        <v>4812</v>
      </c>
      <c r="F805" s="14">
        <v>1288.8900000000001</v>
      </c>
      <c r="G805" s="14">
        <v>-1287.8900000000001</v>
      </c>
      <c r="H805" s="14">
        <v>1</v>
      </c>
    </row>
    <row r="806" spans="1:8" x14ac:dyDescent="0.55000000000000004">
      <c r="A806" s="7">
        <v>550</v>
      </c>
      <c r="B806" s="12">
        <v>100000534188</v>
      </c>
      <c r="C806" s="7">
        <v>0</v>
      </c>
      <c r="D806" s="69" t="s">
        <v>130</v>
      </c>
      <c r="E806" s="13" t="s">
        <v>4812</v>
      </c>
      <c r="F806" s="14">
        <v>4511.1099999999997</v>
      </c>
      <c r="G806" s="14">
        <v>-807.88</v>
      </c>
      <c r="H806" s="14">
        <v>3703.23</v>
      </c>
    </row>
    <row r="807" spans="1:8" x14ac:dyDescent="0.55000000000000004">
      <c r="A807" s="7"/>
      <c r="B807" s="12">
        <v>100000534188</v>
      </c>
      <c r="C807" s="7">
        <v>1</v>
      </c>
      <c r="D807" s="69" t="s">
        <v>130</v>
      </c>
      <c r="E807" s="13" t="s">
        <v>4812</v>
      </c>
      <c r="F807" s="14">
        <v>1288.8900000000001</v>
      </c>
      <c r="G807" s="14">
        <v>-1287.8900000000001</v>
      </c>
      <c r="H807" s="14">
        <v>1</v>
      </c>
    </row>
    <row r="808" spans="1:8" x14ac:dyDescent="0.55000000000000004">
      <c r="A808" s="7">
        <v>551</v>
      </c>
      <c r="B808" s="12">
        <v>100000534189</v>
      </c>
      <c r="C808" s="7">
        <v>0</v>
      </c>
      <c r="D808" s="69" t="s">
        <v>130</v>
      </c>
      <c r="E808" s="13" t="s">
        <v>4812</v>
      </c>
      <c r="F808" s="14">
        <v>4511.1099999999997</v>
      </c>
      <c r="G808" s="14">
        <v>-807.88</v>
      </c>
      <c r="H808" s="14">
        <v>3703.23</v>
      </c>
    </row>
    <row r="809" spans="1:8" x14ac:dyDescent="0.55000000000000004">
      <c r="A809" s="7"/>
      <c r="B809" s="12">
        <v>100000534189</v>
      </c>
      <c r="C809" s="7">
        <v>1</v>
      </c>
      <c r="D809" s="69" t="s">
        <v>130</v>
      </c>
      <c r="E809" s="13" t="s">
        <v>4812</v>
      </c>
      <c r="F809" s="14">
        <v>1288.8900000000001</v>
      </c>
      <c r="G809" s="14">
        <v>-1287.8900000000001</v>
      </c>
      <c r="H809" s="14">
        <v>1</v>
      </c>
    </row>
    <row r="810" spans="1:8" x14ac:dyDescent="0.55000000000000004">
      <c r="A810" s="7">
        <v>552</v>
      </c>
      <c r="B810" s="12">
        <v>100000534190</v>
      </c>
      <c r="C810" s="7">
        <v>0</v>
      </c>
      <c r="D810" s="69" t="s">
        <v>130</v>
      </c>
      <c r="E810" s="13" t="s">
        <v>4812</v>
      </c>
      <c r="F810" s="14">
        <v>4511.1099999999997</v>
      </c>
      <c r="G810" s="14">
        <v>-807.88</v>
      </c>
      <c r="H810" s="14">
        <v>3703.23</v>
      </c>
    </row>
    <row r="811" spans="1:8" x14ac:dyDescent="0.55000000000000004">
      <c r="A811" s="7"/>
      <c r="B811" s="12">
        <v>100000534190</v>
      </c>
      <c r="C811" s="7">
        <v>1</v>
      </c>
      <c r="D811" s="69" t="s">
        <v>130</v>
      </c>
      <c r="E811" s="13" t="s">
        <v>4812</v>
      </c>
      <c r="F811" s="14">
        <v>1288.8900000000001</v>
      </c>
      <c r="G811" s="14">
        <v>-1287.8900000000001</v>
      </c>
      <c r="H811" s="14">
        <v>1</v>
      </c>
    </row>
    <row r="812" spans="1:8" x14ac:dyDescent="0.55000000000000004">
      <c r="A812" s="7">
        <v>553</v>
      </c>
      <c r="B812" s="12">
        <v>100000534191</v>
      </c>
      <c r="C812" s="7">
        <v>0</v>
      </c>
      <c r="D812" s="69" t="s">
        <v>130</v>
      </c>
      <c r="E812" s="13" t="s">
        <v>4812</v>
      </c>
      <c r="F812" s="14">
        <v>4511.1099999999997</v>
      </c>
      <c r="G812" s="14">
        <v>-807.88</v>
      </c>
      <c r="H812" s="14">
        <v>3703.23</v>
      </c>
    </row>
    <row r="813" spans="1:8" x14ac:dyDescent="0.55000000000000004">
      <c r="A813" s="7"/>
      <c r="B813" s="12">
        <v>100000534191</v>
      </c>
      <c r="C813" s="7">
        <v>1</v>
      </c>
      <c r="D813" s="69" t="s">
        <v>130</v>
      </c>
      <c r="E813" s="13" t="s">
        <v>4812</v>
      </c>
      <c r="F813" s="14">
        <v>1288.8900000000001</v>
      </c>
      <c r="G813" s="14">
        <v>-1287.8900000000001</v>
      </c>
      <c r="H813" s="14">
        <v>1</v>
      </c>
    </row>
    <row r="814" spans="1:8" x14ac:dyDescent="0.55000000000000004">
      <c r="A814" s="7">
        <v>554</v>
      </c>
      <c r="B814" s="12">
        <v>100000534192</v>
      </c>
      <c r="C814" s="7">
        <v>0</v>
      </c>
      <c r="D814" s="69" t="s">
        <v>130</v>
      </c>
      <c r="E814" s="13" t="s">
        <v>4812</v>
      </c>
      <c r="F814" s="14">
        <v>4511.1099999999997</v>
      </c>
      <c r="G814" s="14">
        <v>-807.88</v>
      </c>
      <c r="H814" s="14">
        <v>3703.23</v>
      </c>
    </row>
    <row r="815" spans="1:8" x14ac:dyDescent="0.55000000000000004">
      <c r="A815" s="7"/>
      <c r="B815" s="12">
        <v>100000534192</v>
      </c>
      <c r="C815" s="7">
        <v>1</v>
      </c>
      <c r="D815" s="69" t="s">
        <v>130</v>
      </c>
      <c r="E815" s="13" t="s">
        <v>4812</v>
      </c>
      <c r="F815" s="14">
        <v>1288.8900000000001</v>
      </c>
      <c r="G815" s="14">
        <v>-1287.8900000000001</v>
      </c>
      <c r="H815" s="14">
        <v>1</v>
      </c>
    </row>
    <row r="816" spans="1:8" x14ac:dyDescent="0.55000000000000004">
      <c r="A816" s="7">
        <v>555</v>
      </c>
      <c r="B816" s="12">
        <v>100000534193</v>
      </c>
      <c r="C816" s="7">
        <v>0</v>
      </c>
      <c r="D816" s="69" t="s">
        <v>130</v>
      </c>
      <c r="E816" s="13" t="s">
        <v>4812</v>
      </c>
      <c r="F816" s="14">
        <v>4511.1099999999997</v>
      </c>
      <c r="G816" s="14">
        <v>-807.88</v>
      </c>
      <c r="H816" s="14">
        <v>3703.23</v>
      </c>
    </row>
    <row r="817" spans="1:8" x14ac:dyDescent="0.55000000000000004">
      <c r="A817" s="7"/>
      <c r="B817" s="12">
        <v>100000534193</v>
      </c>
      <c r="C817" s="7">
        <v>1</v>
      </c>
      <c r="D817" s="69" t="s">
        <v>130</v>
      </c>
      <c r="E817" s="13" t="s">
        <v>4812</v>
      </c>
      <c r="F817" s="14">
        <v>1288.8900000000001</v>
      </c>
      <c r="G817" s="14">
        <v>-1287.8900000000001</v>
      </c>
      <c r="H817" s="14">
        <v>1</v>
      </c>
    </row>
    <row r="818" spans="1:8" x14ac:dyDescent="0.55000000000000004">
      <c r="A818" s="7">
        <v>556</v>
      </c>
      <c r="B818" s="12">
        <v>100000534194</v>
      </c>
      <c r="C818" s="7">
        <v>0</v>
      </c>
      <c r="D818" s="69" t="s">
        <v>130</v>
      </c>
      <c r="E818" s="13" t="s">
        <v>4812</v>
      </c>
      <c r="F818" s="14">
        <v>4511.1099999999997</v>
      </c>
      <c r="G818" s="14">
        <v>-807.88</v>
      </c>
      <c r="H818" s="14">
        <v>3703.23</v>
      </c>
    </row>
    <row r="819" spans="1:8" x14ac:dyDescent="0.55000000000000004">
      <c r="A819" s="7"/>
      <c r="B819" s="12">
        <v>100000534194</v>
      </c>
      <c r="C819" s="7">
        <v>1</v>
      </c>
      <c r="D819" s="69" t="s">
        <v>130</v>
      </c>
      <c r="E819" s="13" t="s">
        <v>4812</v>
      </c>
      <c r="F819" s="14">
        <v>1288.8900000000001</v>
      </c>
      <c r="G819" s="14">
        <v>-1287.8900000000001</v>
      </c>
      <c r="H819" s="14">
        <v>1</v>
      </c>
    </row>
    <row r="820" spans="1:8" x14ac:dyDescent="0.55000000000000004">
      <c r="A820" s="7">
        <v>557</v>
      </c>
      <c r="B820" s="12">
        <v>100000534195</v>
      </c>
      <c r="C820" s="7">
        <v>0</v>
      </c>
      <c r="D820" s="69" t="s">
        <v>130</v>
      </c>
      <c r="E820" s="13" t="s">
        <v>4812</v>
      </c>
      <c r="F820" s="14">
        <v>4511.1099999999997</v>
      </c>
      <c r="G820" s="14">
        <v>-807.88</v>
      </c>
      <c r="H820" s="14">
        <v>3703.23</v>
      </c>
    </row>
    <row r="821" spans="1:8" x14ac:dyDescent="0.55000000000000004">
      <c r="A821" s="7"/>
      <c r="B821" s="12">
        <v>100000534195</v>
      </c>
      <c r="C821" s="7">
        <v>1</v>
      </c>
      <c r="D821" s="69" t="s">
        <v>130</v>
      </c>
      <c r="E821" s="13" t="s">
        <v>4812</v>
      </c>
      <c r="F821" s="14">
        <v>1288.8900000000001</v>
      </c>
      <c r="G821" s="14">
        <v>-1287.8900000000001</v>
      </c>
      <c r="H821" s="14">
        <v>1</v>
      </c>
    </row>
    <row r="822" spans="1:8" x14ac:dyDescent="0.55000000000000004">
      <c r="A822" s="7">
        <v>558</v>
      </c>
      <c r="B822" s="12">
        <v>100000534196</v>
      </c>
      <c r="C822" s="7">
        <v>0</v>
      </c>
      <c r="D822" s="69" t="s">
        <v>130</v>
      </c>
      <c r="E822" s="13" t="s">
        <v>4812</v>
      </c>
      <c r="F822" s="14">
        <v>4511.1099999999997</v>
      </c>
      <c r="G822" s="14">
        <v>-807.88</v>
      </c>
      <c r="H822" s="14">
        <v>3703.23</v>
      </c>
    </row>
    <row r="823" spans="1:8" x14ac:dyDescent="0.55000000000000004">
      <c r="A823" s="7"/>
      <c r="B823" s="12">
        <v>100000534196</v>
      </c>
      <c r="C823" s="7">
        <v>1</v>
      </c>
      <c r="D823" s="69" t="s">
        <v>130</v>
      </c>
      <c r="E823" s="13" t="s">
        <v>4812</v>
      </c>
      <c r="F823" s="14">
        <v>1288.8900000000001</v>
      </c>
      <c r="G823" s="14">
        <v>-1287.8900000000001</v>
      </c>
      <c r="H823" s="14">
        <v>1</v>
      </c>
    </row>
    <row r="824" spans="1:8" x14ac:dyDescent="0.55000000000000004">
      <c r="A824" s="7">
        <v>559</v>
      </c>
      <c r="B824" s="12">
        <v>100000534197</v>
      </c>
      <c r="C824" s="7">
        <v>0</v>
      </c>
      <c r="D824" s="69" t="s">
        <v>130</v>
      </c>
      <c r="E824" s="13" t="s">
        <v>4812</v>
      </c>
      <c r="F824" s="14">
        <v>4511.1099999999997</v>
      </c>
      <c r="G824" s="14">
        <v>-807.88</v>
      </c>
      <c r="H824" s="14">
        <v>3703.23</v>
      </c>
    </row>
    <row r="825" spans="1:8" x14ac:dyDescent="0.55000000000000004">
      <c r="A825" s="7"/>
      <c r="B825" s="12">
        <v>100000534197</v>
      </c>
      <c r="C825" s="7">
        <v>1</v>
      </c>
      <c r="D825" s="69" t="s">
        <v>130</v>
      </c>
      <c r="E825" s="13" t="s">
        <v>4812</v>
      </c>
      <c r="F825" s="14">
        <v>1288.8900000000001</v>
      </c>
      <c r="G825" s="14">
        <v>-1287.8900000000001</v>
      </c>
      <c r="H825" s="14">
        <v>1</v>
      </c>
    </row>
    <row r="826" spans="1:8" x14ac:dyDescent="0.55000000000000004">
      <c r="A826" s="7">
        <v>560</v>
      </c>
      <c r="B826" s="12">
        <v>100000534198</v>
      </c>
      <c r="C826" s="7">
        <v>0</v>
      </c>
      <c r="D826" s="69" t="s">
        <v>130</v>
      </c>
      <c r="E826" s="13" t="s">
        <v>4812</v>
      </c>
      <c r="F826" s="14">
        <v>4511.1099999999997</v>
      </c>
      <c r="G826" s="14">
        <v>-807.88</v>
      </c>
      <c r="H826" s="14">
        <v>3703.23</v>
      </c>
    </row>
    <row r="827" spans="1:8" x14ac:dyDescent="0.55000000000000004">
      <c r="A827" s="7"/>
      <c r="B827" s="12">
        <v>100000534198</v>
      </c>
      <c r="C827" s="7">
        <v>1</v>
      </c>
      <c r="D827" s="69" t="s">
        <v>130</v>
      </c>
      <c r="E827" s="13" t="s">
        <v>4812</v>
      </c>
      <c r="F827" s="14">
        <v>1288.8900000000001</v>
      </c>
      <c r="G827" s="14">
        <v>-1287.8900000000001</v>
      </c>
      <c r="H827" s="14">
        <v>1</v>
      </c>
    </row>
    <row r="828" spans="1:8" x14ac:dyDescent="0.55000000000000004">
      <c r="A828" s="7">
        <v>561</v>
      </c>
      <c r="B828" s="12">
        <v>100000534199</v>
      </c>
      <c r="C828" s="7">
        <v>0</v>
      </c>
      <c r="D828" s="69" t="s">
        <v>130</v>
      </c>
      <c r="E828" s="13" t="s">
        <v>4812</v>
      </c>
      <c r="F828" s="14">
        <v>4511.1099999999997</v>
      </c>
      <c r="G828" s="14">
        <v>-807.88</v>
      </c>
      <c r="H828" s="14">
        <v>3703.23</v>
      </c>
    </row>
    <row r="829" spans="1:8" x14ac:dyDescent="0.55000000000000004">
      <c r="A829" s="7"/>
      <c r="B829" s="12">
        <v>100000534199</v>
      </c>
      <c r="C829" s="7">
        <v>1</v>
      </c>
      <c r="D829" s="69" t="s">
        <v>130</v>
      </c>
      <c r="E829" s="13" t="s">
        <v>4812</v>
      </c>
      <c r="F829" s="14">
        <v>1288.8900000000001</v>
      </c>
      <c r="G829" s="14">
        <v>-1287.8900000000001</v>
      </c>
      <c r="H829" s="14">
        <v>1</v>
      </c>
    </row>
    <row r="830" spans="1:8" x14ac:dyDescent="0.55000000000000004">
      <c r="A830" s="7">
        <v>562</v>
      </c>
      <c r="B830" s="12">
        <v>100000534200</v>
      </c>
      <c r="C830" s="7">
        <v>0</v>
      </c>
      <c r="D830" s="69" t="s">
        <v>130</v>
      </c>
      <c r="E830" s="13" t="s">
        <v>4812</v>
      </c>
      <c r="F830" s="14">
        <v>4511.1099999999997</v>
      </c>
      <c r="G830" s="14">
        <v>-807.88</v>
      </c>
      <c r="H830" s="14">
        <v>3703.23</v>
      </c>
    </row>
    <row r="831" spans="1:8" x14ac:dyDescent="0.55000000000000004">
      <c r="A831" s="7"/>
      <c r="B831" s="12">
        <v>100000534200</v>
      </c>
      <c r="C831" s="7">
        <v>1</v>
      </c>
      <c r="D831" s="69" t="s">
        <v>130</v>
      </c>
      <c r="E831" s="13" t="s">
        <v>4812</v>
      </c>
      <c r="F831" s="14">
        <v>1288.8900000000001</v>
      </c>
      <c r="G831" s="14">
        <v>-1287.8900000000001</v>
      </c>
      <c r="H831" s="14">
        <v>1</v>
      </c>
    </row>
    <row r="832" spans="1:8" x14ac:dyDescent="0.55000000000000004">
      <c r="A832" s="7">
        <v>563</v>
      </c>
      <c r="B832" s="12">
        <v>100000534201</v>
      </c>
      <c r="C832" s="7">
        <v>0</v>
      </c>
      <c r="D832" s="69" t="s">
        <v>130</v>
      </c>
      <c r="E832" s="13" t="s">
        <v>4812</v>
      </c>
      <c r="F832" s="14">
        <v>4511.1099999999997</v>
      </c>
      <c r="G832" s="14">
        <v>-807.88</v>
      </c>
      <c r="H832" s="14">
        <v>3703.23</v>
      </c>
    </row>
    <row r="833" spans="1:8" x14ac:dyDescent="0.55000000000000004">
      <c r="A833" s="7"/>
      <c r="B833" s="12">
        <v>100000534201</v>
      </c>
      <c r="C833" s="7">
        <v>1</v>
      </c>
      <c r="D833" s="69" t="s">
        <v>130</v>
      </c>
      <c r="E833" s="13" t="s">
        <v>4812</v>
      </c>
      <c r="F833" s="14">
        <v>1288.8900000000001</v>
      </c>
      <c r="G833" s="14">
        <v>-1287.8900000000001</v>
      </c>
      <c r="H833" s="14">
        <v>1</v>
      </c>
    </row>
    <row r="834" spans="1:8" x14ac:dyDescent="0.55000000000000004">
      <c r="A834" s="7">
        <v>564</v>
      </c>
      <c r="B834" s="12">
        <v>100000534202</v>
      </c>
      <c r="C834" s="7">
        <v>0</v>
      </c>
      <c r="D834" s="69" t="s">
        <v>130</v>
      </c>
      <c r="E834" s="13" t="s">
        <v>4812</v>
      </c>
      <c r="F834" s="14">
        <v>4511.1099999999997</v>
      </c>
      <c r="G834" s="14">
        <v>-807.88</v>
      </c>
      <c r="H834" s="14">
        <v>3703.23</v>
      </c>
    </row>
    <row r="835" spans="1:8" x14ac:dyDescent="0.55000000000000004">
      <c r="A835" s="7"/>
      <c r="B835" s="12">
        <v>100000534202</v>
      </c>
      <c r="C835" s="7">
        <v>1</v>
      </c>
      <c r="D835" s="69" t="s">
        <v>130</v>
      </c>
      <c r="E835" s="13" t="s">
        <v>4812</v>
      </c>
      <c r="F835" s="14">
        <v>1288.8900000000001</v>
      </c>
      <c r="G835" s="14">
        <v>-1287.8900000000001</v>
      </c>
      <c r="H835" s="14">
        <v>1</v>
      </c>
    </row>
    <row r="836" spans="1:8" x14ac:dyDescent="0.55000000000000004">
      <c r="A836" s="7">
        <v>565</v>
      </c>
      <c r="B836" s="12">
        <v>100000534203</v>
      </c>
      <c r="C836" s="7">
        <v>0</v>
      </c>
      <c r="D836" s="69" t="s">
        <v>130</v>
      </c>
      <c r="E836" s="13" t="s">
        <v>4812</v>
      </c>
      <c r="F836" s="14">
        <v>4511.1099999999997</v>
      </c>
      <c r="G836" s="14">
        <v>-807.88</v>
      </c>
      <c r="H836" s="14">
        <v>3703.23</v>
      </c>
    </row>
    <row r="837" spans="1:8" x14ac:dyDescent="0.55000000000000004">
      <c r="A837" s="7"/>
      <c r="B837" s="12">
        <v>100000534203</v>
      </c>
      <c r="C837" s="7">
        <v>1</v>
      </c>
      <c r="D837" s="69" t="s">
        <v>130</v>
      </c>
      <c r="E837" s="13" t="s">
        <v>4812</v>
      </c>
      <c r="F837" s="14">
        <v>1288.8900000000001</v>
      </c>
      <c r="G837" s="14">
        <v>-1287.8900000000001</v>
      </c>
      <c r="H837" s="14">
        <v>1</v>
      </c>
    </row>
    <row r="838" spans="1:8" x14ac:dyDescent="0.55000000000000004">
      <c r="A838" s="7">
        <v>566</v>
      </c>
      <c r="B838" s="12">
        <v>100000534204</v>
      </c>
      <c r="C838" s="7">
        <v>0</v>
      </c>
      <c r="D838" s="69" t="s">
        <v>130</v>
      </c>
      <c r="E838" s="13" t="s">
        <v>4812</v>
      </c>
      <c r="F838" s="14">
        <v>4511.1099999999997</v>
      </c>
      <c r="G838" s="14">
        <v>-807.88</v>
      </c>
      <c r="H838" s="14">
        <v>3703.23</v>
      </c>
    </row>
    <row r="839" spans="1:8" x14ac:dyDescent="0.55000000000000004">
      <c r="A839" s="7"/>
      <c r="B839" s="12">
        <v>100000534204</v>
      </c>
      <c r="C839" s="7">
        <v>1</v>
      </c>
      <c r="D839" s="69" t="s">
        <v>130</v>
      </c>
      <c r="E839" s="13" t="s">
        <v>4812</v>
      </c>
      <c r="F839" s="14">
        <v>1288.8900000000001</v>
      </c>
      <c r="G839" s="14">
        <v>-1287.8900000000001</v>
      </c>
      <c r="H839" s="14">
        <v>1</v>
      </c>
    </row>
    <row r="840" spans="1:8" x14ac:dyDescent="0.55000000000000004">
      <c r="A840" s="7">
        <v>567</v>
      </c>
      <c r="B840" s="12">
        <v>100000534205</v>
      </c>
      <c r="C840" s="7">
        <v>0</v>
      </c>
      <c r="D840" s="69" t="s">
        <v>130</v>
      </c>
      <c r="E840" s="13" t="s">
        <v>4812</v>
      </c>
      <c r="F840" s="14">
        <v>4511.1099999999997</v>
      </c>
      <c r="G840" s="14">
        <v>-807.88</v>
      </c>
      <c r="H840" s="14">
        <v>3703.23</v>
      </c>
    </row>
    <row r="841" spans="1:8" x14ac:dyDescent="0.55000000000000004">
      <c r="A841" s="7"/>
      <c r="B841" s="12">
        <v>100000534205</v>
      </c>
      <c r="C841" s="7">
        <v>1</v>
      </c>
      <c r="D841" s="69" t="s">
        <v>130</v>
      </c>
      <c r="E841" s="13" t="s">
        <v>4812</v>
      </c>
      <c r="F841" s="14">
        <v>1288.8900000000001</v>
      </c>
      <c r="G841" s="14">
        <v>-1287.8900000000001</v>
      </c>
      <c r="H841" s="14">
        <v>1</v>
      </c>
    </row>
    <row r="842" spans="1:8" x14ac:dyDescent="0.55000000000000004">
      <c r="A842" s="7">
        <v>568</v>
      </c>
      <c r="B842" s="12">
        <v>100000534206</v>
      </c>
      <c r="C842" s="7">
        <v>0</v>
      </c>
      <c r="D842" s="69" t="s">
        <v>130</v>
      </c>
      <c r="E842" s="13" t="s">
        <v>4812</v>
      </c>
      <c r="F842" s="14">
        <v>4511.1099999999997</v>
      </c>
      <c r="G842" s="14">
        <v>-807.88</v>
      </c>
      <c r="H842" s="14">
        <v>3703.23</v>
      </c>
    </row>
    <row r="843" spans="1:8" x14ac:dyDescent="0.55000000000000004">
      <c r="A843" s="7"/>
      <c r="B843" s="12">
        <v>100000534206</v>
      </c>
      <c r="C843" s="7">
        <v>1</v>
      </c>
      <c r="D843" s="69" t="s">
        <v>130</v>
      </c>
      <c r="E843" s="13" t="s">
        <v>4812</v>
      </c>
      <c r="F843" s="14">
        <v>1288.8900000000001</v>
      </c>
      <c r="G843" s="14">
        <v>-1287.8900000000001</v>
      </c>
      <c r="H843" s="14">
        <v>1</v>
      </c>
    </row>
    <row r="844" spans="1:8" x14ac:dyDescent="0.55000000000000004">
      <c r="A844" s="7">
        <v>569</v>
      </c>
      <c r="B844" s="12">
        <v>100000534207</v>
      </c>
      <c r="C844" s="7">
        <v>0</v>
      </c>
      <c r="D844" s="69" t="s">
        <v>130</v>
      </c>
      <c r="E844" s="13" t="s">
        <v>4812</v>
      </c>
      <c r="F844" s="14">
        <v>4511.1099999999997</v>
      </c>
      <c r="G844" s="14">
        <v>-807.88</v>
      </c>
      <c r="H844" s="14">
        <v>3703.23</v>
      </c>
    </row>
    <row r="845" spans="1:8" x14ac:dyDescent="0.55000000000000004">
      <c r="A845" s="7"/>
      <c r="B845" s="12">
        <v>100000534207</v>
      </c>
      <c r="C845" s="7">
        <v>1</v>
      </c>
      <c r="D845" s="69" t="s">
        <v>130</v>
      </c>
      <c r="E845" s="13" t="s">
        <v>4812</v>
      </c>
      <c r="F845" s="14">
        <v>1288.8900000000001</v>
      </c>
      <c r="G845" s="14">
        <v>-1287.8900000000001</v>
      </c>
      <c r="H845" s="14">
        <v>1</v>
      </c>
    </row>
    <row r="846" spans="1:8" x14ac:dyDescent="0.55000000000000004">
      <c r="A846" s="7">
        <v>570</v>
      </c>
      <c r="B846" s="12">
        <v>100000534212</v>
      </c>
      <c r="C846" s="7">
        <v>0</v>
      </c>
      <c r="D846" s="69" t="s">
        <v>130</v>
      </c>
      <c r="E846" s="13" t="s">
        <v>4813</v>
      </c>
      <c r="F846" s="14">
        <v>4511.1099999999997</v>
      </c>
      <c r="G846" s="14">
        <v>-807.88</v>
      </c>
      <c r="H846" s="14">
        <v>3703.23</v>
      </c>
    </row>
    <row r="847" spans="1:8" x14ac:dyDescent="0.55000000000000004">
      <c r="A847" s="7"/>
      <c r="B847" s="12">
        <v>100000534212</v>
      </c>
      <c r="C847" s="7">
        <v>1</v>
      </c>
      <c r="D847" s="69" t="s">
        <v>130</v>
      </c>
      <c r="E847" s="13" t="s">
        <v>4813</v>
      </c>
      <c r="F847" s="14">
        <v>1288.8900000000001</v>
      </c>
      <c r="G847" s="14">
        <v>-1287.8900000000001</v>
      </c>
      <c r="H847" s="14">
        <v>1</v>
      </c>
    </row>
    <row r="848" spans="1:8" x14ac:dyDescent="0.55000000000000004">
      <c r="A848" s="7">
        <v>571</v>
      </c>
      <c r="B848" s="12">
        <v>100000534213</v>
      </c>
      <c r="C848" s="7">
        <v>0</v>
      </c>
      <c r="D848" s="69" t="s">
        <v>130</v>
      </c>
      <c r="E848" s="13" t="s">
        <v>4813</v>
      </c>
      <c r="F848" s="14">
        <v>4511.1099999999997</v>
      </c>
      <c r="G848" s="14">
        <v>-807.88</v>
      </c>
      <c r="H848" s="14">
        <v>3703.23</v>
      </c>
    </row>
    <row r="849" spans="1:8" x14ac:dyDescent="0.55000000000000004">
      <c r="A849" s="7"/>
      <c r="B849" s="12">
        <v>100000534213</v>
      </c>
      <c r="C849" s="7">
        <v>1</v>
      </c>
      <c r="D849" s="69" t="s">
        <v>130</v>
      </c>
      <c r="E849" s="13" t="s">
        <v>4813</v>
      </c>
      <c r="F849" s="14">
        <v>1288.8900000000001</v>
      </c>
      <c r="G849" s="14">
        <v>-1287.8900000000001</v>
      </c>
      <c r="H849" s="14">
        <v>1</v>
      </c>
    </row>
    <row r="850" spans="1:8" x14ac:dyDescent="0.55000000000000004">
      <c r="A850" s="7">
        <v>572</v>
      </c>
      <c r="B850" s="12">
        <v>100000534214</v>
      </c>
      <c r="C850" s="7">
        <v>0</v>
      </c>
      <c r="D850" s="69" t="s">
        <v>130</v>
      </c>
      <c r="E850" s="13" t="s">
        <v>4813</v>
      </c>
      <c r="F850" s="14">
        <v>4511.1099999999997</v>
      </c>
      <c r="G850" s="14">
        <v>-807.88</v>
      </c>
      <c r="H850" s="14">
        <v>3703.23</v>
      </c>
    </row>
    <row r="851" spans="1:8" x14ac:dyDescent="0.55000000000000004">
      <c r="A851" s="7"/>
      <c r="B851" s="12">
        <v>100000534214</v>
      </c>
      <c r="C851" s="7">
        <v>1</v>
      </c>
      <c r="D851" s="69" t="s">
        <v>130</v>
      </c>
      <c r="E851" s="13" t="s">
        <v>4813</v>
      </c>
      <c r="F851" s="14">
        <v>1288.8900000000001</v>
      </c>
      <c r="G851" s="14">
        <v>-1287.8900000000001</v>
      </c>
      <c r="H851" s="14">
        <v>1</v>
      </c>
    </row>
    <row r="852" spans="1:8" x14ac:dyDescent="0.55000000000000004">
      <c r="A852" s="7">
        <v>573</v>
      </c>
      <c r="B852" s="12">
        <v>100000534215</v>
      </c>
      <c r="C852" s="7">
        <v>0</v>
      </c>
      <c r="D852" s="69" t="s">
        <v>130</v>
      </c>
      <c r="E852" s="13" t="s">
        <v>4813</v>
      </c>
      <c r="F852" s="14">
        <v>4511.1099999999997</v>
      </c>
      <c r="G852" s="14">
        <v>-807.88</v>
      </c>
      <c r="H852" s="14">
        <v>3703.23</v>
      </c>
    </row>
    <row r="853" spans="1:8" x14ac:dyDescent="0.55000000000000004">
      <c r="A853" s="7"/>
      <c r="B853" s="12">
        <v>100000534215</v>
      </c>
      <c r="C853" s="7">
        <v>1</v>
      </c>
      <c r="D853" s="69" t="s">
        <v>130</v>
      </c>
      <c r="E853" s="13" t="s">
        <v>4813</v>
      </c>
      <c r="F853" s="14">
        <v>1288.8900000000001</v>
      </c>
      <c r="G853" s="14">
        <v>-1287.8900000000001</v>
      </c>
      <c r="H853" s="14">
        <v>1</v>
      </c>
    </row>
    <row r="854" spans="1:8" x14ac:dyDescent="0.55000000000000004">
      <c r="A854" s="7">
        <v>574</v>
      </c>
      <c r="B854" s="12">
        <v>100000534216</v>
      </c>
      <c r="C854" s="7">
        <v>0</v>
      </c>
      <c r="D854" s="69" t="s">
        <v>130</v>
      </c>
      <c r="E854" s="13" t="s">
        <v>4813</v>
      </c>
      <c r="F854" s="14">
        <v>4511.1099999999997</v>
      </c>
      <c r="G854" s="14">
        <v>-807.88</v>
      </c>
      <c r="H854" s="14">
        <v>3703.23</v>
      </c>
    </row>
    <row r="855" spans="1:8" x14ac:dyDescent="0.55000000000000004">
      <c r="A855" s="7"/>
      <c r="B855" s="12">
        <v>100000534216</v>
      </c>
      <c r="C855" s="7">
        <v>1</v>
      </c>
      <c r="D855" s="69" t="s">
        <v>130</v>
      </c>
      <c r="E855" s="13" t="s">
        <v>4813</v>
      </c>
      <c r="F855" s="14">
        <v>1288.8900000000001</v>
      </c>
      <c r="G855" s="14">
        <v>-1287.8900000000001</v>
      </c>
      <c r="H855" s="14">
        <v>1</v>
      </c>
    </row>
    <row r="856" spans="1:8" x14ac:dyDescent="0.55000000000000004">
      <c r="A856" s="7">
        <v>575</v>
      </c>
      <c r="B856" s="12">
        <v>100000534217</v>
      </c>
      <c r="C856" s="7">
        <v>0</v>
      </c>
      <c r="D856" s="69" t="s">
        <v>130</v>
      </c>
      <c r="E856" s="13" t="s">
        <v>4813</v>
      </c>
      <c r="F856" s="14">
        <v>4511.1099999999997</v>
      </c>
      <c r="G856" s="14">
        <v>-807.88</v>
      </c>
      <c r="H856" s="14">
        <v>3703.23</v>
      </c>
    </row>
    <row r="857" spans="1:8" x14ac:dyDescent="0.55000000000000004">
      <c r="A857" s="7"/>
      <c r="B857" s="12">
        <v>100000534217</v>
      </c>
      <c r="C857" s="7">
        <v>1</v>
      </c>
      <c r="D857" s="69" t="s">
        <v>130</v>
      </c>
      <c r="E857" s="13" t="s">
        <v>4813</v>
      </c>
      <c r="F857" s="14">
        <v>1288.8900000000001</v>
      </c>
      <c r="G857" s="14">
        <v>-1287.8900000000001</v>
      </c>
      <c r="H857" s="14">
        <v>1</v>
      </c>
    </row>
    <row r="858" spans="1:8" x14ac:dyDescent="0.55000000000000004">
      <c r="A858" s="7">
        <v>576</v>
      </c>
      <c r="B858" s="12">
        <v>100000534218</v>
      </c>
      <c r="C858" s="7">
        <v>0</v>
      </c>
      <c r="D858" s="69" t="s">
        <v>130</v>
      </c>
      <c r="E858" s="13" t="s">
        <v>4813</v>
      </c>
      <c r="F858" s="14">
        <v>4511.1099999999997</v>
      </c>
      <c r="G858" s="14">
        <v>-807.88</v>
      </c>
      <c r="H858" s="14">
        <v>3703.23</v>
      </c>
    </row>
    <row r="859" spans="1:8" x14ac:dyDescent="0.55000000000000004">
      <c r="A859" s="7"/>
      <c r="B859" s="12">
        <v>100000534218</v>
      </c>
      <c r="C859" s="7">
        <v>1</v>
      </c>
      <c r="D859" s="69" t="s">
        <v>130</v>
      </c>
      <c r="E859" s="13" t="s">
        <v>4813</v>
      </c>
      <c r="F859" s="14">
        <v>1288.8900000000001</v>
      </c>
      <c r="G859" s="14">
        <v>-1287.8900000000001</v>
      </c>
      <c r="H859" s="14">
        <v>1</v>
      </c>
    </row>
    <row r="860" spans="1:8" x14ac:dyDescent="0.55000000000000004">
      <c r="A860" s="7">
        <v>577</v>
      </c>
      <c r="B860" s="12">
        <v>100000534219</v>
      </c>
      <c r="C860" s="7">
        <v>0</v>
      </c>
      <c r="D860" s="69" t="s">
        <v>130</v>
      </c>
      <c r="E860" s="13" t="s">
        <v>4813</v>
      </c>
      <c r="F860" s="14">
        <v>4511.1099999999997</v>
      </c>
      <c r="G860" s="14">
        <v>-807.88</v>
      </c>
      <c r="H860" s="14">
        <v>3703.23</v>
      </c>
    </row>
    <row r="861" spans="1:8" x14ac:dyDescent="0.55000000000000004">
      <c r="A861" s="7"/>
      <c r="B861" s="12">
        <v>100000534219</v>
      </c>
      <c r="C861" s="7">
        <v>1</v>
      </c>
      <c r="D861" s="69" t="s">
        <v>130</v>
      </c>
      <c r="E861" s="13" t="s">
        <v>4813</v>
      </c>
      <c r="F861" s="14">
        <v>1288.8900000000001</v>
      </c>
      <c r="G861" s="14">
        <v>-1287.8900000000001</v>
      </c>
      <c r="H861" s="14">
        <v>1</v>
      </c>
    </row>
    <row r="862" spans="1:8" x14ac:dyDescent="0.55000000000000004">
      <c r="A862" s="7">
        <v>578</v>
      </c>
      <c r="B862" s="12">
        <v>100000534220</v>
      </c>
      <c r="C862" s="7">
        <v>0</v>
      </c>
      <c r="D862" s="69" t="s">
        <v>130</v>
      </c>
      <c r="E862" s="13" t="s">
        <v>4813</v>
      </c>
      <c r="F862" s="14">
        <v>4511.1099999999997</v>
      </c>
      <c r="G862" s="14">
        <v>-807.88</v>
      </c>
      <c r="H862" s="14">
        <v>3703.23</v>
      </c>
    </row>
    <row r="863" spans="1:8" x14ac:dyDescent="0.55000000000000004">
      <c r="A863" s="7"/>
      <c r="B863" s="12">
        <v>100000534220</v>
      </c>
      <c r="C863" s="7">
        <v>1</v>
      </c>
      <c r="D863" s="69" t="s">
        <v>130</v>
      </c>
      <c r="E863" s="13" t="s">
        <v>4813</v>
      </c>
      <c r="F863" s="14">
        <v>1288.8900000000001</v>
      </c>
      <c r="G863" s="14">
        <v>-1287.8900000000001</v>
      </c>
      <c r="H863" s="14">
        <v>1</v>
      </c>
    </row>
    <row r="864" spans="1:8" x14ac:dyDescent="0.55000000000000004">
      <c r="A864" s="7">
        <v>579</v>
      </c>
      <c r="B864" s="12">
        <v>100000534221</v>
      </c>
      <c r="C864" s="7">
        <v>0</v>
      </c>
      <c r="D864" s="69" t="s">
        <v>130</v>
      </c>
      <c r="E864" s="13" t="s">
        <v>4813</v>
      </c>
      <c r="F864" s="14">
        <v>4511.1099999999997</v>
      </c>
      <c r="G864" s="14">
        <v>-807.88</v>
      </c>
      <c r="H864" s="14">
        <v>3703.23</v>
      </c>
    </row>
    <row r="865" spans="1:8" x14ac:dyDescent="0.55000000000000004">
      <c r="A865" s="7"/>
      <c r="B865" s="12">
        <v>100000534221</v>
      </c>
      <c r="C865" s="7">
        <v>1</v>
      </c>
      <c r="D865" s="69" t="s">
        <v>130</v>
      </c>
      <c r="E865" s="13" t="s">
        <v>4813</v>
      </c>
      <c r="F865" s="14">
        <v>1288.8900000000001</v>
      </c>
      <c r="G865" s="14">
        <v>-1287.8900000000001</v>
      </c>
      <c r="H865" s="14">
        <v>1</v>
      </c>
    </row>
    <row r="866" spans="1:8" x14ac:dyDescent="0.55000000000000004">
      <c r="A866" s="7">
        <v>580</v>
      </c>
      <c r="B866" s="12">
        <v>100000534222</v>
      </c>
      <c r="C866" s="7">
        <v>0</v>
      </c>
      <c r="D866" s="69" t="s">
        <v>130</v>
      </c>
      <c r="E866" s="13" t="s">
        <v>4813</v>
      </c>
      <c r="F866" s="14">
        <v>4511.1099999999997</v>
      </c>
      <c r="G866" s="14">
        <v>-807.88</v>
      </c>
      <c r="H866" s="14">
        <v>3703.23</v>
      </c>
    </row>
    <row r="867" spans="1:8" x14ac:dyDescent="0.55000000000000004">
      <c r="A867" s="7"/>
      <c r="B867" s="12">
        <v>100000534222</v>
      </c>
      <c r="C867" s="7">
        <v>1</v>
      </c>
      <c r="D867" s="69" t="s">
        <v>130</v>
      </c>
      <c r="E867" s="13" t="s">
        <v>4813</v>
      </c>
      <c r="F867" s="14">
        <v>1288.8900000000001</v>
      </c>
      <c r="G867" s="14">
        <v>-1287.8900000000001</v>
      </c>
      <c r="H867" s="14">
        <v>1</v>
      </c>
    </row>
    <row r="868" spans="1:8" x14ac:dyDescent="0.55000000000000004">
      <c r="A868" s="7">
        <v>581</v>
      </c>
      <c r="B868" s="12">
        <v>100000534223</v>
      </c>
      <c r="C868" s="7">
        <v>0</v>
      </c>
      <c r="D868" s="69" t="s">
        <v>130</v>
      </c>
      <c r="E868" s="13" t="s">
        <v>4813</v>
      </c>
      <c r="F868" s="14">
        <v>4511.1099999999997</v>
      </c>
      <c r="G868" s="14">
        <v>-807.88</v>
      </c>
      <c r="H868" s="14">
        <v>3703.23</v>
      </c>
    </row>
    <row r="869" spans="1:8" x14ac:dyDescent="0.55000000000000004">
      <c r="A869" s="7"/>
      <c r="B869" s="12">
        <v>100000534223</v>
      </c>
      <c r="C869" s="7">
        <v>1</v>
      </c>
      <c r="D869" s="69" t="s">
        <v>130</v>
      </c>
      <c r="E869" s="13" t="s">
        <v>4813</v>
      </c>
      <c r="F869" s="14">
        <v>1288.8900000000001</v>
      </c>
      <c r="G869" s="14">
        <v>-1287.8900000000001</v>
      </c>
      <c r="H869" s="14">
        <v>1</v>
      </c>
    </row>
    <row r="870" spans="1:8" x14ac:dyDescent="0.55000000000000004">
      <c r="A870" s="7">
        <v>582</v>
      </c>
      <c r="B870" s="12">
        <v>100000534224</v>
      </c>
      <c r="C870" s="7">
        <v>0</v>
      </c>
      <c r="D870" s="69" t="s">
        <v>130</v>
      </c>
      <c r="E870" s="13" t="s">
        <v>4813</v>
      </c>
      <c r="F870" s="14">
        <v>4511.1099999999997</v>
      </c>
      <c r="G870" s="14">
        <v>-807.88</v>
      </c>
      <c r="H870" s="14">
        <v>3703.23</v>
      </c>
    </row>
    <row r="871" spans="1:8" x14ac:dyDescent="0.55000000000000004">
      <c r="A871" s="7"/>
      <c r="B871" s="12">
        <v>100000534224</v>
      </c>
      <c r="C871" s="7">
        <v>1</v>
      </c>
      <c r="D871" s="69" t="s">
        <v>130</v>
      </c>
      <c r="E871" s="13" t="s">
        <v>4813</v>
      </c>
      <c r="F871" s="14">
        <v>1288.8900000000001</v>
      </c>
      <c r="G871" s="14">
        <v>-1287.8900000000001</v>
      </c>
      <c r="H871" s="14">
        <v>1</v>
      </c>
    </row>
    <row r="872" spans="1:8" x14ac:dyDescent="0.55000000000000004">
      <c r="A872" s="7">
        <v>583</v>
      </c>
      <c r="B872" s="12">
        <v>100000534225</v>
      </c>
      <c r="C872" s="7">
        <v>0</v>
      </c>
      <c r="D872" s="69" t="s">
        <v>130</v>
      </c>
      <c r="E872" s="13" t="s">
        <v>4813</v>
      </c>
      <c r="F872" s="14">
        <v>4511.1099999999997</v>
      </c>
      <c r="G872" s="14">
        <v>-807.88</v>
      </c>
      <c r="H872" s="14">
        <v>3703.23</v>
      </c>
    </row>
    <row r="873" spans="1:8" x14ac:dyDescent="0.55000000000000004">
      <c r="A873" s="7"/>
      <c r="B873" s="12">
        <v>100000534225</v>
      </c>
      <c r="C873" s="7">
        <v>1</v>
      </c>
      <c r="D873" s="69" t="s">
        <v>130</v>
      </c>
      <c r="E873" s="13" t="s">
        <v>4813</v>
      </c>
      <c r="F873" s="14">
        <v>1288.8900000000001</v>
      </c>
      <c r="G873" s="14">
        <v>-1287.8900000000001</v>
      </c>
      <c r="H873" s="14">
        <v>1</v>
      </c>
    </row>
    <row r="874" spans="1:8" x14ac:dyDescent="0.55000000000000004">
      <c r="A874" s="7">
        <v>584</v>
      </c>
      <c r="B874" s="12">
        <v>100000534226</v>
      </c>
      <c r="C874" s="7">
        <v>0</v>
      </c>
      <c r="D874" s="69" t="s">
        <v>130</v>
      </c>
      <c r="E874" s="13" t="s">
        <v>4813</v>
      </c>
      <c r="F874" s="14">
        <v>4511.1099999999997</v>
      </c>
      <c r="G874" s="14">
        <v>-807.88</v>
      </c>
      <c r="H874" s="14">
        <v>3703.23</v>
      </c>
    </row>
    <row r="875" spans="1:8" x14ac:dyDescent="0.55000000000000004">
      <c r="A875" s="7"/>
      <c r="B875" s="12">
        <v>100000534226</v>
      </c>
      <c r="C875" s="7">
        <v>1</v>
      </c>
      <c r="D875" s="69" t="s">
        <v>130</v>
      </c>
      <c r="E875" s="13" t="s">
        <v>4813</v>
      </c>
      <c r="F875" s="14">
        <v>1288.8900000000001</v>
      </c>
      <c r="G875" s="14">
        <v>-1287.8900000000001</v>
      </c>
      <c r="H875" s="14">
        <v>1</v>
      </c>
    </row>
    <row r="876" spans="1:8" x14ac:dyDescent="0.55000000000000004">
      <c r="A876" s="7">
        <v>585</v>
      </c>
      <c r="B876" s="12">
        <v>100000534227</v>
      </c>
      <c r="C876" s="7">
        <v>0</v>
      </c>
      <c r="D876" s="69" t="s">
        <v>130</v>
      </c>
      <c r="E876" s="13" t="s">
        <v>4813</v>
      </c>
      <c r="F876" s="14">
        <v>4511.1099999999997</v>
      </c>
      <c r="G876" s="14">
        <v>-807.88</v>
      </c>
      <c r="H876" s="14">
        <v>3703.23</v>
      </c>
    </row>
    <row r="877" spans="1:8" x14ac:dyDescent="0.55000000000000004">
      <c r="A877" s="7"/>
      <c r="B877" s="12">
        <v>100000534227</v>
      </c>
      <c r="C877" s="7">
        <v>1</v>
      </c>
      <c r="D877" s="69" t="s">
        <v>130</v>
      </c>
      <c r="E877" s="13" t="s">
        <v>4813</v>
      </c>
      <c r="F877" s="14">
        <v>1288.8900000000001</v>
      </c>
      <c r="G877" s="14">
        <v>-1287.8900000000001</v>
      </c>
      <c r="H877" s="14">
        <v>1</v>
      </c>
    </row>
    <row r="878" spans="1:8" x14ac:dyDescent="0.55000000000000004">
      <c r="A878" s="7">
        <v>586</v>
      </c>
      <c r="B878" s="12">
        <v>100000534228</v>
      </c>
      <c r="C878" s="7">
        <v>0</v>
      </c>
      <c r="D878" s="69" t="s">
        <v>130</v>
      </c>
      <c r="E878" s="13" t="s">
        <v>4813</v>
      </c>
      <c r="F878" s="14">
        <v>4511.1099999999997</v>
      </c>
      <c r="G878" s="14">
        <v>-807.88</v>
      </c>
      <c r="H878" s="14">
        <v>3703.23</v>
      </c>
    </row>
    <row r="879" spans="1:8" x14ac:dyDescent="0.55000000000000004">
      <c r="A879" s="7"/>
      <c r="B879" s="12">
        <v>100000534228</v>
      </c>
      <c r="C879" s="7">
        <v>1</v>
      </c>
      <c r="D879" s="69" t="s">
        <v>130</v>
      </c>
      <c r="E879" s="13" t="s">
        <v>4813</v>
      </c>
      <c r="F879" s="14">
        <v>1288.8900000000001</v>
      </c>
      <c r="G879" s="14">
        <v>-1287.8900000000001</v>
      </c>
      <c r="H879" s="14">
        <v>1</v>
      </c>
    </row>
    <row r="880" spans="1:8" x14ac:dyDescent="0.55000000000000004">
      <c r="A880" s="7">
        <v>587</v>
      </c>
      <c r="B880" s="12">
        <v>100000534229</v>
      </c>
      <c r="C880" s="7">
        <v>0</v>
      </c>
      <c r="D880" s="69" t="s">
        <v>130</v>
      </c>
      <c r="E880" s="13" t="s">
        <v>4813</v>
      </c>
      <c r="F880" s="14">
        <v>4511.1099999999997</v>
      </c>
      <c r="G880" s="14">
        <v>-807.88</v>
      </c>
      <c r="H880" s="14">
        <v>3703.23</v>
      </c>
    </row>
    <row r="881" spans="1:8" x14ac:dyDescent="0.55000000000000004">
      <c r="A881" s="7"/>
      <c r="B881" s="12">
        <v>100000534229</v>
      </c>
      <c r="C881" s="7">
        <v>1</v>
      </c>
      <c r="D881" s="69" t="s">
        <v>130</v>
      </c>
      <c r="E881" s="13" t="s">
        <v>4813</v>
      </c>
      <c r="F881" s="14">
        <v>1288.8900000000001</v>
      </c>
      <c r="G881" s="14">
        <v>-1287.8900000000001</v>
      </c>
      <c r="H881" s="14">
        <v>1</v>
      </c>
    </row>
    <row r="882" spans="1:8" x14ac:dyDescent="0.55000000000000004">
      <c r="A882" s="7">
        <v>588</v>
      </c>
      <c r="B882" s="12">
        <v>100000534233</v>
      </c>
      <c r="C882" s="7">
        <v>0</v>
      </c>
      <c r="D882" s="69" t="s">
        <v>130</v>
      </c>
      <c r="E882" s="13" t="s">
        <v>4814</v>
      </c>
      <c r="F882" s="14">
        <v>4511.1099999999997</v>
      </c>
      <c r="G882" s="14">
        <v>-807.88</v>
      </c>
      <c r="H882" s="14">
        <v>3703.23</v>
      </c>
    </row>
    <row r="883" spans="1:8" x14ac:dyDescent="0.55000000000000004">
      <c r="A883" s="7"/>
      <c r="B883" s="12">
        <v>100000534233</v>
      </c>
      <c r="C883" s="7">
        <v>1</v>
      </c>
      <c r="D883" s="69" t="s">
        <v>130</v>
      </c>
      <c r="E883" s="13" t="s">
        <v>4814</v>
      </c>
      <c r="F883" s="14">
        <v>1288.8900000000001</v>
      </c>
      <c r="G883" s="14">
        <v>-1287.8900000000001</v>
      </c>
      <c r="H883" s="14">
        <v>1</v>
      </c>
    </row>
    <row r="884" spans="1:8" x14ac:dyDescent="0.55000000000000004">
      <c r="A884" s="7">
        <v>589</v>
      </c>
      <c r="B884" s="12">
        <v>100000534234</v>
      </c>
      <c r="C884" s="7">
        <v>0</v>
      </c>
      <c r="D884" s="69" t="s">
        <v>130</v>
      </c>
      <c r="E884" s="13" t="s">
        <v>4814</v>
      </c>
      <c r="F884" s="14">
        <v>4511.1099999999997</v>
      </c>
      <c r="G884" s="14">
        <v>-807.88</v>
      </c>
      <c r="H884" s="14">
        <v>3703.23</v>
      </c>
    </row>
    <row r="885" spans="1:8" x14ac:dyDescent="0.55000000000000004">
      <c r="A885" s="7"/>
      <c r="B885" s="12">
        <v>100000534234</v>
      </c>
      <c r="C885" s="7">
        <v>1</v>
      </c>
      <c r="D885" s="69" t="s">
        <v>130</v>
      </c>
      <c r="E885" s="13" t="s">
        <v>4814</v>
      </c>
      <c r="F885" s="14">
        <v>1288.8900000000001</v>
      </c>
      <c r="G885" s="14">
        <v>-1287.8900000000001</v>
      </c>
      <c r="H885" s="14">
        <v>1</v>
      </c>
    </row>
    <row r="886" spans="1:8" x14ac:dyDescent="0.55000000000000004">
      <c r="A886" s="7">
        <v>590</v>
      </c>
      <c r="B886" s="12">
        <v>100000534235</v>
      </c>
      <c r="C886" s="7">
        <v>0</v>
      </c>
      <c r="D886" s="69" t="s">
        <v>130</v>
      </c>
      <c r="E886" s="13" t="s">
        <v>4814</v>
      </c>
      <c r="F886" s="14">
        <v>4511.1099999999997</v>
      </c>
      <c r="G886" s="14">
        <v>-807.88</v>
      </c>
      <c r="H886" s="14">
        <v>3703.23</v>
      </c>
    </row>
    <row r="887" spans="1:8" x14ac:dyDescent="0.55000000000000004">
      <c r="A887" s="7"/>
      <c r="B887" s="12">
        <v>100000534235</v>
      </c>
      <c r="C887" s="7">
        <v>1</v>
      </c>
      <c r="D887" s="69" t="s">
        <v>130</v>
      </c>
      <c r="E887" s="13" t="s">
        <v>4814</v>
      </c>
      <c r="F887" s="14">
        <v>1288.8900000000001</v>
      </c>
      <c r="G887" s="14">
        <v>-1287.8900000000001</v>
      </c>
      <c r="H887" s="14">
        <v>1</v>
      </c>
    </row>
    <row r="888" spans="1:8" x14ac:dyDescent="0.55000000000000004">
      <c r="A888" s="7">
        <v>591</v>
      </c>
      <c r="B888" s="12">
        <v>100000534236</v>
      </c>
      <c r="C888" s="7">
        <v>0</v>
      </c>
      <c r="D888" s="69" t="s">
        <v>130</v>
      </c>
      <c r="E888" s="13" t="s">
        <v>4814</v>
      </c>
      <c r="F888" s="14">
        <v>4511.1099999999997</v>
      </c>
      <c r="G888" s="14">
        <v>-807.88</v>
      </c>
      <c r="H888" s="14">
        <v>3703.23</v>
      </c>
    </row>
    <row r="889" spans="1:8" x14ac:dyDescent="0.55000000000000004">
      <c r="A889" s="7"/>
      <c r="B889" s="12">
        <v>100000534236</v>
      </c>
      <c r="C889" s="7">
        <v>1</v>
      </c>
      <c r="D889" s="69" t="s">
        <v>130</v>
      </c>
      <c r="E889" s="13" t="s">
        <v>4814</v>
      </c>
      <c r="F889" s="14">
        <v>1288.8900000000001</v>
      </c>
      <c r="G889" s="14">
        <v>-1287.8900000000001</v>
      </c>
      <c r="H889" s="14">
        <v>1</v>
      </c>
    </row>
    <row r="890" spans="1:8" x14ac:dyDescent="0.55000000000000004">
      <c r="A890" s="7">
        <v>592</v>
      </c>
      <c r="B890" s="12">
        <v>100000534237</v>
      </c>
      <c r="C890" s="7">
        <v>0</v>
      </c>
      <c r="D890" s="69" t="s">
        <v>130</v>
      </c>
      <c r="E890" s="13" t="s">
        <v>4814</v>
      </c>
      <c r="F890" s="14">
        <v>4511.1099999999997</v>
      </c>
      <c r="G890" s="14">
        <v>-807.88</v>
      </c>
      <c r="H890" s="14">
        <v>3703.23</v>
      </c>
    </row>
    <row r="891" spans="1:8" x14ac:dyDescent="0.55000000000000004">
      <c r="A891" s="7"/>
      <c r="B891" s="12">
        <v>100000534237</v>
      </c>
      <c r="C891" s="7">
        <v>1</v>
      </c>
      <c r="D891" s="69" t="s">
        <v>130</v>
      </c>
      <c r="E891" s="13" t="s">
        <v>4814</v>
      </c>
      <c r="F891" s="14">
        <v>1288.8900000000001</v>
      </c>
      <c r="G891" s="14">
        <v>-1287.8900000000001</v>
      </c>
      <c r="H891" s="14">
        <v>1</v>
      </c>
    </row>
    <row r="892" spans="1:8" x14ac:dyDescent="0.55000000000000004">
      <c r="A892" s="7">
        <v>593</v>
      </c>
      <c r="B892" s="12">
        <v>100000534238</v>
      </c>
      <c r="C892" s="7">
        <v>0</v>
      </c>
      <c r="D892" s="69" t="s">
        <v>130</v>
      </c>
      <c r="E892" s="13" t="s">
        <v>4814</v>
      </c>
      <c r="F892" s="14">
        <v>4511.1099999999997</v>
      </c>
      <c r="G892" s="14">
        <v>-807.88</v>
      </c>
      <c r="H892" s="14">
        <v>3703.23</v>
      </c>
    </row>
    <row r="893" spans="1:8" x14ac:dyDescent="0.55000000000000004">
      <c r="A893" s="7"/>
      <c r="B893" s="12">
        <v>100000534238</v>
      </c>
      <c r="C893" s="7">
        <v>1</v>
      </c>
      <c r="D893" s="69" t="s">
        <v>130</v>
      </c>
      <c r="E893" s="13" t="s">
        <v>4814</v>
      </c>
      <c r="F893" s="14">
        <v>1288.8900000000001</v>
      </c>
      <c r="G893" s="14">
        <v>-1287.8900000000001</v>
      </c>
      <c r="H893" s="14">
        <v>1</v>
      </c>
    </row>
    <row r="894" spans="1:8" x14ac:dyDescent="0.55000000000000004">
      <c r="A894" s="7">
        <v>594</v>
      </c>
      <c r="B894" s="12">
        <v>100000534239</v>
      </c>
      <c r="C894" s="7">
        <v>0</v>
      </c>
      <c r="D894" s="69" t="s">
        <v>130</v>
      </c>
      <c r="E894" s="13" t="s">
        <v>4814</v>
      </c>
      <c r="F894" s="14">
        <v>4511.1099999999997</v>
      </c>
      <c r="G894" s="14">
        <v>-807.88</v>
      </c>
      <c r="H894" s="14">
        <v>3703.23</v>
      </c>
    </row>
    <row r="895" spans="1:8" x14ac:dyDescent="0.55000000000000004">
      <c r="A895" s="7"/>
      <c r="B895" s="12">
        <v>100000534239</v>
      </c>
      <c r="C895" s="7">
        <v>1</v>
      </c>
      <c r="D895" s="69" t="s">
        <v>130</v>
      </c>
      <c r="E895" s="13" t="s">
        <v>4814</v>
      </c>
      <c r="F895" s="14">
        <v>1288.8900000000001</v>
      </c>
      <c r="G895" s="14">
        <v>-1287.8900000000001</v>
      </c>
      <c r="H895" s="14">
        <v>1</v>
      </c>
    </row>
    <row r="896" spans="1:8" x14ac:dyDescent="0.55000000000000004">
      <c r="A896" s="7">
        <v>595</v>
      </c>
      <c r="B896" s="12">
        <v>100000534240</v>
      </c>
      <c r="C896" s="7">
        <v>0</v>
      </c>
      <c r="D896" s="69" t="s">
        <v>130</v>
      </c>
      <c r="E896" s="13" t="s">
        <v>4814</v>
      </c>
      <c r="F896" s="14">
        <v>4511.1099999999997</v>
      </c>
      <c r="G896" s="14">
        <v>-807.88</v>
      </c>
      <c r="H896" s="14">
        <v>3703.23</v>
      </c>
    </row>
    <row r="897" spans="1:8" x14ac:dyDescent="0.55000000000000004">
      <c r="A897" s="7"/>
      <c r="B897" s="12">
        <v>100000534240</v>
      </c>
      <c r="C897" s="7">
        <v>1</v>
      </c>
      <c r="D897" s="69" t="s">
        <v>130</v>
      </c>
      <c r="E897" s="13" t="s">
        <v>4814</v>
      </c>
      <c r="F897" s="14">
        <v>1288.8900000000001</v>
      </c>
      <c r="G897" s="14">
        <v>-1287.8900000000001</v>
      </c>
      <c r="H897" s="14">
        <v>1</v>
      </c>
    </row>
    <row r="898" spans="1:8" x14ac:dyDescent="0.55000000000000004">
      <c r="A898" s="7">
        <v>596</v>
      </c>
      <c r="B898" s="12">
        <v>100000534241</v>
      </c>
      <c r="C898" s="7">
        <v>0</v>
      </c>
      <c r="D898" s="69" t="s">
        <v>130</v>
      </c>
      <c r="E898" s="13" t="s">
        <v>4814</v>
      </c>
      <c r="F898" s="14">
        <v>4511.1099999999997</v>
      </c>
      <c r="G898" s="14">
        <v>-807.88</v>
      </c>
      <c r="H898" s="14">
        <v>3703.23</v>
      </c>
    </row>
    <row r="899" spans="1:8" x14ac:dyDescent="0.55000000000000004">
      <c r="A899" s="7"/>
      <c r="B899" s="12">
        <v>100000534241</v>
      </c>
      <c r="C899" s="7">
        <v>1</v>
      </c>
      <c r="D899" s="69" t="s">
        <v>130</v>
      </c>
      <c r="E899" s="13" t="s">
        <v>4814</v>
      </c>
      <c r="F899" s="14">
        <v>1288.8900000000001</v>
      </c>
      <c r="G899" s="14">
        <v>-1287.8900000000001</v>
      </c>
      <c r="H899" s="14">
        <v>1</v>
      </c>
    </row>
    <row r="900" spans="1:8" x14ac:dyDescent="0.55000000000000004">
      <c r="A900" s="7">
        <v>597</v>
      </c>
      <c r="B900" s="12">
        <v>100000534242</v>
      </c>
      <c r="C900" s="7">
        <v>0</v>
      </c>
      <c r="D900" s="69" t="s">
        <v>130</v>
      </c>
      <c r="E900" s="13" t="s">
        <v>4814</v>
      </c>
      <c r="F900" s="14">
        <v>4511.1099999999997</v>
      </c>
      <c r="G900" s="14">
        <v>-807.88</v>
      </c>
      <c r="H900" s="14">
        <v>3703.23</v>
      </c>
    </row>
    <row r="901" spans="1:8" x14ac:dyDescent="0.55000000000000004">
      <c r="A901" s="7"/>
      <c r="B901" s="12">
        <v>100000534242</v>
      </c>
      <c r="C901" s="7">
        <v>1</v>
      </c>
      <c r="D901" s="69" t="s">
        <v>130</v>
      </c>
      <c r="E901" s="13" t="s">
        <v>4814</v>
      </c>
      <c r="F901" s="14">
        <v>1288.8900000000001</v>
      </c>
      <c r="G901" s="14">
        <v>-1287.8900000000001</v>
      </c>
      <c r="H901" s="14">
        <v>1</v>
      </c>
    </row>
    <row r="902" spans="1:8" x14ac:dyDescent="0.55000000000000004">
      <c r="A902" s="7">
        <v>598</v>
      </c>
      <c r="B902" s="12">
        <v>100000534243</v>
      </c>
      <c r="C902" s="7">
        <v>0</v>
      </c>
      <c r="D902" s="69" t="s">
        <v>130</v>
      </c>
      <c r="E902" s="13" t="s">
        <v>4814</v>
      </c>
      <c r="F902" s="14">
        <v>4511.1099999999997</v>
      </c>
      <c r="G902" s="14">
        <v>-807.88</v>
      </c>
      <c r="H902" s="14">
        <v>3703.23</v>
      </c>
    </row>
    <row r="903" spans="1:8" x14ac:dyDescent="0.55000000000000004">
      <c r="A903" s="7"/>
      <c r="B903" s="12">
        <v>100000534243</v>
      </c>
      <c r="C903" s="7">
        <v>1</v>
      </c>
      <c r="D903" s="69" t="s">
        <v>130</v>
      </c>
      <c r="E903" s="13" t="s">
        <v>4814</v>
      </c>
      <c r="F903" s="14">
        <v>1288.8900000000001</v>
      </c>
      <c r="G903" s="14">
        <v>-1287.8900000000001</v>
      </c>
      <c r="H903" s="14">
        <v>1</v>
      </c>
    </row>
    <row r="904" spans="1:8" x14ac:dyDescent="0.55000000000000004">
      <c r="A904" s="7">
        <v>599</v>
      </c>
      <c r="B904" s="12">
        <v>100000534244</v>
      </c>
      <c r="C904" s="7">
        <v>0</v>
      </c>
      <c r="D904" s="69" t="s">
        <v>130</v>
      </c>
      <c r="E904" s="13" t="s">
        <v>4814</v>
      </c>
      <c r="F904" s="14">
        <v>4511.1099999999997</v>
      </c>
      <c r="G904" s="14">
        <v>-807.88</v>
      </c>
      <c r="H904" s="14">
        <v>3703.23</v>
      </c>
    </row>
    <row r="905" spans="1:8" x14ac:dyDescent="0.55000000000000004">
      <c r="A905" s="7"/>
      <c r="B905" s="12">
        <v>100000534244</v>
      </c>
      <c r="C905" s="7">
        <v>1</v>
      </c>
      <c r="D905" s="69" t="s">
        <v>130</v>
      </c>
      <c r="E905" s="13" t="s">
        <v>4814</v>
      </c>
      <c r="F905" s="14">
        <v>1288.8900000000001</v>
      </c>
      <c r="G905" s="14">
        <v>-1287.8900000000001</v>
      </c>
      <c r="H905" s="14">
        <v>1</v>
      </c>
    </row>
    <row r="906" spans="1:8" x14ac:dyDescent="0.55000000000000004">
      <c r="A906" s="7">
        <v>600</v>
      </c>
      <c r="B906" s="12">
        <v>100000534245</v>
      </c>
      <c r="C906" s="7">
        <v>0</v>
      </c>
      <c r="D906" s="69" t="s">
        <v>130</v>
      </c>
      <c r="E906" s="13" t="s">
        <v>4814</v>
      </c>
      <c r="F906" s="14">
        <v>4511.1099999999997</v>
      </c>
      <c r="G906" s="14">
        <v>-807.88</v>
      </c>
      <c r="H906" s="14">
        <v>3703.23</v>
      </c>
    </row>
    <row r="907" spans="1:8" x14ac:dyDescent="0.55000000000000004">
      <c r="A907" s="7"/>
      <c r="B907" s="12">
        <v>100000534245</v>
      </c>
      <c r="C907" s="7">
        <v>1</v>
      </c>
      <c r="D907" s="69" t="s">
        <v>130</v>
      </c>
      <c r="E907" s="13" t="s">
        <v>4814</v>
      </c>
      <c r="F907" s="14">
        <v>1288.8900000000001</v>
      </c>
      <c r="G907" s="14">
        <v>-1287.8900000000001</v>
      </c>
      <c r="H907" s="14">
        <v>1</v>
      </c>
    </row>
    <row r="908" spans="1:8" x14ac:dyDescent="0.55000000000000004">
      <c r="A908" s="7">
        <v>601</v>
      </c>
      <c r="B908" s="12">
        <v>100000534246</v>
      </c>
      <c r="C908" s="7">
        <v>0</v>
      </c>
      <c r="D908" s="69" t="s">
        <v>130</v>
      </c>
      <c r="E908" s="13" t="s">
        <v>4814</v>
      </c>
      <c r="F908" s="14">
        <v>4511.1099999999997</v>
      </c>
      <c r="G908" s="14">
        <v>-807.88</v>
      </c>
      <c r="H908" s="14">
        <v>3703.23</v>
      </c>
    </row>
    <row r="909" spans="1:8" x14ac:dyDescent="0.55000000000000004">
      <c r="A909" s="7"/>
      <c r="B909" s="12">
        <v>100000534246</v>
      </c>
      <c r="C909" s="7">
        <v>1</v>
      </c>
      <c r="D909" s="69" t="s">
        <v>130</v>
      </c>
      <c r="E909" s="13" t="s">
        <v>4814</v>
      </c>
      <c r="F909" s="14">
        <v>1288.8900000000001</v>
      </c>
      <c r="G909" s="14">
        <v>-1287.8900000000001</v>
      </c>
      <c r="H909" s="14">
        <v>1</v>
      </c>
    </row>
    <row r="910" spans="1:8" x14ac:dyDescent="0.55000000000000004">
      <c r="A910" s="7">
        <v>602</v>
      </c>
      <c r="B910" s="12">
        <v>100000534247</v>
      </c>
      <c r="C910" s="7">
        <v>0</v>
      </c>
      <c r="D910" s="69" t="s">
        <v>130</v>
      </c>
      <c r="E910" s="13" t="s">
        <v>4814</v>
      </c>
      <c r="F910" s="14">
        <v>4511.1099999999997</v>
      </c>
      <c r="G910" s="14">
        <v>-807.88</v>
      </c>
      <c r="H910" s="14">
        <v>3703.23</v>
      </c>
    </row>
    <row r="911" spans="1:8" x14ac:dyDescent="0.55000000000000004">
      <c r="A911" s="7"/>
      <c r="B911" s="12">
        <v>100000534247</v>
      </c>
      <c r="C911" s="7">
        <v>1</v>
      </c>
      <c r="D911" s="69" t="s">
        <v>130</v>
      </c>
      <c r="E911" s="13" t="s">
        <v>4814</v>
      </c>
      <c r="F911" s="14">
        <v>1288.8900000000001</v>
      </c>
      <c r="G911" s="14">
        <v>-1287.8900000000001</v>
      </c>
      <c r="H911" s="14">
        <v>1</v>
      </c>
    </row>
    <row r="912" spans="1:8" x14ac:dyDescent="0.55000000000000004">
      <c r="A912" s="7">
        <v>603</v>
      </c>
      <c r="B912" s="12">
        <v>100000534248</v>
      </c>
      <c r="C912" s="7">
        <v>0</v>
      </c>
      <c r="D912" s="69" t="s">
        <v>130</v>
      </c>
      <c r="E912" s="13" t="s">
        <v>4814</v>
      </c>
      <c r="F912" s="14">
        <v>4511.1099999999997</v>
      </c>
      <c r="G912" s="14">
        <v>-807.88</v>
      </c>
      <c r="H912" s="14">
        <v>3703.23</v>
      </c>
    </row>
    <row r="913" spans="1:8" x14ac:dyDescent="0.55000000000000004">
      <c r="A913" s="7"/>
      <c r="B913" s="12">
        <v>100000534248</v>
      </c>
      <c r="C913" s="7">
        <v>1</v>
      </c>
      <c r="D913" s="69" t="s">
        <v>130</v>
      </c>
      <c r="E913" s="13" t="s">
        <v>4814</v>
      </c>
      <c r="F913" s="14">
        <v>1288.8900000000001</v>
      </c>
      <c r="G913" s="14">
        <v>-1287.8900000000001</v>
      </c>
      <c r="H913" s="14">
        <v>1</v>
      </c>
    </row>
    <row r="914" spans="1:8" x14ac:dyDescent="0.55000000000000004">
      <c r="A914" s="7">
        <v>604</v>
      </c>
      <c r="B914" s="12">
        <v>100000534249</v>
      </c>
      <c r="C914" s="7">
        <v>0</v>
      </c>
      <c r="D914" s="69" t="s">
        <v>130</v>
      </c>
      <c r="E914" s="13" t="s">
        <v>4814</v>
      </c>
      <c r="F914" s="14">
        <v>4511.1099999999997</v>
      </c>
      <c r="G914" s="14">
        <v>-807.88</v>
      </c>
      <c r="H914" s="14">
        <v>3703.23</v>
      </c>
    </row>
    <row r="915" spans="1:8" x14ac:dyDescent="0.55000000000000004">
      <c r="A915" s="7"/>
      <c r="B915" s="12">
        <v>100000534249</v>
      </c>
      <c r="C915" s="7">
        <v>1</v>
      </c>
      <c r="D915" s="69" t="s">
        <v>130</v>
      </c>
      <c r="E915" s="13" t="s">
        <v>4814</v>
      </c>
      <c r="F915" s="14">
        <v>1288.8900000000001</v>
      </c>
      <c r="G915" s="14">
        <v>-1287.8900000000001</v>
      </c>
      <c r="H915" s="14">
        <v>1</v>
      </c>
    </row>
    <row r="916" spans="1:8" x14ac:dyDescent="0.55000000000000004">
      <c r="A916" s="7">
        <v>605</v>
      </c>
      <c r="B916" s="12">
        <v>100000534250</v>
      </c>
      <c r="C916" s="7">
        <v>0</v>
      </c>
      <c r="D916" s="69" t="s">
        <v>130</v>
      </c>
      <c r="E916" s="13" t="s">
        <v>4814</v>
      </c>
      <c r="F916" s="14">
        <v>4511.1099999999997</v>
      </c>
      <c r="G916" s="14">
        <v>-807.88</v>
      </c>
      <c r="H916" s="14">
        <v>3703.23</v>
      </c>
    </row>
    <row r="917" spans="1:8" x14ac:dyDescent="0.55000000000000004">
      <c r="A917" s="7"/>
      <c r="B917" s="12">
        <v>100000534250</v>
      </c>
      <c r="C917" s="7">
        <v>1</v>
      </c>
      <c r="D917" s="69" t="s">
        <v>130</v>
      </c>
      <c r="E917" s="13" t="s">
        <v>4814</v>
      </c>
      <c r="F917" s="14">
        <v>1288.8900000000001</v>
      </c>
      <c r="G917" s="14">
        <v>-1287.8900000000001</v>
      </c>
      <c r="H917" s="14">
        <v>1</v>
      </c>
    </row>
    <row r="918" spans="1:8" x14ac:dyDescent="0.55000000000000004">
      <c r="A918" s="7">
        <v>606</v>
      </c>
      <c r="B918" s="12">
        <v>100000534251</v>
      </c>
      <c r="C918" s="7">
        <v>0</v>
      </c>
      <c r="D918" s="69" t="s">
        <v>130</v>
      </c>
      <c r="E918" s="13" t="s">
        <v>4814</v>
      </c>
      <c r="F918" s="14">
        <v>4511.1099999999997</v>
      </c>
      <c r="G918" s="14">
        <v>-807.88</v>
      </c>
      <c r="H918" s="14">
        <v>3703.23</v>
      </c>
    </row>
    <row r="919" spans="1:8" x14ac:dyDescent="0.55000000000000004">
      <c r="A919" s="7"/>
      <c r="B919" s="12">
        <v>100000534251</v>
      </c>
      <c r="C919" s="7">
        <v>1</v>
      </c>
      <c r="D919" s="69" t="s">
        <v>130</v>
      </c>
      <c r="E919" s="13" t="s">
        <v>4814</v>
      </c>
      <c r="F919" s="14">
        <v>1288.8900000000001</v>
      </c>
      <c r="G919" s="14">
        <v>-1287.8900000000001</v>
      </c>
      <c r="H919" s="14">
        <v>1</v>
      </c>
    </row>
    <row r="920" spans="1:8" x14ac:dyDescent="0.55000000000000004">
      <c r="A920" s="7">
        <v>607</v>
      </c>
      <c r="B920" s="12">
        <v>100000534252</v>
      </c>
      <c r="C920" s="7">
        <v>0</v>
      </c>
      <c r="D920" s="69" t="s">
        <v>130</v>
      </c>
      <c r="E920" s="13" t="s">
        <v>4814</v>
      </c>
      <c r="F920" s="14">
        <v>4511.1099999999997</v>
      </c>
      <c r="G920" s="14">
        <v>-807.88</v>
      </c>
      <c r="H920" s="14">
        <v>3703.23</v>
      </c>
    </row>
    <row r="921" spans="1:8" x14ac:dyDescent="0.55000000000000004">
      <c r="A921" s="7"/>
      <c r="B921" s="12">
        <v>100000534252</v>
      </c>
      <c r="C921" s="7">
        <v>1</v>
      </c>
      <c r="D921" s="69" t="s">
        <v>130</v>
      </c>
      <c r="E921" s="13" t="s">
        <v>4814</v>
      </c>
      <c r="F921" s="14">
        <v>1288.8900000000001</v>
      </c>
      <c r="G921" s="14">
        <v>-1287.8900000000001</v>
      </c>
      <c r="H921" s="14">
        <v>1</v>
      </c>
    </row>
    <row r="922" spans="1:8" x14ac:dyDescent="0.55000000000000004">
      <c r="A922" s="7">
        <v>608</v>
      </c>
      <c r="B922" s="12">
        <v>100000534253</v>
      </c>
      <c r="C922" s="7">
        <v>0</v>
      </c>
      <c r="D922" s="69" t="s">
        <v>130</v>
      </c>
      <c r="E922" s="13" t="s">
        <v>4814</v>
      </c>
      <c r="F922" s="14">
        <v>4511.1099999999997</v>
      </c>
      <c r="G922" s="14">
        <v>-807.88</v>
      </c>
      <c r="H922" s="14">
        <v>3703.23</v>
      </c>
    </row>
    <row r="923" spans="1:8" x14ac:dyDescent="0.55000000000000004">
      <c r="A923" s="7"/>
      <c r="B923" s="12">
        <v>100000534253</v>
      </c>
      <c r="C923" s="7">
        <v>1</v>
      </c>
      <c r="D923" s="69" t="s">
        <v>130</v>
      </c>
      <c r="E923" s="13" t="s">
        <v>4814</v>
      </c>
      <c r="F923" s="14">
        <v>1288.8900000000001</v>
      </c>
      <c r="G923" s="14">
        <v>-1287.8900000000001</v>
      </c>
      <c r="H923" s="14">
        <v>1</v>
      </c>
    </row>
    <row r="924" spans="1:8" x14ac:dyDescent="0.55000000000000004">
      <c r="A924" s="7">
        <v>609</v>
      </c>
      <c r="B924" s="12">
        <v>100000534254</v>
      </c>
      <c r="C924" s="7">
        <v>0</v>
      </c>
      <c r="D924" s="69" t="s">
        <v>130</v>
      </c>
      <c r="E924" s="13" t="s">
        <v>4814</v>
      </c>
      <c r="F924" s="14">
        <v>4511.1099999999997</v>
      </c>
      <c r="G924" s="14">
        <v>-807.88</v>
      </c>
      <c r="H924" s="14">
        <v>3703.23</v>
      </c>
    </row>
    <row r="925" spans="1:8" x14ac:dyDescent="0.55000000000000004">
      <c r="A925" s="7"/>
      <c r="B925" s="12">
        <v>100000534254</v>
      </c>
      <c r="C925" s="7">
        <v>1</v>
      </c>
      <c r="D925" s="69" t="s">
        <v>130</v>
      </c>
      <c r="E925" s="13" t="s">
        <v>4814</v>
      </c>
      <c r="F925" s="14">
        <v>1288.8900000000001</v>
      </c>
      <c r="G925" s="14">
        <v>-1287.8900000000001</v>
      </c>
      <c r="H925" s="14">
        <v>1</v>
      </c>
    </row>
    <row r="926" spans="1:8" x14ac:dyDescent="0.55000000000000004">
      <c r="A926" s="7">
        <v>610</v>
      </c>
      <c r="B926" s="12">
        <v>100000534255</v>
      </c>
      <c r="C926" s="7">
        <v>0</v>
      </c>
      <c r="D926" s="69" t="s">
        <v>130</v>
      </c>
      <c r="E926" s="13" t="s">
        <v>4814</v>
      </c>
      <c r="F926" s="14">
        <v>4511.1099999999997</v>
      </c>
      <c r="G926" s="14">
        <v>-807.88</v>
      </c>
      <c r="H926" s="14">
        <v>3703.23</v>
      </c>
    </row>
    <row r="927" spans="1:8" x14ac:dyDescent="0.55000000000000004">
      <c r="A927" s="7"/>
      <c r="B927" s="12">
        <v>100000534255</v>
      </c>
      <c r="C927" s="7">
        <v>1</v>
      </c>
      <c r="D927" s="69" t="s">
        <v>130</v>
      </c>
      <c r="E927" s="13" t="s">
        <v>4814</v>
      </c>
      <c r="F927" s="14">
        <v>1288.8900000000001</v>
      </c>
      <c r="G927" s="14">
        <v>-1287.8900000000001</v>
      </c>
      <c r="H927" s="14">
        <v>1</v>
      </c>
    </row>
    <row r="928" spans="1:8" x14ac:dyDescent="0.55000000000000004">
      <c r="A928" s="7">
        <v>611</v>
      </c>
      <c r="B928" s="12">
        <v>100000534256</v>
      </c>
      <c r="C928" s="7">
        <v>0</v>
      </c>
      <c r="D928" s="69" t="s">
        <v>130</v>
      </c>
      <c r="E928" s="13" t="s">
        <v>4814</v>
      </c>
      <c r="F928" s="14">
        <v>4511.1099999999997</v>
      </c>
      <c r="G928" s="14">
        <v>-807.88</v>
      </c>
      <c r="H928" s="14">
        <v>3703.23</v>
      </c>
    </row>
    <row r="929" spans="1:8" x14ac:dyDescent="0.55000000000000004">
      <c r="A929" s="7"/>
      <c r="B929" s="12">
        <v>100000534256</v>
      </c>
      <c r="C929" s="7">
        <v>1</v>
      </c>
      <c r="D929" s="69" t="s">
        <v>130</v>
      </c>
      <c r="E929" s="13" t="s">
        <v>4814</v>
      </c>
      <c r="F929" s="14">
        <v>1288.8900000000001</v>
      </c>
      <c r="G929" s="14">
        <v>-1287.8900000000001</v>
      </c>
      <c r="H929" s="14">
        <v>1</v>
      </c>
    </row>
    <row r="930" spans="1:8" x14ac:dyDescent="0.55000000000000004">
      <c r="A930" s="7">
        <v>612</v>
      </c>
      <c r="B930" s="12">
        <v>100000534257</v>
      </c>
      <c r="C930" s="7">
        <v>0</v>
      </c>
      <c r="D930" s="69" t="s">
        <v>130</v>
      </c>
      <c r="E930" s="13" t="s">
        <v>4814</v>
      </c>
      <c r="F930" s="14">
        <v>4511.1099999999997</v>
      </c>
      <c r="G930" s="14">
        <v>-807.88</v>
      </c>
      <c r="H930" s="14">
        <v>3703.23</v>
      </c>
    </row>
    <row r="931" spans="1:8" x14ac:dyDescent="0.55000000000000004">
      <c r="A931" s="7"/>
      <c r="B931" s="12">
        <v>100000534257</v>
      </c>
      <c r="C931" s="7">
        <v>1</v>
      </c>
      <c r="D931" s="69" t="s">
        <v>130</v>
      </c>
      <c r="E931" s="13" t="s">
        <v>4814</v>
      </c>
      <c r="F931" s="14">
        <v>1288.8900000000001</v>
      </c>
      <c r="G931" s="14">
        <v>-1287.8900000000001</v>
      </c>
      <c r="H931" s="14">
        <v>1</v>
      </c>
    </row>
    <row r="932" spans="1:8" x14ac:dyDescent="0.55000000000000004">
      <c r="A932" s="7">
        <v>613</v>
      </c>
      <c r="B932" s="12">
        <v>100000534258</v>
      </c>
      <c r="C932" s="7">
        <v>0</v>
      </c>
      <c r="D932" s="69" t="s">
        <v>130</v>
      </c>
      <c r="E932" s="13" t="s">
        <v>4814</v>
      </c>
      <c r="F932" s="14">
        <v>4511.1099999999997</v>
      </c>
      <c r="G932" s="14">
        <v>-807.88</v>
      </c>
      <c r="H932" s="14">
        <v>3703.23</v>
      </c>
    </row>
    <row r="933" spans="1:8" x14ac:dyDescent="0.55000000000000004">
      <c r="A933" s="7"/>
      <c r="B933" s="12">
        <v>100000534258</v>
      </c>
      <c r="C933" s="7">
        <v>1</v>
      </c>
      <c r="D933" s="69" t="s">
        <v>130</v>
      </c>
      <c r="E933" s="13" t="s">
        <v>4814</v>
      </c>
      <c r="F933" s="14">
        <v>1288.8900000000001</v>
      </c>
      <c r="G933" s="14">
        <v>-1287.8900000000001</v>
      </c>
      <c r="H933" s="14">
        <v>1</v>
      </c>
    </row>
    <row r="934" spans="1:8" x14ac:dyDescent="0.55000000000000004">
      <c r="A934" s="7">
        <v>614</v>
      </c>
      <c r="B934" s="12">
        <v>100000534259</v>
      </c>
      <c r="C934" s="7">
        <v>0</v>
      </c>
      <c r="D934" s="69" t="s">
        <v>130</v>
      </c>
      <c r="E934" s="13" t="s">
        <v>4814</v>
      </c>
      <c r="F934" s="14">
        <v>4511.1099999999997</v>
      </c>
      <c r="G934" s="14">
        <v>-807.88</v>
      </c>
      <c r="H934" s="14">
        <v>3703.23</v>
      </c>
    </row>
    <row r="935" spans="1:8" x14ac:dyDescent="0.55000000000000004">
      <c r="A935" s="7"/>
      <c r="B935" s="12">
        <v>100000534259</v>
      </c>
      <c r="C935" s="7">
        <v>1</v>
      </c>
      <c r="D935" s="69" t="s">
        <v>130</v>
      </c>
      <c r="E935" s="13" t="s">
        <v>4814</v>
      </c>
      <c r="F935" s="14">
        <v>1288.8900000000001</v>
      </c>
      <c r="G935" s="14">
        <v>-1287.8900000000001</v>
      </c>
      <c r="H935" s="14">
        <v>1</v>
      </c>
    </row>
    <row r="936" spans="1:8" x14ac:dyDescent="0.55000000000000004">
      <c r="A936" s="7">
        <v>615</v>
      </c>
      <c r="B936" s="12">
        <v>100000534260</v>
      </c>
      <c r="C936" s="7">
        <v>0</v>
      </c>
      <c r="D936" s="69" t="s">
        <v>130</v>
      </c>
      <c r="E936" s="13" t="s">
        <v>4814</v>
      </c>
      <c r="F936" s="14">
        <v>4511.1099999999997</v>
      </c>
      <c r="G936" s="14">
        <v>-807.88</v>
      </c>
      <c r="H936" s="14">
        <v>3703.23</v>
      </c>
    </row>
    <row r="937" spans="1:8" x14ac:dyDescent="0.55000000000000004">
      <c r="A937" s="7"/>
      <c r="B937" s="12">
        <v>100000534260</v>
      </c>
      <c r="C937" s="7">
        <v>1</v>
      </c>
      <c r="D937" s="69" t="s">
        <v>130</v>
      </c>
      <c r="E937" s="13" t="s">
        <v>4814</v>
      </c>
      <c r="F937" s="14">
        <v>1288.8900000000001</v>
      </c>
      <c r="G937" s="14">
        <v>-1287.8900000000001</v>
      </c>
      <c r="H937" s="14">
        <v>1</v>
      </c>
    </row>
    <row r="938" spans="1:8" x14ac:dyDescent="0.55000000000000004">
      <c r="A938" s="7">
        <v>616</v>
      </c>
      <c r="B938" s="12">
        <v>100000534261</v>
      </c>
      <c r="C938" s="7">
        <v>0</v>
      </c>
      <c r="D938" s="69" t="s">
        <v>130</v>
      </c>
      <c r="E938" s="13" t="s">
        <v>4814</v>
      </c>
      <c r="F938" s="14">
        <v>4511.1099999999997</v>
      </c>
      <c r="G938" s="14">
        <v>-807.88</v>
      </c>
      <c r="H938" s="14">
        <v>3703.23</v>
      </c>
    </row>
    <row r="939" spans="1:8" x14ac:dyDescent="0.55000000000000004">
      <c r="A939" s="7"/>
      <c r="B939" s="12">
        <v>100000534261</v>
      </c>
      <c r="C939" s="7">
        <v>1</v>
      </c>
      <c r="D939" s="69" t="s">
        <v>130</v>
      </c>
      <c r="E939" s="13" t="s">
        <v>4814</v>
      </c>
      <c r="F939" s="14">
        <v>1288.8900000000001</v>
      </c>
      <c r="G939" s="14">
        <v>-1287.8900000000001</v>
      </c>
      <c r="H939" s="14">
        <v>1</v>
      </c>
    </row>
    <row r="940" spans="1:8" x14ac:dyDescent="0.55000000000000004">
      <c r="A940" s="7">
        <v>617</v>
      </c>
      <c r="B940" s="12">
        <v>100000534262</v>
      </c>
      <c r="C940" s="7">
        <v>0</v>
      </c>
      <c r="D940" s="69" t="s">
        <v>130</v>
      </c>
      <c r="E940" s="13" t="s">
        <v>4814</v>
      </c>
      <c r="F940" s="14">
        <v>4511.1099999999997</v>
      </c>
      <c r="G940" s="14">
        <v>-807.88</v>
      </c>
      <c r="H940" s="14">
        <v>3703.23</v>
      </c>
    </row>
    <row r="941" spans="1:8" x14ac:dyDescent="0.55000000000000004">
      <c r="A941" s="7"/>
      <c r="B941" s="12">
        <v>100000534262</v>
      </c>
      <c r="C941" s="7">
        <v>1</v>
      </c>
      <c r="D941" s="69" t="s">
        <v>130</v>
      </c>
      <c r="E941" s="13" t="s">
        <v>4814</v>
      </c>
      <c r="F941" s="14">
        <v>1288.8900000000001</v>
      </c>
      <c r="G941" s="14">
        <v>-1287.8900000000001</v>
      </c>
      <c r="H941" s="14">
        <v>1</v>
      </c>
    </row>
    <row r="942" spans="1:8" x14ac:dyDescent="0.55000000000000004">
      <c r="A942" s="7">
        <v>618</v>
      </c>
      <c r="B942" s="12">
        <v>100000534265</v>
      </c>
      <c r="C942" s="7">
        <v>0</v>
      </c>
      <c r="D942" s="69" t="s">
        <v>130</v>
      </c>
      <c r="E942" s="13" t="s">
        <v>4815</v>
      </c>
      <c r="F942" s="14">
        <v>4511.1099999999997</v>
      </c>
      <c r="G942" s="14">
        <v>-807.88</v>
      </c>
      <c r="H942" s="14">
        <v>3703.23</v>
      </c>
    </row>
    <row r="943" spans="1:8" x14ac:dyDescent="0.55000000000000004">
      <c r="A943" s="7"/>
      <c r="B943" s="12">
        <v>100000534265</v>
      </c>
      <c r="C943" s="7">
        <v>1</v>
      </c>
      <c r="D943" s="69" t="s">
        <v>130</v>
      </c>
      <c r="E943" s="13" t="s">
        <v>4815</v>
      </c>
      <c r="F943" s="14">
        <v>1288.8900000000001</v>
      </c>
      <c r="G943" s="14">
        <v>-1287.8900000000001</v>
      </c>
      <c r="H943" s="14">
        <v>1</v>
      </c>
    </row>
    <row r="944" spans="1:8" x14ac:dyDescent="0.55000000000000004">
      <c r="A944" s="7">
        <v>619</v>
      </c>
      <c r="B944" s="12">
        <v>100000534266</v>
      </c>
      <c r="C944" s="7">
        <v>0</v>
      </c>
      <c r="D944" s="69" t="s">
        <v>130</v>
      </c>
      <c r="E944" s="13" t="s">
        <v>4815</v>
      </c>
      <c r="F944" s="14">
        <v>4511.1099999999997</v>
      </c>
      <c r="G944" s="14">
        <v>-807.88</v>
      </c>
      <c r="H944" s="14">
        <v>3703.23</v>
      </c>
    </row>
    <row r="945" spans="1:8" x14ac:dyDescent="0.55000000000000004">
      <c r="A945" s="7"/>
      <c r="B945" s="12">
        <v>100000534266</v>
      </c>
      <c r="C945" s="7">
        <v>1</v>
      </c>
      <c r="D945" s="69" t="s">
        <v>130</v>
      </c>
      <c r="E945" s="13" t="s">
        <v>4815</v>
      </c>
      <c r="F945" s="14">
        <v>1288.8900000000001</v>
      </c>
      <c r="G945" s="14">
        <v>-1287.8900000000001</v>
      </c>
      <c r="H945" s="14">
        <v>1</v>
      </c>
    </row>
    <row r="946" spans="1:8" x14ac:dyDescent="0.55000000000000004">
      <c r="A946" s="7">
        <v>620</v>
      </c>
      <c r="B946" s="12">
        <v>100000534267</v>
      </c>
      <c r="C946" s="7">
        <v>0</v>
      </c>
      <c r="D946" s="69" t="s">
        <v>130</v>
      </c>
      <c r="E946" s="13" t="s">
        <v>4815</v>
      </c>
      <c r="F946" s="14">
        <v>4511.1099999999997</v>
      </c>
      <c r="G946" s="14">
        <v>-807.88</v>
      </c>
      <c r="H946" s="14">
        <v>3703.23</v>
      </c>
    </row>
    <row r="947" spans="1:8" x14ac:dyDescent="0.55000000000000004">
      <c r="A947" s="7"/>
      <c r="B947" s="12">
        <v>100000534267</v>
      </c>
      <c r="C947" s="7">
        <v>1</v>
      </c>
      <c r="D947" s="69" t="s">
        <v>130</v>
      </c>
      <c r="E947" s="13" t="s">
        <v>4815</v>
      </c>
      <c r="F947" s="14">
        <v>1288.8900000000001</v>
      </c>
      <c r="G947" s="14">
        <v>-1287.8900000000001</v>
      </c>
      <c r="H947" s="14">
        <v>1</v>
      </c>
    </row>
    <row r="948" spans="1:8" x14ac:dyDescent="0.55000000000000004">
      <c r="A948" s="7">
        <v>621</v>
      </c>
      <c r="B948" s="12">
        <v>100000534268</v>
      </c>
      <c r="C948" s="7">
        <v>0</v>
      </c>
      <c r="D948" s="69" t="s">
        <v>130</v>
      </c>
      <c r="E948" s="13" t="s">
        <v>4815</v>
      </c>
      <c r="F948" s="14">
        <v>4511.1099999999997</v>
      </c>
      <c r="G948" s="14">
        <v>-807.88</v>
      </c>
      <c r="H948" s="14">
        <v>3703.23</v>
      </c>
    </row>
    <row r="949" spans="1:8" x14ac:dyDescent="0.55000000000000004">
      <c r="A949" s="7"/>
      <c r="B949" s="12">
        <v>100000534268</v>
      </c>
      <c r="C949" s="7">
        <v>1</v>
      </c>
      <c r="D949" s="69" t="s">
        <v>130</v>
      </c>
      <c r="E949" s="13" t="s">
        <v>4815</v>
      </c>
      <c r="F949" s="14">
        <v>1288.8900000000001</v>
      </c>
      <c r="G949" s="14">
        <v>-1287.8900000000001</v>
      </c>
      <c r="H949" s="14">
        <v>1</v>
      </c>
    </row>
    <row r="950" spans="1:8" x14ac:dyDescent="0.55000000000000004">
      <c r="A950" s="7">
        <v>622</v>
      </c>
      <c r="B950" s="12">
        <v>100000534269</v>
      </c>
      <c r="C950" s="7">
        <v>0</v>
      </c>
      <c r="D950" s="69" t="s">
        <v>130</v>
      </c>
      <c r="E950" s="13" t="s">
        <v>4816</v>
      </c>
      <c r="F950" s="14">
        <v>4511.1099999999997</v>
      </c>
      <c r="G950" s="14">
        <v>-807.88</v>
      </c>
      <c r="H950" s="14">
        <v>3703.23</v>
      </c>
    </row>
    <row r="951" spans="1:8" x14ac:dyDescent="0.55000000000000004">
      <c r="A951" s="7"/>
      <c r="B951" s="12">
        <v>100000534269</v>
      </c>
      <c r="C951" s="7">
        <v>1</v>
      </c>
      <c r="D951" s="69" t="s">
        <v>130</v>
      </c>
      <c r="E951" s="13" t="s">
        <v>4816</v>
      </c>
      <c r="F951" s="14">
        <v>1288.8900000000001</v>
      </c>
      <c r="G951" s="14">
        <v>-1287.8900000000001</v>
      </c>
      <c r="H951" s="14">
        <v>1</v>
      </c>
    </row>
    <row r="952" spans="1:8" x14ac:dyDescent="0.55000000000000004">
      <c r="A952" s="7">
        <v>623</v>
      </c>
      <c r="B952" s="12">
        <v>100000534270</v>
      </c>
      <c r="C952" s="7">
        <v>0</v>
      </c>
      <c r="D952" s="69" t="s">
        <v>130</v>
      </c>
      <c r="E952" s="13" t="s">
        <v>4816</v>
      </c>
      <c r="F952" s="14">
        <v>4511.1099999999997</v>
      </c>
      <c r="G952" s="14">
        <v>-807.88</v>
      </c>
      <c r="H952" s="14">
        <v>3703.23</v>
      </c>
    </row>
    <row r="953" spans="1:8" x14ac:dyDescent="0.55000000000000004">
      <c r="A953" s="7"/>
      <c r="B953" s="12">
        <v>100000534270</v>
      </c>
      <c r="C953" s="7">
        <v>1</v>
      </c>
      <c r="D953" s="69" t="s">
        <v>130</v>
      </c>
      <c r="E953" s="13" t="s">
        <v>4816</v>
      </c>
      <c r="F953" s="14">
        <v>1288.8900000000001</v>
      </c>
      <c r="G953" s="14">
        <v>-1287.8900000000001</v>
      </c>
      <c r="H953" s="14">
        <v>1</v>
      </c>
    </row>
    <row r="954" spans="1:8" x14ac:dyDescent="0.55000000000000004">
      <c r="A954" s="7">
        <v>624</v>
      </c>
      <c r="B954" s="12">
        <v>100000534271</v>
      </c>
      <c r="C954" s="7">
        <v>0</v>
      </c>
      <c r="D954" s="69" t="s">
        <v>130</v>
      </c>
      <c r="E954" s="13" t="s">
        <v>4816</v>
      </c>
      <c r="F954" s="14">
        <v>4511.1099999999997</v>
      </c>
      <c r="G954" s="14">
        <v>-807.88</v>
      </c>
      <c r="H954" s="14">
        <v>3703.23</v>
      </c>
    </row>
    <row r="955" spans="1:8" x14ac:dyDescent="0.55000000000000004">
      <c r="A955" s="7"/>
      <c r="B955" s="12">
        <v>100000534271</v>
      </c>
      <c r="C955" s="7">
        <v>1</v>
      </c>
      <c r="D955" s="69" t="s">
        <v>130</v>
      </c>
      <c r="E955" s="13" t="s">
        <v>4816</v>
      </c>
      <c r="F955" s="14">
        <v>1288.8900000000001</v>
      </c>
      <c r="G955" s="14">
        <v>-1287.8900000000001</v>
      </c>
      <c r="H955" s="14">
        <v>1</v>
      </c>
    </row>
    <row r="956" spans="1:8" x14ac:dyDescent="0.55000000000000004">
      <c r="A956" s="7">
        <v>625</v>
      </c>
      <c r="B956" s="12">
        <v>100000534272</v>
      </c>
      <c r="C956" s="7">
        <v>0</v>
      </c>
      <c r="D956" s="69" t="s">
        <v>130</v>
      </c>
      <c r="E956" s="13" t="s">
        <v>4817</v>
      </c>
      <c r="F956" s="14">
        <v>4511.1099999999997</v>
      </c>
      <c r="G956" s="14">
        <v>-807.88</v>
      </c>
      <c r="H956" s="14">
        <v>3703.23</v>
      </c>
    </row>
    <row r="957" spans="1:8" x14ac:dyDescent="0.55000000000000004">
      <c r="A957" s="7"/>
      <c r="B957" s="12">
        <v>100000534272</v>
      </c>
      <c r="C957" s="7">
        <v>1</v>
      </c>
      <c r="D957" s="69" t="s">
        <v>130</v>
      </c>
      <c r="E957" s="13" t="s">
        <v>4817</v>
      </c>
      <c r="F957" s="14">
        <v>1288.8900000000001</v>
      </c>
      <c r="G957" s="14">
        <v>-1287.8900000000001</v>
      </c>
      <c r="H957" s="14">
        <v>1</v>
      </c>
    </row>
    <row r="958" spans="1:8" x14ac:dyDescent="0.55000000000000004">
      <c r="A958" s="7">
        <v>626</v>
      </c>
      <c r="B958" s="12">
        <v>100000534273</v>
      </c>
      <c r="C958" s="7">
        <v>0</v>
      </c>
      <c r="D958" s="69" t="s">
        <v>130</v>
      </c>
      <c r="E958" s="13" t="s">
        <v>4817</v>
      </c>
      <c r="F958" s="14">
        <v>4511.1099999999997</v>
      </c>
      <c r="G958" s="14">
        <v>-807.88</v>
      </c>
      <c r="H958" s="14">
        <v>3703.23</v>
      </c>
    </row>
    <row r="959" spans="1:8" x14ac:dyDescent="0.55000000000000004">
      <c r="A959" s="7"/>
      <c r="B959" s="12">
        <v>100000534273</v>
      </c>
      <c r="C959" s="7">
        <v>1</v>
      </c>
      <c r="D959" s="69" t="s">
        <v>130</v>
      </c>
      <c r="E959" s="13" t="s">
        <v>4817</v>
      </c>
      <c r="F959" s="14">
        <v>1288.8900000000001</v>
      </c>
      <c r="G959" s="14">
        <v>-1287.8900000000001</v>
      </c>
      <c r="H959" s="14">
        <v>1</v>
      </c>
    </row>
    <row r="960" spans="1:8" x14ac:dyDescent="0.55000000000000004">
      <c r="A960" s="7">
        <v>627</v>
      </c>
      <c r="B960" s="12">
        <v>100000534274</v>
      </c>
      <c r="C960" s="7">
        <v>0</v>
      </c>
      <c r="D960" s="69" t="s">
        <v>130</v>
      </c>
      <c r="E960" s="13" t="s">
        <v>4817</v>
      </c>
      <c r="F960" s="14">
        <v>4511.1099999999997</v>
      </c>
      <c r="G960" s="14">
        <v>-807.88</v>
      </c>
      <c r="H960" s="14">
        <v>3703.23</v>
      </c>
    </row>
    <row r="961" spans="1:8" x14ac:dyDescent="0.55000000000000004">
      <c r="A961" s="7"/>
      <c r="B961" s="12">
        <v>100000534274</v>
      </c>
      <c r="C961" s="7">
        <v>1</v>
      </c>
      <c r="D961" s="69" t="s">
        <v>130</v>
      </c>
      <c r="E961" s="13" t="s">
        <v>4817</v>
      </c>
      <c r="F961" s="14">
        <v>1288.8900000000001</v>
      </c>
      <c r="G961" s="14">
        <v>-1287.8900000000001</v>
      </c>
      <c r="H961" s="14">
        <v>1</v>
      </c>
    </row>
    <row r="962" spans="1:8" x14ac:dyDescent="0.55000000000000004">
      <c r="A962" s="7">
        <v>628</v>
      </c>
      <c r="B962" s="12">
        <v>100000534275</v>
      </c>
      <c r="C962" s="7">
        <v>0</v>
      </c>
      <c r="D962" s="69" t="s">
        <v>130</v>
      </c>
      <c r="E962" s="13" t="s">
        <v>4817</v>
      </c>
      <c r="F962" s="14">
        <v>4511.1099999999997</v>
      </c>
      <c r="G962" s="14">
        <v>-807.88</v>
      </c>
      <c r="H962" s="14">
        <v>3703.23</v>
      </c>
    </row>
    <row r="963" spans="1:8" x14ac:dyDescent="0.55000000000000004">
      <c r="A963" s="7"/>
      <c r="B963" s="12">
        <v>100000534275</v>
      </c>
      <c r="C963" s="7">
        <v>1</v>
      </c>
      <c r="D963" s="69" t="s">
        <v>130</v>
      </c>
      <c r="E963" s="13" t="s">
        <v>4817</v>
      </c>
      <c r="F963" s="14">
        <v>1288.8900000000001</v>
      </c>
      <c r="G963" s="14">
        <v>-1287.8900000000001</v>
      </c>
      <c r="H963" s="14">
        <v>1</v>
      </c>
    </row>
    <row r="964" spans="1:8" x14ac:dyDescent="0.55000000000000004">
      <c r="A964" s="7">
        <v>629</v>
      </c>
      <c r="B964" s="12">
        <v>100000534276</v>
      </c>
      <c r="C964" s="7">
        <v>0</v>
      </c>
      <c r="D964" s="69" t="s">
        <v>130</v>
      </c>
      <c r="E964" s="13" t="s">
        <v>4817</v>
      </c>
      <c r="F964" s="14">
        <v>4511.1099999999997</v>
      </c>
      <c r="G964" s="14">
        <v>-807.88</v>
      </c>
      <c r="H964" s="14">
        <v>3703.23</v>
      </c>
    </row>
    <row r="965" spans="1:8" x14ac:dyDescent="0.55000000000000004">
      <c r="A965" s="7"/>
      <c r="B965" s="12">
        <v>100000534276</v>
      </c>
      <c r="C965" s="7">
        <v>1</v>
      </c>
      <c r="D965" s="69" t="s">
        <v>130</v>
      </c>
      <c r="E965" s="13" t="s">
        <v>4817</v>
      </c>
      <c r="F965" s="14">
        <v>1288.8900000000001</v>
      </c>
      <c r="G965" s="14">
        <v>-1287.8900000000001</v>
      </c>
      <c r="H965" s="14">
        <v>1</v>
      </c>
    </row>
    <row r="966" spans="1:8" x14ac:dyDescent="0.55000000000000004">
      <c r="A966" s="7">
        <v>630</v>
      </c>
      <c r="B966" s="12">
        <v>100000534277</v>
      </c>
      <c r="C966" s="7">
        <v>0</v>
      </c>
      <c r="D966" s="69" t="s">
        <v>130</v>
      </c>
      <c r="E966" s="13" t="s">
        <v>4817</v>
      </c>
      <c r="F966" s="14">
        <v>4511.1099999999997</v>
      </c>
      <c r="G966" s="14">
        <v>-807.88</v>
      </c>
      <c r="H966" s="14">
        <v>3703.23</v>
      </c>
    </row>
    <row r="967" spans="1:8" x14ac:dyDescent="0.55000000000000004">
      <c r="A967" s="7"/>
      <c r="B967" s="12">
        <v>100000534277</v>
      </c>
      <c r="C967" s="7">
        <v>1</v>
      </c>
      <c r="D967" s="69" t="s">
        <v>130</v>
      </c>
      <c r="E967" s="13" t="s">
        <v>4817</v>
      </c>
      <c r="F967" s="14">
        <v>1288.8900000000001</v>
      </c>
      <c r="G967" s="14">
        <v>-1287.8900000000001</v>
      </c>
      <c r="H967" s="14">
        <v>1</v>
      </c>
    </row>
    <row r="968" spans="1:8" x14ac:dyDescent="0.55000000000000004">
      <c r="A968" s="7">
        <v>631</v>
      </c>
      <c r="B968" s="12">
        <v>100000534278</v>
      </c>
      <c r="C968" s="7">
        <v>0</v>
      </c>
      <c r="D968" s="69" t="s">
        <v>130</v>
      </c>
      <c r="E968" s="13" t="s">
        <v>4817</v>
      </c>
      <c r="F968" s="14">
        <v>4511.1099999999997</v>
      </c>
      <c r="G968" s="14">
        <v>-807.88</v>
      </c>
      <c r="H968" s="14">
        <v>3703.23</v>
      </c>
    </row>
    <row r="969" spans="1:8" x14ac:dyDescent="0.55000000000000004">
      <c r="A969" s="7"/>
      <c r="B969" s="12">
        <v>100000534278</v>
      </c>
      <c r="C969" s="7">
        <v>1</v>
      </c>
      <c r="D969" s="69" t="s">
        <v>130</v>
      </c>
      <c r="E969" s="13" t="s">
        <v>4817</v>
      </c>
      <c r="F969" s="14">
        <v>1288.8900000000001</v>
      </c>
      <c r="G969" s="14">
        <v>-1287.8900000000001</v>
      </c>
      <c r="H969" s="14">
        <v>1</v>
      </c>
    </row>
    <row r="970" spans="1:8" x14ac:dyDescent="0.55000000000000004">
      <c r="A970" s="7">
        <v>632</v>
      </c>
      <c r="B970" s="12">
        <v>100000534279</v>
      </c>
      <c r="C970" s="7">
        <v>0</v>
      </c>
      <c r="D970" s="69" t="s">
        <v>130</v>
      </c>
      <c r="E970" s="13" t="s">
        <v>4817</v>
      </c>
      <c r="F970" s="14">
        <v>4511.1099999999997</v>
      </c>
      <c r="G970" s="14">
        <v>-807.88</v>
      </c>
      <c r="H970" s="14">
        <v>3703.23</v>
      </c>
    </row>
    <row r="971" spans="1:8" x14ac:dyDescent="0.55000000000000004">
      <c r="A971" s="7"/>
      <c r="B971" s="12">
        <v>100000534279</v>
      </c>
      <c r="C971" s="7">
        <v>1</v>
      </c>
      <c r="D971" s="69" t="s">
        <v>130</v>
      </c>
      <c r="E971" s="13" t="s">
        <v>4817</v>
      </c>
      <c r="F971" s="14">
        <v>1288.8900000000001</v>
      </c>
      <c r="G971" s="14">
        <v>-1287.8900000000001</v>
      </c>
      <c r="H971" s="14">
        <v>1</v>
      </c>
    </row>
    <row r="972" spans="1:8" x14ac:dyDescent="0.55000000000000004">
      <c r="A972" s="7">
        <v>633</v>
      </c>
      <c r="B972" s="12">
        <v>100000534280</v>
      </c>
      <c r="C972" s="7">
        <v>0</v>
      </c>
      <c r="D972" s="69" t="s">
        <v>130</v>
      </c>
      <c r="E972" s="13" t="s">
        <v>4817</v>
      </c>
      <c r="F972" s="14">
        <v>4511.1099999999997</v>
      </c>
      <c r="G972" s="14">
        <v>-807.88</v>
      </c>
      <c r="H972" s="14">
        <v>3703.23</v>
      </c>
    </row>
    <row r="973" spans="1:8" x14ac:dyDescent="0.55000000000000004">
      <c r="A973" s="7"/>
      <c r="B973" s="12">
        <v>100000534280</v>
      </c>
      <c r="C973" s="7">
        <v>1</v>
      </c>
      <c r="D973" s="69" t="s">
        <v>130</v>
      </c>
      <c r="E973" s="13" t="s">
        <v>4817</v>
      </c>
      <c r="F973" s="14">
        <v>1288.8900000000001</v>
      </c>
      <c r="G973" s="14">
        <v>-1287.8900000000001</v>
      </c>
      <c r="H973" s="14">
        <v>1</v>
      </c>
    </row>
    <row r="974" spans="1:8" x14ac:dyDescent="0.55000000000000004">
      <c r="A974" s="7">
        <v>634</v>
      </c>
      <c r="B974" s="12">
        <v>100000534281</v>
      </c>
      <c r="C974" s="7">
        <v>0</v>
      </c>
      <c r="D974" s="69" t="s">
        <v>130</v>
      </c>
      <c r="E974" s="13" t="s">
        <v>4817</v>
      </c>
      <c r="F974" s="14">
        <v>4511.1099999999997</v>
      </c>
      <c r="G974" s="14">
        <v>-807.88</v>
      </c>
      <c r="H974" s="14">
        <v>3703.23</v>
      </c>
    </row>
    <row r="975" spans="1:8" x14ac:dyDescent="0.55000000000000004">
      <c r="A975" s="7"/>
      <c r="B975" s="12">
        <v>100000534281</v>
      </c>
      <c r="C975" s="7">
        <v>1</v>
      </c>
      <c r="D975" s="69" t="s">
        <v>130</v>
      </c>
      <c r="E975" s="13" t="s">
        <v>4817</v>
      </c>
      <c r="F975" s="14">
        <v>1288.8900000000001</v>
      </c>
      <c r="G975" s="14">
        <v>-1287.8900000000001</v>
      </c>
      <c r="H975" s="14">
        <v>1</v>
      </c>
    </row>
    <row r="976" spans="1:8" x14ac:dyDescent="0.55000000000000004">
      <c r="A976" s="7">
        <v>635</v>
      </c>
      <c r="B976" s="12">
        <v>100000534282</v>
      </c>
      <c r="C976" s="7">
        <v>0</v>
      </c>
      <c r="D976" s="69" t="s">
        <v>130</v>
      </c>
      <c r="E976" s="13" t="s">
        <v>4817</v>
      </c>
      <c r="F976" s="14">
        <v>4511.1099999999997</v>
      </c>
      <c r="G976" s="14">
        <v>-807.88</v>
      </c>
      <c r="H976" s="14">
        <v>3703.23</v>
      </c>
    </row>
    <row r="977" spans="1:8" x14ac:dyDescent="0.55000000000000004">
      <c r="A977" s="7"/>
      <c r="B977" s="12">
        <v>100000534282</v>
      </c>
      <c r="C977" s="7">
        <v>1</v>
      </c>
      <c r="D977" s="69" t="s">
        <v>130</v>
      </c>
      <c r="E977" s="13" t="s">
        <v>4817</v>
      </c>
      <c r="F977" s="14">
        <v>1288.8900000000001</v>
      </c>
      <c r="G977" s="14">
        <v>-1287.8900000000001</v>
      </c>
      <c r="H977" s="14">
        <v>1</v>
      </c>
    </row>
    <row r="978" spans="1:8" x14ac:dyDescent="0.55000000000000004">
      <c r="A978" s="7">
        <v>636</v>
      </c>
      <c r="B978" s="12">
        <v>100000534283</v>
      </c>
      <c r="C978" s="7">
        <v>0</v>
      </c>
      <c r="D978" s="69" t="s">
        <v>130</v>
      </c>
      <c r="E978" s="13" t="s">
        <v>4817</v>
      </c>
      <c r="F978" s="14">
        <v>4511.1099999999997</v>
      </c>
      <c r="G978" s="14">
        <v>-807.88</v>
      </c>
      <c r="H978" s="14">
        <v>3703.23</v>
      </c>
    </row>
    <row r="979" spans="1:8" x14ac:dyDescent="0.55000000000000004">
      <c r="A979" s="7"/>
      <c r="B979" s="12">
        <v>100000534283</v>
      </c>
      <c r="C979" s="7">
        <v>1</v>
      </c>
      <c r="D979" s="69" t="s">
        <v>130</v>
      </c>
      <c r="E979" s="13" t="s">
        <v>4817</v>
      </c>
      <c r="F979" s="14">
        <v>1288.8900000000001</v>
      </c>
      <c r="G979" s="14">
        <v>-1287.8900000000001</v>
      </c>
      <c r="H979" s="14">
        <v>1</v>
      </c>
    </row>
    <row r="980" spans="1:8" x14ac:dyDescent="0.55000000000000004">
      <c r="A980" s="7">
        <v>637</v>
      </c>
      <c r="B980" s="12">
        <v>100000534284</v>
      </c>
      <c r="C980" s="7">
        <v>0</v>
      </c>
      <c r="D980" s="69" t="s">
        <v>130</v>
      </c>
      <c r="E980" s="13" t="s">
        <v>4817</v>
      </c>
      <c r="F980" s="14">
        <v>4511.1099999999997</v>
      </c>
      <c r="G980" s="14">
        <v>-807.88</v>
      </c>
      <c r="H980" s="14">
        <v>3703.23</v>
      </c>
    </row>
    <row r="981" spans="1:8" x14ac:dyDescent="0.55000000000000004">
      <c r="A981" s="7"/>
      <c r="B981" s="12">
        <v>100000534284</v>
      </c>
      <c r="C981" s="7">
        <v>1</v>
      </c>
      <c r="D981" s="69" t="s">
        <v>130</v>
      </c>
      <c r="E981" s="13" t="s">
        <v>4817</v>
      </c>
      <c r="F981" s="14">
        <v>1288.8900000000001</v>
      </c>
      <c r="G981" s="14">
        <v>-1287.8900000000001</v>
      </c>
      <c r="H981" s="14">
        <v>1</v>
      </c>
    </row>
    <row r="982" spans="1:8" x14ac:dyDescent="0.55000000000000004">
      <c r="A982" s="7">
        <v>638</v>
      </c>
      <c r="B982" s="12">
        <v>100000534285</v>
      </c>
      <c r="C982" s="7">
        <v>0</v>
      </c>
      <c r="D982" s="69" t="s">
        <v>130</v>
      </c>
      <c r="E982" s="13" t="s">
        <v>4817</v>
      </c>
      <c r="F982" s="14">
        <v>4511.1099999999997</v>
      </c>
      <c r="G982" s="14">
        <v>-807.88</v>
      </c>
      <c r="H982" s="14">
        <v>3703.23</v>
      </c>
    </row>
    <row r="983" spans="1:8" x14ac:dyDescent="0.55000000000000004">
      <c r="A983" s="7"/>
      <c r="B983" s="12">
        <v>100000534285</v>
      </c>
      <c r="C983" s="7">
        <v>1</v>
      </c>
      <c r="D983" s="69" t="s">
        <v>130</v>
      </c>
      <c r="E983" s="13" t="s">
        <v>4817</v>
      </c>
      <c r="F983" s="14">
        <v>1288.8900000000001</v>
      </c>
      <c r="G983" s="14">
        <v>-1287.8900000000001</v>
      </c>
      <c r="H983" s="14">
        <v>1</v>
      </c>
    </row>
    <row r="984" spans="1:8" x14ac:dyDescent="0.55000000000000004">
      <c r="A984" s="7">
        <v>639</v>
      </c>
      <c r="B984" s="12">
        <v>100000534286</v>
      </c>
      <c r="C984" s="7">
        <v>0</v>
      </c>
      <c r="D984" s="69" t="s">
        <v>130</v>
      </c>
      <c r="E984" s="13" t="s">
        <v>4817</v>
      </c>
      <c r="F984" s="14">
        <v>4511.1099999999997</v>
      </c>
      <c r="G984" s="14">
        <v>-807.88</v>
      </c>
      <c r="H984" s="14">
        <v>3703.23</v>
      </c>
    </row>
    <row r="985" spans="1:8" x14ac:dyDescent="0.55000000000000004">
      <c r="A985" s="7"/>
      <c r="B985" s="12">
        <v>100000534286</v>
      </c>
      <c r="C985" s="7">
        <v>1</v>
      </c>
      <c r="D985" s="69" t="s">
        <v>130</v>
      </c>
      <c r="E985" s="13" t="s">
        <v>4817</v>
      </c>
      <c r="F985" s="14">
        <v>1288.8900000000001</v>
      </c>
      <c r="G985" s="14">
        <v>-1287.8900000000001</v>
      </c>
      <c r="H985" s="14">
        <v>1</v>
      </c>
    </row>
    <row r="986" spans="1:8" x14ac:dyDescent="0.55000000000000004">
      <c r="A986" s="7">
        <v>640</v>
      </c>
      <c r="B986" s="12">
        <v>100000534287</v>
      </c>
      <c r="C986" s="7">
        <v>0</v>
      </c>
      <c r="D986" s="69" t="s">
        <v>130</v>
      </c>
      <c r="E986" s="13" t="s">
        <v>4817</v>
      </c>
      <c r="F986" s="14">
        <v>4511.1099999999997</v>
      </c>
      <c r="G986" s="14">
        <v>-807.88</v>
      </c>
      <c r="H986" s="14">
        <v>3703.23</v>
      </c>
    </row>
    <row r="987" spans="1:8" x14ac:dyDescent="0.55000000000000004">
      <c r="A987" s="7"/>
      <c r="B987" s="12">
        <v>100000534287</v>
      </c>
      <c r="C987" s="7">
        <v>1</v>
      </c>
      <c r="D987" s="69" t="s">
        <v>130</v>
      </c>
      <c r="E987" s="13" t="s">
        <v>4817</v>
      </c>
      <c r="F987" s="14">
        <v>1288.8900000000001</v>
      </c>
      <c r="G987" s="14">
        <v>-1287.8900000000001</v>
      </c>
      <c r="H987" s="14">
        <v>1</v>
      </c>
    </row>
    <row r="988" spans="1:8" x14ac:dyDescent="0.55000000000000004">
      <c r="A988" s="7">
        <v>641</v>
      </c>
      <c r="B988" s="12">
        <v>100000534288</v>
      </c>
      <c r="C988" s="7">
        <v>0</v>
      </c>
      <c r="D988" s="69" t="s">
        <v>130</v>
      </c>
      <c r="E988" s="13" t="s">
        <v>4817</v>
      </c>
      <c r="F988" s="14">
        <v>4511.1099999999997</v>
      </c>
      <c r="G988" s="14">
        <v>-807.88</v>
      </c>
      <c r="H988" s="14">
        <v>3703.23</v>
      </c>
    </row>
    <row r="989" spans="1:8" x14ac:dyDescent="0.55000000000000004">
      <c r="A989" s="7"/>
      <c r="B989" s="12">
        <v>100000534288</v>
      </c>
      <c r="C989" s="7">
        <v>1</v>
      </c>
      <c r="D989" s="69" t="s">
        <v>130</v>
      </c>
      <c r="E989" s="13" t="s">
        <v>4817</v>
      </c>
      <c r="F989" s="14">
        <v>1288.8900000000001</v>
      </c>
      <c r="G989" s="14">
        <v>-1287.8900000000001</v>
      </c>
      <c r="H989" s="14">
        <v>1</v>
      </c>
    </row>
    <row r="990" spans="1:8" x14ac:dyDescent="0.55000000000000004">
      <c r="A990" s="7">
        <v>642</v>
      </c>
      <c r="B990" s="12">
        <v>100000534289</v>
      </c>
      <c r="C990" s="7">
        <v>0</v>
      </c>
      <c r="D990" s="69" t="s">
        <v>130</v>
      </c>
      <c r="E990" s="13" t="s">
        <v>4817</v>
      </c>
      <c r="F990" s="14">
        <v>4511.1099999999997</v>
      </c>
      <c r="G990" s="14">
        <v>-807.88</v>
      </c>
      <c r="H990" s="14">
        <v>3703.23</v>
      </c>
    </row>
    <row r="991" spans="1:8" x14ac:dyDescent="0.55000000000000004">
      <c r="A991" s="7"/>
      <c r="B991" s="12">
        <v>100000534289</v>
      </c>
      <c r="C991" s="7">
        <v>1</v>
      </c>
      <c r="D991" s="69" t="s">
        <v>130</v>
      </c>
      <c r="E991" s="13" t="s">
        <v>4817</v>
      </c>
      <c r="F991" s="14">
        <v>1288.8900000000001</v>
      </c>
      <c r="G991" s="14">
        <v>-1287.8900000000001</v>
      </c>
      <c r="H991" s="14">
        <v>1</v>
      </c>
    </row>
    <row r="992" spans="1:8" x14ac:dyDescent="0.55000000000000004">
      <c r="A992" s="7">
        <v>643</v>
      </c>
      <c r="B992" s="12">
        <v>100000534290</v>
      </c>
      <c r="C992" s="7">
        <v>0</v>
      </c>
      <c r="D992" s="69" t="s">
        <v>130</v>
      </c>
      <c r="E992" s="13" t="s">
        <v>4817</v>
      </c>
      <c r="F992" s="14">
        <v>4511.1099999999997</v>
      </c>
      <c r="G992" s="14">
        <v>-807.88</v>
      </c>
      <c r="H992" s="14">
        <v>3703.23</v>
      </c>
    </row>
    <row r="993" spans="1:8" x14ac:dyDescent="0.55000000000000004">
      <c r="A993" s="7"/>
      <c r="B993" s="12">
        <v>100000534290</v>
      </c>
      <c r="C993" s="7">
        <v>1</v>
      </c>
      <c r="D993" s="69" t="s">
        <v>130</v>
      </c>
      <c r="E993" s="13" t="s">
        <v>4817</v>
      </c>
      <c r="F993" s="14">
        <v>1288.8900000000001</v>
      </c>
      <c r="G993" s="14">
        <v>-1287.8900000000001</v>
      </c>
      <c r="H993" s="14">
        <v>1</v>
      </c>
    </row>
    <row r="994" spans="1:8" x14ac:dyDescent="0.55000000000000004">
      <c r="A994" s="7">
        <v>644</v>
      </c>
      <c r="B994" s="12">
        <v>100000534291</v>
      </c>
      <c r="C994" s="7">
        <v>0</v>
      </c>
      <c r="D994" s="69" t="s">
        <v>130</v>
      </c>
      <c r="E994" s="13" t="s">
        <v>4817</v>
      </c>
      <c r="F994" s="14">
        <v>4511.1099999999997</v>
      </c>
      <c r="G994" s="14">
        <v>-807.88</v>
      </c>
      <c r="H994" s="14">
        <v>3703.23</v>
      </c>
    </row>
    <row r="995" spans="1:8" x14ac:dyDescent="0.55000000000000004">
      <c r="A995" s="7"/>
      <c r="B995" s="12">
        <v>100000534291</v>
      </c>
      <c r="C995" s="7">
        <v>1</v>
      </c>
      <c r="D995" s="69" t="s">
        <v>130</v>
      </c>
      <c r="E995" s="13" t="s">
        <v>4817</v>
      </c>
      <c r="F995" s="14">
        <v>1288.8900000000001</v>
      </c>
      <c r="G995" s="14">
        <v>-1287.8900000000001</v>
      </c>
      <c r="H995" s="14">
        <v>1</v>
      </c>
    </row>
    <row r="996" spans="1:8" x14ac:dyDescent="0.55000000000000004">
      <c r="A996" s="7">
        <v>645</v>
      </c>
      <c r="B996" s="12">
        <v>100000534292</v>
      </c>
      <c r="C996" s="7">
        <v>0</v>
      </c>
      <c r="D996" s="69" t="s">
        <v>130</v>
      </c>
      <c r="E996" s="13" t="s">
        <v>4817</v>
      </c>
      <c r="F996" s="14">
        <v>4511.1099999999997</v>
      </c>
      <c r="G996" s="14">
        <v>-807.88</v>
      </c>
      <c r="H996" s="14">
        <v>3703.23</v>
      </c>
    </row>
    <row r="997" spans="1:8" x14ac:dyDescent="0.55000000000000004">
      <c r="A997" s="7"/>
      <c r="B997" s="12">
        <v>100000534292</v>
      </c>
      <c r="C997" s="7">
        <v>1</v>
      </c>
      <c r="D997" s="69" t="s">
        <v>130</v>
      </c>
      <c r="E997" s="13" t="s">
        <v>4817</v>
      </c>
      <c r="F997" s="14">
        <v>1288.8900000000001</v>
      </c>
      <c r="G997" s="14">
        <v>-1287.8900000000001</v>
      </c>
      <c r="H997" s="14">
        <v>1</v>
      </c>
    </row>
    <row r="998" spans="1:8" x14ac:dyDescent="0.55000000000000004">
      <c r="A998" s="7">
        <v>646</v>
      </c>
      <c r="B998" s="12">
        <v>100000534293</v>
      </c>
      <c r="C998" s="7">
        <v>0</v>
      </c>
      <c r="D998" s="69" t="s">
        <v>130</v>
      </c>
      <c r="E998" s="13" t="s">
        <v>4817</v>
      </c>
      <c r="F998" s="14">
        <v>4511.1099999999997</v>
      </c>
      <c r="G998" s="14">
        <v>-807.88</v>
      </c>
      <c r="H998" s="14">
        <v>3703.23</v>
      </c>
    </row>
    <row r="999" spans="1:8" x14ac:dyDescent="0.55000000000000004">
      <c r="A999" s="7"/>
      <c r="B999" s="12">
        <v>100000534293</v>
      </c>
      <c r="C999" s="7">
        <v>1</v>
      </c>
      <c r="D999" s="69" t="s">
        <v>130</v>
      </c>
      <c r="E999" s="13" t="s">
        <v>4817</v>
      </c>
      <c r="F999" s="14">
        <v>1288.8900000000001</v>
      </c>
      <c r="G999" s="14">
        <v>-1287.8900000000001</v>
      </c>
      <c r="H999" s="14">
        <v>1</v>
      </c>
    </row>
    <row r="1000" spans="1:8" x14ac:dyDescent="0.55000000000000004">
      <c r="A1000" s="7">
        <v>647</v>
      </c>
      <c r="B1000" s="12">
        <v>100000534294</v>
      </c>
      <c r="C1000" s="7">
        <v>0</v>
      </c>
      <c r="D1000" s="69" t="s">
        <v>130</v>
      </c>
      <c r="E1000" s="13" t="s">
        <v>4817</v>
      </c>
      <c r="F1000" s="14">
        <v>4511.1099999999997</v>
      </c>
      <c r="G1000" s="14">
        <v>-807.88</v>
      </c>
      <c r="H1000" s="14">
        <v>3703.23</v>
      </c>
    </row>
    <row r="1001" spans="1:8" x14ac:dyDescent="0.55000000000000004">
      <c r="A1001" s="7"/>
      <c r="B1001" s="12">
        <v>100000534294</v>
      </c>
      <c r="C1001" s="7">
        <v>1</v>
      </c>
      <c r="D1001" s="69" t="s">
        <v>130</v>
      </c>
      <c r="E1001" s="13" t="s">
        <v>4817</v>
      </c>
      <c r="F1001" s="14">
        <v>1288.8900000000001</v>
      </c>
      <c r="G1001" s="14">
        <v>-1287.8900000000001</v>
      </c>
      <c r="H1001" s="14">
        <v>1</v>
      </c>
    </row>
    <row r="1002" spans="1:8" x14ac:dyDescent="0.55000000000000004">
      <c r="A1002" s="7">
        <v>648</v>
      </c>
      <c r="B1002" s="12">
        <v>100000534295</v>
      </c>
      <c r="C1002" s="7">
        <v>0</v>
      </c>
      <c r="D1002" s="69" t="s">
        <v>130</v>
      </c>
      <c r="E1002" s="13" t="s">
        <v>4817</v>
      </c>
      <c r="F1002" s="14">
        <v>4511.1099999999997</v>
      </c>
      <c r="G1002" s="14">
        <v>-807.88</v>
      </c>
      <c r="H1002" s="14">
        <v>3703.23</v>
      </c>
    </row>
    <row r="1003" spans="1:8" x14ac:dyDescent="0.55000000000000004">
      <c r="A1003" s="7"/>
      <c r="B1003" s="12">
        <v>100000534295</v>
      </c>
      <c r="C1003" s="7">
        <v>1</v>
      </c>
      <c r="D1003" s="69" t="s">
        <v>130</v>
      </c>
      <c r="E1003" s="13" t="s">
        <v>4817</v>
      </c>
      <c r="F1003" s="14">
        <v>1288.8900000000001</v>
      </c>
      <c r="G1003" s="14">
        <v>-1287.8900000000001</v>
      </c>
      <c r="H1003" s="14">
        <v>1</v>
      </c>
    </row>
    <row r="1004" spans="1:8" x14ac:dyDescent="0.55000000000000004">
      <c r="A1004" s="7">
        <v>649</v>
      </c>
      <c r="B1004" s="12">
        <v>100000534296</v>
      </c>
      <c r="C1004" s="7">
        <v>0</v>
      </c>
      <c r="D1004" s="69" t="s">
        <v>130</v>
      </c>
      <c r="E1004" s="13" t="s">
        <v>4817</v>
      </c>
      <c r="F1004" s="14">
        <v>4511.1099999999997</v>
      </c>
      <c r="G1004" s="14">
        <v>-807.88</v>
      </c>
      <c r="H1004" s="14">
        <v>3703.23</v>
      </c>
    </row>
    <row r="1005" spans="1:8" x14ac:dyDescent="0.55000000000000004">
      <c r="A1005" s="7"/>
      <c r="B1005" s="12">
        <v>100000534296</v>
      </c>
      <c r="C1005" s="7">
        <v>1</v>
      </c>
      <c r="D1005" s="69" t="s">
        <v>130</v>
      </c>
      <c r="E1005" s="13" t="s">
        <v>4817</v>
      </c>
      <c r="F1005" s="14">
        <v>1288.8900000000001</v>
      </c>
      <c r="G1005" s="14">
        <v>-1287.8900000000001</v>
      </c>
      <c r="H1005" s="14">
        <v>1</v>
      </c>
    </row>
    <row r="1006" spans="1:8" x14ac:dyDescent="0.55000000000000004">
      <c r="A1006" s="7">
        <v>650</v>
      </c>
      <c r="B1006" s="12">
        <v>100000534297</v>
      </c>
      <c r="C1006" s="7">
        <v>0</v>
      </c>
      <c r="D1006" s="69" t="s">
        <v>130</v>
      </c>
      <c r="E1006" s="13" t="s">
        <v>4817</v>
      </c>
      <c r="F1006" s="14">
        <v>4511.1099999999997</v>
      </c>
      <c r="G1006" s="14">
        <v>-807.88</v>
      </c>
      <c r="H1006" s="14">
        <v>3703.23</v>
      </c>
    </row>
    <row r="1007" spans="1:8" x14ac:dyDescent="0.55000000000000004">
      <c r="A1007" s="7"/>
      <c r="B1007" s="12">
        <v>100000534297</v>
      </c>
      <c r="C1007" s="7">
        <v>1</v>
      </c>
      <c r="D1007" s="69" t="s">
        <v>130</v>
      </c>
      <c r="E1007" s="13" t="s">
        <v>4817</v>
      </c>
      <c r="F1007" s="14">
        <v>1288.8900000000001</v>
      </c>
      <c r="G1007" s="14">
        <v>-1287.8900000000001</v>
      </c>
      <c r="H1007" s="14">
        <v>1</v>
      </c>
    </row>
    <row r="1008" spans="1:8" x14ac:dyDescent="0.55000000000000004">
      <c r="A1008" s="7">
        <v>651</v>
      </c>
      <c r="B1008" s="12">
        <v>100000534298</v>
      </c>
      <c r="C1008" s="7">
        <v>0</v>
      </c>
      <c r="D1008" s="69" t="s">
        <v>130</v>
      </c>
      <c r="E1008" s="13" t="s">
        <v>4817</v>
      </c>
      <c r="F1008" s="14">
        <v>4511.1099999999997</v>
      </c>
      <c r="G1008" s="14">
        <v>-807.88</v>
      </c>
      <c r="H1008" s="14">
        <v>3703.23</v>
      </c>
    </row>
    <row r="1009" spans="1:8" x14ac:dyDescent="0.55000000000000004">
      <c r="A1009" s="7"/>
      <c r="B1009" s="12">
        <v>100000534298</v>
      </c>
      <c r="C1009" s="7">
        <v>1</v>
      </c>
      <c r="D1009" s="69" t="s">
        <v>130</v>
      </c>
      <c r="E1009" s="13" t="s">
        <v>4817</v>
      </c>
      <c r="F1009" s="14">
        <v>1288.8900000000001</v>
      </c>
      <c r="G1009" s="14">
        <v>-1287.8900000000001</v>
      </c>
      <c r="H1009" s="14">
        <v>1</v>
      </c>
    </row>
    <row r="1010" spans="1:8" x14ac:dyDescent="0.55000000000000004">
      <c r="A1010" s="7">
        <v>652</v>
      </c>
      <c r="B1010" s="12">
        <v>100000534299</v>
      </c>
      <c r="C1010" s="7">
        <v>0</v>
      </c>
      <c r="D1010" s="69" t="s">
        <v>130</v>
      </c>
      <c r="E1010" s="13" t="s">
        <v>4817</v>
      </c>
      <c r="F1010" s="14">
        <v>4511.1099999999997</v>
      </c>
      <c r="G1010" s="14">
        <v>-807.88</v>
      </c>
      <c r="H1010" s="14">
        <v>3703.23</v>
      </c>
    </row>
    <row r="1011" spans="1:8" x14ac:dyDescent="0.55000000000000004">
      <c r="A1011" s="7"/>
      <c r="B1011" s="12">
        <v>100000534299</v>
      </c>
      <c r="C1011" s="7">
        <v>1</v>
      </c>
      <c r="D1011" s="69" t="s">
        <v>130</v>
      </c>
      <c r="E1011" s="13" t="s">
        <v>4817</v>
      </c>
      <c r="F1011" s="14">
        <v>1288.8900000000001</v>
      </c>
      <c r="G1011" s="14">
        <v>-1287.8900000000001</v>
      </c>
      <c r="H1011" s="14">
        <v>1</v>
      </c>
    </row>
    <row r="1012" spans="1:8" x14ac:dyDescent="0.55000000000000004">
      <c r="A1012" s="7">
        <v>653</v>
      </c>
      <c r="B1012" s="12">
        <v>100000534300</v>
      </c>
      <c r="C1012" s="7">
        <v>0</v>
      </c>
      <c r="D1012" s="69" t="s">
        <v>130</v>
      </c>
      <c r="E1012" s="13" t="s">
        <v>4817</v>
      </c>
      <c r="F1012" s="14">
        <v>4511.1099999999997</v>
      </c>
      <c r="G1012" s="14">
        <v>-807.88</v>
      </c>
      <c r="H1012" s="14">
        <v>3703.23</v>
      </c>
    </row>
    <row r="1013" spans="1:8" x14ac:dyDescent="0.55000000000000004">
      <c r="A1013" s="7"/>
      <c r="B1013" s="12">
        <v>100000534300</v>
      </c>
      <c r="C1013" s="7">
        <v>1</v>
      </c>
      <c r="D1013" s="69" t="s">
        <v>130</v>
      </c>
      <c r="E1013" s="13" t="s">
        <v>4817</v>
      </c>
      <c r="F1013" s="14">
        <v>1288.8900000000001</v>
      </c>
      <c r="G1013" s="14">
        <v>-1287.8900000000001</v>
      </c>
      <c r="H1013" s="14">
        <v>1</v>
      </c>
    </row>
    <row r="1014" spans="1:8" x14ac:dyDescent="0.55000000000000004">
      <c r="A1014" s="7">
        <v>654</v>
      </c>
      <c r="B1014" s="12">
        <v>100000534301</v>
      </c>
      <c r="C1014" s="7">
        <v>0</v>
      </c>
      <c r="D1014" s="69" t="s">
        <v>130</v>
      </c>
      <c r="E1014" s="13" t="s">
        <v>4817</v>
      </c>
      <c r="F1014" s="14">
        <v>4511.1099999999997</v>
      </c>
      <c r="G1014" s="14">
        <v>-807.88</v>
      </c>
      <c r="H1014" s="14">
        <v>3703.23</v>
      </c>
    </row>
    <row r="1015" spans="1:8" x14ac:dyDescent="0.55000000000000004">
      <c r="A1015" s="7"/>
      <c r="B1015" s="12">
        <v>100000534301</v>
      </c>
      <c r="C1015" s="7">
        <v>1</v>
      </c>
      <c r="D1015" s="69" t="s">
        <v>130</v>
      </c>
      <c r="E1015" s="13" t="s">
        <v>4817</v>
      </c>
      <c r="F1015" s="14">
        <v>1288.8900000000001</v>
      </c>
      <c r="G1015" s="14">
        <v>-1287.8900000000001</v>
      </c>
      <c r="H1015" s="14">
        <v>1</v>
      </c>
    </row>
    <row r="1016" spans="1:8" x14ac:dyDescent="0.55000000000000004">
      <c r="A1016" s="7">
        <v>655</v>
      </c>
      <c r="B1016" s="12">
        <v>100000534302</v>
      </c>
      <c r="C1016" s="7">
        <v>0</v>
      </c>
      <c r="D1016" s="69" t="s">
        <v>130</v>
      </c>
      <c r="E1016" s="13" t="s">
        <v>4817</v>
      </c>
      <c r="F1016" s="14">
        <v>4511.1099999999997</v>
      </c>
      <c r="G1016" s="14">
        <v>-807.88</v>
      </c>
      <c r="H1016" s="14">
        <v>3703.23</v>
      </c>
    </row>
    <row r="1017" spans="1:8" x14ac:dyDescent="0.55000000000000004">
      <c r="A1017" s="7"/>
      <c r="B1017" s="12">
        <v>100000534302</v>
      </c>
      <c r="C1017" s="7">
        <v>1</v>
      </c>
      <c r="D1017" s="69" t="s">
        <v>130</v>
      </c>
      <c r="E1017" s="13" t="s">
        <v>4817</v>
      </c>
      <c r="F1017" s="14">
        <v>1288.8900000000001</v>
      </c>
      <c r="G1017" s="14">
        <v>-1287.8900000000001</v>
      </c>
      <c r="H1017" s="14">
        <v>1</v>
      </c>
    </row>
    <row r="1018" spans="1:8" x14ac:dyDescent="0.55000000000000004">
      <c r="A1018" s="7">
        <v>656</v>
      </c>
      <c r="B1018" s="12">
        <v>100000534303</v>
      </c>
      <c r="C1018" s="7">
        <v>0</v>
      </c>
      <c r="D1018" s="69" t="s">
        <v>130</v>
      </c>
      <c r="E1018" s="13" t="s">
        <v>4817</v>
      </c>
      <c r="F1018" s="14">
        <v>4511.1099999999997</v>
      </c>
      <c r="G1018" s="14">
        <v>-807.88</v>
      </c>
      <c r="H1018" s="14">
        <v>3703.23</v>
      </c>
    </row>
    <row r="1019" spans="1:8" x14ac:dyDescent="0.55000000000000004">
      <c r="A1019" s="7"/>
      <c r="B1019" s="12">
        <v>100000534303</v>
      </c>
      <c r="C1019" s="7">
        <v>1</v>
      </c>
      <c r="D1019" s="69" t="s">
        <v>130</v>
      </c>
      <c r="E1019" s="13" t="s">
        <v>4817</v>
      </c>
      <c r="F1019" s="14">
        <v>1288.8900000000001</v>
      </c>
      <c r="G1019" s="14">
        <v>-1287.8900000000001</v>
      </c>
      <c r="H1019" s="14">
        <v>1</v>
      </c>
    </row>
    <row r="1020" spans="1:8" x14ac:dyDescent="0.55000000000000004">
      <c r="A1020" s="7">
        <v>657</v>
      </c>
      <c r="B1020" s="12">
        <v>100000534304</v>
      </c>
      <c r="C1020" s="7">
        <v>0</v>
      </c>
      <c r="D1020" s="69" t="s">
        <v>130</v>
      </c>
      <c r="E1020" s="13" t="s">
        <v>4817</v>
      </c>
      <c r="F1020" s="14">
        <v>4511.1099999999997</v>
      </c>
      <c r="G1020" s="14">
        <v>-807.88</v>
      </c>
      <c r="H1020" s="14">
        <v>3703.23</v>
      </c>
    </row>
    <row r="1021" spans="1:8" x14ac:dyDescent="0.55000000000000004">
      <c r="A1021" s="7"/>
      <c r="B1021" s="12">
        <v>100000534304</v>
      </c>
      <c r="C1021" s="7">
        <v>1</v>
      </c>
      <c r="D1021" s="69" t="s">
        <v>130</v>
      </c>
      <c r="E1021" s="13" t="s">
        <v>4817</v>
      </c>
      <c r="F1021" s="14">
        <v>1288.8900000000001</v>
      </c>
      <c r="G1021" s="14">
        <v>-1287.8900000000001</v>
      </c>
      <c r="H1021" s="14">
        <v>1</v>
      </c>
    </row>
    <row r="1022" spans="1:8" x14ac:dyDescent="0.55000000000000004">
      <c r="A1022" s="7">
        <v>658</v>
      </c>
      <c r="B1022" s="12">
        <v>100000534305</v>
      </c>
      <c r="C1022" s="7">
        <v>0</v>
      </c>
      <c r="D1022" s="69" t="s">
        <v>130</v>
      </c>
      <c r="E1022" s="13" t="s">
        <v>4817</v>
      </c>
      <c r="F1022" s="14">
        <v>4511.1099999999997</v>
      </c>
      <c r="G1022" s="14">
        <v>-807.88</v>
      </c>
      <c r="H1022" s="14">
        <v>3703.23</v>
      </c>
    </row>
    <row r="1023" spans="1:8" x14ac:dyDescent="0.55000000000000004">
      <c r="A1023" s="7"/>
      <c r="B1023" s="12">
        <v>100000534305</v>
      </c>
      <c r="C1023" s="7">
        <v>1</v>
      </c>
      <c r="D1023" s="69" t="s">
        <v>130</v>
      </c>
      <c r="E1023" s="13" t="s">
        <v>4817</v>
      </c>
      <c r="F1023" s="14">
        <v>1288.8900000000001</v>
      </c>
      <c r="G1023" s="14">
        <v>-1287.8900000000001</v>
      </c>
      <c r="H1023" s="14">
        <v>1</v>
      </c>
    </row>
    <row r="1024" spans="1:8" x14ac:dyDescent="0.55000000000000004">
      <c r="A1024" s="7">
        <v>659</v>
      </c>
      <c r="B1024" s="12">
        <v>100000534306</v>
      </c>
      <c r="C1024" s="7">
        <v>0</v>
      </c>
      <c r="D1024" s="69" t="s">
        <v>130</v>
      </c>
      <c r="E1024" s="13" t="s">
        <v>4817</v>
      </c>
      <c r="F1024" s="14">
        <v>4511.1099999999997</v>
      </c>
      <c r="G1024" s="14">
        <v>-807.88</v>
      </c>
      <c r="H1024" s="14">
        <v>3703.23</v>
      </c>
    </row>
    <row r="1025" spans="1:8" x14ac:dyDescent="0.55000000000000004">
      <c r="A1025" s="7"/>
      <c r="B1025" s="12">
        <v>100000534306</v>
      </c>
      <c r="C1025" s="7">
        <v>1</v>
      </c>
      <c r="D1025" s="69" t="s">
        <v>130</v>
      </c>
      <c r="E1025" s="13" t="s">
        <v>4817</v>
      </c>
      <c r="F1025" s="14">
        <v>1288.8900000000001</v>
      </c>
      <c r="G1025" s="14">
        <v>-1287.8900000000001</v>
      </c>
      <c r="H1025" s="14">
        <v>1</v>
      </c>
    </row>
    <row r="1026" spans="1:8" x14ac:dyDescent="0.55000000000000004">
      <c r="A1026" s="7">
        <v>660</v>
      </c>
      <c r="B1026" s="12">
        <v>100000534307</v>
      </c>
      <c r="C1026" s="7">
        <v>0</v>
      </c>
      <c r="D1026" s="69" t="s">
        <v>130</v>
      </c>
      <c r="E1026" s="13" t="s">
        <v>4817</v>
      </c>
      <c r="F1026" s="14">
        <v>4511.1099999999997</v>
      </c>
      <c r="G1026" s="14">
        <v>-807.88</v>
      </c>
      <c r="H1026" s="14">
        <v>3703.23</v>
      </c>
    </row>
    <row r="1027" spans="1:8" x14ac:dyDescent="0.55000000000000004">
      <c r="A1027" s="7"/>
      <c r="B1027" s="12">
        <v>100000534307</v>
      </c>
      <c r="C1027" s="7">
        <v>1</v>
      </c>
      <c r="D1027" s="69" t="s">
        <v>130</v>
      </c>
      <c r="E1027" s="13" t="s">
        <v>4817</v>
      </c>
      <c r="F1027" s="14">
        <v>1288.8900000000001</v>
      </c>
      <c r="G1027" s="14">
        <v>-1287.8900000000001</v>
      </c>
      <c r="H1027" s="14">
        <v>1</v>
      </c>
    </row>
    <row r="1028" spans="1:8" x14ac:dyDescent="0.55000000000000004">
      <c r="A1028" s="7">
        <v>661</v>
      </c>
      <c r="B1028" s="12">
        <v>100000534308</v>
      </c>
      <c r="C1028" s="7">
        <v>0</v>
      </c>
      <c r="D1028" s="69" t="s">
        <v>130</v>
      </c>
      <c r="E1028" s="13" t="s">
        <v>4817</v>
      </c>
      <c r="F1028" s="14">
        <v>4511.1099999999997</v>
      </c>
      <c r="G1028" s="14">
        <v>-807.88</v>
      </c>
      <c r="H1028" s="14">
        <v>3703.23</v>
      </c>
    </row>
    <row r="1029" spans="1:8" x14ac:dyDescent="0.55000000000000004">
      <c r="A1029" s="7"/>
      <c r="B1029" s="12">
        <v>100000534308</v>
      </c>
      <c r="C1029" s="7">
        <v>1</v>
      </c>
      <c r="D1029" s="69" t="s">
        <v>130</v>
      </c>
      <c r="E1029" s="13" t="s">
        <v>4817</v>
      </c>
      <c r="F1029" s="14">
        <v>1288.8900000000001</v>
      </c>
      <c r="G1029" s="14">
        <v>-1287.8900000000001</v>
      </c>
      <c r="H1029" s="14">
        <v>1</v>
      </c>
    </row>
    <row r="1030" spans="1:8" x14ac:dyDescent="0.55000000000000004">
      <c r="A1030" s="7">
        <v>662</v>
      </c>
      <c r="B1030" s="12">
        <v>100000534309</v>
      </c>
      <c r="C1030" s="7">
        <v>0</v>
      </c>
      <c r="D1030" s="69" t="s">
        <v>130</v>
      </c>
      <c r="E1030" s="13" t="s">
        <v>4817</v>
      </c>
      <c r="F1030" s="14">
        <v>4511.1099999999997</v>
      </c>
      <c r="G1030" s="14">
        <v>-807.88</v>
      </c>
      <c r="H1030" s="14">
        <v>3703.23</v>
      </c>
    </row>
    <row r="1031" spans="1:8" x14ac:dyDescent="0.55000000000000004">
      <c r="A1031" s="7"/>
      <c r="B1031" s="12">
        <v>100000534309</v>
      </c>
      <c r="C1031" s="7">
        <v>1</v>
      </c>
      <c r="D1031" s="69" t="s">
        <v>130</v>
      </c>
      <c r="E1031" s="13" t="s">
        <v>4817</v>
      </c>
      <c r="F1031" s="14">
        <v>1288.8900000000001</v>
      </c>
      <c r="G1031" s="14">
        <v>-1287.8900000000001</v>
      </c>
      <c r="H1031" s="14">
        <v>1</v>
      </c>
    </row>
    <row r="1032" spans="1:8" x14ac:dyDescent="0.55000000000000004">
      <c r="A1032" s="7">
        <v>663</v>
      </c>
      <c r="B1032" s="12">
        <v>100000534310</v>
      </c>
      <c r="C1032" s="7">
        <v>0</v>
      </c>
      <c r="D1032" s="69" t="s">
        <v>130</v>
      </c>
      <c r="E1032" s="13" t="s">
        <v>4817</v>
      </c>
      <c r="F1032" s="14">
        <v>4511.1099999999997</v>
      </c>
      <c r="G1032" s="14">
        <v>-807.88</v>
      </c>
      <c r="H1032" s="14">
        <v>3703.23</v>
      </c>
    </row>
    <row r="1033" spans="1:8" x14ac:dyDescent="0.55000000000000004">
      <c r="A1033" s="7"/>
      <c r="B1033" s="12">
        <v>100000534310</v>
      </c>
      <c r="C1033" s="7">
        <v>1</v>
      </c>
      <c r="D1033" s="69" t="s">
        <v>130</v>
      </c>
      <c r="E1033" s="13" t="s">
        <v>4817</v>
      </c>
      <c r="F1033" s="14">
        <v>1288.8900000000001</v>
      </c>
      <c r="G1033" s="14">
        <v>-1287.8900000000001</v>
      </c>
      <c r="H1033" s="14">
        <v>1</v>
      </c>
    </row>
    <row r="1034" spans="1:8" x14ac:dyDescent="0.55000000000000004">
      <c r="A1034" s="7">
        <v>664</v>
      </c>
      <c r="B1034" s="12">
        <v>100000534311</v>
      </c>
      <c r="C1034" s="7">
        <v>0</v>
      </c>
      <c r="D1034" s="69" t="s">
        <v>130</v>
      </c>
      <c r="E1034" s="13" t="s">
        <v>4817</v>
      </c>
      <c r="F1034" s="14">
        <v>4511.1099999999997</v>
      </c>
      <c r="G1034" s="14">
        <v>-807.88</v>
      </c>
      <c r="H1034" s="14">
        <v>3703.23</v>
      </c>
    </row>
    <row r="1035" spans="1:8" x14ac:dyDescent="0.55000000000000004">
      <c r="A1035" s="7"/>
      <c r="B1035" s="12">
        <v>100000534311</v>
      </c>
      <c r="C1035" s="7">
        <v>1</v>
      </c>
      <c r="D1035" s="69" t="s">
        <v>130</v>
      </c>
      <c r="E1035" s="13" t="s">
        <v>4817</v>
      </c>
      <c r="F1035" s="14">
        <v>1288.8900000000001</v>
      </c>
      <c r="G1035" s="14">
        <v>-1287.8900000000001</v>
      </c>
      <c r="H1035" s="14">
        <v>1</v>
      </c>
    </row>
    <row r="1036" spans="1:8" x14ac:dyDescent="0.55000000000000004">
      <c r="A1036" s="7">
        <v>665</v>
      </c>
      <c r="B1036" s="12">
        <v>100000534312</v>
      </c>
      <c r="C1036" s="7">
        <v>0</v>
      </c>
      <c r="D1036" s="69" t="s">
        <v>130</v>
      </c>
      <c r="E1036" s="13" t="s">
        <v>4817</v>
      </c>
      <c r="F1036" s="14">
        <v>4511.1099999999997</v>
      </c>
      <c r="G1036" s="14">
        <v>-807.88</v>
      </c>
      <c r="H1036" s="14">
        <v>3703.23</v>
      </c>
    </row>
    <row r="1037" spans="1:8" x14ac:dyDescent="0.55000000000000004">
      <c r="A1037" s="7"/>
      <c r="B1037" s="12">
        <v>100000534312</v>
      </c>
      <c r="C1037" s="7">
        <v>1</v>
      </c>
      <c r="D1037" s="69" t="s">
        <v>130</v>
      </c>
      <c r="E1037" s="13" t="s">
        <v>4817</v>
      </c>
      <c r="F1037" s="14">
        <v>1288.8900000000001</v>
      </c>
      <c r="G1037" s="14">
        <v>-1287.8900000000001</v>
      </c>
      <c r="H1037" s="14">
        <v>1</v>
      </c>
    </row>
    <row r="1038" spans="1:8" x14ac:dyDescent="0.55000000000000004">
      <c r="A1038" s="7">
        <v>666</v>
      </c>
      <c r="B1038" s="12">
        <v>100000534313</v>
      </c>
      <c r="C1038" s="7">
        <v>0</v>
      </c>
      <c r="D1038" s="69" t="s">
        <v>130</v>
      </c>
      <c r="E1038" s="13" t="s">
        <v>4817</v>
      </c>
      <c r="F1038" s="14">
        <v>4511.1099999999997</v>
      </c>
      <c r="G1038" s="14">
        <v>-807.88</v>
      </c>
      <c r="H1038" s="14">
        <v>3703.23</v>
      </c>
    </row>
    <row r="1039" spans="1:8" x14ac:dyDescent="0.55000000000000004">
      <c r="A1039" s="7"/>
      <c r="B1039" s="12">
        <v>100000534313</v>
      </c>
      <c r="C1039" s="7">
        <v>1</v>
      </c>
      <c r="D1039" s="69" t="s">
        <v>130</v>
      </c>
      <c r="E1039" s="13" t="s">
        <v>4817</v>
      </c>
      <c r="F1039" s="14">
        <v>1288.8900000000001</v>
      </c>
      <c r="G1039" s="14">
        <v>-1287.8900000000001</v>
      </c>
      <c r="H1039" s="14">
        <v>1</v>
      </c>
    </row>
    <row r="1040" spans="1:8" x14ac:dyDescent="0.55000000000000004">
      <c r="A1040" s="7">
        <v>667</v>
      </c>
      <c r="B1040" s="12">
        <v>100000534314</v>
      </c>
      <c r="C1040" s="7">
        <v>0</v>
      </c>
      <c r="D1040" s="69" t="s">
        <v>130</v>
      </c>
      <c r="E1040" s="13" t="s">
        <v>4817</v>
      </c>
      <c r="F1040" s="14">
        <v>4511.1099999999997</v>
      </c>
      <c r="G1040" s="14">
        <v>-807.88</v>
      </c>
      <c r="H1040" s="14">
        <v>3703.23</v>
      </c>
    </row>
    <row r="1041" spans="1:8" x14ac:dyDescent="0.55000000000000004">
      <c r="A1041" s="7"/>
      <c r="B1041" s="12">
        <v>100000534314</v>
      </c>
      <c r="C1041" s="7">
        <v>1</v>
      </c>
      <c r="D1041" s="69" t="s">
        <v>130</v>
      </c>
      <c r="E1041" s="13" t="s">
        <v>4817</v>
      </c>
      <c r="F1041" s="14">
        <v>1288.8900000000001</v>
      </c>
      <c r="G1041" s="14">
        <v>-1287.8900000000001</v>
      </c>
      <c r="H1041" s="14">
        <v>1</v>
      </c>
    </row>
    <row r="1042" spans="1:8" x14ac:dyDescent="0.55000000000000004">
      <c r="A1042" s="7">
        <v>668</v>
      </c>
      <c r="B1042" s="12">
        <v>100000534315</v>
      </c>
      <c r="C1042" s="7">
        <v>0</v>
      </c>
      <c r="D1042" s="69" t="s">
        <v>130</v>
      </c>
      <c r="E1042" s="13" t="s">
        <v>4817</v>
      </c>
      <c r="F1042" s="14">
        <v>4511.1099999999997</v>
      </c>
      <c r="G1042" s="14">
        <v>-807.88</v>
      </c>
      <c r="H1042" s="14">
        <v>3703.23</v>
      </c>
    </row>
    <row r="1043" spans="1:8" x14ac:dyDescent="0.55000000000000004">
      <c r="A1043" s="7"/>
      <c r="B1043" s="12">
        <v>100000534315</v>
      </c>
      <c r="C1043" s="7">
        <v>1</v>
      </c>
      <c r="D1043" s="69" t="s">
        <v>130</v>
      </c>
      <c r="E1043" s="13" t="s">
        <v>4817</v>
      </c>
      <c r="F1043" s="14">
        <v>1288.8900000000001</v>
      </c>
      <c r="G1043" s="14">
        <v>-1287.8900000000001</v>
      </c>
      <c r="H1043" s="14">
        <v>1</v>
      </c>
    </row>
    <row r="1044" spans="1:8" x14ac:dyDescent="0.55000000000000004">
      <c r="A1044" s="7">
        <v>669</v>
      </c>
      <c r="B1044" s="12">
        <v>100000534316</v>
      </c>
      <c r="C1044" s="7">
        <v>0</v>
      </c>
      <c r="D1044" s="69" t="s">
        <v>130</v>
      </c>
      <c r="E1044" s="13" t="s">
        <v>4817</v>
      </c>
      <c r="F1044" s="14">
        <v>4511.1099999999997</v>
      </c>
      <c r="G1044" s="14">
        <v>-807.88</v>
      </c>
      <c r="H1044" s="14">
        <v>3703.23</v>
      </c>
    </row>
    <row r="1045" spans="1:8" x14ac:dyDescent="0.55000000000000004">
      <c r="A1045" s="7"/>
      <c r="B1045" s="12">
        <v>100000534316</v>
      </c>
      <c r="C1045" s="7">
        <v>1</v>
      </c>
      <c r="D1045" s="69" t="s">
        <v>130</v>
      </c>
      <c r="E1045" s="13" t="s">
        <v>4817</v>
      </c>
      <c r="F1045" s="14">
        <v>1288.8900000000001</v>
      </c>
      <c r="G1045" s="14">
        <v>-1287.8900000000001</v>
      </c>
      <c r="H1045" s="14">
        <v>1</v>
      </c>
    </row>
    <row r="1046" spans="1:8" x14ac:dyDescent="0.55000000000000004">
      <c r="A1046" s="7">
        <v>670</v>
      </c>
      <c r="B1046" s="12">
        <v>100000534317</v>
      </c>
      <c r="C1046" s="7">
        <v>0</v>
      </c>
      <c r="D1046" s="69" t="s">
        <v>130</v>
      </c>
      <c r="E1046" s="13" t="s">
        <v>4817</v>
      </c>
      <c r="F1046" s="14">
        <v>4511.1099999999997</v>
      </c>
      <c r="G1046" s="14">
        <v>-807.88</v>
      </c>
      <c r="H1046" s="14">
        <v>3703.23</v>
      </c>
    </row>
    <row r="1047" spans="1:8" x14ac:dyDescent="0.55000000000000004">
      <c r="A1047" s="7"/>
      <c r="B1047" s="12">
        <v>100000534317</v>
      </c>
      <c r="C1047" s="7">
        <v>1</v>
      </c>
      <c r="D1047" s="69" t="s">
        <v>130</v>
      </c>
      <c r="E1047" s="13" t="s">
        <v>4817</v>
      </c>
      <c r="F1047" s="14">
        <v>1288.8900000000001</v>
      </c>
      <c r="G1047" s="14">
        <v>-1287.8900000000001</v>
      </c>
      <c r="H1047" s="14">
        <v>1</v>
      </c>
    </row>
    <row r="1048" spans="1:8" x14ac:dyDescent="0.55000000000000004">
      <c r="A1048" s="7">
        <v>671</v>
      </c>
      <c r="B1048" s="12">
        <v>100000534318</v>
      </c>
      <c r="C1048" s="7">
        <v>0</v>
      </c>
      <c r="D1048" s="69" t="s">
        <v>130</v>
      </c>
      <c r="E1048" s="13" t="s">
        <v>4817</v>
      </c>
      <c r="F1048" s="14">
        <v>4511.1099999999997</v>
      </c>
      <c r="G1048" s="14">
        <v>-807.88</v>
      </c>
      <c r="H1048" s="14">
        <v>3703.23</v>
      </c>
    </row>
    <row r="1049" spans="1:8" x14ac:dyDescent="0.55000000000000004">
      <c r="A1049" s="7"/>
      <c r="B1049" s="12">
        <v>100000534318</v>
      </c>
      <c r="C1049" s="7">
        <v>1</v>
      </c>
      <c r="D1049" s="69" t="s">
        <v>130</v>
      </c>
      <c r="E1049" s="13" t="s">
        <v>4817</v>
      </c>
      <c r="F1049" s="14">
        <v>1288.8900000000001</v>
      </c>
      <c r="G1049" s="14">
        <v>-1287.8900000000001</v>
      </c>
      <c r="H1049" s="14">
        <v>1</v>
      </c>
    </row>
    <row r="1050" spans="1:8" x14ac:dyDescent="0.55000000000000004">
      <c r="A1050" s="7">
        <v>672</v>
      </c>
      <c r="B1050" s="12">
        <v>100000534319</v>
      </c>
      <c r="C1050" s="7">
        <v>0</v>
      </c>
      <c r="D1050" s="69" t="s">
        <v>130</v>
      </c>
      <c r="E1050" s="13" t="s">
        <v>4817</v>
      </c>
      <c r="F1050" s="14">
        <v>4511.1099999999997</v>
      </c>
      <c r="G1050" s="14">
        <v>-807.88</v>
      </c>
      <c r="H1050" s="14">
        <v>3703.23</v>
      </c>
    </row>
    <row r="1051" spans="1:8" x14ac:dyDescent="0.55000000000000004">
      <c r="A1051" s="7"/>
      <c r="B1051" s="12">
        <v>100000534319</v>
      </c>
      <c r="C1051" s="7">
        <v>1</v>
      </c>
      <c r="D1051" s="69" t="s">
        <v>130</v>
      </c>
      <c r="E1051" s="13" t="s">
        <v>4817</v>
      </c>
      <c r="F1051" s="14">
        <v>1288.8900000000001</v>
      </c>
      <c r="G1051" s="14">
        <v>-1287.8900000000001</v>
      </c>
      <c r="H1051" s="14">
        <v>1</v>
      </c>
    </row>
    <row r="1052" spans="1:8" x14ac:dyDescent="0.55000000000000004">
      <c r="A1052" s="7">
        <v>673</v>
      </c>
      <c r="B1052" s="12">
        <v>100000534320</v>
      </c>
      <c r="C1052" s="7">
        <v>0</v>
      </c>
      <c r="D1052" s="69" t="s">
        <v>130</v>
      </c>
      <c r="E1052" s="13" t="s">
        <v>4817</v>
      </c>
      <c r="F1052" s="14">
        <v>4511.1099999999997</v>
      </c>
      <c r="G1052" s="14">
        <v>-807.88</v>
      </c>
      <c r="H1052" s="14">
        <v>3703.23</v>
      </c>
    </row>
    <row r="1053" spans="1:8" x14ac:dyDescent="0.55000000000000004">
      <c r="A1053" s="7"/>
      <c r="B1053" s="12">
        <v>100000534320</v>
      </c>
      <c r="C1053" s="7">
        <v>1</v>
      </c>
      <c r="D1053" s="69" t="s">
        <v>130</v>
      </c>
      <c r="E1053" s="13" t="s">
        <v>4817</v>
      </c>
      <c r="F1053" s="14">
        <v>1288.8900000000001</v>
      </c>
      <c r="G1053" s="14">
        <v>-1287.8900000000001</v>
      </c>
      <c r="H1053" s="14">
        <v>1</v>
      </c>
    </row>
    <row r="1054" spans="1:8" x14ac:dyDescent="0.55000000000000004">
      <c r="A1054" s="7">
        <v>674</v>
      </c>
      <c r="B1054" s="12">
        <v>100000534321</v>
      </c>
      <c r="C1054" s="7">
        <v>0</v>
      </c>
      <c r="D1054" s="69" t="s">
        <v>130</v>
      </c>
      <c r="E1054" s="13" t="s">
        <v>4817</v>
      </c>
      <c r="F1054" s="14">
        <v>4511.1099999999997</v>
      </c>
      <c r="G1054" s="14">
        <v>-807.88</v>
      </c>
      <c r="H1054" s="14">
        <v>3703.23</v>
      </c>
    </row>
    <row r="1055" spans="1:8" x14ac:dyDescent="0.55000000000000004">
      <c r="A1055" s="7"/>
      <c r="B1055" s="12">
        <v>100000534321</v>
      </c>
      <c r="C1055" s="7">
        <v>1</v>
      </c>
      <c r="D1055" s="69" t="s">
        <v>130</v>
      </c>
      <c r="E1055" s="13" t="s">
        <v>4817</v>
      </c>
      <c r="F1055" s="14">
        <v>1288.8900000000001</v>
      </c>
      <c r="G1055" s="14">
        <v>-1287.8900000000001</v>
      </c>
      <c r="H1055" s="14">
        <v>1</v>
      </c>
    </row>
    <row r="1056" spans="1:8" x14ac:dyDescent="0.55000000000000004">
      <c r="A1056" s="7">
        <v>675</v>
      </c>
      <c r="B1056" s="12">
        <v>100000534322</v>
      </c>
      <c r="C1056" s="7">
        <v>0</v>
      </c>
      <c r="D1056" s="69" t="s">
        <v>130</v>
      </c>
      <c r="E1056" s="13" t="s">
        <v>4817</v>
      </c>
      <c r="F1056" s="14">
        <v>4511.1099999999997</v>
      </c>
      <c r="G1056" s="14">
        <v>-807.88</v>
      </c>
      <c r="H1056" s="14">
        <v>3703.23</v>
      </c>
    </row>
    <row r="1057" spans="1:8" x14ac:dyDescent="0.55000000000000004">
      <c r="A1057" s="7"/>
      <c r="B1057" s="12">
        <v>100000534322</v>
      </c>
      <c r="C1057" s="7">
        <v>1</v>
      </c>
      <c r="D1057" s="69" t="s">
        <v>130</v>
      </c>
      <c r="E1057" s="13" t="s">
        <v>4817</v>
      </c>
      <c r="F1057" s="14">
        <v>1288.8900000000001</v>
      </c>
      <c r="G1057" s="14">
        <v>-1287.8900000000001</v>
      </c>
      <c r="H1057" s="14">
        <v>1</v>
      </c>
    </row>
    <row r="1058" spans="1:8" x14ac:dyDescent="0.55000000000000004">
      <c r="A1058" s="7">
        <v>676</v>
      </c>
      <c r="B1058" s="12">
        <v>100000534323</v>
      </c>
      <c r="C1058" s="7">
        <v>0</v>
      </c>
      <c r="D1058" s="69" t="s">
        <v>130</v>
      </c>
      <c r="E1058" s="13" t="s">
        <v>4817</v>
      </c>
      <c r="F1058" s="14">
        <v>4511.1099999999997</v>
      </c>
      <c r="G1058" s="14">
        <v>-807.88</v>
      </c>
      <c r="H1058" s="14">
        <v>3703.23</v>
      </c>
    </row>
    <row r="1059" spans="1:8" x14ac:dyDescent="0.55000000000000004">
      <c r="A1059" s="7"/>
      <c r="B1059" s="12">
        <v>100000534323</v>
      </c>
      <c r="C1059" s="7">
        <v>1</v>
      </c>
      <c r="D1059" s="69" t="s">
        <v>130</v>
      </c>
      <c r="E1059" s="13" t="s">
        <v>4817</v>
      </c>
      <c r="F1059" s="14">
        <v>1288.8900000000001</v>
      </c>
      <c r="G1059" s="14">
        <v>-1287.8900000000001</v>
      </c>
      <c r="H1059" s="14">
        <v>1</v>
      </c>
    </row>
    <row r="1060" spans="1:8" x14ac:dyDescent="0.55000000000000004">
      <c r="A1060" s="7">
        <v>677</v>
      </c>
      <c r="B1060" s="12">
        <v>100000534324</v>
      </c>
      <c r="C1060" s="7">
        <v>0</v>
      </c>
      <c r="D1060" s="69" t="s">
        <v>130</v>
      </c>
      <c r="E1060" s="13" t="s">
        <v>4817</v>
      </c>
      <c r="F1060" s="14">
        <v>4511.1099999999997</v>
      </c>
      <c r="G1060" s="14">
        <v>-807.88</v>
      </c>
      <c r="H1060" s="14">
        <v>3703.23</v>
      </c>
    </row>
    <row r="1061" spans="1:8" x14ac:dyDescent="0.55000000000000004">
      <c r="A1061" s="7"/>
      <c r="B1061" s="12">
        <v>100000534324</v>
      </c>
      <c r="C1061" s="7">
        <v>1</v>
      </c>
      <c r="D1061" s="69" t="s">
        <v>130</v>
      </c>
      <c r="E1061" s="13" t="s">
        <v>4817</v>
      </c>
      <c r="F1061" s="14">
        <v>1288.8900000000001</v>
      </c>
      <c r="G1061" s="14">
        <v>-1287.8900000000001</v>
      </c>
      <c r="H1061" s="14">
        <v>1</v>
      </c>
    </row>
    <row r="1062" spans="1:8" x14ac:dyDescent="0.55000000000000004">
      <c r="A1062" s="7">
        <v>678</v>
      </c>
      <c r="B1062" s="12">
        <v>100000534325</v>
      </c>
      <c r="C1062" s="7">
        <v>0</v>
      </c>
      <c r="D1062" s="69" t="s">
        <v>130</v>
      </c>
      <c r="E1062" s="13" t="s">
        <v>4817</v>
      </c>
      <c r="F1062" s="14">
        <v>4511.1099999999997</v>
      </c>
      <c r="G1062" s="14">
        <v>-807.88</v>
      </c>
      <c r="H1062" s="14">
        <v>3703.23</v>
      </c>
    </row>
    <row r="1063" spans="1:8" x14ac:dyDescent="0.55000000000000004">
      <c r="A1063" s="7"/>
      <c r="B1063" s="12">
        <v>100000534325</v>
      </c>
      <c r="C1063" s="7">
        <v>1</v>
      </c>
      <c r="D1063" s="69" t="s">
        <v>130</v>
      </c>
      <c r="E1063" s="13" t="s">
        <v>4817</v>
      </c>
      <c r="F1063" s="14">
        <v>1288.8900000000001</v>
      </c>
      <c r="G1063" s="14">
        <v>-1287.8900000000001</v>
      </c>
      <c r="H1063" s="14">
        <v>1</v>
      </c>
    </row>
    <row r="1064" spans="1:8" x14ac:dyDescent="0.55000000000000004">
      <c r="A1064" s="7">
        <v>679</v>
      </c>
      <c r="B1064" s="12">
        <v>100000534326</v>
      </c>
      <c r="C1064" s="7">
        <v>0</v>
      </c>
      <c r="D1064" s="69" t="s">
        <v>130</v>
      </c>
      <c r="E1064" s="13" t="s">
        <v>4817</v>
      </c>
      <c r="F1064" s="14">
        <v>4511.1099999999997</v>
      </c>
      <c r="G1064" s="14">
        <v>-807.88</v>
      </c>
      <c r="H1064" s="14">
        <v>3703.23</v>
      </c>
    </row>
    <row r="1065" spans="1:8" x14ac:dyDescent="0.55000000000000004">
      <c r="A1065" s="7"/>
      <c r="B1065" s="12">
        <v>100000534326</v>
      </c>
      <c r="C1065" s="7">
        <v>1</v>
      </c>
      <c r="D1065" s="69" t="s">
        <v>130</v>
      </c>
      <c r="E1065" s="13" t="s">
        <v>4817</v>
      </c>
      <c r="F1065" s="14">
        <v>1288.8900000000001</v>
      </c>
      <c r="G1065" s="14">
        <v>-1287.8900000000001</v>
      </c>
      <c r="H1065" s="14">
        <v>1</v>
      </c>
    </row>
    <row r="1066" spans="1:8" x14ac:dyDescent="0.55000000000000004">
      <c r="A1066" s="7">
        <v>680</v>
      </c>
      <c r="B1066" s="12">
        <v>100000534327</v>
      </c>
      <c r="C1066" s="7">
        <v>0</v>
      </c>
      <c r="D1066" s="69" t="s">
        <v>130</v>
      </c>
      <c r="E1066" s="13" t="s">
        <v>4817</v>
      </c>
      <c r="F1066" s="14">
        <v>4511.1099999999997</v>
      </c>
      <c r="G1066" s="14">
        <v>-807.88</v>
      </c>
      <c r="H1066" s="14">
        <v>3703.23</v>
      </c>
    </row>
    <row r="1067" spans="1:8" x14ac:dyDescent="0.55000000000000004">
      <c r="A1067" s="7"/>
      <c r="B1067" s="12">
        <v>100000534327</v>
      </c>
      <c r="C1067" s="7">
        <v>1</v>
      </c>
      <c r="D1067" s="69" t="s">
        <v>130</v>
      </c>
      <c r="E1067" s="13" t="s">
        <v>4817</v>
      </c>
      <c r="F1067" s="14">
        <v>1288.8900000000001</v>
      </c>
      <c r="G1067" s="14">
        <v>-1287.8900000000001</v>
      </c>
      <c r="H1067" s="14">
        <v>1</v>
      </c>
    </row>
    <row r="1068" spans="1:8" x14ac:dyDescent="0.55000000000000004">
      <c r="A1068" s="7">
        <v>681</v>
      </c>
      <c r="B1068" s="12">
        <v>100000534328</v>
      </c>
      <c r="C1068" s="7">
        <v>0</v>
      </c>
      <c r="D1068" s="69" t="s">
        <v>130</v>
      </c>
      <c r="E1068" s="13" t="s">
        <v>4817</v>
      </c>
      <c r="F1068" s="14">
        <v>4511.1099999999997</v>
      </c>
      <c r="G1068" s="14">
        <v>-807.88</v>
      </c>
      <c r="H1068" s="14">
        <v>3703.23</v>
      </c>
    </row>
    <row r="1069" spans="1:8" x14ac:dyDescent="0.55000000000000004">
      <c r="A1069" s="7"/>
      <c r="B1069" s="12">
        <v>100000534328</v>
      </c>
      <c r="C1069" s="7">
        <v>1</v>
      </c>
      <c r="D1069" s="69" t="s">
        <v>130</v>
      </c>
      <c r="E1069" s="13" t="s">
        <v>4817</v>
      </c>
      <c r="F1069" s="14">
        <v>1288.8900000000001</v>
      </c>
      <c r="G1069" s="14">
        <v>-1287.8900000000001</v>
      </c>
      <c r="H1069" s="14">
        <v>1</v>
      </c>
    </row>
    <row r="1070" spans="1:8" x14ac:dyDescent="0.55000000000000004">
      <c r="A1070" s="7">
        <v>682</v>
      </c>
      <c r="B1070" s="12">
        <v>100000534329</v>
      </c>
      <c r="C1070" s="7">
        <v>0</v>
      </c>
      <c r="D1070" s="69" t="s">
        <v>130</v>
      </c>
      <c r="E1070" s="13" t="s">
        <v>4817</v>
      </c>
      <c r="F1070" s="14">
        <v>4511.1099999999997</v>
      </c>
      <c r="G1070" s="14">
        <v>-807.88</v>
      </c>
      <c r="H1070" s="14">
        <v>3703.23</v>
      </c>
    </row>
    <row r="1071" spans="1:8" x14ac:dyDescent="0.55000000000000004">
      <c r="A1071" s="7"/>
      <c r="B1071" s="12">
        <v>100000534329</v>
      </c>
      <c r="C1071" s="7">
        <v>1</v>
      </c>
      <c r="D1071" s="69" t="s">
        <v>130</v>
      </c>
      <c r="E1071" s="13" t="s">
        <v>4817</v>
      </c>
      <c r="F1071" s="14">
        <v>1288.8900000000001</v>
      </c>
      <c r="G1071" s="14">
        <v>-1287.8900000000001</v>
      </c>
      <c r="H1071" s="14">
        <v>1</v>
      </c>
    </row>
    <row r="1072" spans="1:8" x14ac:dyDescent="0.55000000000000004">
      <c r="A1072" s="7">
        <v>683</v>
      </c>
      <c r="B1072" s="12">
        <v>100000534330</v>
      </c>
      <c r="C1072" s="7">
        <v>0</v>
      </c>
      <c r="D1072" s="69" t="s">
        <v>130</v>
      </c>
      <c r="E1072" s="13" t="s">
        <v>4817</v>
      </c>
      <c r="F1072" s="14">
        <v>4511.1099999999997</v>
      </c>
      <c r="G1072" s="14">
        <v>-807.88</v>
      </c>
      <c r="H1072" s="14">
        <v>3703.23</v>
      </c>
    </row>
    <row r="1073" spans="1:8" x14ac:dyDescent="0.55000000000000004">
      <c r="A1073" s="7"/>
      <c r="B1073" s="12">
        <v>100000534330</v>
      </c>
      <c r="C1073" s="7">
        <v>1</v>
      </c>
      <c r="D1073" s="69" t="s">
        <v>130</v>
      </c>
      <c r="E1073" s="13" t="s">
        <v>4817</v>
      </c>
      <c r="F1073" s="14">
        <v>1288.8900000000001</v>
      </c>
      <c r="G1073" s="14">
        <v>-1287.8900000000001</v>
      </c>
      <c r="H1073" s="14">
        <v>1</v>
      </c>
    </row>
    <row r="1074" spans="1:8" x14ac:dyDescent="0.55000000000000004">
      <c r="A1074" s="7">
        <v>684</v>
      </c>
      <c r="B1074" s="12">
        <v>100000534331</v>
      </c>
      <c r="C1074" s="7">
        <v>0</v>
      </c>
      <c r="D1074" s="69" t="s">
        <v>130</v>
      </c>
      <c r="E1074" s="13" t="s">
        <v>4817</v>
      </c>
      <c r="F1074" s="14">
        <v>4511.1099999999997</v>
      </c>
      <c r="G1074" s="14">
        <v>-807.88</v>
      </c>
      <c r="H1074" s="14">
        <v>3703.23</v>
      </c>
    </row>
    <row r="1075" spans="1:8" x14ac:dyDescent="0.55000000000000004">
      <c r="A1075" s="7"/>
      <c r="B1075" s="12">
        <v>100000534331</v>
      </c>
      <c r="C1075" s="7">
        <v>1</v>
      </c>
      <c r="D1075" s="69" t="s">
        <v>130</v>
      </c>
      <c r="E1075" s="13" t="s">
        <v>4817</v>
      </c>
      <c r="F1075" s="14">
        <v>1288.8900000000001</v>
      </c>
      <c r="G1075" s="14">
        <v>-1287.8900000000001</v>
      </c>
      <c r="H1075" s="14">
        <v>1</v>
      </c>
    </row>
    <row r="1076" spans="1:8" x14ac:dyDescent="0.55000000000000004">
      <c r="A1076" s="7">
        <v>685</v>
      </c>
      <c r="B1076" s="12">
        <v>100000534332</v>
      </c>
      <c r="C1076" s="7">
        <v>0</v>
      </c>
      <c r="D1076" s="69" t="s">
        <v>130</v>
      </c>
      <c r="E1076" s="13" t="s">
        <v>4817</v>
      </c>
      <c r="F1076" s="14">
        <v>4511.1099999999997</v>
      </c>
      <c r="G1076" s="14">
        <v>-807.88</v>
      </c>
      <c r="H1076" s="14">
        <v>3703.23</v>
      </c>
    </row>
    <row r="1077" spans="1:8" x14ac:dyDescent="0.55000000000000004">
      <c r="A1077" s="7"/>
      <c r="B1077" s="12">
        <v>100000534332</v>
      </c>
      <c r="C1077" s="7">
        <v>1</v>
      </c>
      <c r="D1077" s="69" t="s">
        <v>130</v>
      </c>
      <c r="E1077" s="13" t="s">
        <v>4817</v>
      </c>
      <c r="F1077" s="14">
        <v>1288.8900000000001</v>
      </c>
      <c r="G1077" s="14">
        <v>-1287.8900000000001</v>
      </c>
      <c r="H1077" s="14">
        <v>1</v>
      </c>
    </row>
    <row r="1078" spans="1:8" x14ac:dyDescent="0.55000000000000004">
      <c r="A1078" s="7">
        <v>686</v>
      </c>
      <c r="B1078" s="12">
        <v>100000534333</v>
      </c>
      <c r="C1078" s="7">
        <v>0</v>
      </c>
      <c r="D1078" s="69" t="s">
        <v>130</v>
      </c>
      <c r="E1078" s="13" t="s">
        <v>4817</v>
      </c>
      <c r="F1078" s="14">
        <v>4511.1099999999997</v>
      </c>
      <c r="G1078" s="14">
        <v>-807.88</v>
      </c>
      <c r="H1078" s="14">
        <v>3703.23</v>
      </c>
    </row>
    <row r="1079" spans="1:8" x14ac:dyDescent="0.55000000000000004">
      <c r="A1079" s="7"/>
      <c r="B1079" s="12">
        <v>100000534333</v>
      </c>
      <c r="C1079" s="7">
        <v>1</v>
      </c>
      <c r="D1079" s="69" t="s">
        <v>130</v>
      </c>
      <c r="E1079" s="13" t="s">
        <v>4817</v>
      </c>
      <c r="F1079" s="14">
        <v>1288.8900000000001</v>
      </c>
      <c r="G1079" s="14">
        <v>-1287.8900000000001</v>
      </c>
      <c r="H1079" s="14">
        <v>1</v>
      </c>
    </row>
    <row r="1080" spans="1:8" x14ac:dyDescent="0.55000000000000004">
      <c r="A1080" s="7">
        <v>687</v>
      </c>
      <c r="B1080" s="12">
        <v>100000534334</v>
      </c>
      <c r="C1080" s="7">
        <v>0</v>
      </c>
      <c r="D1080" s="69" t="s">
        <v>130</v>
      </c>
      <c r="E1080" s="13" t="s">
        <v>4817</v>
      </c>
      <c r="F1080" s="14">
        <v>4511.1099999999997</v>
      </c>
      <c r="G1080" s="14">
        <v>-807.88</v>
      </c>
      <c r="H1080" s="14">
        <v>3703.23</v>
      </c>
    </row>
    <row r="1081" spans="1:8" x14ac:dyDescent="0.55000000000000004">
      <c r="A1081" s="7"/>
      <c r="B1081" s="12">
        <v>100000534334</v>
      </c>
      <c r="C1081" s="7">
        <v>1</v>
      </c>
      <c r="D1081" s="69" t="s">
        <v>130</v>
      </c>
      <c r="E1081" s="13" t="s">
        <v>4817</v>
      </c>
      <c r="F1081" s="14">
        <v>1288.8900000000001</v>
      </c>
      <c r="G1081" s="14">
        <v>-1287.8900000000001</v>
      </c>
      <c r="H1081" s="14">
        <v>1</v>
      </c>
    </row>
    <row r="1082" spans="1:8" x14ac:dyDescent="0.55000000000000004">
      <c r="A1082" s="7">
        <v>688</v>
      </c>
      <c r="B1082" s="12">
        <v>100000534335</v>
      </c>
      <c r="C1082" s="7">
        <v>0</v>
      </c>
      <c r="D1082" s="69" t="s">
        <v>130</v>
      </c>
      <c r="E1082" s="13" t="s">
        <v>4817</v>
      </c>
      <c r="F1082" s="14">
        <v>4511.1099999999997</v>
      </c>
      <c r="G1082" s="14">
        <v>-807.88</v>
      </c>
      <c r="H1082" s="14">
        <v>3703.23</v>
      </c>
    </row>
    <row r="1083" spans="1:8" x14ac:dyDescent="0.55000000000000004">
      <c r="A1083" s="7"/>
      <c r="B1083" s="12">
        <v>100000534335</v>
      </c>
      <c r="C1083" s="7">
        <v>1</v>
      </c>
      <c r="D1083" s="69" t="s">
        <v>130</v>
      </c>
      <c r="E1083" s="13" t="s">
        <v>4817</v>
      </c>
      <c r="F1083" s="14">
        <v>1288.8900000000001</v>
      </c>
      <c r="G1083" s="14">
        <v>-1287.8900000000001</v>
      </c>
      <c r="H1083" s="14">
        <v>1</v>
      </c>
    </row>
    <row r="1084" spans="1:8" x14ac:dyDescent="0.55000000000000004">
      <c r="A1084" s="7">
        <v>689</v>
      </c>
      <c r="B1084" s="12">
        <v>100000534336</v>
      </c>
      <c r="C1084" s="7">
        <v>0</v>
      </c>
      <c r="D1084" s="69" t="s">
        <v>130</v>
      </c>
      <c r="E1084" s="13" t="s">
        <v>4817</v>
      </c>
      <c r="F1084" s="14">
        <v>4511.1099999999997</v>
      </c>
      <c r="G1084" s="14">
        <v>-807.88</v>
      </c>
      <c r="H1084" s="14">
        <v>3703.23</v>
      </c>
    </row>
    <row r="1085" spans="1:8" x14ac:dyDescent="0.55000000000000004">
      <c r="A1085" s="7"/>
      <c r="B1085" s="12">
        <v>100000534336</v>
      </c>
      <c r="C1085" s="7">
        <v>1</v>
      </c>
      <c r="D1085" s="69" t="s">
        <v>130</v>
      </c>
      <c r="E1085" s="13" t="s">
        <v>4817</v>
      </c>
      <c r="F1085" s="14">
        <v>1288.8900000000001</v>
      </c>
      <c r="G1085" s="14">
        <v>-1287.8900000000001</v>
      </c>
      <c r="H1085" s="14">
        <v>1</v>
      </c>
    </row>
    <row r="1086" spans="1:8" x14ac:dyDescent="0.55000000000000004">
      <c r="A1086" s="7">
        <v>690</v>
      </c>
      <c r="B1086" s="12">
        <v>100000534337</v>
      </c>
      <c r="C1086" s="7">
        <v>0</v>
      </c>
      <c r="D1086" s="69" t="s">
        <v>130</v>
      </c>
      <c r="E1086" s="13" t="s">
        <v>4817</v>
      </c>
      <c r="F1086" s="14">
        <v>4511.1099999999997</v>
      </c>
      <c r="G1086" s="14">
        <v>-807.88</v>
      </c>
      <c r="H1086" s="14">
        <v>3703.23</v>
      </c>
    </row>
    <row r="1087" spans="1:8" x14ac:dyDescent="0.55000000000000004">
      <c r="A1087" s="7"/>
      <c r="B1087" s="12">
        <v>100000534337</v>
      </c>
      <c r="C1087" s="7">
        <v>1</v>
      </c>
      <c r="D1087" s="69" t="s">
        <v>130</v>
      </c>
      <c r="E1087" s="13" t="s">
        <v>4817</v>
      </c>
      <c r="F1087" s="14">
        <v>1288.8900000000001</v>
      </c>
      <c r="G1087" s="14">
        <v>-1287.8900000000001</v>
      </c>
      <c r="H1087" s="14">
        <v>1</v>
      </c>
    </row>
    <row r="1088" spans="1:8" x14ac:dyDescent="0.55000000000000004">
      <c r="A1088" s="7">
        <v>691</v>
      </c>
      <c r="B1088" s="12">
        <v>100000534338</v>
      </c>
      <c r="C1088" s="7">
        <v>0</v>
      </c>
      <c r="D1088" s="69" t="s">
        <v>130</v>
      </c>
      <c r="E1088" s="13" t="s">
        <v>4817</v>
      </c>
      <c r="F1088" s="14">
        <v>4511.1099999999997</v>
      </c>
      <c r="G1088" s="14">
        <v>-807.88</v>
      </c>
      <c r="H1088" s="14">
        <v>3703.23</v>
      </c>
    </row>
    <row r="1089" spans="1:8" x14ac:dyDescent="0.55000000000000004">
      <c r="A1089" s="7"/>
      <c r="B1089" s="12">
        <v>100000534338</v>
      </c>
      <c r="C1089" s="7">
        <v>1</v>
      </c>
      <c r="D1089" s="69" t="s">
        <v>130</v>
      </c>
      <c r="E1089" s="13" t="s">
        <v>4817</v>
      </c>
      <c r="F1089" s="14">
        <v>1288.8900000000001</v>
      </c>
      <c r="G1089" s="14">
        <v>-1287.8900000000001</v>
      </c>
      <c r="H1089" s="14">
        <v>1</v>
      </c>
    </row>
    <row r="1090" spans="1:8" x14ac:dyDescent="0.55000000000000004">
      <c r="A1090" s="7">
        <v>692</v>
      </c>
      <c r="B1090" s="12">
        <v>100000534339</v>
      </c>
      <c r="C1090" s="7">
        <v>0</v>
      </c>
      <c r="D1090" s="69" t="s">
        <v>130</v>
      </c>
      <c r="E1090" s="13" t="s">
        <v>4817</v>
      </c>
      <c r="F1090" s="14">
        <v>4511.1099999999997</v>
      </c>
      <c r="G1090" s="14">
        <v>-807.88</v>
      </c>
      <c r="H1090" s="14">
        <v>3703.23</v>
      </c>
    </row>
    <row r="1091" spans="1:8" x14ac:dyDescent="0.55000000000000004">
      <c r="A1091" s="7"/>
      <c r="B1091" s="12">
        <v>100000534339</v>
      </c>
      <c r="C1091" s="7">
        <v>1</v>
      </c>
      <c r="D1091" s="69" t="s">
        <v>130</v>
      </c>
      <c r="E1091" s="13" t="s">
        <v>4817</v>
      </c>
      <c r="F1091" s="14">
        <v>1288.8900000000001</v>
      </c>
      <c r="G1091" s="14">
        <v>-1287.8900000000001</v>
      </c>
      <c r="H1091" s="14">
        <v>1</v>
      </c>
    </row>
    <row r="1092" spans="1:8" x14ac:dyDescent="0.55000000000000004">
      <c r="A1092" s="7">
        <v>693</v>
      </c>
      <c r="B1092" s="12">
        <v>100000534340</v>
      </c>
      <c r="C1092" s="7">
        <v>0</v>
      </c>
      <c r="D1092" s="69" t="s">
        <v>130</v>
      </c>
      <c r="E1092" s="13" t="s">
        <v>4817</v>
      </c>
      <c r="F1092" s="14">
        <v>4511.1099999999997</v>
      </c>
      <c r="G1092" s="14">
        <v>-807.88</v>
      </c>
      <c r="H1092" s="14">
        <v>3703.23</v>
      </c>
    </row>
    <row r="1093" spans="1:8" x14ac:dyDescent="0.55000000000000004">
      <c r="A1093" s="7"/>
      <c r="B1093" s="12">
        <v>100000534340</v>
      </c>
      <c r="C1093" s="7">
        <v>1</v>
      </c>
      <c r="D1093" s="69" t="s">
        <v>130</v>
      </c>
      <c r="E1093" s="13" t="s">
        <v>4817</v>
      </c>
      <c r="F1093" s="14">
        <v>1288.8900000000001</v>
      </c>
      <c r="G1093" s="14">
        <v>-1287.8900000000001</v>
      </c>
      <c r="H1093" s="14">
        <v>1</v>
      </c>
    </row>
    <row r="1094" spans="1:8" x14ac:dyDescent="0.55000000000000004">
      <c r="A1094" s="7">
        <v>694</v>
      </c>
      <c r="B1094" s="12">
        <v>100000534341</v>
      </c>
      <c r="C1094" s="7">
        <v>0</v>
      </c>
      <c r="D1094" s="69" t="s">
        <v>130</v>
      </c>
      <c r="E1094" s="13" t="s">
        <v>4817</v>
      </c>
      <c r="F1094" s="14">
        <v>4511.1099999999997</v>
      </c>
      <c r="G1094" s="14">
        <v>-807.88</v>
      </c>
      <c r="H1094" s="14">
        <v>3703.23</v>
      </c>
    </row>
    <row r="1095" spans="1:8" x14ac:dyDescent="0.55000000000000004">
      <c r="A1095" s="7"/>
      <c r="B1095" s="12">
        <v>100000534341</v>
      </c>
      <c r="C1095" s="7">
        <v>1</v>
      </c>
      <c r="D1095" s="69" t="s">
        <v>130</v>
      </c>
      <c r="E1095" s="13" t="s">
        <v>4817</v>
      </c>
      <c r="F1095" s="14">
        <v>1288.8900000000001</v>
      </c>
      <c r="G1095" s="14">
        <v>-1287.8900000000001</v>
      </c>
      <c r="H1095" s="14">
        <v>1</v>
      </c>
    </row>
    <row r="1096" spans="1:8" x14ac:dyDescent="0.55000000000000004">
      <c r="A1096" s="7">
        <v>695</v>
      </c>
      <c r="B1096" s="12">
        <v>100000534342</v>
      </c>
      <c r="C1096" s="7">
        <v>0</v>
      </c>
      <c r="D1096" s="69" t="s">
        <v>130</v>
      </c>
      <c r="E1096" s="13" t="s">
        <v>4817</v>
      </c>
      <c r="F1096" s="14">
        <v>4511.1099999999997</v>
      </c>
      <c r="G1096" s="14">
        <v>-807.88</v>
      </c>
      <c r="H1096" s="14">
        <v>3703.23</v>
      </c>
    </row>
    <row r="1097" spans="1:8" x14ac:dyDescent="0.55000000000000004">
      <c r="A1097" s="7"/>
      <c r="B1097" s="12">
        <v>100000534342</v>
      </c>
      <c r="C1097" s="7">
        <v>1</v>
      </c>
      <c r="D1097" s="69" t="s">
        <v>130</v>
      </c>
      <c r="E1097" s="13" t="s">
        <v>4817</v>
      </c>
      <c r="F1097" s="14">
        <v>1288.8900000000001</v>
      </c>
      <c r="G1097" s="14">
        <v>-1287.8900000000001</v>
      </c>
      <c r="H1097" s="14">
        <v>1</v>
      </c>
    </row>
    <row r="1098" spans="1:8" x14ac:dyDescent="0.55000000000000004">
      <c r="A1098" s="7">
        <v>696</v>
      </c>
      <c r="B1098" s="12">
        <v>100000534343</v>
      </c>
      <c r="C1098" s="7">
        <v>0</v>
      </c>
      <c r="D1098" s="69" t="s">
        <v>130</v>
      </c>
      <c r="E1098" s="13" t="s">
        <v>4817</v>
      </c>
      <c r="F1098" s="14">
        <v>4511.1099999999997</v>
      </c>
      <c r="G1098" s="14">
        <v>-807.88</v>
      </c>
      <c r="H1098" s="14">
        <v>3703.23</v>
      </c>
    </row>
    <row r="1099" spans="1:8" x14ac:dyDescent="0.55000000000000004">
      <c r="A1099" s="7"/>
      <c r="B1099" s="12">
        <v>100000534343</v>
      </c>
      <c r="C1099" s="7">
        <v>1</v>
      </c>
      <c r="D1099" s="69" t="s">
        <v>130</v>
      </c>
      <c r="E1099" s="13" t="s">
        <v>4817</v>
      </c>
      <c r="F1099" s="14">
        <v>1288.8900000000001</v>
      </c>
      <c r="G1099" s="14">
        <v>-1287.8900000000001</v>
      </c>
      <c r="H1099" s="14">
        <v>1</v>
      </c>
    </row>
    <row r="1100" spans="1:8" x14ac:dyDescent="0.55000000000000004">
      <c r="A1100" s="7">
        <v>697</v>
      </c>
      <c r="B1100" s="12">
        <v>100000534344</v>
      </c>
      <c r="C1100" s="7">
        <v>0</v>
      </c>
      <c r="D1100" s="69" t="s">
        <v>130</v>
      </c>
      <c r="E1100" s="13" t="s">
        <v>4817</v>
      </c>
      <c r="F1100" s="14">
        <v>4511.1099999999997</v>
      </c>
      <c r="G1100" s="14">
        <v>-807.88</v>
      </c>
      <c r="H1100" s="14">
        <v>3703.23</v>
      </c>
    </row>
    <row r="1101" spans="1:8" x14ac:dyDescent="0.55000000000000004">
      <c r="A1101" s="7"/>
      <c r="B1101" s="12">
        <v>100000534344</v>
      </c>
      <c r="C1101" s="7">
        <v>1</v>
      </c>
      <c r="D1101" s="69" t="s">
        <v>130</v>
      </c>
      <c r="E1101" s="13" t="s">
        <v>4817</v>
      </c>
      <c r="F1101" s="14">
        <v>1288.8900000000001</v>
      </c>
      <c r="G1101" s="14">
        <v>-1287.8900000000001</v>
      </c>
      <c r="H1101" s="14">
        <v>1</v>
      </c>
    </row>
    <row r="1102" spans="1:8" x14ac:dyDescent="0.55000000000000004">
      <c r="A1102" s="7">
        <v>698</v>
      </c>
      <c r="B1102" s="12">
        <v>100000534345</v>
      </c>
      <c r="C1102" s="7">
        <v>0</v>
      </c>
      <c r="D1102" s="69" t="s">
        <v>130</v>
      </c>
      <c r="E1102" s="13" t="s">
        <v>4817</v>
      </c>
      <c r="F1102" s="14">
        <v>4511.1099999999997</v>
      </c>
      <c r="G1102" s="14">
        <v>-807.88</v>
      </c>
      <c r="H1102" s="14">
        <v>3703.23</v>
      </c>
    </row>
    <row r="1103" spans="1:8" x14ac:dyDescent="0.55000000000000004">
      <c r="A1103" s="7"/>
      <c r="B1103" s="12">
        <v>100000534345</v>
      </c>
      <c r="C1103" s="7">
        <v>1</v>
      </c>
      <c r="D1103" s="69" t="s">
        <v>130</v>
      </c>
      <c r="E1103" s="13" t="s">
        <v>4817</v>
      </c>
      <c r="F1103" s="14">
        <v>1288.8900000000001</v>
      </c>
      <c r="G1103" s="14">
        <v>-1287.8900000000001</v>
      </c>
      <c r="H1103" s="14">
        <v>1</v>
      </c>
    </row>
    <row r="1104" spans="1:8" x14ac:dyDescent="0.55000000000000004">
      <c r="A1104" s="7">
        <v>699</v>
      </c>
      <c r="B1104" s="12">
        <v>100000534346</v>
      </c>
      <c r="C1104" s="7">
        <v>0</v>
      </c>
      <c r="D1104" s="69" t="s">
        <v>130</v>
      </c>
      <c r="E1104" s="13" t="s">
        <v>4817</v>
      </c>
      <c r="F1104" s="14">
        <v>4511.1099999999997</v>
      </c>
      <c r="G1104" s="14">
        <v>-807.88</v>
      </c>
      <c r="H1104" s="14">
        <v>3703.23</v>
      </c>
    </row>
    <row r="1105" spans="1:8" x14ac:dyDescent="0.55000000000000004">
      <c r="A1105" s="7"/>
      <c r="B1105" s="12">
        <v>100000534346</v>
      </c>
      <c r="C1105" s="7">
        <v>1</v>
      </c>
      <c r="D1105" s="69" t="s">
        <v>130</v>
      </c>
      <c r="E1105" s="13" t="s">
        <v>4817</v>
      </c>
      <c r="F1105" s="14">
        <v>1288.8900000000001</v>
      </c>
      <c r="G1105" s="14">
        <v>-1287.8900000000001</v>
      </c>
      <c r="H1105" s="14">
        <v>1</v>
      </c>
    </row>
    <row r="1106" spans="1:8" x14ac:dyDescent="0.55000000000000004">
      <c r="A1106" s="7">
        <v>700</v>
      </c>
      <c r="B1106" s="12">
        <v>100000534347</v>
      </c>
      <c r="C1106" s="7">
        <v>0</v>
      </c>
      <c r="D1106" s="69" t="s">
        <v>130</v>
      </c>
      <c r="E1106" s="13" t="s">
        <v>4817</v>
      </c>
      <c r="F1106" s="14">
        <v>4511.29</v>
      </c>
      <c r="G1106" s="14">
        <v>-807.91</v>
      </c>
      <c r="H1106" s="14">
        <v>3703.38</v>
      </c>
    </row>
    <row r="1107" spans="1:8" x14ac:dyDescent="0.55000000000000004">
      <c r="A1107" s="7"/>
      <c r="B1107" s="12">
        <v>100000534347</v>
      </c>
      <c r="C1107" s="7">
        <v>1</v>
      </c>
      <c r="D1107" s="69" t="s">
        <v>130</v>
      </c>
      <c r="E1107" s="13" t="s">
        <v>4817</v>
      </c>
      <c r="F1107" s="14">
        <v>1288.71</v>
      </c>
      <c r="G1107" s="14">
        <v>-1287.71</v>
      </c>
      <c r="H1107" s="14">
        <v>1</v>
      </c>
    </row>
    <row r="1108" spans="1:8" x14ac:dyDescent="0.55000000000000004">
      <c r="A1108" s="7">
        <v>701</v>
      </c>
      <c r="B1108" s="12">
        <v>100000576891</v>
      </c>
      <c r="C1108" s="7">
        <v>0</v>
      </c>
      <c r="D1108" s="69" t="s">
        <v>1695</v>
      </c>
      <c r="E1108" s="13" t="s">
        <v>2127</v>
      </c>
      <c r="F1108" s="14">
        <v>17000</v>
      </c>
      <c r="G1108" s="14">
        <v>-46.45</v>
      </c>
      <c r="H1108" s="14">
        <v>16953.55</v>
      </c>
    </row>
    <row r="1109" spans="1:8" x14ac:dyDescent="0.55000000000000004">
      <c r="A1109" s="7">
        <v>702</v>
      </c>
      <c r="B1109" s="12">
        <v>100000576892</v>
      </c>
      <c r="C1109" s="7">
        <v>0</v>
      </c>
      <c r="D1109" s="69" t="s">
        <v>1695</v>
      </c>
      <c r="E1109" s="13" t="s">
        <v>2127</v>
      </c>
      <c r="F1109" s="14">
        <v>17000</v>
      </c>
      <c r="G1109" s="14">
        <v>-46.45</v>
      </c>
      <c r="H1109" s="14">
        <v>16953.55</v>
      </c>
    </row>
    <row r="1110" spans="1:8" x14ac:dyDescent="0.55000000000000004">
      <c r="A1110" s="7">
        <v>703</v>
      </c>
      <c r="B1110" s="12">
        <v>100000576893</v>
      </c>
      <c r="C1110" s="7">
        <v>0</v>
      </c>
      <c r="D1110" s="69" t="s">
        <v>1695</v>
      </c>
      <c r="E1110" s="13" t="s">
        <v>2127</v>
      </c>
      <c r="F1110" s="14">
        <v>17000</v>
      </c>
      <c r="G1110" s="14">
        <v>-46.45</v>
      </c>
      <c r="H1110" s="14">
        <v>16953.55</v>
      </c>
    </row>
    <row r="1111" spans="1:8" x14ac:dyDescent="0.55000000000000004">
      <c r="A1111" s="7">
        <v>704</v>
      </c>
      <c r="B1111" s="12">
        <v>100000576894</v>
      </c>
      <c r="C1111" s="7">
        <v>0</v>
      </c>
      <c r="D1111" s="69" t="s">
        <v>1695</v>
      </c>
      <c r="E1111" s="13" t="s">
        <v>2127</v>
      </c>
      <c r="F1111" s="14">
        <v>17000</v>
      </c>
      <c r="G1111" s="14">
        <v>-46.45</v>
      </c>
      <c r="H1111" s="14">
        <v>16953.55</v>
      </c>
    </row>
    <row r="1112" spans="1:8" x14ac:dyDescent="0.55000000000000004">
      <c r="A1112" s="7">
        <v>705</v>
      </c>
      <c r="B1112" s="12">
        <v>100000576895</v>
      </c>
      <c r="C1112" s="7">
        <v>0</v>
      </c>
      <c r="D1112" s="69" t="s">
        <v>1695</v>
      </c>
      <c r="E1112" s="13" t="s">
        <v>2127</v>
      </c>
      <c r="F1112" s="14">
        <v>17000</v>
      </c>
      <c r="G1112" s="14">
        <v>-46.45</v>
      </c>
      <c r="H1112" s="14">
        <v>16953.55</v>
      </c>
    </row>
    <row r="1113" spans="1:8" x14ac:dyDescent="0.55000000000000004">
      <c r="A1113" s="340" t="s">
        <v>127</v>
      </c>
      <c r="B1113" s="337"/>
      <c r="C1113" s="337"/>
      <c r="D1113" s="337"/>
      <c r="E1113" s="338"/>
      <c r="F1113" s="31">
        <f>SUM(F244:F1112)</f>
        <v>130850876.52</v>
      </c>
      <c r="G1113" s="31">
        <f>SUM(G244:G1112)</f>
        <v>-56122900.700000465</v>
      </c>
      <c r="H1113" s="31">
        <f>SUM(H244:H1112)</f>
        <v>74727975.820000753</v>
      </c>
    </row>
    <row r="1114" spans="1:8" x14ac:dyDescent="0.55000000000000004">
      <c r="A1114" s="70"/>
      <c r="B1114" s="80"/>
      <c r="C1114" s="70"/>
      <c r="D1114" s="81"/>
      <c r="E1114" s="81"/>
      <c r="F1114" s="81"/>
      <c r="G1114" s="81"/>
      <c r="H1114" s="81"/>
    </row>
    <row r="1115" spans="1:8" x14ac:dyDescent="0.55000000000000004">
      <c r="A1115" s="70"/>
      <c r="B1115" s="80"/>
      <c r="C1115" s="70"/>
      <c r="D1115" s="81"/>
      <c r="E1115" s="81"/>
      <c r="F1115" s="81"/>
      <c r="G1115" s="81"/>
      <c r="H1115" s="81"/>
    </row>
    <row r="1116" spans="1:8" x14ac:dyDescent="0.55000000000000004">
      <c r="A1116" s="336" t="s">
        <v>1312</v>
      </c>
      <c r="B1116" s="336"/>
      <c r="C1116" s="336"/>
      <c r="D1116" s="336"/>
      <c r="E1116" s="336"/>
      <c r="F1116" s="81"/>
      <c r="G1116" s="81"/>
      <c r="H1116" s="81"/>
    </row>
    <row r="1117" spans="1:8" x14ac:dyDescent="0.55000000000000004">
      <c r="A1117" s="184" t="s">
        <v>1</v>
      </c>
      <c r="B1117" s="186" t="s">
        <v>11</v>
      </c>
      <c r="C1117" s="184" t="s">
        <v>12</v>
      </c>
      <c r="D1117" s="184" t="s">
        <v>1135</v>
      </c>
      <c r="E1117" s="184" t="s">
        <v>14</v>
      </c>
      <c r="F1117" s="184" t="s">
        <v>15</v>
      </c>
      <c r="G1117" s="184" t="s">
        <v>16</v>
      </c>
      <c r="H1117" s="184" t="s">
        <v>17</v>
      </c>
    </row>
    <row r="1118" spans="1:8" x14ac:dyDescent="0.55000000000000004">
      <c r="A1118" s="7">
        <v>1</v>
      </c>
      <c r="B1118" s="12">
        <v>100000039875</v>
      </c>
      <c r="C1118" s="7">
        <v>0</v>
      </c>
      <c r="D1118" s="13" t="s">
        <v>364</v>
      </c>
      <c r="E1118" s="13" t="s">
        <v>532</v>
      </c>
      <c r="F1118" s="14">
        <v>36808</v>
      </c>
      <c r="G1118" s="14">
        <v>-36807</v>
      </c>
      <c r="H1118" s="23">
        <v>1</v>
      </c>
    </row>
    <row r="1119" spans="1:8" x14ac:dyDescent="0.55000000000000004">
      <c r="A1119" s="7">
        <v>2</v>
      </c>
      <c r="B1119" s="12">
        <v>100000072844</v>
      </c>
      <c r="C1119" s="7">
        <v>0</v>
      </c>
      <c r="D1119" s="13" t="s">
        <v>2128</v>
      </c>
      <c r="E1119" s="13" t="s">
        <v>2129</v>
      </c>
      <c r="F1119" s="14">
        <v>15000</v>
      </c>
      <c r="G1119" s="14">
        <v>-14999</v>
      </c>
      <c r="H1119" s="23">
        <v>1</v>
      </c>
    </row>
    <row r="1120" spans="1:8" x14ac:dyDescent="0.55000000000000004">
      <c r="A1120" s="7">
        <v>3</v>
      </c>
      <c r="B1120" s="12">
        <v>100000072845</v>
      </c>
      <c r="C1120" s="7">
        <v>0</v>
      </c>
      <c r="D1120" s="13" t="s">
        <v>2128</v>
      </c>
      <c r="E1120" s="13" t="s">
        <v>148</v>
      </c>
      <c r="F1120" s="14">
        <v>13000</v>
      </c>
      <c r="G1120" s="14">
        <v>-12999</v>
      </c>
      <c r="H1120" s="23">
        <v>1</v>
      </c>
    </row>
    <row r="1121" spans="1:8" x14ac:dyDescent="0.55000000000000004">
      <c r="A1121" s="7">
        <v>4</v>
      </c>
      <c r="B1121" s="12">
        <v>100000072846</v>
      </c>
      <c r="C1121" s="7">
        <v>0</v>
      </c>
      <c r="D1121" s="13" t="s">
        <v>2128</v>
      </c>
      <c r="E1121" s="13" t="s">
        <v>2130</v>
      </c>
      <c r="F1121" s="14">
        <v>12000</v>
      </c>
      <c r="G1121" s="14">
        <v>-11999</v>
      </c>
      <c r="H1121" s="23">
        <v>1</v>
      </c>
    </row>
    <row r="1122" spans="1:8" x14ac:dyDescent="0.55000000000000004">
      <c r="A1122" s="7">
        <v>5</v>
      </c>
      <c r="B1122" s="12">
        <v>100000072847</v>
      </c>
      <c r="C1122" s="7">
        <v>0</v>
      </c>
      <c r="D1122" s="13" t="s">
        <v>2128</v>
      </c>
      <c r="E1122" s="13" t="s">
        <v>2131</v>
      </c>
      <c r="F1122" s="14">
        <v>97500</v>
      </c>
      <c r="G1122" s="14">
        <v>-97499</v>
      </c>
      <c r="H1122" s="23">
        <v>1</v>
      </c>
    </row>
    <row r="1123" spans="1:8" x14ac:dyDescent="0.55000000000000004">
      <c r="A1123" s="7">
        <v>6</v>
      </c>
      <c r="B1123" s="12">
        <v>100000072848</v>
      </c>
      <c r="C1123" s="7">
        <v>0</v>
      </c>
      <c r="D1123" s="13" t="s">
        <v>2128</v>
      </c>
      <c r="E1123" s="13" t="s">
        <v>2132</v>
      </c>
      <c r="F1123" s="14">
        <v>45000</v>
      </c>
      <c r="G1123" s="14">
        <v>-44999</v>
      </c>
      <c r="H1123" s="23">
        <v>1</v>
      </c>
    </row>
    <row r="1124" spans="1:8" x14ac:dyDescent="0.55000000000000004">
      <c r="A1124" s="7">
        <v>7</v>
      </c>
      <c r="B1124" s="12">
        <v>100000072849</v>
      </c>
      <c r="C1124" s="7">
        <v>0</v>
      </c>
      <c r="D1124" s="13" t="s">
        <v>2128</v>
      </c>
      <c r="E1124" s="13" t="s">
        <v>148</v>
      </c>
      <c r="F1124" s="14">
        <v>6200</v>
      </c>
      <c r="G1124" s="14">
        <v>-6199</v>
      </c>
      <c r="H1124" s="23">
        <v>1</v>
      </c>
    </row>
    <row r="1125" spans="1:8" x14ac:dyDescent="0.55000000000000004">
      <c r="A1125" s="7">
        <v>8</v>
      </c>
      <c r="B1125" s="12">
        <v>100000076486</v>
      </c>
      <c r="C1125" s="7">
        <v>0</v>
      </c>
      <c r="D1125" s="13" t="s">
        <v>2133</v>
      </c>
      <c r="E1125" s="13" t="s">
        <v>147</v>
      </c>
      <c r="F1125" s="14">
        <v>61999.99</v>
      </c>
      <c r="G1125" s="14">
        <v>-61998.99</v>
      </c>
      <c r="H1125" s="23">
        <v>1</v>
      </c>
    </row>
    <row r="1126" spans="1:8" x14ac:dyDescent="0.55000000000000004">
      <c r="A1126" s="7">
        <v>9</v>
      </c>
      <c r="B1126" s="12">
        <v>100000076488</v>
      </c>
      <c r="C1126" s="7">
        <v>0</v>
      </c>
      <c r="D1126" s="13" t="s">
        <v>2133</v>
      </c>
      <c r="E1126" s="13" t="s">
        <v>147</v>
      </c>
      <c r="F1126" s="14">
        <v>21780</v>
      </c>
      <c r="G1126" s="14">
        <v>-21779</v>
      </c>
      <c r="H1126" s="23">
        <v>1</v>
      </c>
    </row>
    <row r="1127" spans="1:8" x14ac:dyDescent="0.55000000000000004">
      <c r="A1127" s="7">
        <v>10</v>
      </c>
      <c r="B1127" s="12">
        <v>100000138105</v>
      </c>
      <c r="C1127" s="7">
        <v>0</v>
      </c>
      <c r="D1127" s="13" t="s">
        <v>374</v>
      </c>
      <c r="E1127" s="13" t="s">
        <v>365</v>
      </c>
      <c r="F1127" s="14">
        <v>10973.92</v>
      </c>
      <c r="G1127" s="14">
        <v>-10972.92</v>
      </c>
      <c r="H1127" s="23">
        <v>1</v>
      </c>
    </row>
    <row r="1128" spans="1:8" x14ac:dyDescent="0.55000000000000004">
      <c r="A1128" s="7">
        <v>11</v>
      </c>
      <c r="B1128" s="12">
        <v>100000138106</v>
      </c>
      <c r="C1128" s="7">
        <v>0</v>
      </c>
      <c r="D1128" s="13" t="s">
        <v>374</v>
      </c>
      <c r="E1128" s="13" t="s">
        <v>2134</v>
      </c>
      <c r="F1128" s="14">
        <v>19980.61</v>
      </c>
      <c r="G1128" s="14">
        <v>-19979.61</v>
      </c>
      <c r="H1128" s="23">
        <v>1</v>
      </c>
    </row>
    <row r="1129" spans="1:8" x14ac:dyDescent="0.55000000000000004">
      <c r="A1129" s="7">
        <v>12</v>
      </c>
      <c r="B1129" s="12">
        <v>100000138112</v>
      </c>
      <c r="C1129" s="7">
        <v>0</v>
      </c>
      <c r="D1129" s="13" t="s">
        <v>374</v>
      </c>
      <c r="E1129" s="13" t="s">
        <v>365</v>
      </c>
      <c r="F1129" s="14">
        <v>10973.92</v>
      </c>
      <c r="G1129" s="14">
        <v>-10972.92</v>
      </c>
      <c r="H1129" s="23">
        <v>1</v>
      </c>
    </row>
    <row r="1130" spans="1:8" x14ac:dyDescent="0.55000000000000004">
      <c r="A1130" s="7">
        <v>13</v>
      </c>
      <c r="B1130" s="12">
        <v>100000138120</v>
      </c>
      <c r="C1130" s="7">
        <v>0</v>
      </c>
      <c r="D1130" s="13" t="s">
        <v>374</v>
      </c>
      <c r="E1130" s="13" t="s">
        <v>531</v>
      </c>
      <c r="F1130" s="14">
        <v>19980.61</v>
      </c>
      <c r="G1130" s="14">
        <v>-19979.61</v>
      </c>
      <c r="H1130" s="23">
        <v>1</v>
      </c>
    </row>
    <row r="1131" spans="1:8" x14ac:dyDescent="0.55000000000000004">
      <c r="A1131" s="7">
        <v>14</v>
      </c>
      <c r="B1131" s="12">
        <v>100000138121</v>
      </c>
      <c r="C1131" s="7">
        <v>0</v>
      </c>
      <c r="D1131" s="13" t="s">
        <v>374</v>
      </c>
      <c r="E1131" s="13" t="s">
        <v>2135</v>
      </c>
      <c r="F1131" s="14">
        <v>30000</v>
      </c>
      <c r="G1131" s="14">
        <v>-29999</v>
      </c>
      <c r="H1131" s="23">
        <v>1</v>
      </c>
    </row>
    <row r="1132" spans="1:8" x14ac:dyDescent="0.55000000000000004">
      <c r="A1132" s="7">
        <v>15</v>
      </c>
      <c r="B1132" s="12">
        <v>100000138122</v>
      </c>
      <c r="C1132" s="7">
        <v>0</v>
      </c>
      <c r="D1132" s="13" t="s">
        <v>374</v>
      </c>
      <c r="E1132" s="13" t="s">
        <v>2135</v>
      </c>
      <c r="F1132" s="14">
        <v>30000</v>
      </c>
      <c r="G1132" s="14">
        <v>-29999</v>
      </c>
      <c r="H1132" s="23">
        <v>1</v>
      </c>
    </row>
    <row r="1133" spans="1:8" x14ac:dyDescent="0.55000000000000004">
      <c r="A1133" s="7">
        <v>16</v>
      </c>
      <c r="B1133" s="12">
        <v>100000138123</v>
      </c>
      <c r="C1133" s="7">
        <v>0</v>
      </c>
      <c r="D1133" s="13" t="s">
        <v>374</v>
      </c>
      <c r="E1133" s="13" t="s">
        <v>2135</v>
      </c>
      <c r="F1133" s="14">
        <v>30000</v>
      </c>
      <c r="G1133" s="14">
        <v>-29999</v>
      </c>
      <c r="H1133" s="23">
        <v>1</v>
      </c>
    </row>
    <row r="1134" spans="1:8" x14ac:dyDescent="0.55000000000000004">
      <c r="A1134" s="7">
        <v>18</v>
      </c>
      <c r="B1134" s="12">
        <v>100000296975</v>
      </c>
      <c r="C1134" s="7">
        <v>0</v>
      </c>
      <c r="D1134" s="13" t="s">
        <v>2026</v>
      </c>
      <c r="E1134" s="13" t="s">
        <v>2137</v>
      </c>
      <c r="F1134" s="14">
        <v>12000</v>
      </c>
      <c r="G1134" s="14">
        <v>-11999</v>
      </c>
      <c r="H1134" s="23">
        <v>1</v>
      </c>
    </row>
    <row r="1135" spans="1:8" x14ac:dyDescent="0.55000000000000004">
      <c r="A1135" s="7">
        <v>19</v>
      </c>
      <c r="B1135" s="12">
        <v>100000296981</v>
      </c>
      <c r="C1135" s="7">
        <v>0</v>
      </c>
      <c r="D1135" s="13" t="s">
        <v>2026</v>
      </c>
      <c r="E1135" s="13" t="s">
        <v>2137</v>
      </c>
      <c r="F1135" s="14">
        <v>12000</v>
      </c>
      <c r="G1135" s="14">
        <v>-11999</v>
      </c>
      <c r="H1135" s="23">
        <v>1</v>
      </c>
    </row>
    <row r="1136" spans="1:8" x14ac:dyDescent="0.55000000000000004">
      <c r="A1136" s="7">
        <v>20</v>
      </c>
      <c r="B1136" s="12">
        <v>100000296982</v>
      </c>
      <c r="C1136" s="7">
        <v>0</v>
      </c>
      <c r="D1136" s="13" t="s">
        <v>2026</v>
      </c>
      <c r="E1136" s="13" t="s">
        <v>2137</v>
      </c>
      <c r="F1136" s="14">
        <v>12000</v>
      </c>
      <c r="G1136" s="14">
        <v>-11999</v>
      </c>
      <c r="H1136" s="23">
        <v>1</v>
      </c>
    </row>
    <row r="1137" spans="1:8" x14ac:dyDescent="0.55000000000000004">
      <c r="A1137" s="7">
        <v>21</v>
      </c>
      <c r="B1137" s="12">
        <v>100000322477</v>
      </c>
      <c r="C1137" s="7">
        <v>0</v>
      </c>
      <c r="D1137" s="13" t="s">
        <v>2138</v>
      </c>
      <c r="E1137" s="13" t="s">
        <v>2139</v>
      </c>
      <c r="F1137" s="14">
        <v>804372</v>
      </c>
      <c r="G1137" s="14">
        <v>-804371</v>
      </c>
      <c r="H1137" s="23">
        <v>1</v>
      </c>
    </row>
    <row r="1138" spans="1:8" x14ac:dyDescent="0.55000000000000004">
      <c r="A1138" s="7">
        <v>22</v>
      </c>
      <c r="B1138" s="12">
        <v>100000373275</v>
      </c>
      <c r="C1138" s="7">
        <v>0</v>
      </c>
      <c r="D1138" s="13" t="s">
        <v>549</v>
      </c>
      <c r="E1138" s="13" t="s">
        <v>2140</v>
      </c>
      <c r="F1138" s="14">
        <v>15729</v>
      </c>
      <c r="G1138" s="14">
        <v>-15728</v>
      </c>
      <c r="H1138" s="23">
        <v>1</v>
      </c>
    </row>
    <row r="1139" spans="1:8" x14ac:dyDescent="0.55000000000000004">
      <c r="A1139" s="7">
        <v>23</v>
      </c>
      <c r="B1139" s="12">
        <v>100000373276</v>
      </c>
      <c r="C1139" s="7">
        <v>0</v>
      </c>
      <c r="D1139" s="13" t="s">
        <v>549</v>
      </c>
      <c r="E1139" s="13" t="s">
        <v>2140</v>
      </c>
      <c r="F1139" s="14">
        <v>15729</v>
      </c>
      <c r="G1139" s="14">
        <v>-15728</v>
      </c>
      <c r="H1139" s="23">
        <v>1</v>
      </c>
    </row>
    <row r="1140" spans="1:8" x14ac:dyDescent="0.55000000000000004">
      <c r="A1140" s="7">
        <v>24</v>
      </c>
      <c r="B1140" s="12">
        <v>100000373277</v>
      </c>
      <c r="C1140" s="7">
        <v>0</v>
      </c>
      <c r="D1140" s="13" t="s">
        <v>549</v>
      </c>
      <c r="E1140" s="13" t="s">
        <v>2141</v>
      </c>
      <c r="F1140" s="14">
        <v>6313</v>
      </c>
      <c r="G1140" s="14">
        <v>-6312</v>
      </c>
      <c r="H1140" s="23">
        <v>1</v>
      </c>
    </row>
    <row r="1141" spans="1:8" x14ac:dyDescent="0.55000000000000004">
      <c r="A1141" s="7">
        <v>25</v>
      </c>
      <c r="B1141" s="12">
        <v>100000373278</v>
      </c>
      <c r="C1141" s="7">
        <v>0</v>
      </c>
      <c r="D1141" s="13" t="s">
        <v>549</v>
      </c>
      <c r="E1141" s="13" t="s">
        <v>2141</v>
      </c>
      <c r="F1141" s="14">
        <v>6313</v>
      </c>
      <c r="G1141" s="14">
        <v>-6312</v>
      </c>
      <c r="H1141" s="23">
        <v>1</v>
      </c>
    </row>
    <row r="1142" spans="1:8" x14ac:dyDescent="0.55000000000000004">
      <c r="A1142" s="7">
        <v>26</v>
      </c>
      <c r="B1142" s="12">
        <v>100000373279</v>
      </c>
      <c r="C1142" s="7">
        <v>0</v>
      </c>
      <c r="D1142" s="13" t="s">
        <v>549</v>
      </c>
      <c r="E1142" s="13" t="s">
        <v>2141</v>
      </c>
      <c r="F1142" s="14">
        <v>6313</v>
      </c>
      <c r="G1142" s="14">
        <v>-6312</v>
      </c>
      <c r="H1142" s="23">
        <v>1</v>
      </c>
    </row>
    <row r="1143" spans="1:8" x14ac:dyDescent="0.55000000000000004">
      <c r="A1143" s="7">
        <v>27</v>
      </c>
      <c r="B1143" s="12">
        <v>100000373280</v>
      </c>
      <c r="C1143" s="7">
        <v>0</v>
      </c>
      <c r="D1143" s="13" t="s">
        <v>549</v>
      </c>
      <c r="E1143" s="13" t="s">
        <v>2142</v>
      </c>
      <c r="F1143" s="14">
        <v>6313</v>
      </c>
      <c r="G1143" s="14">
        <v>-6312</v>
      </c>
      <c r="H1143" s="23">
        <v>1</v>
      </c>
    </row>
    <row r="1144" spans="1:8" x14ac:dyDescent="0.55000000000000004">
      <c r="A1144" s="7">
        <v>28</v>
      </c>
      <c r="B1144" s="12">
        <v>100000373281</v>
      </c>
      <c r="C1144" s="7">
        <v>0</v>
      </c>
      <c r="D1144" s="13" t="s">
        <v>549</v>
      </c>
      <c r="E1144" s="13" t="s">
        <v>2142</v>
      </c>
      <c r="F1144" s="14">
        <v>6313</v>
      </c>
      <c r="G1144" s="14">
        <v>-6312</v>
      </c>
      <c r="H1144" s="23">
        <v>1</v>
      </c>
    </row>
    <row r="1145" spans="1:8" x14ac:dyDescent="0.55000000000000004">
      <c r="A1145" s="7">
        <v>29</v>
      </c>
      <c r="B1145" s="12">
        <v>100000373282</v>
      </c>
      <c r="C1145" s="7">
        <v>0</v>
      </c>
      <c r="D1145" s="13" t="s">
        <v>549</v>
      </c>
      <c r="E1145" s="13" t="s">
        <v>2142</v>
      </c>
      <c r="F1145" s="14">
        <v>6313</v>
      </c>
      <c r="G1145" s="14">
        <v>-6312</v>
      </c>
      <c r="H1145" s="23">
        <v>1</v>
      </c>
    </row>
    <row r="1146" spans="1:8" x14ac:dyDescent="0.55000000000000004">
      <c r="A1146" s="7">
        <v>30</v>
      </c>
      <c r="B1146" s="12">
        <v>100000373283</v>
      </c>
      <c r="C1146" s="7">
        <v>0</v>
      </c>
      <c r="D1146" s="13" t="s">
        <v>549</v>
      </c>
      <c r="E1146" s="13" t="s">
        <v>2142</v>
      </c>
      <c r="F1146" s="14">
        <v>6313</v>
      </c>
      <c r="G1146" s="14">
        <v>-6312</v>
      </c>
      <c r="H1146" s="23">
        <v>1</v>
      </c>
    </row>
    <row r="1147" spans="1:8" x14ac:dyDescent="0.55000000000000004">
      <c r="A1147" s="7">
        <v>31</v>
      </c>
      <c r="B1147" s="12">
        <v>100000404637</v>
      </c>
      <c r="C1147" s="7">
        <v>0</v>
      </c>
      <c r="D1147" s="13" t="s">
        <v>184</v>
      </c>
      <c r="E1147" s="13" t="s">
        <v>2143</v>
      </c>
      <c r="F1147" s="14">
        <v>474455.83</v>
      </c>
      <c r="G1147" s="14">
        <v>-474454.83</v>
      </c>
      <c r="H1147" s="23">
        <v>1</v>
      </c>
    </row>
    <row r="1148" spans="1:8" x14ac:dyDescent="0.55000000000000004">
      <c r="A1148" s="7"/>
      <c r="B1148" s="12">
        <v>100000404637</v>
      </c>
      <c r="C1148" s="68">
        <v>1</v>
      </c>
      <c r="D1148" s="13" t="s">
        <v>184</v>
      </c>
      <c r="E1148" s="13" t="s">
        <v>2143</v>
      </c>
      <c r="F1148" s="14">
        <v>530274.17000000004</v>
      </c>
      <c r="G1148" s="14">
        <v>-530273.17000000004</v>
      </c>
      <c r="H1148" s="23">
        <v>1</v>
      </c>
    </row>
    <row r="1149" spans="1:8" x14ac:dyDescent="0.55000000000000004">
      <c r="A1149" s="7">
        <v>32</v>
      </c>
      <c r="B1149" s="12">
        <v>100000412961</v>
      </c>
      <c r="C1149" s="7">
        <v>0</v>
      </c>
      <c r="D1149" s="13" t="s">
        <v>184</v>
      </c>
      <c r="E1149" s="13" t="s">
        <v>2144</v>
      </c>
      <c r="F1149" s="14">
        <v>306250.3</v>
      </c>
      <c r="G1149" s="14">
        <v>-306249.3</v>
      </c>
      <c r="H1149" s="23">
        <v>1</v>
      </c>
    </row>
    <row r="1150" spans="1:8" x14ac:dyDescent="0.55000000000000004">
      <c r="A1150" s="7"/>
      <c r="B1150" s="12">
        <v>100000412961</v>
      </c>
      <c r="C1150" s="68">
        <v>1</v>
      </c>
      <c r="D1150" s="13" t="s">
        <v>184</v>
      </c>
      <c r="E1150" s="13" t="s">
        <v>2144</v>
      </c>
      <c r="F1150" s="14">
        <v>342279.7</v>
      </c>
      <c r="G1150" s="14">
        <v>-342278.7</v>
      </c>
      <c r="H1150" s="23">
        <v>1</v>
      </c>
    </row>
    <row r="1151" spans="1:8" x14ac:dyDescent="0.55000000000000004">
      <c r="A1151" s="7">
        <v>33</v>
      </c>
      <c r="B1151" s="12">
        <v>100000412962</v>
      </c>
      <c r="C1151" s="7">
        <v>0</v>
      </c>
      <c r="D1151" s="13" t="s">
        <v>184</v>
      </c>
      <c r="E1151" s="13" t="s">
        <v>2145</v>
      </c>
      <c r="F1151" s="14">
        <v>17000</v>
      </c>
      <c r="G1151" s="14">
        <v>-16999</v>
      </c>
      <c r="H1151" s="23">
        <v>1</v>
      </c>
    </row>
    <row r="1152" spans="1:8" x14ac:dyDescent="0.55000000000000004">
      <c r="A1152" s="7"/>
      <c r="B1152" s="12">
        <v>100000412962</v>
      </c>
      <c r="C1152" s="68">
        <v>1</v>
      </c>
      <c r="D1152" s="13" t="s">
        <v>184</v>
      </c>
      <c r="E1152" s="13" t="s">
        <v>2145</v>
      </c>
      <c r="F1152" s="14">
        <v>19000</v>
      </c>
      <c r="G1152" s="14">
        <v>-18999</v>
      </c>
      <c r="H1152" s="23">
        <v>1</v>
      </c>
    </row>
    <row r="1153" spans="1:8" x14ac:dyDescent="0.55000000000000004">
      <c r="A1153" s="7">
        <v>34</v>
      </c>
      <c r="B1153" s="12">
        <v>100000412963</v>
      </c>
      <c r="C1153" s="7">
        <v>0</v>
      </c>
      <c r="D1153" s="13" t="s">
        <v>184</v>
      </c>
      <c r="E1153" s="13" t="s">
        <v>2146</v>
      </c>
      <c r="F1153" s="14">
        <v>8600</v>
      </c>
      <c r="G1153" s="14">
        <v>-8599</v>
      </c>
      <c r="H1153" s="23">
        <v>1</v>
      </c>
    </row>
    <row r="1154" spans="1:8" x14ac:dyDescent="0.55000000000000004">
      <c r="A1154" s="7"/>
      <c r="B1154" s="12">
        <v>100000412963</v>
      </c>
      <c r="C1154" s="68">
        <v>1</v>
      </c>
      <c r="D1154" s="13" t="s">
        <v>184</v>
      </c>
      <c r="E1154" s="13" t="s">
        <v>2146</v>
      </c>
      <c r="F1154" s="14">
        <v>8600</v>
      </c>
      <c r="G1154" s="14">
        <v>-8599</v>
      </c>
      <c r="H1154" s="23">
        <v>1</v>
      </c>
    </row>
    <row r="1155" spans="1:8" x14ac:dyDescent="0.55000000000000004">
      <c r="A1155" s="7">
        <v>35</v>
      </c>
      <c r="B1155" s="12">
        <v>100000413515</v>
      </c>
      <c r="C1155" s="7">
        <v>0</v>
      </c>
      <c r="D1155" s="13" t="s">
        <v>1170</v>
      </c>
      <c r="E1155" s="13" t="s">
        <v>2147</v>
      </c>
      <c r="F1155" s="14">
        <v>116095</v>
      </c>
      <c r="G1155" s="14">
        <v>-116094</v>
      </c>
      <c r="H1155" s="23">
        <v>1</v>
      </c>
    </row>
    <row r="1156" spans="1:8" x14ac:dyDescent="0.55000000000000004">
      <c r="A1156" s="7"/>
      <c r="B1156" s="12">
        <v>100000413515</v>
      </c>
      <c r="C1156" s="68">
        <v>1</v>
      </c>
      <c r="D1156" s="13" t="s">
        <v>1170</v>
      </c>
      <c r="E1156" s="13" t="s">
        <v>2147</v>
      </c>
      <c r="F1156" s="14">
        <v>182435</v>
      </c>
      <c r="G1156" s="14">
        <v>-182434</v>
      </c>
      <c r="H1156" s="23">
        <v>1</v>
      </c>
    </row>
    <row r="1157" spans="1:8" x14ac:dyDescent="0.55000000000000004">
      <c r="A1157" s="7">
        <v>36</v>
      </c>
      <c r="B1157" s="12">
        <v>100000490733</v>
      </c>
      <c r="C1157" s="7">
        <v>0</v>
      </c>
      <c r="D1157" s="69" t="s">
        <v>501</v>
      </c>
      <c r="E1157" s="13" t="s">
        <v>2148</v>
      </c>
      <c r="F1157" s="14">
        <v>14500</v>
      </c>
      <c r="G1157" s="14">
        <v>-14499</v>
      </c>
      <c r="H1157" s="23">
        <v>1</v>
      </c>
    </row>
    <row r="1158" spans="1:8" x14ac:dyDescent="0.55000000000000004">
      <c r="A1158" s="7">
        <v>37</v>
      </c>
      <c r="B1158" s="12">
        <v>100000490734</v>
      </c>
      <c r="C1158" s="7">
        <v>0</v>
      </c>
      <c r="D1158" s="69" t="s">
        <v>501</v>
      </c>
      <c r="E1158" s="13" t="s">
        <v>2148</v>
      </c>
      <c r="F1158" s="14">
        <v>14500</v>
      </c>
      <c r="G1158" s="14">
        <v>-14499</v>
      </c>
      <c r="H1158" s="23">
        <v>1</v>
      </c>
    </row>
    <row r="1159" spans="1:8" x14ac:dyDescent="0.55000000000000004">
      <c r="A1159" s="7">
        <v>38</v>
      </c>
      <c r="B1159" s="12">
        <v>100000490788</v>
      </c>
      <c r="C1159" s="7">
        <v>0</v>
      </c>
      <c r="D1159" s="69" t="s">
        <v>501</v>
      </c>
      <c r="E1159" s="13" t="s">
        <v>2149</v>
      </c>
      <c r="F1159" s="14">
        <v>9500</v>
      </c>
      <c r="G1159" s="14">
        <v>-9499</v>
      </c>
      <c r="H1159" s="23">
        <v>1</v>
      </c>
    </row>
    <row r="1160" spans="1:8" x14ac:dyDescent="0.55000000000000004">
      <c r="A1160" s="7">
        <v>39</v>
      </c>
      <c r="B1160" s="12">
        <v>100000490789</v>
      </c>
      <c r="C1160" s="7">
        <v>0</v>
      </c>
      <c r="D1160" s="69" t="s">
        <v>501</v>
      </c>
      <c r="E1160" s="13" t="s">
        <v>2149</v>
      </c>
      <c r="F1160" s="14">
        <v>9500</v>
      </c>
      <c r="G1160" s="14">
        <v>-9499</v>
      </c>
      <c r="H1160" s="23">
        <v>1</v>
      </c>
    </row>
    <row r="1161" spans="1:8" x14ac:dyDescent="0.55000000000000004">
      <c r="A1161" s="7">
        <v>40</v>
      </c>
      <c r="B1161" s="12">
        <v>100000490790</v>
      </c>
      <c r="C1161" s="7">
        <v>0</v>
      </c>
      <c r="D1161" s="69" t="s">
        <v>501</v>
      </c>
      <c r="E1161" s="13" t="s">
        <v>2150</v>
      </c>
      <c r="F1161" s="14">
        <v>23900</v>
      </c>
      <c r="G1161" s="14">
        <v>-23899</v>
      </c>
      <c r="H1161" s="23">
        <v>1</v>
      </c>
    </row>
    <row r="1162" spans="1:8" x14ac:dyDescent="0.55000000000000004">
      <c r="A1162" s="7">
        <v>41</v>
      </c>
      <c r="B1162" s="12">
        <v>100000490791</v>
      </c>
      <c r="C1162" s="7">
        <v>0</v>
      </c>
      <c r="D1162" s="69" t="s">
        <v>501</v>
      </c>
      <c r="E1162" s="13" t="s">
        <v>2150</v>
      </c>
      <c r="F1162" s="14">
        <v>23900</v>
      </c>
      <c r="G1162" s="14">
        <v>-23899</v>
      </c>
      <c r="H1162" s="23">
        <v>1</v>
      </c>
    </row>
    <row r="1163" spans="1:8" x14ac:dyDescent="0.55000000000000004">
      <c r="A1163" s="7">
        <v>42</v>
      </c>
      <c r="B1163" s="12">
        <v>100000490792</v>
      </c>
      <c r="C1163" s="7">
        <v>0</v>
      </c>
      <c r="D1163" s="69" t="s">
        <v>501</v>
      </c>
      <c r="E1163" s="13" t="s">
        <v>2151</v>
      </c>
      <c r="F1163" s="14">
        <v>14960</v>
      </c>
      <c r="G1163" s="14">
        <v>-14959</v>
      </c>
      <c r="H1163" s="23">
        <v>1</v>
      </c>
    </row>
    <row r="1164" spans="1:8" x14ac:dyDescent="0.55000000000000004">
      <c r="A1164" s="7">
        <v>43</v>
      </c>
      <c r="B1164" s="12">
        <v>100000490793</v>
      </c>
      <c r="C1164" s="7">
        <v>0</v>
      </c>
      <c r="D1164" s="69" t="s">
        <v>501</v>
      </c>
      <c r="E1164" s="13" t="s">
        <v>2151</v>
      </c>
      <c r="F1164" s="14">
        <v>14960</v>
      </c>
      <c r="G1164" s="14">
        <v>-14959</v>
      </c>
      <c r="H1164" s="23">
        <v>1</v>
      </c>
    </row>
    <row r="1165" spans="1:8" x14ac:dyDescent="0.55000000000000004">
      <c r="A1165" s="7">
        <v>44</v>
      </c>
      <c r="B1165" s="12">
        <v>100000490794</v>
      </c>
      <c r="C1165" s="7">
        <v>0</v>
      </c>
      <c r="D1165" s="69" t="s">
        <v>501</v>
      </c>
      <c r="E1165" s="13" t="s">
        <v>2151</v>
      </c>
      <c r="F1165" s="14">
        <v>14960</v>
      </c>
      <c r="G1165" s="14">
        <v>-14959</v>
      </c>
      <c r="H1165" s="23">
        <v>1</v>
      </c>
    </row>
    <row r="1166" spans="1:8" x14ac:dyDescent="0.55000000000000004">
      <c r="A1166" s="7">
        <v>45</v>
      </c>
      <c r="B1166" s="12">
        <v>100000490795</v>
      </c>
      <c r="C1166" s="7">
        <v>0</v>
      </c>
      <c r="D1166" s="69" t="s">
        <v>501</v>
      </c>
      <c r="E1166" s="13" t="s">
        <v>2151</v>
      </c>
      <c r="F1166" s="14">
        <v>14960</v>
      </c>
      <c r="G1166" s="14">
        <v>-14959</v>
      </c>
      <c r="H1166" s="23">
        <v>1</v>
      </c>
    </row>
    <row r="1167" spans="1:8" x14ac:dyDescent="0.55000000000000004">
      <c r="A1167" s="7">
        <v>46</v>
      </c>
      <c r="B1167" s="12">
        <v>100000490796</v>
      </c>
      <c r="C1167" s="7">
        <v>0</v>
      </c>
      <c r="D1167" s="69" t="s">
        <v>501</v>
      </c>
      <c r="E1167" s="13" t="s">
        <v>2151</v>
      </c>
      <c r="F1167" s="14">
        <v>14960</v>
      </c>
      <c r="G1167" s="14">
        <v>-14959</v>
      </c>
      <c r="H1167" s="23">
        <v>1</v>
      </c>
    </row>
    <row r="1168" spans="1:8" x14ac:dyDescent="0.55000000000000004">
      <c r="A1168" s="7">
        <v>47</v>
      </c>
      <c r="B1168" s="12">
        <v>100000490797</v>
      </c>
      <c r="C1168" s="7">
        <v>0</v>
      </c>
      <c r="D1168" s="69" t="s">
        <v>501</v>
      </c>
      <c r="E1168" s="13" t="s">
        <v>2151</v>
      </c>
      <c r="F1168" s="14">
        <v>14960</v>
      </c>
      <c r="G1168" s="14">
        <v>-14959</v>
      </c>
      <c r="H1168" s="23">
        <v>1</v>
      </c>
    </row>
    <row r="1169" spans="1:8" x14ac:dyDescent="0.55000000000000004">
      <c r="A1169" s="7">
        <v>48</v>
      </c>
      <c r="B1169" s="12">
        <v>100000490798</v>
      </c>
      <c r="C1169" s="7">
        <v>0</v>
      </c>
      <c r="D1169" s="69" t="s">
        <v>501</v>
      </c>
      <c r="E1169" s="13" t="s">
        <v>2151</v>
      </c>
      <c r="F1169" s="14">
        <v>14960</v>
      </c>
      <c r="G1169" s="14">
        <v>-14959</v>
      </c>
      <c r="H1169" s="23">
        <v>1</v>
      </c>
    </row>
    <row r="1170" spans="1:8" x14ac:dyDescent="0.55000000000000004">
      <c r="A1170" s="7">
        <v>49</v>
      </c>
      <c r="B1170" s="12">
        <v>100000490799</v>
      </c>
      <c r="C1170" s="7">
        <v>0</v>
      </c>
      <c r="D1170" s="69" t="s">
        <v>501</v>
      </c>
      <c r="E1170" s="13" t="s">
        <v>2151</v>
      </c>
      <c r="F1170" s="14">
        <v>14960</v>
      </c>
      <c r="G1170" s="14">
        <v>-14959</v>
      </c>
      <c r="H1170" s="23">
        <v>1</v>
      </c>
    </row>
    <row r="1171" spans="1:8" x14ac:dyDescent="0.55000000000000004">
      <c r="A1171" s="7">
        <v>50</v>
      </c>
      <c r="B1171" s="12">
        <v>100000490800</v>
      </c>
      <c r="C1171" s="7">
        <v>0</v>
      </c>
      <c r="D1171" s="69" t="s">
        <v>501</v>
      </c>
      <c r="E1171" s="13" t="s">
        <v>2151</v>
      </c>
      <c r="F1171" s="14">
        <v>14960</v>
      </c>
      <c r="G1171" s="14">
        <v>-14959</v>
      </c>
      <c r="H1171" s="23">
        <v>1</v>
      </c>
    </row>
    <row r="1172" spans="1:8" x14ac:dyDescent="0.55000000000000004">
      <c r="A1172" s="7">
        <v>51</v>
      </c>
      <c r="B1172" s="12">
        <v>100000490801</v>
      </c>
      <c r="C1172" s="7">
        <v>0</v>
      </c>
      <c r="D1172" s="69" t="s">
        <v>501</v>
      </c>
      <c r="E1172" s="13" t="s">
        <v>2151</v>
      </c>
      <c r="F1172" s="14">
        <v>14960</v>
      </c>
      <c r="G1172" s="14">
        <v>-14959</v>
      </c>
      <c r="H1172" s="23">
        <v>1</v>
      </c>
    </row>
    <row r="1173" spans="1:8" x14ac:dyDescent="0.55000000000000004">
      <c r="A1173" s="7">
        <v>52</v>
      </c>
      <c r="B1173" s="12">
        <v>100000490802</v>
      </c>
      <c r="C1173" s="7">
        <v>0</v>
      </c>
      <c r="D1173" s="69" t="s">
        <v>501</v>
      </c>
      <c r="E1173" s="13" t="s">
        <v>2151</v>
      </c>
      <c r="F1173" s="14">
        <v>14960</v>
      </c>
      <c r="G1173" s="14">
        <v>-14959</v>
      </c>
      <c r="H1173" s="23">
        <v>1</v>
      </c>
    </row>
    <row r="1174" spans="1:8" x14ac:dyDescent="0.55000000000000004">
      <c r="A1174" s="7">
        <v>53</v>
      </c>
      <c r="B1174" s="12">
        <v>100000490803</v>
      </c>
      <c r="C1174" s="7">
        <v>0</v>
      </c>
      <c r="D1174" s="69" t="s">
        <v>501</v>
      </c>
      <c r="E1174" s="13" t="s">
        <v>2151</v>
      </c>
      <c r="F1174" s="14">
        <v>14960</v>
      </c>
      <c r="G1174" s="14">
        <v>-14959</v>
      </c>
      <c r="H1174" s="23">
        <v>1</v>
      </c>
    </row>
    <row r="1175" spans="1:8" x14ac:dyDescent="0.55000000000000004">
      <c r="A1175" s="7">
        <v>54</v>
      </c>
      <c r="B1175" s="12">
        <v>100000490804</v>
      </c>
      <c r="C1175" s="7">
        <v>0</v>
      </c>
      <c r="D1175" s="69" t="s">
        <v>501</v>
      </c>
      <c r="E1175" s="13" t="s">
        <v>2151</v>
      </c>
      <c r="F1175" s="14">
        <v>14960</v>
      </c>
      <c r="G1175" s="14">
        <v>-14959</v>
      </c>
      <c r="H1175" s="23">
        <v>1</v>
      </c>
    </row>
    <row r="1176" spans="1:8" x14ac:dyDescent="0.55000000000000004">
      <c r="A1176" s="7">
        <v>55</v>
      </c>
      <c r="B1176" s="12">
        <v>100000490805</v>
      </c>
      <c r="C1176" s="7">
        <v>0</v>
      </c>
      <c r="D1176" s="69" t="s">
        <v>501</v>
      </c>
      <c r="E1176" s="13" t="s">
        <v>2151</v>
      </c>
      <c r="F1176" s="14">
        <v>14960</v>
      </c>
      <c r="G1176" s="14">
        <v>-14959</v>
      </c>
      <c r="H1176" s="23">
        <v>1</v>
      </c>
    </row>
    <row r="1177" spans="1:8" x14ac:dyDescent="0.55000000000000004">
      <c r="A1177" s="7">
        <v>56</v>
      </c>
      <c r="B1177" s="12">
        <v>100000490806</v>
      </c>
      <c r="C1177" s="7">
        <v>0</v>
      </c>
      <c r="D1177" s="69" t="s">
        <v>501</v>
      </c>
      <c r="E1177" s="13" t="s">
        <v>2151</v>
      </c>
      <c r="F1177" s="14">
        <v>14960</v>
      </c>
      <c r="G1177" s="14">
        <v>-14959</v>
      </c>
      <c r="H1177" s="23">
        <v>1</v>
      </c>
    </row>
    <row r="1178" spans="1:8" x14ac:dyDescent="0.55000000000000004">
      <c r="A1178" s="7">
        <v>57</v>
      </c>
      <c r="B1178" s="12">
        <v>100000490807</v>
      </c>
      <c r="C1178" s="7">
        <v>0</v>
      </c>
      <c r="D1178" s="69" t="s">
        <v>501</v>
      </c>
      <c r="E1178" s="13" t="s">
        <v>2151</v>
      </c>
      <c r="F1178" s="14">
        <v>14960</v>
      </c>
      <c r="G1178" s="14">
        <v>-14959</v>
      </c>
      <c r="H1178" s="23">
        <v>1</v>
      </c>
    </row>
    <row r="1179" spans="1:8" x14ac:dyDescent="0.55000000000000004">
      <c r="A1179" s="7">
        <v>58</v>
      </c>
      <c r="B1179" s="12">
        <v>100000490808</v>
      </c>
      <c r="C1179" s="7">
        <v>0</v>
      </c>
      <c r="D1179" s="69" t="s">
        <v>501</v>
      </c>
      <c r="E1179" s="13" t="s">
        <v>2151</v>
      </c>
      <c r="F1179" s="14">
        <v>14960</v>
      </c>
      <c r="G1179" s="14">
        <v>-14959</v>
      </c>
      <c r="H1179" s="23">
        <v>1</v>
      </c>
    </row>
    <row r="1180" spans="1:8" x14ac:dyDescent="0.55000000000000004">
      <c r="A1180" s="7">
        <v>59</v>
      </c>
      <c r="B1180" s="12">
        <v>100000490809</v>
      </c>
      <c r="C1180" s="7">
        <v>0</v>
      </c>
      <c r="D1180" s="69" t="s">
        <v>501</v>
      </c>
      <c r="E1180" s="13" t="s">
        <v>2151</v>
      </c>
      <c r="F1180" s="14">
        <v>14960</v>
      </c>
      <c r="G1180" s="14">
        <v>-14959</v>
      </c>
      <c r="H1180" s="23">
        <v>1</v>
      </c>
    </row>
    <row r="1181" spans="1:8" x14ac:dyDescent="0.55000000000000004">
      <c r="A1181" s="7">
        <v>60</v>
      </c>
      <c r="B1181" s="12">
        <v>100000490810</v>
      </c>
      <c r="C1181" s="7">
        <v>0</v>
      </c>
      <c r="D1181" s="69" t="s">
        <v>501</v>
      </c>
      <c r="E1181" s="13" t="s">
        <v>2151</v>
      </c>
      <c r="F1181" s="14">
        <v>14960</v>
      </c>
      <c r="G1181" s="14">
        <v>-14959</v>
      </c>
      <c r="H1181" s="23">
        <v>1</v>
      </c>
    </row>
    <row r="1182" spans="1:8" x14ac:dyDescent="0.55000000000000004">
      <c r="A1182" s="7">
        <v>61</v>
      </c>
      <c r="B1182" s="12">
        <v>100000490811</v>
      </c>
      <c r="C1182" s="7">
        <v>0</v>
      </c>
      <c r="D1182" s="69" t="s">
        <v>501</v>
      </c>
      <c r="E1182" s="13" t="s">
        <v>2151</v>
      </c>
      <c r="F1182" s="14">
        <v>14960</v>
      </c>
      <c r="G1182" s="14">
        <v>-14959</v>
      </c>
      <c r="H1182" s="23">
        <v>1</v>
      </c>
    </row>
    <row r="1183" spans="1:8" x14ac:dyDescent="0.55000000000000004">
      <c r="A1183" s="7">
        <v>62</v>
      </c>
      <c r="B1183" s="12">
        <v>100000490812</v>
      </c>
      <c r="C1183" s="7">
        <v>0</v>
      </c>
      <c r="D1183" s="69" t="s">
        <v>501</v>
      </c>
      <c r="E1183" s="13" t="s">
        <v>2152</v>
      </c>
      <c r="F1183" s="14">
        <v>5350</v>
      </c>
      <c r="G1183" s="14">
        <v>-5349</v>
      </c>
      <c r="H1183" s="23">
        <v>1</v>
      </c>
    </row>
    <row r="1184" spans="1:8" x14ac:dyDescent="0.55000000000000004">
      <c r="A1184" s="7">
        <v>63</v>
      </c>
      <c r="B1184" s="12">
        <v>100000490813</v>
      </c>
      <c r="C1184" s="7">
        <v>0</v>
      </c>
      <c r="D1184" s="69" t="s">
        <v>501</v>
      </c>
      <c r="E1184" s="13" t="s">
        <v>2152</v>
      </c>
      <c r="F1184" s="14">
        <v>5350</v>
      </c>
      <c r="G1184" s="14">
        <v>-5349</v>
      </c>
      <c r="H1184" s="23">
        <v>1</v>
      </c>
    </row>
    <row r="1185" spans="1:8" x14ac:dyDescent="0.55000000000000004">
      <c r="A1185" s="7">
        <v>64</v>
      </c>
      <c r="B1185" s="12">
        <v>100000490814</v>
      </c>
      <c r="C1185" s="7">
        <v>0</v>
      </c>
      <c r="D1185" s="69" t="s">
        <v>501</v>
      </c>
      <c r="E1185" s="13" t="s">
        <v>2152</v>
      </c>
      <c r="F1185" s="14">
        <v>5350</v>
      </c>
      <c r="G1185" s="14">
        <v>-5349</v>
      </c>
      <c r="H1185" s="23">
        <v>1</v>
      </c>
    </row>
    <row r="1186" spans="1:8" x14ac:dyDescent="0.55000000000000004">
      <c r="A1186" s="7">
        <v>65</v>
      </c>
      <c r="B1186" s="12">
        <v>100000490815</v>
      </c>
      <c r="C1186" s="7">
        <v>0</v>
      </c>
      <c r="D1186" s="69" t="s">
        <v>501</v>
      </c>
      <c r="E1186" s="13" t="s">
        <v>2152</v>
      </c>
      <c r="F1186" s="14">
        <v>5350</v>
      </c>
      <c r="G1186" s="14">
        <v>-5349</v>
      </c>
      <c r="H1186" s="23">
        <v>1</v>
      </c>
    </row>
    <row r="1187" spans="1:8" x14ac:dyDescent="0.55000000000000004">
      <c r="A1187" s="7">
        <v>66</v>
      </c>
      <c r="B1187" s="12">
        <v>100000490816</v>
      </c>
      <c r="C1187" s="7">
        <v>0</v>
      </c>
      <c r="D1187" s="69" t="s">
        <v>501</v>
      </c>
      <c r="E1187" s="13" t="s">
        <v>2152</v>
      </c>
      <c r="F1187" s="14">
        <v>5350</v>
      </c>
      <c r="G1187" s="14">
        <v>-5349</v>
      </c>
      <c r="H1187" s="23">
        <v>1</v>
      </c>
    </row>
    <row r="1188" spans="1:8" x14ac:dyDescent="0.55000000000000004">
      <c r="A1188" s="7">
        <v>67</v>
      </c>
      <c r="B1188" s="12">
        <v>100000490817</v>
      </c>
      <c r="C1188" s="7">
        <v>0</v>
      </c>
      <c r="D1188" s="69" t="s">
        <v>501</v>
      </c>
      <c r="E1188" s="13" t="s">
        <v>2152</v>
      </c>
      <c r="F1188" s="14">
        <v>5350</v>
      </c>
      <c r="G1188" s="14">
        <v>-5349</v>
      </c>
      <c r="H1188" s="23">
        <v>1</v>
      </c>
    </row>
    <row r="1189" spans="1:8" x14ac:dyDescent="0.55000000000000004">
      <c r="A1189" s="7">
        <v>68</v>
      </c>
      <c r="B1189" s="12">
        <v>100000490818</v>
      </c>
      <c r="C1189" s="7">
        <v>0</v>
      </c>
      <c r="D1189" s="69" t="s">
        <v>501</v>
      </c>
      <c r="E1189" s="13" t="s">
        <v>2152</v>
      </c>
      <c r="F1189" s="14">
        <v>5350</v>
      </c>
      <c r="G1189" s="14">
        <v>-5349</v>
      </c>
      <c r="H1189" s="23">
        <v>1</v>
      </c>
    </row>
    <row r="1190" spans="1:8" x14ac:dyDescent="0.55000000000000004">
      <c r="A1190" s="7">
        <v>69</v>
      </c>
      <c r="B1190" s="12">
        <v>100000490819</v>
      </c>
      <c r="C1190" s="7">
        <v>0</v>
      </c>
      <c r="D1190" s="69" t="s">
        <v>501</v>
      </c>
      <c r="E1190" s="13" t="s">
        <v>2152</v>
      </c>
      <c r="F1190" s="14">
        <v>5350</v>
      </c>
      <c r="G1190" s="14">
        <v>-5349</v>
      </c>
      <c r="H1190" s="23">
        <v>1</v>
      </c>
    </row>
    <row r="1191" spans="1:8" x14ac:dyDescent="0.55000000000000004">
      <c r="A1191" s="7">
        <v>70</v>
      </c>
      <c r="B1191" s="12">
        <v>100000490820</v>
      </c>
      <c r="C1191" s="7">
        <v>0</v>
      </c>
      <c r="D1191" s="69" t="s">
        <v>501</v>
      </c>
      <c r="E1191" s="13" t="s">
        <v>2152</v>
      </c>
      <c r="F1191" s="14">
        <v>5350</v>
      </c>
      <c r="G1191" s="14">
        <v>-5349</v>
      </c>
      <c r="H1191" s="23">
        <v>1</v>
      </c>
    </row>
    <row r="1192" spans="1:8" x14ac:dyDescent="0.55000000000000004">
      <c r="A1192" s="7">
        <v>71</v>
      </c>
      <c r="B1192" s="12">
        <v>100000490821</v>
      </c>
      <c r="C1192" s="7">
        <v>0</v>
      </c>
      <c r="D1192" s="69" t="s">
        <v>501</v>
      </c>
      <c r="E1192" s="13" t="s">
        <v>2152</v>
      </c>
      <c r="F1192" s="14">
        <v>5350</v>
      </c>
      <c r="G1192" s="14">
        <v>-5349</v>
      </c>
      <c r="H1192" s="23">
        <v>1</v>
      </c>
    </row>
    <row r="1193" spans="1:8" x14ac:dyDescent="0.55000000000000004">
      <c r="A1193" s="7">
        <v>72</v>
      </c>
      <c r="B1193" s="12">
        <v>100000490822</v>
      </c>
      <c r="C1193" s="7">
        <v>0</v>
      </c>
      <c r="D1193" s="69" t="s">
        <v>501</v>
      </c>
      <c r="E1193" s="13" t="s">
        <v>2152</v>
      </c>
      <c r="F1193" s="14">
        <v>5350</v>
      </c>
      <c r="G1193" s="14">
        <v>-5349</v>
      </c>
      <c r="H1193" s="23">
        <v>1</v>
      </c>
    </row>
    <row r="1194" spans="1:8" x14ac:dyDescent="0.55000000000000004">
      <c r="A1194" s="7">
        <v>73</v>
      </c>
      <c r="B1194" s="12">
        <v>100000490823</v>
      </c>
      <c r="C1194" s="7">
        <v>0</v>
      </c>
      <c r="D1194" s="69" t="s">
        <v>501</v>
      </c>
      <c r="E1194" s="13" t="s">
        <v>2152</v>
      </c>
      <c r="F1194" s="14">
        <v>5350</v>
      </c>
      <c r="G1194" s="14">
        <v>-5349</v>
      </c>
      <c r="H1194" s="23">
        <v>1</v>
      </c>
    </row>
    <row r="1195" spans="1:8" x14ac:dyDescent="0.55000000000000004">
      <c r="A1195" s="7">
        <v>74</v>
      </c>
      <c r="B1195" s="12">
        <v>100000490824</v>
      </c>
      <c r="C1195" s="7">
        <v>0</v>
      </c>
      <c r="D1195" s="69" t="s">
        <v>501</v>
      </c>
      <c r="E1195" s="13" t="s">
        <v>2152</v>
      </c>
      <c r="F1195" s="14">
        <v>5350</v>
      </c>
      <c r="G1195" s="14">
        <v>-5349</v>
      </c>
      <c r="H1195" s="23">
        <v>1</v>
      </c>
    </row>
    <row r="1196" spans="1:8" x14ac:dyDescent="0.55000000000000004">
      <c r="A1196" s="7">
        <v>75</v>
      </c>
      <c r="B1196" s="12">
        <v>100000490825</v>
      </c>
      <c r="C1196" s="7">
        <v>0</v>
      </c>
      <c r="D1196" s="69" t="s">
        <v>501</v>
      </c>
      <c r="E1196" s="13" t="s">
        <v>2152</v>
      </c>
      <c r="F1196" s="14">
        <v>5350</v>
      </c>
      <c r="G1196" s="14">
        <v>-5349</v>
      </c>
      <c r="H1196" s="23">
        <v>1</v>
      </c>
    </row>
    <row r="1197" spans="1:8" x14ac:dyDescent="0.55000000000000004">
      <c r="A1197" s="7">
        <v>76</v>
      </c>
      <c r="B1197" s="12">
        <v>100000490826</v>
      </c>
      <c r="C1197" s="7">
        <v>0</v>
      </c>
      <c r="D1197" s="69" t="s">
        <v>501</v>
      </c>
      <c r="E1197" s="13" t="s">
        <v>2152</v>
      </c>
      <c r="F1197" s="14">
        <v>5350</v>
      </c>
      <c r="G1197" s="14">
        <v>-5349</v>
      </c>
      <c r="H1197" s="23">
        <v>1</v>
      </c>
    </row>
    <row r="1198" spans="1:8" x14ac:dyDescent="0.55000000000000004">
      <c r="A1198" s="7">
        <v>77</v>
      </c>
      <c r="B1198" s="12">
        <v>100000490827</v>
      </c>
      <c r="C1198" s="7">
        <v>0</v>
      </c>
      <c r="D1198" s="69" t="s">
        <v>501</v>
      </c>
      <c r="E1198" s="13" t="s">
        <v>2152</v>
      </c>
      <c r="F1198" s="14">
        <v>5350</v>
      </c>
      <c r="G1198" s="14">
        <v>-5349</v>
      </c>
      <c r="H1198" s="23">
        <v>1</v>
      </c>
    </row>
    <row r="1199" spans="1:8" x14ac:dyDescent="0.55000000000000004">
      <c r="A1199" s="7">
        <v>78</v>
      </c>
      <c r="B1199" s="12">
        <v>100000490828</v>
      </c>
      <c r="C1199" s="7">
        <v>0</v>
      </c>
      <c r="D1199" s="69" t="s">
        <v>501</v>
      </c>
      <c r="E1199" s="13" t="s">
        <v>2152</v>
      </c>
      <c r="F1199" s="14">
        <v>5350</v>
      </c>
      <c r="G1199" s="14">
        <v>-5349</v>
      </c>
      <c r="H1199" s="23">
        <v>1</v>
      </c>
    </row>
    <row r="1200" spans="1:8" x14ac:dyDescent="0.55000000000000004">
      <c r="A1200" s="7">
        <v>79</v>
      </c>
      <c r="B1200" s="12">
        <v>100000490829</v>
      </c>
      <c r="C1200" s="7">
        <v>0</v>
      </c>
      <c r="D1200" s="69" t="s">
        <v>501</v>
      </c>
      <c r="E1200" s="13" t="s">
        <v>2152</v>
      </c>
      <c r="F1200" s="14">
        <v>5350</v>
      </c>
      <c r="G1200" s="14">
        <v>-5349</v>
      </c>
      <c r="H1200" s="23">
        <v>1</v>
      </c>
    </row>
    <row r="1201" spans="1:8" x14ac:dyDescent="0.55000000000000004">
      <c r="A1201" s="7">
        <v>80</v>
      </c>
      <c r="B1201" s="12">
        <v>100000490830</v>
      </c>
      <c r="C1201" s="7">
        <v>0</v>
      </c>
      <c r="D1201" s="69" t="s">
        <v>501</v>
      </c>
      <c r="E1201" s="13" t="s">
        <v>2152</v>
      </c>
      <c r="F1201" s="14">
        <v>5350</v>
      </c>
      <c r="G1201" s="14">
        <v>-5349</v>
      </c>
      <c r="H1201" s="23">
        <v>1</v>
      </c>
    </row>
    <row r="1202" spans="1:8" x14ac:dyDescent="0.55000000000000004">
      <c r="A1202" s="7">
        <v>81</v>
      </c>
      <c r="B1202" s="12">
        <v>100000490831</v>
      </c>
      <c r="C1202" s="7">
        <v>0</v>
      </c>
      <c r="D1202" s="69" t="s">
        <v>501</v>
      </c>
      <c r="E1202" s="13" t="s">
        <v>2152</v>
      </c>
      <c r="F1202" s="14">
        <v>5350</v>
      </c>
      <c r="G1202" s="14">
        <v>-5349</v>
      </c>
      <c r="H1202" s="23">
        <v>1</v>
      </c>
    </row>
    <row r="1203" spans="1:8" x14ac:dyDescent="0.55000000000000004">
      <c r="A1203" s="7">
        <v>82</v>
      </c>
      <c r="B1203" s="12">
        <v>100000490832</v>
      </c>
      <c r="C1203" s="7">
        <v>0</v>
      </c>
      <c r="D1203" s="69" t="s">
        <v>501</v>
      </c>
      <c r="E1203" s="13" t="s">
        <v>2153</v>
      </c>
      <c r="F1203" s="14">
        <v>26749</v>
      </c>
      <c r="G1203" s="14">
        <v>-26748</v>
      </c>
      <c r="H1203" s="23">
        <v>1</v>
      </c>
    </row>
    <row r="1204" spans="1:8" x14ac:dyDescent="0.55000000000000004">
      <c r="A1204" s="7">
        <v>83</v>
      </c>
      <c r="B1204" s="12">
        <v>100000490833</v>
      </c>
      <c r="C1204" s="7">
        <v>0</v>
      </c>
      <c r="D1204" s="69" t="s">
        <v>501</v>
      </c>
      <c r="E1204" s="13" t="s">
        <v>2153</v>
      </c>
      <c r="F1204" s="14">
        <v>26749</v>
      </c>
      <c r="G1204" s="14">
        <v>-26748</v>
      </c>
      <c r="H1204" s="23">
        <v>1</v>
      </c>
    </row>
    <row r="1205" spans="1:8" x14ac:dyDescent="0.55000000000000004">
      <c r="A1205" s="7">
        <v>84</v>
      </c>
      <c r="B1205" s="12">
        <v>100000490834</v>
      </c>
      <c r="C1205" s="7">
        <v>0</v>
      </c>
      <c r="D1205" s="69" t="s">
        <v>501</v>
      </c>
      <c r="E1205" s="13" t="s">
        <v>2153</v>
      </c>
      <c r="F1205" s="14">
        <v>26749</v>
      </c>
      <c r="G1205" s="14">
        <v>-26748</v>
      </c>
      <c r="H1205" s="23">
        <v>1</v>
      </c>
    </row>
    <row r="1206" spans="1:8" x14ac:dyDescent="0.55000000000000004">
      <c r="A1206" s="7">
        <v>85</v>
      </c>
      <c r="B1206" s="12">
        <v>100000490835</v>
      </c>
      <c r="C1206" s="7">
        <v>0</v>
      </c>
      <c r="D1206" s="69" t="s">
        <v>501</v>
      </c>
      <c r="E1206" s="13" t="s">
        <v>2154</v>
      </c>
      <c r="F1206" s="14">
        <v>12839</v>
      </c>
      <c r="G1206" s="14">
        <v>-12838</v>
      </c>
      <c r="H1206" s="23">
        <v>1</v>
      </c>
    </row>
    <row r="1207" spans="1:8" x14ac:dyDescent="0.55000000000000004">
      <c r="A1207" s="7">
        <v>86</v>
      </c>
      <c r="B1207" s="12">
        <v>100000490836</v>
      </c>
      <c r="C1207" s="7">
        <v>0</v>
      </c>
      <c r="D1207" s="69" t="s">
        <v>501</v>
      </c>
      <c r="E1207" s="13" t="s">
        <v>2154</v>
      </c>
      <c r="F1207" s="14">
        <v>12839</v>
      </c>
      <c r="G1207" s="14">
        <v>-12838</v>
      </c>
      <c r="H1207" s="23">
        <v>1</v>
      </c>
    </row>
    <row r="1208" spans="1:8" x14ac:dyDescent="0.55000000000000004">
      <c r="A1208" s="7">
        <v>87</v>
      </c>
      <c r="B1208" s="12">
        <v>100000490837</v>
      </c>
      <c r="C1208" s="7">
        <v>0</v>
      </c>
      <c r="D1208" s="69" t="s">
        <v>501</v>
      </c>
      <c r="E1208" s="13" t="s">
        <v>2154</v>
      </c>
      <c r="F1208" s="14">
        <v>12839</v>
      </c>
      <c r="G1208" s="14">
        <v>-12838</v>
      </c>
      <c r="H1208" s="23">
        <v>1</v>
      </c>
    </row>
    <row r="1209" spans="1:8" x14ac:dyDescent="0.55000000000000004">
      <c r="A1209" s="7">
        <v>88</v>
      </c>
      <c r="B1209" s="12">
        <v>100000490838</v>
      </c>
      <c r="C1209" s="7">
        <v>0</v>
      </c>
      <c r="D1209" s="69" t="s">
        <v>501</v>
      </c>
      <c r="E1209" s="13" t="s">
        <v>2154</v>
      </c>
      <c r="F1209" s="14">
        <v>12839</v>
      </c>
      <c r="G1209" s="14">
        <v>-12838</v>
      </c>
      <c r="H1209" s="23">
        <v>1</v>
      </c>
    </row>
    <row r="1210" spans="1:8" x14ac:dyDescent="0.55000000000000004">
      <c r="A1210" s="7">
        <v>89</v>
      </c>
      <c r="B1210" s="12">
        <v>100000490839</v>
      </c>
      <c r="C1210" s="7">
        <v>0</v>
      </c>
      <c r="D1210" s="69" t="s">
        <v>501</v>
      </c>
      <c r="E1210" s="13" t="s">
        <v>2154</v>
      </c>
      <c r="F1210" s="14">
        <v>12839</v>
      </c>
      <c r="G1210" s="14">
        <v>-12838</v>
      </c>
      <c r="H1210" s="23">
        <v>1</v>
      </c>
    </row>
    <row r="1211" spans="1:8" x14ac:dyDescent="0.55000000000000004">
      <c r="A1211" s="7">
        <v>90</v>
      </c>
      <c r="B1211" s="12">
        <v>100000490841</v>
      </c>
      <c r="C1211" s="7">
        <v>0</v>
      </c>
      <c r="D1211" s="69" t="s">
        <v>501</v>
      </c>
      <c r="E1211" s="13" t="s">
        <v>2155</v>
      </c>
      <c r="F1211" s="14">
        <v>5800</v>
      </c>
      <c r="G1211" s="14">
        <v>-5799</v>
      </c>
      <c r="H1211" s="23">
        <v>1</v>
      </c>
    </row>
    <row r="1212" spans="1:8" x14ac:dyDescent="0.55000000000000004">
      <c r="A1212" s="7">
        <v>91</v>
      </c>
      <c r="B1212" s="12">
        <v>100000490842</v>
      </c>
      <c r="C1212" s="7">
        <v>0</v>
      </c>
      <c r="D1212" s="69" t="s">
        <v>501</v>
      </c>
      <c r="E1212" s="13" t="s">
        <v>2155</v>
      </c>
      <c r="F1212" s="14">
        <v>5800</v>
      </c>
      <c r="G1212" s="14">
        <v>-5799</v>
      </c>
      <c r="H1212" s="23">
        <v>1</v>
      </c>
    </row>
    <row r="1213" spans="1:8" x14ac:dyDescent="0.55000000000000004">
      <c r="A1213" s="7">
        <v>92</v>
      </c>
      <c r="B1213" s="12">
        <v>100000490843</v>
      </c>
      <c r="C1213" s="7">
        <v>0</v>
      </c>
      <c r="D1213" s="69" t="s">
        <v>501</v>
      </c>
      <c r="E1213" s="13" t="s">
        <v>2155</v>
      </c>
      <c r="F1213" s="14">
        <v>5800</v>
      </c>
      <c r="G1213" s="14">
        <v>-5799</v>
      </c>
      <c r="H1213" s="23">
        <v>1</v>
      </c>
    </row>
    <row r="1214" spans="1:8" x14ac:dyDescent="0.55000000000000004">
      <c r="A1214" s="337" t="s">
        <v>1312</v>
      </c>
      <c r="B1214" s="337"/>
      <c r="C1214" s="337"/>
      <c r="D1214" s="337"/>
      <c r="E1214" s="338"/>
      <c r="F1214" s="31">
        <f>SUM(F1118:F1213)</f>
        <v>4046050.05</v>
      </c>
      <c r="G1214" s="31">
        <f t="shared" ref="G1214:H1214" si="0">SUM(G1118:G1213)</f>
        <v>-4045954.05</v>
      </c>
      <c r="H1214" s="31">
        <f t="shared" si="0"/>
        <v>96</v>
      </c>
    </row>
    <row r="1215" spans="1:8" x14ac:dyDescent="0.55000000000000004">
      <c r="A1215" s="343" t="s">
        <v>53</v>
      </c>
      <c r="B1215" s="344"/>
      <c r="C1215" s="344"/>
      <c r="D1215" s="344"/>
      <c r="E1215" s="345"/>
      <c r="F1215" s="32">
        <f>+F1113+F1214</f>
        <v>134896926.56999999</v>
      </c>
      <c r="G1215" s="32">
        <f t="shared" ref="G1215:H1215" si="1">+G1113+G1214</f>
        <v>-60168854.750000462</v>
      </c>
      <c r="H1215" s="32">
        <f t="shared" si="1"/>
        <v>74728071.820000753</v>
      </c>
    </row>
    <row r="1216" spans="1:8" x14ac:dyDescent="0.55000000000000004">
      <c r="C1216" s="121"/>
      <c r="H1216" s="6"/>
    </row>
    <row r="1217" spans="1:8" x14ac:dyDescent="0.55000000000000004">
      <c r="A1217" s="336" t="s">
        <v>4818</v>
      </c>
      <c r="B1217" s="336"/>
      <c r="C1217" s="336"/>
      <c r="D1217" s="336"/>
      <c r="E1217" s="336"/>
      <c r="F1217" s="81"/>
      <c r="G1217" s="81"/>
      <c r="H1217" s="81"/>
    </row>
    <row r="1218" spans="1:8" x14ac:dyDescent="0.55000000000000004">
      <c r="A1218" s="198" t="s">
        <v>1</v>
      </c>
      <c r="B1218" s="186" t="s">
        <v>11</v>
      </c>
      <c r="C1218" s="198" t="s">
        <v>12</v>
      </c>
      <c r="D1218" s="198" t="s">
        <v>1135</v>
      </c>
      <c r="E1218" s="198" t="s">
        <v>14</v>
      </c>
      <c r="F1218" s="198" t="s">
        <v>15</v>
      </c>
      <c r="G1218" s="198" t="s">
        <v>16</v>
      </c>
      <c r="H1218" s="198" t="s">
        <v>17</v>
      </c>
    </row>
    <row r="1219" spans="1:8" x14ac:dyDescent="0.55000000000000004">
      <c r="A1219" s="7">
        <v>1</v>
      </c>
      <c r="B1219" s="12">
        <v>100000560865</v>
      </c>
      <c r="C1219" s="7">
        <v>0</v>
      </c>
      <c r="D1219" s="69" t="s">
        <v>29</v>
      </c>
      <c r="E1219" s="13" t="s">
        <v>4811</v>
      </c>
      <c r="F1219" s="14">
        <v>1</v>
      </c>
      <c r="G1219" s="14">
        <v>0</v>
      </c>
      <c r="H1219" s="23">
        <v>1</v>
      </c>
    </row>
    <row r="1220" spans="1:8" x14ac:dyDescent="0.55000000000000004">
      <c r="A1220" s="337" t="s">
        <v>4818</v>
      </c>
      <c r="B1220" s="337"/>
      <c r="C1220" s="337"/>
      <c r="D1220" s="337"/>
      <c r="E1220" s="338"/>
      <c r="F1220" s="31">
        <f>+F1219</f>
        <v>1</v>
      </c>
      <c r="G1220" s="31">
        <f t="shared" ref="G1220:H1220" si="2">+G1219</f>
        <v>0</v>
      </c>
      <c r="H1220" s="31">
        <f t="shared" si="2"/>
        <v>1</v>
      </c>
    </row>
    <row r="1221" spans="1:8" x14ac:dyDescent="0.55000000000000004">
      <c r="C1221" s="121"/>
      <c r="F1221" s="1"/>
      <c r="G1221" s="1"/>
      <c r="H1221" s="1"/>
    </row>
    <row r="1222" spans="1:8" x14ac:dyDescent="0.55000000000000004">
      <c r="A1222" s="70"/>
      <c r="B1222" s="80"/>
      <c r="C1222" s="70"/>
      <c r="D1222" s="81"/>
      <c r="E1222" s="81"/>
      <c r="F1222" s="1"/>
      <c r="H1222" s="6"/>
    </row>
    <row r="1223" spans="1:8" x14ac:dyDescent="0.55000000000000004">
      <c r="A1223" s="70"/>
      <c r="B1223" s="80"/>
      <c r="C1223" s="70"/>
      <c r="D1223" s="81"/>
      <c r="E1223" s="81"/>
      <c r="F1223" s="243"/>
      <c r="G1223" s="81"/>
      <c r="H1223" s="81"/>
    </row>
    <row r="1224" spans="1:8" x14ac:dyDescent="0.55000000000000004">
      <c r="A1224" s="339" t="s">
        <v>1347</v>
      </c>
      <c r="B1224" s="339"/>
      <c r="C1224" s="339"/>
      <c r="D1224" s="339"/>
      <c r="E1224" s="339"/>
      <c r="F1224" s="81"/>
      <c r="G1224" s="81"/>
      <c r="H1224" s="81"/>
    </row>
    <row r="1225" spans="1:8" s="183" customFormat="1" x14ac:dyDescent="0.55000000000000004">
      <c r="A1225" s="184" t="s">
        <v>1</v>
      </c>
      <c r="B1225" s="186" t="s">
        <v>11</v>
      </c>
      <c r="C1225" s="184" t="s">
        <v>12</v>
      </c>
      <c r="D1225" s="184" t="s">
        <v>1135</v>
      </c>
      <c r="E1225" s="184" t="s">
        <v>14</v>
      </c>
      <c r="F1225" s="184" t="s">
        <v>15</v>
      </c>
      <c r="G1225" s="184" t="s">
        <v>16</v>
      </c>
      <c r="H1225" s="184" t="s">
        <v>17</v>
      </c>
    </row>
    <row r="1226" spans="1:8" x14ac:dyDescent="0.55000000000000004">
      <c r="A1226" s="7">
        <v>1</v>
      </c>
      <c r="B1226" s="12">
        <v>100000311613</v>
      </c>
      <c r="C1226" s="7">
        <v>0</v>
      </c>
      <c r="D1226" s="13" t="s">
        <v>1334</v>
      </c>
      <c r="E1226" s="13" t="s">
        <v>2156</v>
      </c>
      <c r="F1226" s="14">
        <v>26000</v>
      </c>
      <c r="G1226" s="14">
        <v>-25999</v>
      </c>
      <c r="H1226" s="23">
        <v>1</v>
      </c>
    </row>
    <row r="1227" spans="1:8" x14ac:dyDescent="0.55000000000000004">
      <c r="A1227" s="340" t="s">
        <v>1347</v>
      </c>
      <c r="B1227" s="337"/>
      <c r="C1227" s="337"/>
      <c r="D1227" s="337"/>
      <c r="E1227" s="338"/>
      <c r="F1227" s="42">
        <f>SUM(F1226)</f>
        <v>26000</v>
      </c>
      <c r="G1227" s="42">
        <f>SUM(G1226)</f>
        <v>-25999</v>
      </c>
      <c r="H1227" s="42">
        <f>SUM(H1226)</f>
        <v>1</v>
      </c>
    </row>
    <row r="1228" spans="1:8" x14ac:dyDescent="0.55000000000000004">
      <c r="A1228" s="343" t="s">
        <v>53</v>
      </c>
      <c r="B1228" s="344"/>
      <c r="C1228" s="344"/>
      <c r="D1228" s="344"/>
      <c r="E1228" s="345"/>
      <c r="F1228" s="32">
        <f>F1227</f>
        <v>26000</v>
      </c>
      <c r="G1228" s="32">
        <f>G1227</f>
        <v>-25999</v>
      </c>
      <c r="H1228" s="32">
        <f>H1227</f>
        <v>1</v>
      </c>
    </row>
    <row r="1229" spans="1:8" x14ac:dyDescent="0.55000000000000004">
      <c r="C1229" s="121"/>
      <c r="H1229" s="6"/>
    </row>
    <row r="1230" spans="1:8" x14ac:dyDescent="0.55000000000000004">
      <c r="B1230" s="2" t="s">
        <v>1352</v>
      </c>
      <c r="C1230" s="121"/>
      <c r="F1230" s="1">
        <v>26000</v>
      </c>
      <c r="G1230" s="1">
        <v>-25999</v>
      </c>
      <c r="H1230" s="71">
        <v>1</v>
      </c>
    </row>
    <row r="1231" spans="1:8" x14ac:dyDescent="0.55000000000000004">
      <c r="C1231" s="121"/>
      <c r="F1231" s="1"/>
      <c r="G1231" s="1"/>
    </row>
    <row r="1232" spans="1:8" x14ac:dyDescent="0.55000000000000004">
      <c r="A1232" s="8"/>
      <c r="C1232" s="8"/>
      <c r="H1232" s="6"/>
    </row>
    <row r="1233" spans="1:8" x14ac:dyDescent="0.55000000000000004">
      <c r="A1233" s="339" t="s">
        <v>193</v>
      </c>
      <c r="B1233" s="339"/>
      <c r="C1233" s="339"/>
      <c r="D1233" s="339"/>
      <c r="E1233" s="339"/>
      <c r="H1233" s="6"/>
    </row>
    <row r="1234" spans="1:8" s="10" customFormat="1" x14ac:dyDescent="0.55000000000000004">
      <c r="A1234" s="11" t="s">
        <v>1</v>
      </c>
      <c r="B1234" s="28" t="s">
        <v>11</v>
      </c>
      <c r="C1234" s="11" t="s">
        <v>12</v>
      </c>
      <c r="D1234" s="11" t="s">
        <v>1135</v>
      </c>
      <c r="E1234" s="11" t="s">
        <v>14</v>
      </c>
      <c r="F1234" s="11" t="s">
        <v>15</v>
      </c>
      <c r="G1234" s="11" t="s">
        <v>16</v>
      </c>
      <c r="H1234" s="11" t="s">
        <v>17</v>
      </c>
    </row>
    <row r="1235" spans="1:8" x14ac:dyDescent="0.55000000000000004">
      <c r="A1235" s="7">
        <v>1</v>
      </c>
      <c r="B1235" s="12">
        <v>800000027588</v>
      </c>
      <c r="C1235" s="7">
        <v>0</v>
      </c>
      <c r="D1235" s="13" t="s">
        <v>2157</v>
      </c>
      <c r="E1235" s="13" t="s">
        <v>2158</v>
      </c>
      <c r="F1235" s="14">
        <v>1864443.45</v>
      </c>
      <c r="G1235" s="13">
        <v>0</v>
      </c>
      <c r="H1235" s="14">
        <v>1864443.45</v>
      </c>
    </row>
    <row r="1236" spans="1:8" x14ac:dyDescent="0.55000000000000004">
      <c r="A1236" s="7">
        <v>2</v>
      </c>
      <c r="B1236" s="12">
        <v>800000027589</v>
      </c>
      <c r="C1236" s="7">
        <v>0</v>
      </c>
      <c r="D1236" s="13" t="s">
        <v>2157</v>
      </c>
      <c r="E1236" s="13" t="s">
        <v>2159</v>
      </c>
      <c r="F1236" s="14">
        <v>932221.73</v>
      </c>
      <c r="G1236" s="13">
        <v>0</v>
      </c>
      <c r="H1236" s="14">
        <v>932221.73</v>
      </c>
    </row>
    <row r="1237" spans="1:8" x14ac:dyDescent="0.55000000000000004">
      <c r="A1237" s="7">
        <v>3</v>
      </c>
      <c r="B1237" s="12">
        <v>800000027752</v>
      </c>
      <c r="C1237" s="7">
        <v>0</v>
      </c>
      <c r="D1237" s="13" t="s">
        <v>598</v>
      </c>
      <c r="E1237" s="13" t="s">
        <v>2160</v>
      </c>
      <c r="F1237" s="14">
        <v>1864443.45</v>
      </c>
      <c r="G1237" s="13">
        <v>0</v>
      </c>
      <c r="H1237" s="14">
        <v>1864443.45</v>
      </c>
    </row>
    <row r="1238" spans="1:8" x14ac:dyDescent="0.55000000000000004">
      <c r="A1238" s="340" t="s">
        <v>193</v>
      </c>
      <c r="B1238" s="337"/>
      <c r="C1238" s="337"/>
      <c r="D1238" s="337"/>
      <c r="E1238" s="338"/>
      <c r="F1238" s="31">
        <f>SUM(F1235:F1237)</f>
        <v>4661108.63</v>
      </c>
      <c r="G1238" s="31">
        <f t="shared" ref="G1238:H1238" si="3">SUM(G1235:G1237)</f>
        <v>0</v>
      </c>
      <c r="H1238" s="31">
        <f t="shared" si="3"/>
        <v>4661108.63</v>
      </c>
    </row>
    <row r="1239" spans="1:8" x14ac:dyDescent="0.55000000000000004">
      <c r="A1239" s="343" t="s">
        <v>53</v>
      </c>
      <c r="B1239" s="344"/>
      <c r="C1239" s="344"/>
      <c r="D1239" s="344"/>
      <c r="E1239" s="345"/>
      <c r="F1239" s="32">
        <f>F1238</f>
        <v>4661108.63</v>
      </c>
      <c r="G1239" s="32">
        <f t="shared" ref="G1239:H1239" si="4">G1238</f>
        <v>0</v>
      </c>
      <c r="H1239" s="32">
        <f t="shared" si="4"/>
        <v>4661108.63</v>
      </c>
    </row>
    <row r="1240" spans="1:8" x14ac:dyDescent="0.55000000000000004">
      <c r="A1240" s="8"/>
      <c r="C1240" s="8"/>
      <c r="F1240" s="54">
        <f>+F30+F44+F54+F65+F130+F191+F209+F238+F1215+F1228</f>
        <v>438010903.3599999</v>
      </c>
      <c r="G1240" s="54">
        <f>+G30+G44+G54+G65+G130+G191+G209+G238+G1215+G1228</f>
        <v>-126653135.47000048</v>
      </c>
      <c r="H1240" s="54">
        <f>+H30+H44+H54+H65+H130+H191+H209+H238+H1215+H1228</f>
        <v>311357767.89000076</v>
      </c>
    </row>
    <row r="1241" spans="1:8" x14ac:dyDescent="0.55000000000000004">
      <c r="C1241" s="121"/>
      <c r="F1241" s="1"/>
      <c r="H1241" s="6"/>
    </row>
    <row r="1242" spans="1:8" x14ac:dyDescent="0.55000000000000004">
      <c r="C1242" s="121"/>
      <c r="F1242" s="1"/>
      <c r="H1242" s="6"/>
    </row>
    <row r="1243" spans="1:8" x14ac:dyDescent="0.55000000000000004">
      <c r="C1243" s="121"/>
      <c r="F1243" s="1"/>
      <c r="H1243" s="6"/>
    </row>
    <row r="1244" spans="1:8" x14ac:dyDescent="0.55000000000000004">
      <c r="C1244" s="121"/>
      <c r="F1244" s="1"/>
      <c r="H1244" s="6"/>
    </row>
    <row r="1245" spans="1:8" x14ac:dyDescent="0.55000000000000004">
      <c r="B1245" s="2" t="s">
        <v>1359</v>
      </c>
      <c r="C1245" s="121"/>
      <c r="F1245" s="1">
        <v>4661108.63</v>
      </c>
      <c r="G1245" s="6">
        <v>0</v>
      </c>
      <c r="H1245" s="1">
        <v>4661108.63</v>
      </c>
    </row>
    <row r="1246" spans="1:8" x14ac:dyDescent="0.55000000000000004">
      <c r="C1246" s="121"/>
      <c r="H1246" s="6"/>
    </row>
    <row r="1247" spans="1:8" x14ac:dyDescent="0.55000000000000004">
      <c r="B1247" s="2" t="s">
        <v>290</v>
      </c>
      <c r="C1247" s="121"/>
      <c r="F1247" s="1">
        <v>442672012.99000001</v>
      </c>
      <c r="G1247" s="1">
        <v>-126653135.47</v>
      </c>
      <c r="H1247" s="1">
        <v>316018877.51999998</v>
      </c>
    </row>
    <row r="1248" spans="1:8" x14ac:dyDescent="0.55000000000000004">
      <c r="C1248" s="121"/>
      <c r="H1248" s="6"/>
    </row>
    <row r="1249" spans="2:8" x14ac:dyDescent="0.55000000000000004">
      <c r="B1249" s="2" t="s">
        <v>2161</v>
      </c>
      <c r="C1249" s="121"/>
      <c r="F1249" s="1">
        <v>442672012.99000001</v>
      </c>
      <c r="G1249" s="1">
        <v>-126653135.47</v>
      </c>
      <c r="H1249" s="1">
        <v>316018877.51999998</v>
      </c>
    </row>
    <row r="1250" spans="2:8" x14ac:dyDescent="0.55000000000000004">
      <c r="C1250" s="121"/>
      <c r="H1250" s="6"/>
    </row>
    <row r="1251" spans="2:8" x14ac:dyDescent="0.55000000000000004">
      <c r="B1251" s="2" t="s">
        <v>294</v>
      </c>
      <c r="C1251" s="121"/>
      <c r="F1251" s="1">
        <v>442672012.99000001</v>
      </c>
      <c r="G1251" s="1">
        <v>-126653135.47</v>
      </c>
      <c r="H1251" s="1">
        <v>316018877.51999998</v>
      </c>
    </row>
    <row r="1253" spans="2:8" x14ac:dyDescent="0.55000000000000004">
      <c r="F1253" s="1"/>
    </row>
  </sheetData>
  <sortState ref="A244:H1112">
    <sortCondition ref="B244:B1112"/>
  </sortState>
  <mergeCells count="48">
    <mergeCell ref="A1233:E1233"/>
    <mergeCell ref="A1238:E1238"/>
    <mergeCell ref="A1239:E1239"/>
    <mergeCell ref="A1:H1"/>
    <mergeCell ref="A1116:E1116"/>
    <mergeCell ref="A1214:E1214"/>
    <mergeCell ref="A1215:E1215"/>
    <mergeCell ref="A1224:E1224"/>
    <mergeCell ref="A1227:E1227"/>
    <mergeCell ref="A1228:E1228"/>
    <mergeCell ref="A217:E217"/>
    <mergeCell ref="A220:E220"/>
    <mergeCell ref="A237:E237"/>
    <mergeCell ref="A238:E238"/>
    <mergeCell ref="A242:E242"/>
    <mergeCell ref="A1113:E1113"/>
    <mergeCell ref="A65:E65"/>
    <mergeCell ref="A70:E70"/>
    <mergeCell ref="A118:E118"/>
    <mergeCell ref="A121:E121"/>
    <mergeCell ref="A213:E213"/>
    <mergeCell ref="A130:E130"/>
    <mergeCell ref="A136:E136"/>
    <mergeCell ref="A167:E167"/>
    <mergeCell ref="A170:E170"/>
    <mergeCell ref="A190:E190"/>
    <mergeCell ref="A191:E191"/>
    <mergeCell ref="A195:E195"/>
    <mergeCell ref="A198:E198"/>
    <mergeCell ref="A201:E201"/>
    <mergeCell ref="A208:E208"/>
    <mergeCell ref="A209:E209"/>
    <mergeCell ref="A1217:E1217"/>
    <mergeCell ref="A1220:E1220"/>
    <mergeCell ref="A35:E35"/>
    <mergeCell ref="A2:E2"/>
    <mergeCell ref="A21:E21"/>
    <mergeCell ref="A24:E24"/>
    <mergeCell ref="A29:E29"/>
    <mergeCell ref="A30:E30"/>
    <mergeCell ref="A129:E129"/>
    <mergeCell ref="A43:E43"/>
    <mergeCell ref="A44:E44"/>
    <mergeCell ref="A48:E48"/>
    <mergeCell ref="A53:E53"/>
    <mergeCell ref="A54:E54"/>
    <mergeCell ref="A59:E59"/>
    <mergeCell ref="A64:E6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33"/>
  <sheetViews>
    <sheetView view="pageBreakPreview" zoomScale="93" zoomScaleNormal="100" zoomScaleSheetLayoutView="93" workbookViewId="0">
      <selection activeCell="F10" sqref="F10"/>
    </sheetView>
  </sheetViews>
  <sheetFormatPr defaultRowHeight="24" x14ac:dyDescent="0.55000000000000004"/>
  <cols>
    <col min="1" max="1" width="9.375" style="53" bestFit="1" customWidth="1"/>
    <col min="2" max="2" width="22.625" style="258" customWidth="1"/>
    <col min="3" max="3" width="9.375" style="123" customWidth="1"/>
    <col min="4" max="5" width="10.125" style="123" customWidth="1"/>
    <col min="6" max="6" width="17.125" style="263" customWidth="1"/>
    <col min="7" max="7" width="14.375" style="263" bestFit="1" customWidth="1"/>
    <col min="8" max="8" width="12.375" style="53" bestFit="1" customWidth="1"/>
    <col min="9" max="9" width="12" style="53" bestFit="1" customWidth="1"/>
    <col min="10" max="10" width="9" style="53"/>
    <col min="11" max="11" width="7.25" style="53" bestFit="1" customWidth="1"/>
    <col min="12" max="249" width="9" style="53"/>
    <col min="250" max="250" width="5.125" style="53" customWidth="1"/>
    <col min="251" max="251" width="22.625" style="53" customWidth="1"/>
    <col min="252" max="254" width="10.625" style="53" customWidth="1"/>
    <col min="255" max="256" width="16.625" style="53" customWidth="1"/>
    <col min="257" max="257" width="14.375" style="53" bestFit="1" customWidth="1"/>
    <col min="258" max="258" width="9" style="53"/>
    <col min="259" max="259" width="18.375" style="53" bestFit="1" customWidth="1"/>
    <col min="260" max="260" width="13.375" style="53" bestFit="1" customWidth="1"/>
    <col min="261" max="505" width="9" style="53"/>
    <col min="506" max="506" width="5.125" style="53" customWidth="1"/>
    <col min="507" max="507" width="22.625" style="53" customWidth="1"/>
    <col min="508" max="510" width="10.625" style="53" customWidth="1"/>
    <col min="511" max="512" width="16.625" style="53" customWidth="1"/>
    <col min="513" max="513" width="14.375" style="53" bestFit="1" customWidth="1"/>
    <col min="514" max="514" width="9" style="53"/>
    <col min="515" max="515" width="18.375" style="53" bestFit="1" customWidth="1"/>
    <col min="516" max="516" width="13.375" style="53" bestFit="1" customWidth="1"/>
    <col min="517" max="761" width="9" style="53"/>
    <col min="762" max="762" width="5.125" style="53" customWidth="1"/>
    <col min="763" max="763" width="22.625" style="53" customWidth="1"/>
    <col min="764" max="766" width="10.625" style="53" customWidth="1"/>
    <col min="767" max="768" width="16.625" style="53" customWidth="1"/>
    <col min="769" max="769" width="14.375" style="53" bestFit="1" customWidth="1"/>
    <col min="770" max="770" width="9" style="53"/>
    <col min="771" max="771" width="18.375" style="53" bestFit="1" customWidth="1"/>
    <col min="772" max="772" width="13.375" style="53" bestFit="1" customWidth="1"/>
    <col min="773" max="1017" width="9" style="53"/>
    <col min="1018" max="1018" width="5.125" style="53" customWidth="1"/>
    <col min="1019" max="1019" width="22.625" style="53" customWidth="1"/>
    <col min="1020" max="1022" width="10.625" style="53" customWidth="1"/>
    <col min="1023" max="1024" width="16.625" style="53" customWidth="1"/>
    <col min="1025" max="1025" width="14.375" style="53" bestFit="1" customWidth="1"/>
    <col min="1026" max="1026" width="9" style="53"/>
    <col min="1027" max="1027" width="18.375" style="53" bestFit="1" customWidth="1"/>
    <col min="1028" max="1028" width="13.375" style="53" bestFit="1" customWidth="1"/>
    <col min="1029" max="1273" width="9" style="53"/>
    <col min="1274" max="1274" width="5.125" style="53" customWidth="1"/>
    <col min="1275" max="1275" width="22.625" style="53" customWidth="1"/>
    <col min="1276" max="1278" width="10.625" style="53" customWidth="1"/>
    <col min="1279" max="1280" width="16.625" style="53" customWidth="1"/>
    <col min="1281" max="1281" width="14.375" style="53" bestFit="1" customWidth="1"/>
    <col min="1282" max="1282" width="9" style="53"/>
    <col min="1283" max="1283" width="18.375" style="53" bestFit="1" customWidth="1"/>
    <col min="1284" max="1284" width="13.375" style="53" bestFit="1" customWidth="1"/>
    <col min="1285" max="1529" width="9" style="53"/>
    <col min="1530" max="1530" width="5.125" style="53" customWidth="1"/>
    <col min="1531" max="1531" width="22.625" style="53" customWidth="1"/>
    <col min="1532" max="1534" width="10.625" style="53" customWidth="1"/>
    <col min="1535" max="1536" width="16.625" style="53" customWidth="1"/>
    <col min="1537" max="1537" width="14.375" style="53" bestFit="1" customWidth="1"/>
    <col min="1538" max="1538" width="9" style="53"/>
    <col min="1539" max="1539" width="18.375" style="53" bestFit="1" customWidth="1"/>
    <col min="1540" max="1540" width="13.375" style="53" bestFit="1" customWidth="1"/>
    <col min="1541" max="1785" width="9" style="53"/>
    <col min="1786" max="1786" width="5.125" style="53" customWidth="1"/>
    <col min="1787" max="1787" width="22.625" style="53" customWidth="1"/>
    <col min="1788" max="1790" width="10.625" style="53" customWidth="1"/>
    <col min="1791" max="1792" width="16.625" style="53" customWidth="1"/>
    <col min="1793" max="1793" width="14.375" style="53" bestFit="1" customWidth="1"/>
    <col min="1794" max="1794" width="9" style="53"/>
    <col min="1795" max="1795" width="18.375" style="53" bestFit="1" customWidth="1"/>
    <col min="1796" max="1796" width="13.375" style="53" bestFit="1" customWidth="1"/>
    <col min="1797" max="2041" width="9" style="53"/>
    <col min="2042" max="2042" width="5.125" style="53" customWidth="1"/>
    <col min="2043" max="2043" width="22.625" style="53" customWidth="1"/>
    <col min="2044" max="2046" width="10.625" style="53" customWidth="1"/>
    <col min="2047" max="2048" width="16.625" style="53" customWidth="1"/>
    <col min="2049" max="2049" width="14.375" style="53" bestFit="1" customWidth="1"/>
    <col min="2050" max="2050" width="9" style="53"/>
    <col min="2051" max="2051" width="18.375" style="53" bestFit="1" customWidth="1"/>
    <col min="2052" max="2052" width="13.375" style="53" bestFit="1" customWidth="1"/>
    <col min="2053" max="2297" width="9" style="53"/>
    <col min="2298" max="2298" width="5.125" style="53" customWidth="1"/>
    <col min="2299" max="2299" width="22.625" style="53" customWidth="1"/>
    <col min="2300" max="2302" width="10.625" style="53" customWidth="1"/>
    <col min="2303" max="2304" width="16.625" style="53" customWidth="1"/>
    <col min="2305" max="2305" width="14.375" style="53" bestFit="1" customWidth="1"/>
    <col min="2306" max="2306" width="9" style="53"/>
    <col min="2307" max="2307" width="18.375" style="53" bestFit="1" customWidth="1"/>
    <col min="2308" max="2308" width="13.375" style="53" bestFit="1" customWidth="1"/>
    <col min="2309" max="2553" width="9" style="53"/>
    <col min="2554" max="2554" width="5.125" style="53" customWidth="1"/>
    <col min="2555" max="2555" width="22.625" style="53" customWidth="1"/>
    <col min="2556" max="2558" width="10.625" style="53" customWidth="1"/>
    <col min="2559" max="2560" width="16.625" style="53" customWidth="1"/>
    <col min="2561" max="2561" width="14.375" style="53" bestFit="1" customWidth="1"/>
    <col min="2562" max="2562" width="9" style="53"/>
    <col min="2563" max="2563" width="18.375" style="53" bestFit="1" customWidth="1"/>
    <col min="2564" max="2564" width="13.375" style="53" bestFit="1" customWidth="1"/>
    <col min="2565" max="2809" width="9" style="53"/>
    <col min="2810" max="2810" width="5.125" style="53" customWidth="1"/>
    <col min="2811" max="2811" width="22.625" style="53" customWidth="1"/>
    <col min="2812" max="2814" width="10.625" style="53" customWidth="1"/>
    <col min="2815" max="2816" width="16.625" style="53" customWidth="1"/>
    <col min="2817" max="2817" width="14.375" style="53" bestFit="1" customWidth="1"/>
    <col min="2818" max="2818" width="9" style="53"/>
    <col min="2819" max="2819" width="18.375" style="53" bestFit="1" customWidth="1"/>
    <col min="2820" max="2820" width="13.375" style="53" bestFit="1" customWidth="1"/>
    <col min="2821" max="3065" width="9" style="53"/>
    <col min="3066" max="3066" width="5.125" style="53" customWidth="1"/>
    <col min="3067" max="3067" width="22.625" style="53" customWidth="1"/>
    <col min="3068" max="3070" width="10.625" style="53" customWidth="1"/>
    <col min="3071" max="3072" width="16.625" style="53" customWidth="1"/>
    <col min="3073" max="3073" width="14.375" style="53" bestFit="1" customWidth="1"/>
    <col min="3074" max="3074" width="9" style="53"/>
    <col min="3075" max="3075" width="18.375" style="53" bestFit="1" customWidth="1"/>
    <col min="3076" max="3076" width="13.375" style="53" bestFit="1" customWidth="1"/>
    <col min="3077" max="3321" width="9" style="53"/>
    <col min="3322" max="3322" width="5.125" style="53" customWidth="1"/>
    <col min="3323" max="3323" width="22.625" style="53" customWidth="1"/>
    <col min="3324" max="3326" width="10.625" style="53" customWidth="1"/>
    <col min="3327" max="3328" width="16.625" style="53" customWidth="1"/>
    <col min="3329" max="3329" width="14.375" style="53" bestFit="1" customWidth="1"/>
    <col min="3330" max="3330" width="9" style="53"/>
    <col min="3331" max="3331" width="18.375" style="53" bestFit="1" customWidth="1"/>
    <col min="3332" max="3332" width="13.375" style="53" bestFit="1" customWidth="1"/>
    <col min="3333" max="3577" width="9" style="53"/>
    <col min="3578" max="3578" width="5.125" style="53" customWidth="1"/>
    <col min="3579" max="3579" width="22.625" style="53" customWidth="1"/>
    <col min="3580" max="3582" width="10.625" style="53" customWidth="1"/>
    <col min="3583" max="3584" width="16.625" style="53" customWidth="1"/>
    <col min="3585" max="3585" width="14.375" style="53" bestFit="1" customWidth="1"/>
    <col min="3586" max="3586" width="9" style="53"/>
    <col min="3587" max="3587" width="18.375" style="53" bestFit="1" customWidth="1"/>
    <col min="3588" max="3588" width="13.375" style="53" bestFit="1" customWidth="1"/>
    <col min="3589" max="3833" width="9" style="53"/>
    <col min="3834" max="3834" width="5.125" style="53" customWidth="1"/>
    <col min="3835" max="3835" width="22.625" style="53" customWidth="1"/>
    <col min="3836" max="3838" width="10.625" style="53" customWidth="1"/>
    <col min="3839" max="3840" width="16.625" style="53" customWidth="1"/>
    <col min="3841" max="3841" width="14.375" style="53" bestFit="1" customWidth="1"/>
    <col min="3842" max="3842" width="9" style="53"/>
    <col min="3843" max="3843" width="18.375" style="53" bestFit="1" customWidth="1"/>
    <col min="3844" max="3844" width="13.375" style="53" bestFit="1" customWidth="1"/>
    <col min="3845" max="4089" width="9" style="53"/>
    <col min="4090" max="4090" width="5.125" style="53" customWidth="1"/>
    <col min="4091" max="4091" width="22.625" style="53" customWidth="1"/>
    <col min="4092" max="4094" width="10.625" style="53" customWidth="1"/>
    <col min="4095" max="4096" width="16.625" style="53" customWidth="1"/>
    <col min="4097" max="4097" width="14.375" style="53" bestFit="1" customWidth="1"/>
    <col min="4098" max="4098" width="9" style="53"/>
    <col min="4099" max="4099" width="18.375" style="53" bestFit="1" customWidth="1"/>
    <col min="4100" max="4100" width="13.375" style="53" bestFit="1" customWidth="1"/>
    <col min="4101" max="4345" width="9" style="53"/>
    <col min="4346" max="4346" width="5.125" style="53" customWidth="1"/>
    <col min="4347" max="4347" width="22.625" style="53" customWidth="1"/>
    <col min="4348" max="4350" width="10.625" style="53" customWidth="1"/>
    <col min="4351" max="4352" width="16.625" style="53" customWidth="1"/>
    <col min="4353" max="4353" width="14.375" style="53" bestFit="1" customWidth="1"/>
    <col min="4354" max="4354" width="9" style="53"/>
    <col min="4355" max="4355" width="18.375" style="53" bestFit="1" customWidth="1"/>
    <col min="4356" max="4356" width="13.375" style="53" bestFit="1" customWidth="1"/>
    <col min="4357" max="4601" width="9" style="53"/>
    <col min="4602" max="4602" width="5.125" style="53" customWidth="1"/>
    <col min="4603" max="4603" width="22.625" style="53" customWidth="1"/>
    <col min="4604" max="4606" width="10.625" style="53" customWidth="1"/>
    <col min="4607" max="4608" width="16.625" style="53" customWidth="1"/>
    <col min="4609" max="4609" width="14.375" style="53" bestFit="1" customWidth="1"/>
    <col min="4610" max="4610" width="9" style="53"/>
    <col min="4611" max="4611" width="18.375" style="53" bestFit="1" customWidth="1"/>
    <col min="4612" max="4612" width="13.375" style="53" bestFit="1" customWidth="1"/>
    <col min="4613" max="4857" width="9" style="53"/>
    <col min="4858" max="4858" width="5.125" style="53" customWidth="1"/>
    <col min="4859" max="4859" width="22.625" style="53" customWidth="1"/>
    <col min="4860" max="4862" width="10.625" style="53" customWidth="1"/>
    <col min="4863" max="4864" width="16.625" style="53" customWidth="1"/>
    <col min="4865" max="4865" width="14.375" style="53" bestFit="1" customWidth="1"/>
    <col min="4866" max="4866" width="9" style="53"/>
    <col min="4867" max="4867" width="18.375" style="53" bestFit="1" customWidth="1"/>
    <col min="4868" max="4868" width="13.375" style="53" bestFit="1" customWidth="1"/>
    <col min="4869" max="5113" width="9" style="53"/>
    <col min="5114" max="5114" width="5.125" style="53" customWidth="1"/>
    <col min="5115" max="5115" width="22.625" style="53" customWidth="1"/>
    <col min="5116" max="5118" width="10.625" style="53" customWidth="1"/>
    <col min="5119" max="5120" width="16.625" style="53" customWidth="1"/>
    <col min="5121" max="5121" width="14.375" style="53" bestFit="1" customWidth="1"/>
    <col min="5122" max="5122" width="9" style="53"/>
    <col min="5123" max="5123" width="18.375" style="53" bestFit="1" customWidth="1"/>
    <col min="5124" max="5124" width="13.375" style="53" bestFit="1" customWidth="1"/>
    <col min="5125" max="5369" width="9" style="53"/>
    <col min="5370" max="5370" width="5.125" style="53" customWidth="1"/>
    <col min="5371" max="5371" width="22.625" style="53" customWidth="1"/>
    <col min="5372" max="5374" width="10.625" style="53" customWidth="1"/>
    <col min="5375" max="5376" width="16.625" style="53" customWidth="1"/>
    <col min="5377" max="5377" width="14.375" style="53" bestFit="1" customWidth="1"/>
    <col min="5378" max="5378" width="9" style="53"/>
    <col min="5379" max="5379" width="18.375" style="53" bestFit="1" customWidth="1"/>
    <col min="5380" max="5380" width="13.375" style="53" bestFit="1" customWidth="1"/>
    <col min="5381" max="5625" width="9" style="53"/>
    <col min="5626" max="5626" width="5.125" style="53" customWidth="1"/>
    <col min="5627" max="5627" width="22.625" style="53" customWidth="1"/>
    <col min="5628" max="5630" width="10.625" style="53" customWidth="1"/>
    <col min="5631" max="5632" width="16.625" style="53" customWidth="1"/>
    <col min="5633" max="5633" width="14.375" style="53" bestFit="1" customWidth="1"/>
    <col min="5634" max="5634" width="9" style="53"/>
    <col min="5635" max="5635" width="18.375" style="53" bestFit="1" customWidth="1"/>
    <col min="5636" max="5636" width="13.375" style="53" bestFit="1" customWidth="1"/>
    <col min="5637" max="5881" width="9" style="53"/>
    <col min="5882" max="5882" width="5.125" style="53" customWidth="1"/>
    <col min="5883" max="5883" width="22.625" style="53" customWidth="1"/>
    <col min="5884" max="5886" width="10.625" style="53" customWidth="1"/>
    <col min="5887" max="5888" width="16.625" style="53" customWidth="1"/>
    <col min="5889" max="5889" width="14.375" style="53" bestFit="1" customWidth="1"/>
    <col min="5890" max="5890" width="9" style="53"/>
    <col min="5891" max="5891" width="18.375" style="53" bestFit="1" customWidth="1"/>
    <col min="5892" max="5892" width="13.375" style="53" bestFit="1" customWidth="1"/>
    <col min="5893" max="6137" width="9" style="53"/>
    <col min="6138" max="6138" width="5.125" style="53" customWidth="1"/>
    <col min="6139" max="6139" width="22.625" style="53" customWidth="1"/>
    <col min="6140" max="6142" width="10.625" style="53" customWidth="1"/>
    <col min="6143" max="6144" width="16.625" style="53" customWidth="1"/>
    <col min="6145" max="6145" width="14.375" style="53" bestFit="1" customWidth="1"/>
    <col min="6146" max="6146" width="9" style="53"/>
    <col min="6147" max="6147" width="18.375" style="53" bestFit="1" customWidth="1"/>
    <col min="6148" max="6148" width="13.375" style="53" bestFit="1" customWidth="1"/>
    <col min="6149" max="6393" width="9" style="53"/>
    <col min="6394" max="6394" width="5.125" style="53" customWidth="1"/>
    <col min="6395" max="6395" width="22.625" style="53" customWidth="1"/>
    <col min="6396" max="6398" width="10.625" style="53" customWidth="1"/>
    <col min="6399" max="6400" width="16.625" style="53" customWidth="1"/>
    <col min="6401" max="6401" width="14.375" style="53" bestFit="1" customWidth="1"/>
    <col min="6402" max="6402" width="9" style="53"/>
    <col min="6403" max="6403" width="18.375" style="53" bestFit="1" customWidth="1"/>
    <col min="6404" max="6404" width="13.375" style="53" bestFit="1" customWidth="1"/>
    <col min="6405" max="6649" width="9" style="53"/>
    <col min="6650" max="6650" width="5.125" style="53" customWidth="1"/>
    <col min="6651" max="6651" width="22.625" style="53" customWidth="1"/>
    <col min="6652" max="6654" width="10.625" style="53" customWidth="1"/>
    <col min="6655" max="6656" width="16.625" style="53" customWidth="1"/>
    <col min="6657" max="6657" width="14.375" style="53" bestFit="1" customWidth="1"/>
    <col min="6658" max="6658" width="9" style="53"/>
    <col min="6659" max="6659" width="18.375" style="53" bestFit="1" customWidth="1"/>
    <col min="6660" max="6660" width="13.375" style="53" bestFit="1" customWidth="1"/>
    <col min="6661" max="6905" width="9" style="53"/>
    <col min="6906" max="6906" width="5.125" style="53" customWidth="1"/>
    <col min="6907" max="6907" width="22.625" style="53" customWidth="1"/>
    <col min="6908" max="6910" width="10.625" style="53" customWidth="1"/>
    <col min="6911" max="6912" width="16.625" style="53" customWidth="1"/>
    <col min="6913" max="6913" width="14.375" style="53" bestFit="1" customWidth="1"/>
    <col min="6914" max="6914" width="9" style="53"/>
    <col min="6915" max="6915" width="18.375" style="53" bestFit="1" customWidth="1"/>
    <col min="6916" max="6916" width="13.375" style="53" bestFit="1" customWidth="1"/>
    <col min="6917" max="7161" width="9" style="53"/>
    <col min="7162" max="7162" width="5.125" style="53" customWidth="1"/>
    <col min="7163" max="7163" width="22.625" style="53" customWidth="1"/>
    <col min="7164" max="7166" width="10.625" style="53" customWidth="1"/>
    <col min="7167" max="7168" width="16.625" style="53" customWidth="1"/>
    <col min="7169" max="7169" width="14.375" style="53" bestFit="1" customWidth="1"/>
    <col min="7170" max="7170" width="9" style="53"/>
    <col min="7171" max="7171" width="18.375" style="53" bestFit="1" customWidth="1"/>
    <col min="7172" max="7172" width="13.375" style="53" bestFit="1" customWidth="1"/>
    <col min="7173" max="7417" width="9" style="53"/>
    <col min="7418" max="7418" width="5.125" style="53" customWidth="1"/>
    <col min="7419" max="7419" width="22.625" style="53" customWidth="1"/>
    <col min="7420" max="7422" width="10.625" style="53" customWidth="1"/>
    <col min="7423" max="7424" width="16.625" style="53" customWidth="1"/>
    <col min="7425" max="7425" width="14.375" style="53" bestFit="1" customWidth="1"/>
    <col min="7426" max="7426" width="9" style="53"/>
    <col min="7427" max="7427" width="18.375" style="53" bestFit="1" customWidth="1"/>
    <col min="7428" max="7428" width="13.375" style="53" bestFit="1" customWidth="1"/>
    <col min="7429" max="7673" width="9" style="53"/>
    <col min="7674" max="7674" width="5.125" style="53" customWidth="1"/>
    <col min="7675" max="7675" width="22.625" style="53" customWidth="1"/>
    <col min="7676" max="7678" width="10.625" style="53" customWidth="1"/>
    <col min="7679" max="7680" width="16.625" style="53" customWidth="1"/>
    <col min="7681" max="7681" width="14.375" style="53" bestFit="1" customWidth="1"/>
    <col min="7682" max="7682" width="9" style="53"/>
    <col min="7683" max="7683" width="18.375" style="53" bestFit="1" customWidth="1"/>
    <col min="7684" max="7684" width="13.375" style="53" bestFit="1" customWidth="1"/>
    <col min="7685" max="7929" width="9" style="53"/>
    <col min="7930" max="7930" width="5.125" style="53" customWidth="1"/>
    <col min="7931" max="7931" width="22.625" style="53" customWidth="1"/>
    <col min="7932" max="7934" width="10.625" style="53" customWidth="1"/>
    <col min="7935" max="7936" width="16.625" style="53" customWidth="1"/>
    <col min="7937" max="7937" width="14.375" style="53" bestFit="1" customWidth="1"/>
    <col min="7938" max="7938" width="9" style="53"/>
    <col min="7939" max="7939" width="18.375" style="53" bestFit="1" customWidth="1"/>
    <col min="7940" max="7940" width="13.375" style="53" bestFit="1" customWidth="1"/>
    <col min="7941" max="8185" width="9" style="53"/>
    <col min="8186" max="8186" width="5.125" style="53" customWidth="1"/>
    <col min="8187" max="8187" width="22.625" style="53" customWidth="1"/>
    <col min="8188" max="8190" width="10.625" style="53" customWidth="1"/>
    <col min="8191" max="8192" width="16.625" style="53" customWidth="1"/>
    <col min="8193" max="8193" width="14.375" style="53" bestFit="1" customWidth="1"/>
    <col min="8194" max="8194" width="9" style="53"/>
    <col min="8195" max="8195" width="18.375" style="53" bestFit="1" customWidth="1"/>
    <col min="8196" max="8196" width="13.375" style="53" bestFit="1" customWidth="1"/>
    <col min="8197" max="8441" width="9" style="53"/>
    <col min="8442" max="8442" width="5.125" style="53" customWidth="1"/>
    <col min="8443" max="8443" width="22.625" style="53" customWidth="1"/>
    <col min="8444" max="8446" width="10.625" style="53" customWidth="1"/>
    <col min="8447" max="8448" width="16.625" style="53" customWidth="1"/>
    <col min="8449" max="8449" width="14.375" style="53" bestFit="1" customWidth="1"/>
    <col min="8450" max="8450" width="9" style="53"/>
    <col min="8451" max="8451" width="18.375" style="53" bestFit="1" customWidth="1"/>
    <col min="8452" max="8452" width="13.375" style="53" bestFit="1" customWidth="1"/>
    <col min="8453" max="8697" width="9" style="53"/>
    <col min="8698" max="8698" width="5.125" style="53" customWidth="1"/>
    <col min="8699" max="8699" width="22.625" style="53" customWidth="1"/>
    <col min="8700" max="8702" width="10.625" style="53" customWidth="1"/>
    <col min="8703" max="8704" width="16.625" style="53" customWidth="1"/>
    <col min="8705" max="8705" width="14.375" style="53" bestFit="1" customWidth="1"/>
    <col min="8706" max="8706" width="9" style="53"/>
    <col min="8707" max="8707" width="18.375" style="53" bestFit="1" customWidth="1"/>
    <col min="8708" max="8708" width="13.375" style="53" bestFit="1" customWidth="1"/>
    <col min="8709" max="8953" width="9" style="53"/>
    <col min="8954" max="8954" width="5.125" style="53" customWidth="1"/>
    <col min="8955" max="8955" width="22.625" style="53" customWidth="1"/>
    <col min="8956" max="8958" width="10.625" style="53" customWidth="1"/>
    <col min="8959" max="8960" width="16.625" style="53" customWidth="1"/>
    <col min="8961" max="8961" width="14.375" style="53" bestFit="1" customWidth="1"/>
    <col min="8962" max="8962" width="9" style="53"/>
    <col min="8963" max="8963" width="18.375" style="53" bestFit="1" customWidth="1"/>
    <col min="8964" max="8964" width="13.375" style="53" bestFit="1" customWidth="1"/>
    <col min="8965" max="9209" width="9" style="53"/>
    <col min="9210" max="9210" width="5.125" style="53" customWidth="1"/>
    <col min="9211" max="9211" width="22.625" style="53" customWidth="1"/>
    <col min="9212" max="9214" width="10.625" style="53" customWidth="1"/>
    <col min="9215" max="9216" width="16.625" style="53" customWidth="1"/>
    <col min="9217" max="9217" width="14.375" style="53" bestFit="1" customWidth="1"/>
    <col min="9218" max="9218" width="9" style="53"/>
    <col min="9219" max="9219" width="18.375" style="53" bestFit="1" customWidth="1"/>
    <col min="9220" max="9220" width="13.375" style="53" bestFit="1" customWidth="1"/>
    <col min="9221" max="9465" width="9" style="53"/>
    <col min="9466" max="9466" width="5.125" style="53" customWidth="1"/>
    <col min="9467" max="9467" width="22.625" style="53" customWidth="1"/>
    <col min="9468" max="9470" width="10.625" style="53" customWidth="1"/>
    <col min="9471" max="9472" width="16.625" style="53" customWidth="1"/>
    <col min="9473" max="9473" width="14.375" style="53" bestFit="1" customWidth="1"/>
    <col min="9474" max="9474" width="9" style="53"/>
    <col min="9475" max="9475" width="18.375" style="53" bestFit="1" customWidth="1"/>
    <col min="9476" max="9476" width="13.375" style="53" bestFit="1" customWidth="1"/>
    <col min="9477" max="9721" width="9" style="53"/>
    <col min="9722" max="9722" width="5.125" style="53" customWidth="1"/>
    <col min="9723" max="9723" width="22.625" style="53" customWidth="1"/>
    <col min="9724" max="9726" width="10.625" style="53" customWidth="1"/>
    <col min="9727" max="9728" width="16.625" style="53" customWidth="1"/>
    <col min="9729" max="9729" width="14.375" style="53" bestFit="1" customWidth="1"/>
    <col min="9730" max="9730" width="9" style="53"/>
    <col min="9731" max="9731" width="18.375" style="53" bestFit="1" customWidth="1"/>
    <col min="9732" max="9732" width="13.375" style="53" bestFit="1" customWidth="1"/>
    <col min="9733" max="9977" width="9" style="53"/>
    <col min="9978" max="9978" width="5.125" style="53" customWidth="1"/>
    <col min="9979" max="9979" width="22.625" style="53" customWidth="1"/>
    <col min="9980" max="9982" width="10.625" style="53" customWidth="1"/>
    <col min="9983" max="9984" width="16.625" style="53" customWidth="1"/>
    <col min="9985" max="9985" width="14.375" style="53" bestFit="1" customWidth="1"/>
    <col min="9986" max="9986" width="9" style="53"/>
    <col min="9987" max="9987" width="18.375" style="53" bestFit="1" customWidth="1"/>
    <col min="9988" max="9988" width="13.375" style="53" bestFit="1" customWidth="1"/>
    <col min="9989" max="10233" width="9" style="53"/>
    <col min="10234" max="10234" width="5.125" style="53" customWidth="1"/>
    <col min="10235" max="10235" width="22.625" style="53" customWidth="1"/>
    <col min="10236" max="10238" width="10.625" style="53" customWidth="1"/>
    <col min="10239" max="10240" width="16.625" style="53" customWidth="1"/>
    <col min="10241" max="10241" width="14.375" style="53" bestFit="1" customWidth="1"/>
    <col min="10242" max="10242" width="9" style="53"/>
    <col min="10243" max="10243" width="18.375" style="53" bestFit="1" customWidth="1"/>
    <col min="10244" max="10244" width="13.375" style="53" bestFit="1" customWidth="1"/>
    <col min="10245" max="10489" width="9" style="53"/>
    <col min="10490" max="10490" width="5.125" style="53" customWidth="1"/>
    <col min="10491" max="10491" width="22.625" style="53" customWidth="1"/>
    <col min="10492" max="10494" width="10.625" style="53" customWidth="1"/>
    <col min="10495" max="10496" width="16.625" style="53" customWidth="1"/>
    <col min="10497" max="10497" width="14.375" style="53" bestFit="1" customWidth="1"/>
    <col min="10498" max="10498" width="9" style="53"/>
    <col min="10499" max="10499" width="18.375" style="53" bestFit="1" customWidth="1"/>
    <col min="10500" max="10500" width="13.375" style="53" bestFit="1" customWidth="1"/>
    <col min="10501" max="10745" width="9" style="53"/>
    <col min="10746" max="10746" width="5.125" style="53" customWidth="1"/>
    <col min="10747" max="10747" width="22.625" style="53" customWidth="1"/>
    <col min="10748" max="10750" width="10.625" style="53" customWidth="1"/>
    <col min="10751" max="10752" width="16.625" style="53" customWidth="1"/>
    <col min="10753" max="10753" width="14.375" style="53" bestFit="1" customWidth="1"/>
    <col min="10754" max="10754" width="9" style="53"/>
    <col min="10755" max="10755" width="18.375" style="53" bestFit="1" customWidth="1"/>
    <col min="10756" max="10756" width="13.375" style="53" bestFit="1" customWidth="1"/>
    <col min="10757" max="11001" width="9" style="53"/>
    <col min="11002" max="11002" width="5.125" style="53" customWidth="1"/>
    <col min="11003" max="11003" width="22.625" style="53" customWidth="1"/>
    <col min="11004" max="11006" width="10.625" style="53" customWidth="1"/>
    <col min="11007" max="11008" width="16.625" style="53" customWidth="1"/>
    <col min="11009" max="11009" width="14.375" style="53" bestFit="1" customWidth="1"/>
    <col min="11010" max="11010" width="9" style="53"/>
    <col min="11011" max="11011" width="18.375" style="53" bestFit="1" customWidth="1"/>
    <col min="11012" max="11012" width="13.375" style="53" bestFit="1" customWidth="1"/>
    <col min="11013" max="11257" width="9" style="53"/>
    <col min="11258" max="11258" width="5.125" style="53" customWidth="1"/>
    <col min="11259" max="11259" width="22.625" style="53" customWidth="1"/>
    <col min="11260" max="11262" width="10.625" style="53" customWidth="1"/>
    <col min="11263" max="11264" width="16.625" style="53" customWidth="1"/>
    <col min="11265" max="11265" width="14.375" style="53" bestFit="1" customWidth="1"/>
    <col min="11266" max="11266" width="9" style="53"/>
    <col min="11267" max="11267" width="18.375" style="53" bestFit="1" customWidth="1"/>
    <col min="11268" max="11268" width="13.375" style="53" bestFit="1" customWidth="1"/>
    <col min="11269" max="11513" width="9" style="53"/>
    <col min="11514" max="11514" width="5.125" style="53" customWidth="1"/>
    <col min="11515" max="11515" width="22.625" style="53" customWidth="1"/>
    <col min="11516" max="11518" width="10.625" style="53" customWidth="1"/>
    <col min="11519" max="11520" width="16.625" style="53" customWidth="1"/>
    <col min="11521" max="11521" width="14.375" style="53" bestFit="1" customWidth="1"/>
    <col min="11522" max="11522" width="9" style="53"/>
    <col min="11523" max="11523" width="18.375" style="53" bestFit="1" customWidth="1"/>
    <col min="11524" max="11524" width="13.375" style="53" bestFit="1" customWidth="1"/>
    <col min="11525" max="11769" width="9" style="53"/>
    <col min="11770" max="11770" width="5.125" style="53" customWidth="1"/>
    <col min="11771" max="11771" width="22.625" style="53" customWidth="1"/>
    <col min="11772" max="11774" width="10.625" style="53" customWidth="1"/>
    <col min="11775" max="11776" width="16.625" style="53" customWidth="1"/>
    <col min="11777" max="11777" width="14.375" style="53" bestFit="1" customWidth="1"/>
    <col min="11778" max="11778" width="9" style="53"/>
    <col min="11779" max="11779" width="18.375" style="53" bestFit="1" customWidth="1"/>
    <col min="11780" max="11780" width="13.375" style="53" bestFit="1" customWidth="1"/>
    <col min="11781" max="12025" width="9" style="53"/>
    <col min="12026" max="12026" width="5.125" style="53" customWidth="1"/>
    <col min="12027" max="12027" width="22.625" style="53" customWidth="1"/>
    <col min="12028" max="12030" width="10.625" style="53" customWidth="1"/>
    <col min="12031" max="12032" width="16.625" style="53" customWidth="1"/>
    <col min="12033" max="12033" width="14.375" style="53" bestFit="1" customWidth="1"/>
    <col min="12034" max="12034" width="9" style="53"/>
    <col min="12035" max="12035" width="18.375" style="53" bestFit="1" customWidth="1"/>
    <col min="12036" max="12036" width="13.375" style="53" bestFit="1" customWidth="1"/>
    <col min="12037" max="12281" width="9" style="53"/>
    <col min="12282" max="12282" width="5.125" style="53" customWidth="1"/>
    <col min="12283" max="12283" width="22.625" style="53" customWidth="1"/>
    <col min="12284" max="12286" width="10.625" style="53" customWidth="1"/>
    <col min="12287" max="12288" width="16.625" style="53" customWidth="1"/>
    <col min="12289" max="12289" width="14.375" style="53" bestFit="1" customWidth="1"/>
    <col min="12290" max="12290" width="9" style="53"/>
    <col min="12291" max="12291" width="18.375" style="53" bestFit="1" customWidth="1"/>
    <col min="12292" max="12292" width="13.375" style="53" bestFit="1" customWidth="1"/>
    <col min="12293" max="12537" width="9" style="53"/>
    <col min="12538" max="12538" width="5.125" style="53" customWidth="1"/>
    <col min="12539" max="12539" width="22.625" style="53" customWidth="1"/>
    <col min="12540" max="12542" width="10.625" style="53" customWidth="1"/>
    <col min="12543" max="12544" width="16.625" style="53" customWidth="1"/>
    <col min="12545" max="12545" width="14.375" style="53" bestFit="1" customWidth="1"/>
    <col min="12546" max="12546" width="9" style="53"/>
    <col min="12547" max="12547" width="18.375" style="53" bestFit="1" customWidth="1"/>
    <col min="12548" max="12548" width="13.375" style="53" bestFit="1" customWidth="1"/>
    <col min="12549" max="12793" width="9" style="53"/>
    <col min="12794" max="12794" width="5.125" style="53" customWidth="1"/>
    <col min="12795" max="12795" width="22.625" style="53" customWidth="1"/>
    <col min="12796" max="12798" width="10.625" style="53" customWidth="1"/>
    <col min="12799" max="12800" width="16.625" style="53" customWidth="1"/>
    <col min="12801" max="12801" width="14.375" style="53" bestFit="1" customWidth="1"/>
    <col min="12802" max="12802" width="9" style="53"/>
    <col min="12803" max="12803" width="18.375" style="53" bestFit="1" customWidth="1"/>
    <col min="12804" max="12804" width="13.375" style="53" bestFit="1" customWidth="1"/>
    <col min="12805" max="13049" width="9" style="53"/>
    <col min="13050" max="13050" width="5.125" style="53" customWidth="1"/>
    <col min="13051" max="13051" width="22.625" style="53" customWidth="1"/>
    <col min="13052" max="13054" width="10.625" style="53" customWidth="1"/>
    <col min="13055" max="13056" width="16.625" style="53" customWidth="1"/>
    <col min="13057" max="13057" width="14.375" style="53" bestFit="1" customWidth="1"/>
    <col min="13058" max="13058" width="9" style="53"/>
    <col min="13059" max="13059" width="18.375" style="53" bestFit="1" customWidth="1"/>
    <col min="13060" max="13060" width="13.375" style="53" bestFit="1" customWidth="1"/>
    <col min="13061" max="13305" width="9" style="53"/>
    <col min="13306" max="13306" width="5.125" style="53" customWidth="1"/>
    <col min="13307" max="13307" width="22.625" style="53" customWidth="1"/>
    <col min="13308" max="13310" width="10.625" style="53" customWidth="1"/>
    <col min="13311" max="13312" width="16.625" style="53" customWidth="1"/>
    <col min="13313" max="13313" width="14.375" style="53" bestFit="1" customWidth="1"/>
    <col min="13314" max="13314" width="9" style="53"/>
    <col min="13315" max="13315" width="18.375" style="53" bestFit="1" customWidth="1"/>
    <col min="13316" max="13316" width="13.375" style="53" bestFit="1" customWidth="1"/>
    <col min="13317" max="13561" width="9" style="53"/>
    <col min="13562" max="13562" width="5.125" style="53" customWidth="1"/>
    <col min="13563" max="13563" width="22.625" style="53" customWidth="1"/>
    <col min="13564" max="13566" width="10.625" style="53" customWidth="1"/>
    <col min="13567" max="13568" width="16.625" style="53" customWidth="1"/>
    <col min="13569" max="13569" width="14.375" style="53" bestFit="1" customWidth="1"/>
    <col min="13570" max="13570" width="9" style="53"/>
    <col min="13571" max="13571" width="18.375" style="53" bestFit="1" customWidth="1"/>
    <col min="13572" max="13572" width="13.375" style="53" bestFit="1" customWidth="1"/>
    <col min="13573" max="13817" width="9" style="53"/>
    <col min="13818" max="13818" width="5.125" style="53" customWidth="1"/>
    <col min="13819" max="13819" width="22.625" style="53" customWidth="1"/>
    <col min="13820" max="13822" width="10.625" style="53" customWidth="1"/>
    <col min="13823" max="13824" width="16.625" style="53" customWidth="1"/>
    <col min="13825" max="13825" width="14.375" style="53" bestFit="1" customWidth="1"/>
    <col min="13826" max="13826" width="9" style="53"/>
    <col min="13827" max="13827" width="18.375" style="53" bestFit="1" customWidth="1"/>
    <col min="13828" max="13828" width="13.375" style="53" bestFit="1" customWidth="1"/>
    <col min="13829" max="14073" width="9" style="53"/>
    <col min="14074" max="14074" width="5.125" style="53" customWidth="1"/>
    <col min="14075" max="14075" width="22.625" style="53" customWidth="1"/>
    <col min="14076" max="14078" width="10.625" style="53" customWidth="1"/>
    <col min="14079" max="14080" width="16.625" style="53" customWidth="1"/>
    <col min="14081" max="14081" width="14.375" style="53" bestFit="1" customWidth="1"/>
    <col min="14082" max="14082" width="9" style="53"/>
    <col min="14083" max="14083" width="18.375" style="53" bestFit="1" customWidth="1"/>
    <col min="14084" max="14084" width="13.375" style="53" bestFit="1" customWidth="1"/>
    <col min="14085" max="14329" width="9" style="53"/>
    <col min="14330" max="14330" width="5.125" style="53" customWidth="1"/>
    <col min="14331" max="14331" width="22.625" style="53" customWidth="1"/>
    <col min="14332" max="14334" width="10.625" style="53" customWidth="1"/>
    <col min="14335" max="14336" width="16.625" style="53" customWidth="1"/>
    <col min="14337" max="14337" width="14.375" style="53" bestFit="1" customWidth="1"/>
    <col min="14338" max="14338" width="9" style="53"/>
    <col min="14339" max="14339" width="18.375" style="53" bestFit="1" customWidth="1"/>
    <col min="14340" max="14340" width="13.375" style="53" bestFit="1" customWidth="1"/>
    <col min="14341" max="14585" width="9" style="53"/>
    <col min="14586" max="14586" width="5.125" style="53" customWidth="1"/>
    <col min="14587" max="14587" width="22.625" style="53" customWidth="1"/>
    <col min="14588" max="14590" width="10.625" style="53" customWidth="1"/>
    <col min="14591" max="14592" width="16.625" style="53" customWidth="1"/>
    <col min="14593" max="14593" width="14.375" style="53" bestFit="1" customWidth="1"/>
    <col min="14594" max="14594" width="9" style="53"/>
    <col min="14595" max="14595" width="18.375" style="53" bestFit="1" customWidth="1"/>
    <col min="14596" max="14596" width="13.375" style="53" bestFit="1" customWidth="1"/>
    <col min="14597" max="14841" width="9" style="53"/>
    <col min="14842" max="14842" width="5.125" style="53" customWidth="1"/>
    <col min="14843" max="14843" width="22.625" style="53" customWidth="1"/>
    <col min="14844" max="14846" width="10.625" style="53" customWidth="1"/>
    <col min="14847" max="14848" width="16.625" style="53" customWidth="1"/>
    <col min="14849" max="14849" width="14.375" style="53" bestFit="1" customWidth="1"/>
    <col min="14850" max="14850" width="9" style="53"/>
    <col min="14851" max="14851" width="18.375" style="53" bestFit="1" customWidth="1"/>
    <col min="14852" max="14852" width="13.375" style="53" bestFit="1" customWidth="1"/>
    <col min="14853" max="15097" width="9" style="53"/>
    <col min="15098" max="15098" width="5.125" style="53" customWidth="1"/>
    <col min="15099" max="15099" width="22.625" style="53" customWidth="1"/>
    <col min="15100" max="15102" width="10.625" style="53" customWidth="1"/>
    <col min="15103" max="15104" width="16.625" style="53" customWidth="1"/>
    <col min="15105" max="15105" width="14.375" style="53" bestFit="1" customWidth="1"/>
    <col min="15106" max="15106" width="9" style="53"/>
    <col min="15107" max="15107" width="18.375" style="53" bestFit="1" customWidth="1"/>
    <col min="15108" max="15108" width="13.375" style="53" bestFit="1" customWidth="1"/>
    <col min="15109" max="15353" width="9" style="53"/>
    <col min="15354" max="15354" width="5.125" style="53" customWidth="1"/>
    <col min="15355" max="15355" width="22.625" style="53" customWidth="1"/>
    <col min="15356" max="15358" width="10.625" style="53" customWidth="1"/>
    <col min="15359" max="15360" width="16.625" style="53" customWidth="1"/>
    <col min="15361" max="15361" width="14.375" style="53" bestFit="1" customWidth="1"/>
    <col min="15362" max="15362" width="9" style="53"/>
    <col min="15363" max="15363" width="18.375" style="53" bestFit="1" customWidth="1"/>
    <col min="15364" max="15364" width="13.375" style="53" bestFit="1" customWidth="1"/>
    <col min="15365" max="15609" width="9" style="53"/>
    <col min="15610" max="15610" width="5.125" style="53" customWidth="1"/>
    <col min="15611" max="15611" width="22.625" style="53" customWidth="1"/>
    <col min="15612" max="15614" width="10.625" style="53" customWidth="1"/>
    <col min="15615" max="15616" width="16.625" style="53" customWidth="1"/>
    <col min="15617" max="15617" width="14.375" style="53" bestFit="1" customWidth="1"/>
    <col min="15618" max="15618" width="9" style="53"/>
    <col min="15619" max="15619" width="18.375" style="53" bestFit="1" customWidth="1"/>
    <col min="15620" max="15620" width="13.375" style="53" bestFit="1" customWidth="1"/>
    <col min="15621" max="15865" width="9" style="53"/>
    <col min="15866" max="15866" width="5.125" style="53" customWidth="1"/>
    <col min="15867" max="15867" width="22.625" style="53" customWidth="1"/>
    <col min="15868" max="15870" width="10.625" style="53" customWidth="1"/>
    <col min="15871" max="15872" width="16.625" style="53" customWidth="1"/>
    <col min="15873" max="15873" width="14.375" style="53" bestFit="1" customWidth="1"/>
    <col min="15874" max="15874" width="9" style="53"/>
    <col min="15875" max="15875" width="18.375" style="53" bestFit="1" customWidth="1"/>
    <col min="15876" max="15876" width="13.375" style="53" bestFit="1" customWidth="1"/>
    <col min="15877" max="16121" width="9" style="53"/>
    <col min="16122" max="16122" width="5.125" style="53" customWidth="1"/>
    <col min="16123" max="16123" width="22.625" style="53" customWidth="1"/>
    <col min="16124" max="16126" width="10.625" style="53" customWidth="1"/>
    <col min="16127" max="16128" width="16.625" style="53" customWidth="1"/>
    <col min="16129" max="16129" width="14.375" style="53" bestFit="1" customWidth="1"/>
    <col min="16130" max="16130" width="9" style="53"/>
    <col min="16131" max="16131" width="18.375" style="53" bestFit="1" customWidth="1"/>
    <col min="16132" max="16132" width="13.375" style="53" bestFit="1" customWidth="1"/>
    <col min="16133" max="16384" width="9" style="53"/>
  </cols>
  <sheetData>
    <row r="1" spans="1:13" x14ac:dyDescent="0.55000000000000004">
      <c r="A1" s="296" t="s">
        <v>4853</v>
      </c>
      <c r="B1" s="296"/>
      <c r="C1" s="296"/>
      <c r="D1" s="296"/>
      <c r="E1" s="296"/>
      <c r="F1" s="296"/>
      <c r="G1" s="296"/>
    </row>
    <row r="2" spans="1:13" x14ac:dyDescent="0.55000000000000004">
      <c r="A2" s="246"/>
      <c r="B2" s="247"/>
      <c r="C2" s="309" t="s">
        <v>4854</v>
      </c>
      <c r="D2" s="309"/>
      <c r="E2" s="309"/>
      <c r="F2" s="264"/>
      <c r="G2" s="249" t="s">
        <v>0</v>
      </c>
    </row>
    <row r="3" spans="1:13" s="254" customFormat="1" ht="48" x14ac:dyDescent="0.2">
      <c r="A3" s="250" t="s">
        <v>1</v>
      </c>
      <c r="B3" s="251" t="s">
        <v>4821</v>
      </c>
      <c r="C3" s="250" t="s">
        <v>4822</v>
      </c>
      <c r="D3" s="252" t="s">
        <v>4823</v>
      </c>
      <c r="E3" s="252" t="s">
        <v>4824</v>
      </c>
      <c r="F3" s="253" t="s">
        <v>4825</v>
      </c>
      <c r="G3" s="253" t="s">
        <v>2</v>
      </c>
      <c r="H3" s="267"/>
      <c r="I3" s="267"/>
      <c r="J3" s="267"/>
      <c r="K3" s="267"/>
      <c r="L3" s="267"/>
      <c r="M3" s="267"/>
    </row>
    <row r="4" spans="1:13" x14ac:dyDescent="0.55000000000000004">
      <c r="A4" s="66">
        <v>1</v>
      </c>
      <c r="B4" s="255" t="s">
        <v>4826</v>
      </c>
      <c r="C4" s="66">
        <f t="shared" ref="C4:C26" si="0">D4+E4</f>
        <v>1</v>
      </c>
      <c r="D4" s="66">
        <v>1</v>
      </c>
      <c r="E4" s="66">
        <v>0</v>
      </c>
      <c r="F4" s="261">
        <v>40440000</v>
      </c>
      <c r="G4" s="261">
        <v>35754969.149999999</v>
      </c>
      <c r="H4" s="268"/>
      <c r="I4" s="269"/>
      <c r="J4" s="120"/>
      <c r="K4" s="270"/>
      <c r="L4" s="270"/>
      <c r="M4" s="270"/>
    </row>
    <row r="5" spans="1:13" x14ac:dyDescent="0.55000000000000004">
      <c r="A5" s="66">
        <v>2</v>
      </c>
      <c r="B5" s="255" t="s">
        <v>3</v>
      </c>
      <c r="C5" s="66">
        <f t="shared" si="0"/>
        <v>2</v>
      </c>
      <c r="D5" s="66">
        <v>2</v>
      </c>
      <c r="E5" s="66">
        <v>0</v>
      </c>
      <c r="F5" s="261">
        <v>19910000</v>
      </c>
      <c r="G5" s="261">
        <v>17578539.25</v>
      </c>
      <c r="H5" s="271"/>
      <c r="I5" s="269"/>
      <c r="J5" s="120"/>
      <c r="K5" s="270"/>
      <c r="L5" s="270"/>
      <c r="M5" s="270"/>
    </row>
    <row r="6" spans="1:13" x14ac:dyDescent="0.55000000000000004">
      <c r="A6" s="66">
        <v>3</v>
      </c>
      <c r="B6" s="255" t="s">
        <v>4827</v>
      </c>
      <c r="C6" s="66">
        <f t="shared" si="0"/>
        <v>0</v>
      </c>
      <c r="D6" s="66">
        <v>0</v>
      </c>
      <c r="E6" s="66">
        <v>0</v>
      </c>
      <c r="F6" s="261">
        <v>0</v>
      </c>
      <c r="G6" s="261">
        <v>0</v>
      </c>
      <c r="H6" s="272"/>
      <c r="I6" s="272"/>
      <c r="J6" s="120"/>
      <c r="K6" s="270"/>
      <c r="L6" s="270"/>
      <c r="M6" s="270"/>
    </row>
    <row r="7" spans="1:13" x14ac:dyDescent="0.55000000000000004">
      <c r="A7" s="66">
        <v>4</v>
      </c>
      <c r="B7" s="255" t="s">
        <v>4828</v>
      </c>
      <c r="C7" s="66">
        <f t="shared" si="0"/>
        <v>1</v>
      </c>
      <c r="D7" s="66">
        <v>1</v>
      </c>
      <c r="E7" s="66">
        <v>0</v>
      </c>
      <c r="F7" s="261">
        <v>254000</v>
      </c>
      <c r="G7" s="261">
        <v>240444.05</v>
      </c>
      <c r="H7" s="269"/>
      <c r="I7" s="269"/>
      <c r="J7" s="120"/>
      <c r="K7" s="270"/>
      <c r="L7" s="270"/>
      <c r="M7" s="270"/>
    </row>
    <row r="8" spans="1:13" x14ac:dyDescent="0.55000000000000004">
      <c r="A8" s="66">
        <v>5</v>
      </c>
      <c r="B8" s="255" t="s">
        <v>4829</v>
      </c>
      <c r="C8" s="66">
        <f t="shared" si="0"/>
        <v>0</v>
      </c>
      <c r="D8" s="66">
        <v>0</v>
      </c>
      <c r="E8" s="66">
        <v>0</v>
      </c>
      <c r="F8" s="261">
        <v>0</v>
      </c>
      <c r="G8" s="261">
        <v>0</v>
      </c>
      <c r="H8" s="272"/>
      <c r="I8" s="272"/>
      <c r="J8" s="120"/>
      <c r="K8" s="270"/>
      <c r="L8" s="270"/>
      <c r="M8" s="270"/>
    </row>
    <row r="9" spans="1:13" x14ac:dyDescent="0.55000000000000004">
      <c r="A9" s="66">
        <v>6</v>
      </c>
      <c r="B9" s="255" t="s">
        <v>5</v>
      </c>
      <c r="C9" s="66">
        <f t="shared" si="0"/>
        <v>17</v>
      </c>
      <c r="D9" s="66">
        <v>11</v>
      </c>
      <c r="E9" s="66">
        <v>6</v>
      </c>
      <c r="F9" s="261">
        <v>784690.3</v>
      </c>
      <c r="G9" s="261">
        <v>408717.04000000004</v>
      </c>
      <c r="H9" s="271"/>
      <c r="I9" s="269"/>
      <c r="J9" s="120"/>
      <c r="K9" s="270"/>
      <c r="L9" s="270"/>
      <c r="M9" s="270"/>
    </row>
    <row r="10" spans="1:13" x14ac:dyDescent="0.55000000000000004">
      <c r="A10" s="66">
        <v>7</v>
      </c>
      <c r="B10" s="255" t="s">
        <v>6</v>
      </c>
      <c r="C10" s="66">
        <f t="shared" si="0"/>
        <v>11</v>
      </c>
      <c r="D10" s="66">
        <v>5</v>
      </c>
      <c r="E10" s="66">
        <v>6</v>
      </c>
      <c r="F10" s="261">
        <v>12689004.32</v>
      </c>
      <c r="G10" s="261">
        <v>3534058.57</v>
      </c>
      <c r="H10" s="271"/>
      <c r="I10" s="269"/>
      <c r="J10" s="120"/>
      <c r="K10" s="270"/>
      <c r="L10" s="270"/>
      <c r="M10" s="270"/>
    </row>
    <row r="11" spans="1:13" x14ac:dyDescent="0.55000000000000004">
      <c r="A11" s="66">
        <v>8</v>
      </c>
      <c r="B11" s="255" t="s">
        <v>4830</v>
      </c>
      <c r="C11" s="66">
        <f t="shared" si="0"/>
        <v>4</v>
      </c>
      <c r="D11" s="66">
        <v>1</v>
      </c>
      <c r="E11" s="66">
        <v>3</v>
      </c>
      <c r="F11" s="261">
        <v>2316891.09</v>
      </c>
      <c r="G11" s="261">
        <v>1489998.83</v>
      </c>
      <c r="H11" s="271"/>
      <c r="I11" s="269"/>
      <c r="J11" s="120"/>
      <c r="K11" s="270"/>
      <c r="L11" s="270"/>
      <c r="M11" s="270"/>
    </row>
    <row r="12" spans="1:13" x14ac:dyDescent="0.55000000000000004">
      <c r="A12" s="66">
        <v>9</v>
      </c>
      <c r="B12" s="255" t="s">
        <v>4831</v>
      </c>
      <c r="C12" s="66">
        <f t="shared" si="0"/>
        <v>4</v>
      </c>
      <c r="D12" s="66">
        <v>1</v>
      </c>
      <c r="E12" s="66">
        <v>3</v>
      </c>
      <c r="F12" s="261">
        <v>447300.81999999995</v>
      </c>
      <c r="G12" s="261">
        <v>1757.17</v>
      </c>
      <c r="H12" s="271"/>
      <c r="I12" s="269"/>
      <c r="J12" s="120"/>
      <c r="K12" s="270"/>
      <c r="L12" s="270"/>
      <c r="M12" s="270"/>
    </row>
    <row r="13" spans="1:13" x14ac:dyDescent="0.55000000000000004">
      <c r="A13" s="66">
        <v>10</v>
      </c>
      <c r="B13" s="255" t="s">
        <v>4832</v>
      </c>
      <c r="C13" s="66">
        <f t="shared" si="0"/>
        <v>0</v>
      </c>
      <c r="D13" s="66">
        <v>0</v>
      </c>
      <c r="E13" s="66">
        <v>0</v>
      </c>
      <c r="F13" s="261">
        <v>0</v>
      </c>
      <c r="G13" s="261">
        <v>0</v>
      </c>
      <c r="H13" s="272"/>
      <c r="I13" s="272"/>
      <c r="J13" s="120"/>
      <c r="K13" s="270"/>
      <c r="L13" s="270"/>
      <c r="M13" s="270"/>
    </row>
    <row r="14" spans="1:13" x14ac:dyDescent="0.55000000000000004">
      <c r="A14" s="66">
        <v>11</v>
      </c>
      <c r="B14" s="255" t="s">
        <v>4833</v>
      </c>
      <c r="C14" s="66">
        <f t="shared" si="0"/>
        <v>0</v>
      </c>
      <c r="D14" s="66">
        <v>0</v>
      </c>
      <c r="E14" s="66">
        <v>0</v>
      </c>
      <c r="F14" s="261">
        <v>0</v>
      </c>
      <c r="G14" s="261">
        <v>0</v>
      </c>
      <c r="H14" s="272"/>
      <c r="I14" s="272"/>
      <c r="J14" s="120"/>
      <c r="K14" s="270"/>
      <c r="L14" s="270"/>
      <c r="M14" s="270"/>
    </row>
    <row r="15" spans="1:13" x14ac:dyDescent="0.55000000000000004">
      <c r="A15" s="66">
        <v>12</v>
      </c>
      <c r="B15" s="255" t="s">
        <v>4834</v>
      </c>
      <c r="C15" s="66">
        <f t="shared" si="0"/>
        <v>0</v>
      </c>
      <c r="D15" s="66">
        <v>0</v>
      </c>
      <c r="E15" s="66">
        <v>0</v>
      </c>
      <c r="F15" s="261">
        <v>0</v>
      </c>
      <c r="G15" s="261">
        <v>0</v>
      </c>
      <c r="H15" s="272"/>
      <c r="I15" s="272"/>
      <c r="J15" s="120"/>
      <c r="K15" s="270"/>
      <c r="L15" s="270"/>
      <c r="M15" s="270"/>
    </row>
    <row r="16" spans="1:13" x14ac:dyDescent="0.55000000000000004">
      <c r="A16" s="66">
        <v>13</v>
      </c>
      <c r="B16" s="255" t="s">
        <v>4835</v>
      </c>
      <c r="C16" s="66">
        <f t="shared" si="0"/>
        <v>0</v>
      </c>
      <c r="D16" s="66">
        <v>0</v>
      </c>
      <c r="E16" s="66">
        <v>0</v>
      </c>
      <c r="F16" s="261">
        <v>0</v>
      </c>
      <c r="G16" s="261">
        <v>0</v>
      </c>
      <c r="H16" s="272"/>
      <c r="I16" s="272"/>
      <c r="J16" s="120"/>
      <c r="K16" s="270"/>
      <c r="L16" s="270"/>
      <c r="M16" s="270"/>
    </row>
    <row r="17" spans="1:13" x14ac:dyDescent="0.55000000000000004">
      <c r="A17" s="66">
        <v>14</v>
      </c>
      <c r="B17" s="255" t="s">
        <v>4836</v>
      </c>
      <c r="C17" s="66">
        <f t="shared" si="0"/>
        <v>0</v>
      </c>
      <c r="D17" s="66">
        <v>0</v>
      </c>
      <c r="E17" s="66">
        <v>0</v>
      </c>
      <c r="F17" s="261">
        <v>0</v>
      </c>
      <c r="G17" s="261">
        <v>0</v>
      </c>
      <c r="H17" s="272"/>
      <c r="I17" s="272"/>
      <c r="J17" s="120"/>
      <c r="K17" s="270"/>
      <c r="L17" s="270"/>
      <c r="M17" s="270"/>
    </row>
    <row r="18" spans="1:13" x14ac:dyDescent="0.55000000000000004">
      <c r="A18" s="66">
        <v>15</v>
      </c>
      <c r="B18" s="255" t="s">
        <v>7</v>
      </c>
      <c r="C18" s="66">
        <f t="shared" si="0"/>
        <v>42</v>
      </c>
      <c r="D18" s="66">
        <v>25</v>
      </c>
      <c r="E18" s="66">
        <v>17</v>
      </c>
      <c r="F18" s="261">
        <v>25813720.609999999</v>
      </c>
      <c r="G18" s="261">
        <v>13719277.750000002</v>
      </c>
      <c r="H18" s="271"/>
      <c r="I18" s="269"/>
      <c r="J18" s="120"/>
      <c r="K18" s="270"/>
      <c r="L18" s="270"/>
      <c r="M18" s="270"/>
    </row>
    <row r="19" spans="1:13" x14ac:dyDescent="0.55000000000000004">
      <c r="A19" s="66">
        <v>16</v>
      </c>
      <c r="B19" s="255" t="s">
        <v>4837</v>
      </c>
      <c r="C19" s="66">
        <f t="shared" si="0"/>
        <v>0</v>
      </c>
      <c r="D19" s="66">
        <v>0</v>
      </c>
      <c r="E19" s="66">
        <v>0</v>
      </c>
      <c r="F19" s="261">
        <v>0</v>
      </c>
      <c r="G19" s="261">
        <v>0</v>
      </c>
      <c r="H19" s="272"/>
      <c r="I19" s="272"/>
      <c r="J19" s="120"/>
      <c r="K19" s="270"/>
      <c r="L19" s="270"/>
      <c r="M19" s="270"/>
    </row>
    <row r="20" spans="1:13" x14ac:dyDescent="0.55000000000000004">
      <c r="A20" s="66">
        <v>17</v>
      </c>
      <c r="B20" s="255" t="s">
        <v>4838</v>
      </c>
      <c r="C20" s="66">
        <f t="shared" si="0"/>
        <v>0</v>
      </c>
      <c r="D20" s="66">
        <v>0</v>
      </c>
      <c r="E20" s="66">
        <v>0</v>
      </c>
      <c r="F20" s="261">
        <v>0</v>
      </c>
      <c r="G20" s="261">
        <v>0</v>
      </c>
      <c r="H20" s="272"/>
      <c r="I20" s="272"/>
      <c r="J20" s="120"/>
      <c r="K20" s="270"/>
      <c r="L20" s="270"/>
      <c r="M20" s="270"/>
    </row>
    <row r="21" spans="1:13" x14ac:dyDescent="0.55000000000000004">
      <c r="A21" s="66">
        <v>18</v>
      </c>
      <c r="B21" s="255" t="s">
        <v>4839</v>
      </c>
      <c r="C21" s="66">
        <f t="shared" si="0"/>
        <v>0</v>
      </c>
      <c r="D21" s="66">
        <v>0</v>
      </c>
      <c r="E21" s="66">
        <v>0</v>
      </c>
      <c r="F21" s="261">
        <v>0</v>
      </c>
      <c r="G21" s="261">
        <v>0</v>
      </c>
      <c r="H21" s="272"/>
      <c r="I21" s="272"/>
      <c r="J21" s="120"/>
      <c r="K21" s="270"/>
      <c r="L21" s="270"/>
      <c r="M21" s="270"/>
    </row>
    <row r="22" spans="1:13" x14ac:dyDescent="0.55000000000000004">
      <c r="A22" s="66">
        <v>19</v>
      </c>
      <c r="B22" s="255" t="s">
        <v>4840</v>
      </c>
      <c r="C22" s="66">
        <f t="shared" si="0"/>
        <v>0</v>
      </c>
      <c r="D22" s="66">
        <v>0</v>
      </c>
      <c r="E22" s="66">
        <v>0</v>
      </c>
      <c r="F22" s="261">
        <v>0</v>
      </c>
      <c r="G22" s="261">
        <v>0</v>
      </c>
      <c r="H22" s="272"/>
      <c r="I22" s="272"/>
      <c r="J22" s="120"/>
      <c r="K22" s="270"/>
      <c r="L22" s="270"/>
      <c r="M22" s="270"/>
    </row>
    <row r="23" spans="1:13" x14ac:dyDescent="0.55000000000000004">
      <c r="A23" s="66">
        <v>20</v>
      </c>
      <c r="B23" s="255" t="s">
        <v>4841</v>
      </c>
      <c r="C23" s="66">
        <f t="shared" si="0"/>
        <v>0</v>
      </c>
      <c r="D23" s="66">
        <v>0</v>
      </c>
      <c r="E23" s="66">
        <v>0</v>
      </c>
      <c r="F23" s="261">
        <v>0</v>
      </c>
      <c r="G23" s="261">
        <v>0</v>
      </c>
      <c r="H23" s="272"/>
      <c r="I23" s="272"/>
      <c r="J23" s="120"/>
      <c r="K23" s="270"/>
      <c r="L23" s="270"/>
      <c r="M23" s="270"/>
    </row>
    <row r="24" spans="1:13" x14ac:dyDescent="0.55000000000000004">
      <c r="A24" s="66">
        <v>21</v>
      </c>
      <c r="B24" s="255" t="s">
        <v>4842</v>
      </c>
      <c r="C24" s="66">
        <f t="shared" si="0"/>
        <v>0</v>
      </c>
      <c r="D24" s="66">
        <v>0</v>
      </c>
      <c r="E24" s="66">
        <v>0</v>
      </c>
      <c r="F24" s="261">
        <v>0</v>
      </c>
      <c r="G24" s="261">
        <v>0</v>
      </c>
      <c r="H24" s="272"/>
      <c r="I24" s="272"/>
      <c r="J24" s="120"/>
      <c r="K24" s="270"/>
      <c r="L24" s="270"/>
      <c r="M24" s="270"/>
    </row>
    <row r="25" spans="1:13" x14ac:dyDescent="0.55000000000000004">
      <c r="A25" s="66">
        <v>22</v>
      </c>
      <c r="B25" s="255" t="s">
        <v>8</v>
      </c>
      <c r="C25" s="66">
        <f t="shared" si="0"/>
        <v>0</v>
      </c>
      <c r="D25" s="66">
        <v>0</v>
      </c>
      <c r="E25" s="66">
        <v>0</v>
      </c>
      <c r="F25" s="261">
        <v>0</v>
      </c>
      <c r="G25" s="261">
        <v>0</v>
      </c>
      <c r="H25" s="272"/>
      <c r="I25" s="272"/>
      <c r="J25" s="120"/>
      <c r="K25" s="270"/>
      <c r="L25" s="270"/>
      <c r="M25" s="270"/>
    </row>
    <row r="26" spans="1:13" x14ac:dyDescent="0.55000000000000004">
      <c r="A26" s="66">
        <v>23</v>
      </c>
      <c r="B26" s="255" t="s">
        <v>4843</v>
      </c>
      <c r="C26" s="66">
        <f t="shared" si="0"/>
        <v>0</v>
      </c>
      <c r="D26" s="66">
        <v>0</v>
      </c>
      <c r="E26" s="66">
        <v>0</v>
      </c>
      <c r="F26" s="261">
        <v>0</v>
      </c>
      <c r="G26" s="261">
        <v>0</v>
      </c>
      <c r="H26" s="272"/>
      <c r="I26" s="272"/>
      <c r="J26" s="120"/>
      <c r="K26" s="270"/>
      <c r="L26" s="270"/>
      <c r="M26" s="270"/>
    </row>
    <row r="27" spans="1:13" x14ac:dyDescent="0.55000000000000004">
      <c r="A27" s="298" t="s">
        <v>4844</v>
      </c>
      <c r="B27" s="299"/>
      <c r="C27" s="299"/>
      <c r="D27" s="299"/>
      <c r="E27" s="300"/>
      <c r="F27" s="262">
        <f>SUM(F4:F26)</f>
        <v>102655607.14</v>
      </c>
      <c r="G27" s="262">
        <f>SUM(G4:G26)</f>
        <v>72727761.810000002</v>
      </c>
      <c r="H27" s="273"/>
      <c r="I27" s="272"/>
      <c r="J27" s="120"/>
      <c r="K27" s="270"/>
      <c r="L27" s="270"/>
      <c r="M27" s="270"/>
    </row>
    <row r="28" spans="1:13" x14ac:dyDescent="0.55000000000000004">
      <c r="A28" s="55"/>
      <c r="B28" s="55"/>
      <c r="C28" s="55"/>
      <c r="D28" s="55"/>
      <c r="E28" s="55"/>
      <c r="F28" s="295"/>
      <c r="G28" s="295"/>
      <c r="H28" s="273"/>
      <c r="I28" s="272"/>
      <c r="J28" s="120"/>
      <c r="K28" s="270"/>
      <c r="L28" s="270"/>
      <c r="M28" s="270"/>
    </row>
    <row r="29" spans="1:13" s="6" customFormat="1" x14ac:dyDescent="0.55000000000000004">
      <c r="A29" s="6" t="s">
        <v>4875</v>
      </c>
      <c r="B29" s="6" t="s">
        <v>4876</v>
      </c>
      <c r="G29" s="5"/>
      <c r="H29" s="5"/>
    </row>
    <row r="30" spans="1:13" s="6" customFormat="1" x14ac:dyDescent="0.55000000000000004">
      <c r="B30" s="6" t="s">
        <v>4877</v>
      </c>
      <c r="D30" s="292"/>
      <c r="G30" s="5"/>
      <c r="H30" s="5"/>
    </row>
    <row r="31" spans="1:13" s="6" customFormat="1" x14ac:dyDescent="0.55000000000000004">
      <c r="G31" s="5"/>
      <c r="H31" s="5"/>
    </row>
    <row r="32" spans="1:13" s="6" customFormat="1" x14ac:dyDescent="0.55000000000000004">
      <c r="D32" s="292"/>
      <c r="G32" s="5"/>
      <c r="H32" s="5"/>
    </row>
    <row r="33" spans="3:8" s="6" customFormat="1" x14ac:dyDescent="0.55000000000000004">
      <c r="C33" s="5"/>
      <c r="G33" s="5"/>
      <c r="H33" s="5"/>
    </row>
  </sheetData>
  <mergeCells count="3">
    <mergeCell ref="A1:G1"/>
    <mergeCell ref="C2:E2"/>
    <mergeCell ref="A27:E27"/>
  </mergeCells>
  <printOptions horizontalCentered="1"/>
  <pageMargins left="0" right="0" top="0.74803149606299213" bottom="0.35433070866141736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F0"/>
  </sheetPr>
  <dimension ref="A1:I194"/>
  <sheetViews>
    <sheetView workbookViewId="0">
      <selection activeCell="K25" sqref="K25"/>
    </sheetView>
  </sheetViews>
  <sheetFormatPr defaultRowHeight="24" x14ac:dyDescent="0.55000000000000004"/>
  <cols>
    <col min="1" max="1" width="9" style="121"/>
    <col min="2" max="2" width="15.375" style="3" bestFit="1" customWidth="1"/>
    <col min="3" max="3" width="9" style="121"/>
    <col min="4" max="4" width="10.125" style="6" bestFit="1" customWidth="1"/>
    <col min="5" max="5" width="47.25" style="6" bestFit="1" customWidth="1"/>
    <col min="6" max="6" width="13.875" style="6" bestFit="1" customWidth="1"/>
    <col min="7" max="7" width="13.5" style="6" bestFit="1" customWidth="1"/>
    <col min="8" max="8" width="12.75" style="6" bestFit="1" customWidth="1"/>
    <col min="9" max="16384" width="9" style="6"/>
  </cols>
  <sheetData>
    <row r="1" spans="1:8" x14ac:dyDescent="0.55000000000000004">
      <c r="A1" s="316" t="s">
        <v>2207</v>
      </c>
      <c r="B1" s="316"/>
      <c r="C1" s="316"/>
      <c r="D1" s="316"/>
      <c r="E1" s="316"/>
      <c r="F1" s="316"/>
      <c r="G1" s="316"/>
      <c r="H1" s="316"/>
    </row>
    <row r="3" spans="1:8" x14ac:dyDescent="0.55000000000000004">
      <c r="A3" s="336" t="s">
        <v>10</v>
      </c>
      <c r="B3" s="336"/>
      <c r="C3" s="336"/>
      <c r="D3" s="336"/>
      <c r="E3" s="336"/>
    </row>
    <row r="4" spans="1:8" s="196" customFormat="1" x14ac:dyDescent="0.55000000000000004">
      <c r="A4" s="201" t="s">
        <v>1</v>
      </c>
      <c r="B4" s="56" t="s">
        <v>11</v>
      </c>
      <c r="C4" s="201" t="s">
        <v>12</v>
      </c>
      <c r="D4" s="201" t="s">
        <v>1135</v>
      </c>
      <c r="E4" s="201" t="s">
        <v>14</v>
      </c>
      <c r="F4" s="198" t="s">
        <v>15</v>
      </c>
      <c r="G4" s="198" t="s">
        <v>1004</v>
      </c>
      <c r="H4" s="198" t="s">
        <v>2</v>
      </c>
    </row>
    <row r="5" spans="1:8" x14ac:dyDescent="0.55000000000000004">
      <c r="A5" s="7">
        <v>1</v>
      </c>
      <c r="B5" s="4">
        <v>100000234281</v>
      </c>
      <c r="C5" s="7">
        <v>0</v>
      </c>
      <c r="D5" s="13" t="s">
        <v>2163</v>
      </c>
      <c r="E5" s="13" t="s">
        <v>2164</v>
      </c>
      <c r="F5" s="14">
        <v>40440000</v>
      </c>
      <c r="G5" s="14">
        <v>-4685030.8499999996</v>
      </c>
      <c r="H5" s="14">
        <v>35754969.149999999</v>
      </c>
    </row>
    <row r="6" spans="1:8" x14ac:dyDescent="0.55000000000000004">
      <c r="A6" s="340" t="s">
        <v>10</v>
      </c>
      <c r="B6" s="337"/>
      <c r="C6" s="337"/>
      <c r="D6" s="337"/>
      <c r="E6" s="338"/>
      <c r="F6" s="31">
        <f>SUM(F5)</f>
        <v>40440000</v>
      </c>
      <c r="G6" s="31">
        <f>SUM(G5)</f>
        <v>-4685030.8499999996</v>
      </c>
      <c r="H6" s="31">
        <f>SUM(H5)</f>
        <v>35754969.149999999</v>
      </c>
    </row>
    <row r="7" spans="1:8" x14ac:dyDescent="0.55000000000000004">
      <c r="A7" s="346" t="s">
        <v>53</v>
      </c>
      <c r="B7" s="347"/>
      <c r="C7" s="347"/>
      <c r="D7" s="347"/>
      <c r="E7" s="348"/>
      <c r="F7" s="32">
        <f>F6</f>
        <v>40440000</v>
      </c>
      <c r="G7" s="32">
        <f>G6</f>
        <v>-4685030.8499999996</v>
      </c>
      <c r="H7" s="32">
        <f>H6</f>
        <v>35754969.149999999</v>
      </c>
    </row>
    <row r="9" spans="1:8" x14ac:dyDescent="0.55000000000000004">
      <c r="A9" s="349" t="s">
        <v>1140</v>
      </c>
      <c r="B9" s="349"/>
      <c r="C9" s="349"/>
      <c r="D9" s="349"/>
      <c r="E9" s="349"/>
      <c r="F9" s="1">
        <v>40440000</v>
      </c>
      <c r="G9" s="1">
        <v>-4685030.8499999996</v>
      </c>
      <c r="H9" s="1">
        <v>35754969.149999999</v>
      </c>
    </row>
    <row r="12" spans="1:8" x14ac:dyDescent="0.55000000000000004">
      <c r="A12" s="339" t="s">
        <v>21</v>
      </c>
      <c r="B12" s="339"/>
      <c r="C12" s="339"/>
      <c r="D12" s="339"/>
      <c r="E12" s="339"/>
      <c r="F12" s="81"/>
      <c r="G12" s="81"/>
      <c r="H12" s="81"/>
    </row>
    <row r="13" spans="1:8" s="196" customFormat="1" x14ac:dyDescent="0.55000000000000004">
      <c r="A13" s="198" t="s">
        <v>1</v>
      </c>
      <c r="B13" s="186" t="s">
        <v>11</v>
      </c>
      <c r="C13" s="198" t="s">
        <v>12</v>
      </c>
      <c r="D13" s="198" t="s">
        <v>1135</v>
      </c>
      <c r="E13" s="198" t="s">
        <v>14</v>
      </c>
      <c r="F13" s="198" t="s">
        <v>15</v>
      </c>
      <c r="G13" s="198" t="s">
        <v>1004</v>
      </c>
      <c r="H13" s="198" t="s">
        <v>2</v>
      </c>
    </row>
    <row r="14" spans="1:8" x14ac:dyDescent="0.55000000000000004">
      <c r="A14" s="7">
        <v>1</v>
      </c>
      <c r="B14" s="4">
        <v>100000234285</v>
      </c>
      <c r="C14" s="7">
        <v>0</v>
      </c>
      <c r="D14" s="13" t="s">
        <v>2165</v>
      </c>
      <c r="E14" s="13" t="s">
        <v>2166</v>
      </c>
      <c r="F14" s="14">
        <v>19750000</v>
      </c>
      <c r="G14" s="14">
        <v>-2316403.2200000002</v>
      </c>
      <c r="H14" s="14">
        <v>17433596.780000001</v>
      </c>
    </row>
    <row r="15" spans="1:8" x14ac:dyDescent="0.55000000000000004">
      <c r="A15" s="7">
        <v>2</v>
      </c>
      <c r="B15" s="4">
        <v>100000284801</v>
      </c>
      <c r="C15" s="7">
        <v>0</v>
      </c>
      <c r="D15" s="13" t="s">
        <v>1153</v>
      </c>
      <c r="E15" s="13" t="s">
        <v>2167</v>
      </c>
      <c r="F15" s="14">
        <v>160000</v>
      </c>
      <c r="G15" s="14">
        <v>-15057.53</v>
      </c>
      <c r="H15" s="14">
        <v>144942.47</v>
      </c>
    </row>
    <row r="16" spans="1:8" x14ac:dyDescent="0.55000000000000004">
      <c r="A16" s="340" t="s">
        <v>21</v>
      </c>
      <c r="B16" s="337"/>
      <c r="C16" s="337"/>
      <c r="D16" s="337"/>
      <c r="E16" s="338"/>
      <c r="F16" s="31">
        <f>SUM(F14:F15)</f>
        <v>19910000</v>
      </c>
      <c r="G16" s="31">
        <f>SUM(G14:G15)</f>
        <v>-2331460.75</v>
      </c>
      <c r="H16" s="31">
        <f>SUM(H14:H15)</f>
        <v>17578539.25</v>
      </c>
    </row>
    <row r="17" spans="1:8" x14ac:dyDescent="0.55000000000000004">
      <c r="A17" s="346" t="s">
        <v>53</v>
      </c>
      <c r="B17" s="347"/>
      <c r="C17" s="347"/>
      <c r="D17" s="347"/>
      <c r="E17" s="348"/>
      <c r="F17" s="32">
        <f>F16</f>
        <v>19910000</v>
      </c>
      <c r="G17" s="32">
        <f>G16</f>
        <v>-2331460.75</v>
      </c>
      <c r="H17" s="32">
        <f>H16</f>
        <v>17578539.25</v>
      </c>
    </row>
    <row r="19" spans="1:8" x14ac:dyDescent="0.55000000000000004">
      <c r="A19" s="349" t="s">
        <v>1143</v>
      </c>
      <c r="B19" s="349"/>
      <c r="C19" s="349"/>
      <c r="D19" s="349"/>
      <c r="E19" s="349"/>
      <c r="F19" s="82">
        <v>19910000</v>
      </c>
      <c r="G19" s="82">
        <v>-2331460.75</v>
      </c>
      <c r="H19" s="82">
        <v>17578539.25</v>
      </c>
    </row>
    <row r="22" spans="1:8" x14ac:dyDescent="0.55000000000000004">
      <c r="A22" s="336" t="s">
        <v>320</v>
      </c>
      <c r="B22" s="336"/>
      <c r="C22" s="336"/>
      <c r="D22" s="336"/>
      <c r="E22" s="336"/>
    </row>
    <row r="23" spans="1:8" s="196" customFormat="1" x14ac:dyDescent="0.55000000000000004">
      <c r="A23" s="201" t="s">
        <v>1</v>
      </c>
      <c r="B23" s="56" t="s">
        <v>11</v>
      </c>
      <c r="C23" s="201" t="s">
        <v>12</v>
      </c>
      <c r="D23" s="201" t="s">
        <v>1135</v>
      </c>
      <c r="E23" s="201" t="s">
        <v>14</v>
      </c>
      <c r="F23" s="198" t="s">
        <v>15</v>
      </c>
      <c r="G23" s="198" t="s">
        <v>1004</v>
      </c>
      <c r="H23" s="198" t="s">
        <v>2</v>
      </c>
    </row>
    <row r="24" spans="1:8" x14ac:dyDescent="0.55000000000000004">
      <c r="A24" s="7">
        <v>1</v>
      </c>
      <c r="B24" s="4">
        <v>100000445300</v>
      </c>
      <c r="C24" s="7">
        <v>0</v>
      </c>
      <c r="D24" s="13" t="s">
        <v>85</v>
      </c>
      <c r="E24" s="13" t="s">
        <v>2168</v>
      </c>
      <c r="F24" s="14">
        <v>254000</v>
      </c>
      <c r="G24" s="14">
        <v>-13555.95</v>
      </c>
      <c r="H24" s="14">
        <v>240444.05</v>
      </c>
    </row>
    <row r="25" spans="1:8" x14ac:dyDescent="0.55000000000000004">
      <c r="A25" s="340" t="s">
        <v>320</v>
      </c>
      <c r="B25" s="337"/>
      <c r="C25" s="337"/>
      <c r="D25" s="337"/>
      <c r="E25" s="338"/>
      <c r="F25" s="31">
        <f>SUM(F24)</f>
        <v>254000</v>
      </c>
      <c r="G25" s="31">
        <f>SUM(G24)</f>
        <v>-13555.95</v>
      </c>
      <c r="H25" s="31">
        <f>SUM(H24)</f>
        <v>240444.05</v>
      </c>
    </row>
    <row r="26" spans="1:8" x14ac:dyDescent="0.55000000000000004">
      <c r="A26" s="346" t="s">
        <v>53</v>
      </c>
      <c r="B26" s="347"/>
      <c r="C26" s="347"/>
      <c r="D26" s="347"/>
      <c r="E26" s="348"/>
      <c r="F26" s="32">
        <f>F25</f>
        <v>254000</v>
      </c>
      <c r="G26" s="32">
        <f>G25</f>
        <v>-13555.95</v>
      </c>
      <c r="H26" s="32">
        <f>H25</f>
        <v>240444.05</v>
      </c>
    </row>
    <row r="28" spans="1:8" x14ac:dyDescent="0.55000000000000004">
      <c r="A28" s="349" t="s">
        <v>1152</v>
      </c>
      <c r="B28" s="349"/>
      <c r="C28" s="349"/>
      <c r="D28" s="349"/>
      <c r="E28" s="349"/>
      <c r="F28" s="82">
        <v>254000</v>
      </c>
      <c r="G28" s="82">
        <v>-13555.95</v>
      </c>
      <c r="H28" s="82">
        <v>240444.05</v>
      </c>
    </row>
    <row r="30" spans="1:8" x14ac:dyDescent="0.55000000000000004">
      <c r="A30" s="339" t="s">
        <v>23</v>
      </c>
      <c r="B30" s="339"/>
      <c r="C30" s="339"/>
      <c r="D30" s="339"/>
      <c r="E30" s="339"/>
      <c r="F30" s="81"/>
      <c r="G30" s="81"/>
      <c r="H30" s="81"/>
    </row>
    <row r="31" spans="1:8" s="196" customFormat="1" x14ac:dyDescent="0.55000000000000004">
      <c r="A31" s="198" t="s">
        <v>1</v>
      </c>
      <c r="B31" s="186" t="s">
        <v>11</v>
      </c>
      <c r="C31" s="198" t="s">
        <v>12</v>
      </c>
      <c r="D31" s="198" t="s">
        <v>1135</v>
      </c>
      <c r="E31" s="198" t="s">
        <v>14</v>
      </c>
      <c r="F31" s="198" t="s">
        <v>15</v>
      </c>
      <c r="G31" s="198" t="s">
        <v>1004</v>
      </c>
      <c r="H31" s="198" t="s">
        <v>2</v>
      </c>
    </row>
    <row r="32" spans="1:8" x14ac:dyDescent="0.55000000000000004">
      <c r="A32" s="7">
        <v>1</v>
      </c>
      <c r="B32" s="4">
        <v>100000200140</v>
      </c>
      <c r="C32" s="7">
        <v>0</v>
      </c>
      <c r="D32" s="13" t="s">
        <v>2022</v>
      </c>
      <c r="E32" s="13" t="s">
        <v>2169</v>
      </c>
      <c r="F32" s="14">
        <v>27500</v>
      </c>
      <c r="G32" s="14">
        <v>-19777.400000000001</v>
      </c>
      <c r="H32" s="14">
        <v>7722.6</v>
      </c>
    </row>
    <row r="33" spans="1:9" x14ac:dyDescent="0.55000000000000004">
      <c r="A33" s="7">
        <v>2</v>
      </c>
      <c r="B33" s="4">
        <v>100000200141</v>
      </c>
      <c r="C33" s="7">
        <v>0</v>
      </c>
      <c r="D33" s="13" t="s">
        <v>2022</v>
      </c>
      <c r="E33" s="13" t="s">
        <v>2170</v>
      </c>
      <c r="F33" s="14">
        <v>27500</v>
      </c>
      <c r="G33" s="14">
        <v>-19777.400000000001</v>
      </c>
      <c r="H33" s="14">
        <v>7722.6</v>
      </c>
    </row>
    <row r="34" spans="1:9" x14ac:dyDescent="0.55000000000000004">
      <c r="A34" s="7">
        <v>3</v>
      </c>
      <c r="B34" s="4">
        <v>100000200142</v>
      </c>
      <c r="C34" s="7">
        <v>0</v>
      </c>
      <c r="D34" s="13" t="s">
        <v>2022</v>
      </c>
      <c r="E34" s="13" t="s">
        <v>2170</v>
      </c>
      <c r="F34" s="14">
        <v>27500</v>
      </c>
      <c r="G34" s="14">
        <v>-19777.400000000001</v>
      </c>
      <c r="H34" s="14">
        <v>7722.6</v>
      </c>
    </row>
    <row r="35" spans="1:9" x14ac:dyDescent="0.55000000000000004">
      <c r="A35" s="7">
        <v>4</v>
      </c>
      <c r="B35" s="4">
        <v>100000200145</v>
      </c>
      <c r="C35" s="7">
        <v>0</v>
      </c>
      <c r="D35" s="13" t="s">
        <v>2022</v>
      </c>
      <c r="E35" s="13" t="s">
        <v>2170</v>
      </c>
      <c r="F35" s="14">
        <v>27500</v>
      </c>
      <c r="G35" s="14">
        <v>-19777.400000000001</v>
      </c>
      <c r="H35" s="14">
        <v>7722.6</v>
      </c>
    </row>
    <row r="36" spans="1:9" x14ac:dyDescent="0.55000000000000004">
      <c r="A36" s="7">
        <v>5</v>
      </c>
      <c r="B36" s="4">
        <v>100000200148</v>
      </c>
      <c r="C36" s="7">
        <v>0</v>
      </c>
      <c r="D36" s="13" t="s">
        <v>2022</v>
      </c>
      <c r="E36" s="13" t="s">
        <v>2171</v>
      </c>
      <c r="F36" s="14">
        <v>27500</v>
      </c>
      <c r="G36" s="14">
        <v>-19777.400000000001</v>
      </c>
      <c r="H36" s="14">
        <v>7722.6</v>
      </c>
    </row>
    <row r="37" spans="1:9" x14ac:dyDescent="0.55000000000000004">
      <c r="A37" s="7">
        <v>6</v>
      </c>
      <c r="B37" s="4">
        <v>100000277671</v>
      </c>
      <c r="C37" s="7">
        <v>0</v>
      </c>
      <c r="D37" s="13" t="s">
        <v>2172</v>
      </c>
      <c r="E37" s="13" t="s">
        <v>2173</v>
      </c>
      <c r="F37" s="14">
        <v>153000</v>
      </c>
      <c r="G37" s="14">
        <v>-71889.039999999994</v>
      </c>
      <c r="H37" s="14">
        <v>81110.960000000006</v>
      </c>
    </row>
    <row r="38" spans="1:9" x14ac:dyDescent="0.55000000000000004">
      <c r="A38" s="7">
        <v>7</v>
      </c>
      <c r="B38" s="4">
        <v>100000277672</v>
      </c>
      <c r="C38" s="7">
        <v>0</v>
      </c>
      <c r="D38" s="13" t="s">
        <v>2172</v>
      </c>
      <c r="E38" s="13" t="s">
        <v>2174</v>
      </c>
      <c r="F38" s="14">
        <v>73790</v>
      </c>
      <c r="G38" s="14">
        <v>-34671.19</v>
      </c>
      <c r="H38" s="14">
        <v>39118.81</v>
      </c>
    </row>
    <row r="39" spans="1:9" x14ac:dyDescent="0.55000000000000004">
      <c r="A39" s="7">
        <v>8</v>
      </c>
      <c r="B39" s="4">
        <v>100000277673</v>
      </c>
      <c r="C39" s="7">
        <v>0</v>
      </c>
      <c r="D39" s="13" t="s">
        <v>2172</v>
      </c>
      <c r="E39" s="13" t="s">
        <v>2175</v>
      </c>
      <c r="F39" s="14">
        <v>75000</v>
      </c>
      <c r="G39" s="14">
        <v>-35239.730000000003</v>
      </c>
      <c r="H39" s="14">
        <v>39760.269999999997</v>
      </c>
    </row>
    <row r="40" spans="1:9" x14ac:dyDescent="0.55000000000000004">
      <c r="A40" s="7">
        <v>9</v>
      </c>
      <c r="B40" s="4">
        <v>100000278148</v>
      </c>
      <c r="C40" s="7">
        <v>0</v>
      </c>
      <c r="D40" s="13" t="s">
        <v>2172</v>
      </c>
      <c r="E40" s="13" t="s">
        <v>2175</v>
      </c>
      <c r="F40" s="14">
        <v>53000</v>
      </c>
      <c r="G40" s="14">
        <v>-24902.74</v>
      </c>
      <c r="H40" s="14">
        <v>28097.26</v>
      </c>
    </row>
    <row r="41" spans="1:9" x14ac:dyDescent="0.55000000000000004">
      <c r="A41" s="7">
        <v>10</v>
      </c>
      <c r="B41" s="4">
        <v>100000302938</v>
      </c>
      <c r="C41" s="7">
        <v>0</v>
      </c>
      <c r="D41" s="13" t="s">
        <v>2176</v>
      </c>
      <c r="E41" s="13" t="s">
        <v>2177</v>
      </c>
      <c r="F41" s="14">
        <v>34000</v>
      </c>
      <c r="G41" s="14">
        <v>-15160.27</v>
      </c>
      <c r="H41" s="14">
        <v>18839.73</v>
      </c>
    </row>
    <row r="42" spans="1:9" x14ac:dyDescent="0.55000000000000004">
      <c r="A42" s="7">
        <v>11</v>
      </c>
      <c r="B42" s="4">
        <v>100000367379</v>
      </c>
      <c r="C42" s="7">
        <v>0</v>
      </c>
      <c r="D42" s="13" t="s">
        <v>614</v>
      </c>
      <c r="E42" s="13" t="s">
        <v>2178</v>
      </c>
      <c r="F42" s="14">
        <v>208000.3</v>
      </c>
      <c r="G42" s="14">
        <v>-44829.29</v>
      </c>
      <c r="H42" s="14">
        <v>163171.01</v>
      </c>
    </row>
    <row r="43" spans="1:9" x14ac:dyDescent="0.55000000000000004">
      <c r="A43" s="340" t="s">
        <v>23</v>
      </c>
      <c r="B43" s="337"/>
      <c r="C43" s="337"/>
      <c r="D43" s="337"/>
      <c r="E43" s="338"/>
      <c r="F43" s="31">
        <f>SUM(F32:F42)</f>
        <v>734290.3</v>
      </c>
      <c r="G43" s="31">
        <f>SUM(G32:G42)</f>
        <v>-325579.26</v>
      </c>
      <c r="H43" s="31">
        <f>SUM(H32:H42)</f>
        <v>408711.04000000004</v>
      </c>
      <c r="I43" s="53"/>
    </row>
    <row r="45" spans="1:9" x14ac:dyDescent="0.55000000000000004">
      <c r="A45" s="57"/>
      <c r="B45" s="57"/>
      <c r="C45" s="57"/>
      <c r="D45" s="57"/>
      <c r="E45" s="57"/>
      <c r="F45" s="82"/>
      <c r="G45" s="82"/>
      <c r="H45" s="82"/>
    </row>
    <row r="46" spans="1:9" x14ac:dyDescent="0.55000000000000004">
      <c r="A46" s="339" t="s">
        <v>1194</v>
      </c>
      <c r="B46" s="339"/>
      <c r="C46" s="339"/>
      <c r="D46" s="339"/>
      <c r="E46" s="339"/>
      <c r="F46" s="81"/>
      <c r="G46" s="81"/>
      <c r="H46" s="81"/>
    </row>
    <row r="47" spans="1:9" s="196" customFormat="1" x14ac:dyDescent="0.55000000000000004">
      <c r="A47" s="198" t="s">
        <v>1</v>
      </c>
      <c r="B47" s="186" t="s">
        <v>11</v>
      </c>
      <c r="C47" s="198" t="s">
        <v>12</v>
      </c>
      <c r="D47" s="198" t="s">
        <v>1135</v>
      </c>
      <c r="E47" s="198" t="s">
        <v>14</v>
      </c>
      <c r="F47" s="198" t="s">
        <v>15</v>
      </c>
      <c r="G47" s="198" t="s">
        <v>1004</v>
      </c>
      <c r="H47" s="198" t="s">
        <v>2</v>
      </c>
    </row>
    <row r="48" spans="1:9" x14ac:dyDescent="0.55000000000000004">
      <c r="A48" s="7">
        <v>1</v>
      </c>
      <c r="B48" s="4">
        <v>100000102035</v>
      </c>
      <c r="C48" s="7">
        <v>0</v>
      </c>
      <c r="D48" s="13" t="s">
        <v>849</v>
      </c>
      <c r="E48" s="13" t="s">
        <v>2179</v>
      </c>
      <c r="F48" s="14">
        <v>11150</v>
      </c>
      <c r="G48" s="14">
        <v>-11149</v>
      </c>
      <c r="H48" s="23">
        <v>1</v>
      </c>
    </row>
    <row r="49" spans="1:8" x14ac:dyDescent="0.55000000000000004">
      <c r="A49" s="7">
        <v>2</v>
      </c>
      <c r="B49" s="4">
        <v>100000102036</v>
      </c>
      <c r="C49" s="7">
        <v>0</v>
      </c>
      <c r="D49" s="13" t="s">
        <v>849</v>
      </c>
      <c r="E49" s="13" t="s">
        <v>2179</v>
      </c>
      <c r="F49" s="14">
        <v>11150</v>
      </c>
      <c r="G49" s="14">
        <v>-11149</v>
      </c>
      <c r="H49" s="23">
        <v>1</v>
      </c>
    </row>
    <row r="50" spans="1:8" x14ac:dyDescent="0.55000000000000004">
      <c r="A50" s="7">
        <v>3</v>
      </c>
      <c r="B50" s="4">
        <v>100000102037</v>
      </c>
      <c r="C50" s="7">
        <v>0</v>
      </c>
      <c r="D50" s="13" t="s">
        <v>849</v>
      </c>
      <c r="E50" s="13" t="s">
        <v>2180</v>
      </c>
      <c r="F50" s="14">
        <v>5800</v>
      </c>
      <c r="G50" s="14">
        <v>-5799</v>
      </c>
      <c r="H50" s="23">
        <v>1</v>
      </c>
    </row>
    <row r="51" spans="1:8" x14ac:dyDescent="0.55000000000000004">
      <c r="A51" s="7">
        <v>4</v>
      </c>
      <c r="B51" s="4">
        <v>100000102038</v>
      </c>
      <c r="C51" s="7">
        <v>0</v>
      </c>
      <c r="D51" s="13" t="s">
        <v>849</v>
      </c>
      <c r="E51" s="13" t="s">
        <v>2180</v>
      </c>
      <c r="F51" s="14">
        <v>5800</v>
      </c>
      <c r="G51" s="14">
        <v>-5799</v>
      </c>
      <c r="H51" s="23">
        <v>1</v>
      </c>
    </row>
    <row r="52" spans="1:8" x14ac:dyDescent="0.55000000000000004">
      <c r="A52" s="7">
        <v>5</v>
      </c>
      <c r="B52" s="4">
        <v>100000102039</v>
      </c>
      <c r="C52" s="7">
        <v>0</v>
      </c>
      <c r="D52" s="13" t="s">
        <v>849</v>
      </c>
      <c r="E52" s="13" t="s">
        <v>2180</v>
      </c>
      <c r="F52" s="14">
        <v>5800</v>
      </c>
      <c r="G52" s="14">
        <v>-5799</v>
      </c>
      <c r="H52" s="23">
        <v>1</v>
      </c>
    </row>
    <row r="53" spans="1:8" x14ac:dyDescent="0.55000000000000004">
      <c r="A53" s="7">
        <v>6</v>
      </c>
      <c r="B53" s="4">
        <v>100000138371</v>
      </c>
      <c r="C53" s="7">
        <v>0</v>
      </c>
      <c r="D53" s="13" t="s">
        <v>374</v>
      </c>
      <c r="E53" s="13" t="s">
        <v>663</v>
      </c>
      <c r="F53" s="14">
        <v>10700</v>
      </c>
      <c r="G53" s="14">
        <v>-10699</v>
      </c>
      <c r="H53" s="23">
        <v>1</v>
      </c>
    </row>
    <row r="54" spans="1:8" x14ac:dyDescent="0.55000000000000004">
      <c r="A54" s="340" t="s">
        <v>1194</v>
      </c>
      <c r="B54" s="337"/>
      <c r="C54" s="337"/>
      <c r="D54" s="337"/>
      <c r="E54" s="338"/>
      <c r="F54" s="31">
        <f>SUM(F48:F53)</f>
        <v>50400</v>
      </c>
      <c r="G54" s="31">
        <f>SUM(G48:G53)</f>
        <v>-50394</v>
      </c>
      <c r="H54" s="31">
        <f>SUM(H48:H53)</f>
        <v>6</v>
      </c>
    </row>
    <row r="55" spans="1:8" x14ac:dyDescent="0.55000000000000004">
      <c r="A55" s="346" t="s">
        <v>53</v>
      </c>
      <c r="B55" s="347"/>
      <c r="C55" s="347"/>
      <c r="D55" s="347"/>
      <c r="E55" s="348"/>
      <c r="F55" s="32">
        <f>F54+F43</f>
        <v>784690.3</v>
      </c>
      <c r="G55" s="32">
        <f>G54+G43</f>
        <v>-375973.26</v>
      </c>
      <c r="H55" s="32">
        <f>H54+H43</f>
        <v>408717.04000000004</v>
      </c>
    </row>
    <row r="57" spans="1:8" x14ac:dyDescent="0.55000000000000004">
      <c r="A57" s="349" t="s">
        <v>1196</v>
      </c>
      <c r="B57" s="349"/>
      <c r="C57" s="349"/>
      <c r="D57" s="349"/>
      <c r="E57" s="349"/>
      <c r="F57" s="82">
        <v>784690.3</v>
      </c>
      <c r="G57" s="82">
        <v>-375973.26</v>
      </c>
      <c r="H57" s="82">
        <v>408717.04</v>
      </c>
    </row>
    <row r="58" spans="1:8" x14ac:dyDescent="0.55000000000000004">
      <c r="A58" s="233"/>
      <c r="B58" s="233"/>
      <c r="C58" s="233"/>
      <c r="D58" s="233"/>
      <c r="E58" s="233"/>
      <c r="F58" s="82"/>
      <c r="G58" s="82"/>
      <c r="H58" s="82"/>
    </row>
    <row r="59" spans="1:8" x14ac:dyDescent="0.55000000000000004">
      <c r="A59" s="339" t="s">
        <v>54</v>
      </c>
      <c r="B59" s="339"/>
      <c r="C59" s="339"/>
      <c r="D59" s="339"/>
      <c r="E59" s="339"/>
      <c r="F59" s="81"/>
      <c r="G59" s="81"/>
      <c r="H59" s="81"/>
    </row>
    <row r="60" spans="1:8" s="196" customFormat="1" x14ac:dyDescent="0.55000000000000004">
      <c r="A60" s="198" t="s">
        <v>1</v>
      </c>
      <c r="B60" s="186" t="s">
        <v>11</v>
      </c>
      <c r="C60" s="198" t="s">
        <v>12</v>
      </c>
      <c r="D60" s="198" t="s">
        <v>1135</v>
      </c>
      <c r="E60" s="198" t="s">
        <v>14</v>
      </c>
      <c r="F60" s="198" t="s">
        <v>15</v>
      </c>
      <c r="G60" s="198" t="s">
        <v>1004</v>
      </c>
      <c r="H60" s="198" t="s">
        <v>2</v>
      </c>
    </row>
    <row r="61" spans="1:8" x14ac:dyDescent="0.55000000000000004">
      <c r="A61" s="7">
        <v>1</v>
      </c>
      <c r="B61" s="4">
        <v>100000160739</v>
      </c>
      <c r="C61" s="7">
        <v>0</v>
      </c>
      <c r="D61" s="13" t="s">
        <v>2181</v>
      </c>
      <c r="E61" s="13" t="s">
        <v>2182</v>
      </c>
      <c r="F61" s="14">
        <v>1184500</v>
      </c>
      <c r="G61" s="14">
        <v>-1087143.8400000001</v>
      </c>
      <c r="H61" s="14">
        <v>97356.160000000003</v>
      </c>
    </row>
    <row r="62" spans="1:8" x14ac:dyDescent="0.55000000000000004">
      <c r="A62" s="7">
        <v>2</v>
      </c>
      <c r="B62" s="4">
        <v>100000279080</v>
      </c>
      <c r="C62" s="7">
        <v>0</v>
      </c>
      <c r="D62" s="13" t="s">
        <v>714</v>
      </c>
      <c r="E62" s="13" t="s">
        <v>715</v>
      </c>
      <c r="F62" s="14">
        <v>2000000</v>
      </c>
      <c r="G62" s="14">
        <v>-1609992.54</v>
      </c>
      <c r="H62" s="14">
        <v>390007.46</v>
      </c>
    </row>
    <row r="63" spans="1:8" x14ac:dyDescent="0.55000000000000004">
      <c r="A63" s="7">
        <v>3</v>
      </c>
      <c r="B63" s="4">
        <v>100000279085</v>
      </c>
      <c r="C63" s="7">
        <v>0</v>
      </c>
      <c r="D63" s="13" t="s">
        <v>714</v>
      </c>
      <c r="E63" s="13" t="s">
        <v>715</v>
      </c>
      <c r="F63" s="14">
        <v>2000000</v>
      </c>
      <c r="G63" s="14">
        <v>-1609992.54</v>
      </c>
      <c r="H63" s="14">
        <v>390007.46</v>
      </c>
    </row>
    <row r="64" spans="1:8" x14ac:dyDescent="0.55000000000000004">
      <c r="A64" s="7">
        <v>4</v>
      </c>
      <c r="B64" s="4">
        <v>100000487779</v>
      </c>
      <c r="C64" s="7">
        <v>0</v>
      </c>
      <c r="D64" s="13" t="s">
        <v>762</v>
      </c>
      <c r="E64" s="13" t="s">
        <v>2183</v>
      </c>
      <c r="F64" s="14">
        <v>3286904.32</v>
      </c>
      <c r="G64" s="14">
        <v>-1211935.77</v>
      </c>
      <c r="H64" s="14">
        <v>2074968.55</v>
      </c>
    </row>
    <row r="65" spans="1:8" x14ac:dyDescent="0.55000000000000004">
      <c r="A65" s="7">
        <v>5</v>
      </c>
      <c r="B65" s="4">
        <v>100000570731</v>
      </c>
      <c r="C65" s="7">
        <v>0</v>
      </c>
      <c r="D65" s="13" t="s">
        <v>29</v>
      </c>
      <c r="E65" s="13" t="s">
        <v>2184</v>
      </c>
      <c r="F65" s="14">
        <v>701600</v>
      </c>
      <c r="G65" s="14">
        <v>-119887.06</v>
      </c>
      <c r="H65" s="14">
        <v>581712.93999999994</v>
      </c>
    </row>
    <row r="66" spans="1:8" x14ac:dyDescent="0.55000000000000004">
      <c r="A66" s="340" t="s">
        <v>54</v>
      </c>
      <c r="B66" s="337"/>
      <c r="C66" s="337"/>
      <c r="D66" s="337"/>
      <c r="E66" s="338"/>
      <c r="F66" s="31">
        <f>SUM(F61:F65)</f>
        <v>9173004.3200000003</v>
      </c>
      <c r="G66" s="31">
        <f>SUM(G61:G65)</f>
        <v>-5638951.7499999991</v>
      </c>
      <c r="H66" s="31">
        <f>SUM(H61:H65)</f>
        <v>3534052.57</v>
      </c>
    </row>
    <row r="68" spans="1:8" x14ac:dyDescent="0.55000000000000004">
      <c r="A68" s="70"/>
      <c r="B68" s="230"/>
      <c r="C68" s="70"/>
      <c r="D68" s="81"/>
      <c r="E68" s="81"/>
      <c r="F68" s="82"/>
      <c r="G68" s="82"/>
      <c r="H68" s="82"/>
    </row>
    <row r="69" spans="1:8" x14ac:dyDescent="0.55000000000000004">
      <c r="A69" s="339" t="s">
        <v>1447</v>
      </c>
      <c r="B69" s="339"/>
      <c r="C69" s="339"/>
      <c r="D69" s="339"/>
      <c r="E69" s="339"/>
      <c r="F69" s="81"/>
      <c r="G69" s="81"/>
      <c r="H69" s="81"/>
    </row>
    <row r="70" spans="1:8" s="196" customFormat="1" x14ac:dyDescent="0.55000000000000004">
      <c r="A70" s="198" t="s">
        <v>1</v>
      </c>
      <c r="B70" s="186" t="s">
        <v>11</v>
      </c>
      <c r="C70" s="198" t="s">
        <v>12</v>
      </c>
      <c r="D70" s="198" t="s">
        <v>1135</v>
      </c>
      <c r="E70" s="198" t="s">
        <v>14</v>
      </c>
      <c r="F70" s="198" t="s">
        <v>15</v>
      </c>
      <c r="G70" s="198" t="s">
        <v>1004</v>
      </c>
      <c r="H70" s="198" t="s">
        <v>2</v>
      </c>
    </row>
    <row r="71" spans="1:8" x14ac:dyDescent="0.55000000000000004">
      <c r="A71" s="7">
        <v>1</v>
      </c>
      <c r="B71" s="4">
        <v>100000039734</v>
      </c>
      <c r="C71" s="7">
        <v>0</v>
      </c>
      <c r="D71" s="13" t="s">
        <v>364</v>
      </c>
      <c r="E71" s="13" t="s">
        <v>2185</v>
      </c>
      <c r="F71" s="14">
        <v>59500</v>
      </c>
      <c r="G71" s="14">
        <v>-59499</v>
      </c>
      <c r="H71" s="23">
        <v>1</v>
      </c>
    </row>
    <row r="72" spans="1:8" x14ac:dyDescent="0.55000000000000004">
      <c r="A72" s="7">
        <v>2</v>
      </c>
      <c r="B72" s="4">
        <v>100000072622</v>
      </c>
      <c r="C72" s="7">
        <v>0</v>
      </c>
      <c r="D72" s="13" t="s">
        <v>368</v>
      </c>
      <c r="E72" s="13" t="s">
        <v>788</v>
      </c>
      <c r="F72" s="14">
        <v>567000</v>
      </c>
      <c r="G72" s="14">
        <v>-566999</v>
      </c>
      <c r="H72" s="23">
        <v>1</v>
      </c>
    </row>
    <row r="73" spans="1:8" x14ac:dyDescent="0.55000000000000004">
      <c r="A73" s="7">
        <v>3</v>
      </c>
      <c r="B73" s="4">
        <v>100000072623</v>
      </c>
      <c r="C73" s="7">
        <v>0</v>
      </c>
      <c r="D73" s="13" t="s">
        <v>368</v>
      </c>
      <c r="E73" s="13" t="s">
        <v>2186</v>
      </c>
      <c r="F73" s="14">
        <v>1370000</v>
      </c>
      <c r="G73" s="14">
        <v>-1369999</v>
      </c>
      <c r="H73" s="23">
        <v>1</v>
      </c>
    </row>
    <row r="74" spans="1:8" x14ac:dyDescent="0.55000000000000004">
      <c r="A74" s="7">
        <v>4</v>
      </c>
      <c r="B74" s="4">
        <v>100000072624</v>
      </c>
      <c r="C74" s="7">
        <v>0</v>
      </c>
      <c r="D74" s="13" t="s">
        <v>368</v>
      </c>
      <c r="E74" s="13" t="s">
        <v>2187</v>
      </c>
      <c r="F74" s="14">
        <v>580000</v>
      </c>
      <c r="G74" s="14">
        <v>-579999</v>
      </c>
      <c r="H74" s="23">
        <v>1</v>
      </c>
    </row>
    <row r="75" spans="1:8" x14ac:dyDescent="0.55000000000000004">
      <c r="A75" s="7">
        <v>5</v>
      </c>
      <c r="B75" s="4">
        <v>100000138372</v>
      </c>
      <c r="C75" s="7">
        <v>0</v>
      </c>
      <c r="D75" s="13" t="s">
        <v>374</v>
      </c>
      <c r="E75" s="13" t="s">
        <v>784</v>
      </c>
      <c r="F75" s="14">
        <v>59500</v>
      </c>
      <c r="G75" s="14">
        <v>-59499</v>
      </c>
      <c r="H75" s="23">
        <v>1</v>
      </c>
    </row>
    <row r="76" spans="1:8" x14ac:dyDescent="0.55000000000000004">
      <c r="A76" s="7">
        <v>6</v>
      </c>
      <c r="B76" s="4">
        <v>100000160742</v>
      </c>
      <c r="C76" s="7">
        <v>0</v>
      </c>
      <c r="D76" s="13" t="s">
        <v>815</v>
      </c>
      <c r="E76" s="13" t="s">
        <v>2188</v>
      </c>
      <c r="F76" s="14">
        <v>880000</v>
      </c>
      <c r="G76" s="14">
        <v>-879999</v>
      </c>
      <c r="H76" s="23">
        <v>1</v>
      </c>
    </row>
    <row r="77" spans="1:8" x14ac:dyDescent="0.55000000000000004">
      <c r="A77" s="340" t="s">
        <v>1447</v>
      </c>
      <c r="B77" s="337"/>
      <c r="C77" s="337"/>
      <c r="D77" s="337"/>
      <c r="E77" s="338"/>
      <c r="F77" s="31">
        <f>SUM(F71:F76)</f>
        <v>3516000</v>
      </c>
      <c r="G77" s="31">
        <f>SUM(G71:G76)</f>
        <v>-3515994</v>
      </c>
      <c r="H77" s="31">
        <f>SUM(H71:H76)</f>
        <v>6</v>
      </c>
    </row>
    <row r="78" spans="1:8" x14ac:dyDescent="0.55000000000000004">
      <c r="A78" s="346" t="s">
        <v>53</v>
      </c>
      <c r="B78" s="347"/>
      <c r="C78" s="347"/>
      <c r="D78" s="347"/>
      <c r="E78" s="348"/>
      <c r="F78" s="32">
        <f>F77+F66</f>
        <v>12689004.32</v>
      </c>
      <c r="G78" s="32">
        <f>G77+G66</f>
        <v>-9154945.75</v>
      </c>
      <c r="H78" s="32">
        <f>H77+H66</f>
        <v>3534058.57</v>
      </c>
    </row>
    <row r="80" spans="1:8" x14ac:dyDescent="0.55000000000000004">
      <c r="A80" s="349" t="s">
        <v>1220</v>
      </c>
      <c r="B80" s="349"/>
      <c r="C80" s="349"/>
      <c r="D80" s="349"/>
      <c r="E80" s="349"/>
      <c r="F80" s="82">
        <v>12689004.32</v>
      </c>
      <c r="G80" s="82">
        <v>-9154945.75</v>
      </c>
      <c r="H80" s="82">
        <v>3534058.57</v>
      </c>
    </row>
    <row r="83" spans="1:8" x14ac:dyDescent="0.55000000000000004">
      <c r="A83" s="339" t="s">
        <v>84</v>
      </c>
      <c r="B83" s="339"/>
      <c r="C83" s="339"/>
      <c r="D83" s="339"/>
      <c r="E83" s="339"/>
      <c r="F83" s="81"/>
      <c r="G83" s="81"/>
      <c r="H83" s="81"/>
    </row>
    <row r="84" spans="1:8" s="196" customFormat="1" x14ac:dyDescent="0.55000000000000004">
      <c r="A84" s="198" t="s">
        <v>1</v>
      </c>
      <c r="B84" s="186" t="s">
        <v>11</v>
      </c>
      <c r="C84" s="198" t="s">
        <v>12</v>
      </c>
      <c r="D84" s="198" t="s">
        <v>1135</v>
      </c>
      <c r="E84" s="198" t="s">
        <v>14</v>
      </c>
      <c r="F84" s="198" t="s">
        <v>15</v>
      </c>
      <c r="G84" s="198" t="s">
        <v>1004</v>
      </c>
      <c r="H84" s="198" t="s">
        <v>2</v>
      </c>
    </row>
    <row r="85" spans="1:8" x14ac:dyDescent="0.55000000000000004">
      <c r="A85" s="7">
        <v>1</v>
      </c>
      <c r="B85" s="4">
        <v>100000477351</v>
      </c>
      <c r="C85" s="7">
        <v>0</v>
      </c>
      <c r="D85" s="13" t="s">
        <v>455</v>
      </c>
      <c r="E85" s="13" t="s">
        <v>2189</v>
      </c>
      <c r="F85" s="14">
        <v>1590000</v>
      </c>
      <c r="G85" s="14">
        <v>-100005.17</v>
      </c>
      <c r="H85" s="14">
        <v>1489994.83</v>
      </c>
    </row>
    <row r="86" spans="1:8" x14ac:dyDescent="0.55000000000000004">
      <c r="A86" s="7"/>
      <c r="B86" s="4">
        <v>100000477351</v>
      </c>
      <c r="C86" s="34">
        <v>1</v>
      </c>
      <c r="D86" s="13" t="s">
        <v>455</v>
      </c>
      <c r="E86" s="13" t="s">
        <v>2189</v>
      </c>
      <c r="F86" s="14">
        <v>210000</v>
      </c>
      <c r="G86" s="14">
        <v>-209999</v>
      </c>
      <c r="H86" s="23">
        <v>1</v>
      </c>
    </row>
    <row r="87" spans="1:8" x14ac:dyDescent="0.55000000000000004">
      <c r="A87" s="340" t="s">
        <v>84</v>
      </c>
      <c r="B87" s="337"/>
      <c r="C87" s="337"/>
      <c r="D87" s="337"/>
      <c r="E87" s="338"/>
      <c r="F87" s="31">
        <f>SUM(F85:F86)</f>
        <v>1800000</v>
      </c>
      <c r="G87" s="31">
        <f>SUM(G85:G86)</f>
        <v>-310004.17</v>
      </c>
      <c r="H87" s="31">
        <f>SUM(H85:H86)</f>
        <v>1489995.83</v>
      </c>
    </row>
    <row r="90" spans="1:8" x14ac:dyDescent="0.55000000000000004">
      <c r="A90" s="339" t="s">
        <v>1458</v>
      </c>
      <c r="B90" s="339"/>
      <c r="C90" s="339"/>
      <c r="D90" s="339"/>
      <c r="E90" s="339"/>
    </row>
    <row r="91" spans="1:8" s="196" customFormat="1" x14ac:dyDescent="0.55000000000000004">
      <c r="A91" s="198" t="s">
        <v>1</v>
      </c>
      <c r="B91" s="186" t="s">
        <v>11</v>
      </c>
      <c r="C91" s="198" t="s">
        <v>12</v>
      </c>
      <c r="D91" s="198" t="s">
        <v>1135</v>
      </c>
      <c r="E91" s="198" t="s">
        <v>14</v>
      </c>
      <c r="F91" s="198" t="s">
        <v>15</v>
      </c>
      <c r="G91" s="198" t="s">
        <v>1004</v>
      </c>
      <c r="H91" s="198" t="s">
        <v>2</v>
      </c>
    </row>
    <row r="92" spans="1:8" x14ac:dyDescent="0.55000000000000004">
      <c r="A92" s="7">
        <v>1</v>
      </c>
      <c r="B92" s="4">
        <v>100000076462</v>
      </c>
      <c r="C92" s="7">
        <v>0</v>
      </c>
      <c r="D92" s="13" t="s">
        <v>2190</v>
      </c>
      <c r="E92" s="13" t="s">
        <v>2079</v>
      </c>
      <c r="F92" s="14">
        <v>242390.08</v>
      </c>
      <c r="G92" s="14">
        <v>-242389.08</v>
      </c>
      <c r="H92" s="23">
        <v>1</v>
      </c>
    </row>
    <row r="93" spans="1:8" x14ac:dyDescent="0.55000000000000004">
      <c r="A93" s="7">
        <v>2</v>
      </c>
      <c r="B93" s="4">
        <v>100000138373</v>
      </c>
      <c r="C93" s="7">
        <v>0</v>
      </c>
      <c r="D93" s="13" t="s">
        <v>374</v>
      </c>
      <c r="E93" s="13" t="s">
        <v>2077</v>
      </c>
      <c r="F93" s="14">
        <v>12351.01</v>
      </c>
      <c r="G93" s="14">
        <v>-12350.01</v>
      </c>
      <c r="H93" s="23">
        <v>1</v>
      </c>
    </row>
    <row r="94" spans="1:8" x14ac:dyDescent="0.55000000000000004">
      <c r="A94" s="7">
        <v>3</v>
      </c>
      <c r="B94" s="4">
        <v>100000138376</v>
      </c>
      <c r="C94" s="7">
        <v>0</v>
      </c>
      <c r="D94" s="13" t="s">
        <v>374</v>
      </c>
      <c r="E94" s="13" t="s">
        <v>2079</v>
      </c>
      <c r="F94" s="14">
        <v>262150</v>
      </c>
      <c r="G94" s="14">
        <v>-262149</v>
      </c>
      <c r="H94" s="23">
        <v>1</v>
      </c>
    </row>
    <row r="95" spans="1:8" x14ac:dyDescent="0.55000000000000004">
      <c r="A95" s="340" t="s">
        <v>1458</v>
      </c>
      <c r="B95" s="337"/>
      <c r="C95" s="337"/>
      <c r="D95" s="337"/>
      <c r="E95" s="338"/>
      <c r="F95" s="31">
        <f>SUM(F92:F94)</f>
        <v>516891.08999999997</v>
      </c>
      <c r="G95" s="31">
        <f>SUM(G92:G94)</f>
        <v>-516888.08999999997</v>
      </c>
      <c r="H95" s="31">
        <f>SUM(H92:H94)</f>
        <v>3</v>
      </c>
    </row>
    <row r="96" spans="1:8" x14ac:dyDescent="0.55000000000000004">
      <c r="A96" s="346" t="s">
        <v>53</v>
      </c>
      <c r="B96" s="347"/>
      <c r="C96" s="347"/>
      <c r="D96" s="347"/>
      <c r="E96" s="348"/>
      <c r="F96" s="32">
        <f>F95+F87</f>
        <v>2316891.09</v>
      </c>
      <c r="G96" s="32">
        <f>G95+G87</f>
        <v>-826892.26</v>
      </c>
      <c r="H96" s="32">
        <f>H95+H87</f>
        <v>1489998.83</v>
      </c>
    </row>
    <row r="98" spans="1:8" x14ac:dyDescent="0.55000000000000004">
      <c r="A98" s="349" t="s">
        <v>1247</v>
      </c>
      <c r="B98" s="349"/>
      <c r="C98" s="349"/>
      <c r="D98" s="349"/>
      <c r="E98" s="349"/>
      <c r="F98" s="82">
        <v>2316891.09</v>
      </c>
      <c r="G98" s="82">
        <v>-826892.26</v>
      </c>
      <c r="H98" s="82">
        <v>1489998.83</v>
      </c>
    </row>
    <row r="99" spans="1:8" x14ac:dyDescent="0.55000000000000004">
      <c r="A99" s="233"/>
      <c r="B99" s="233"/>
      <c r="C99" s="233"/>
      <c r="D99" s="233"/>
      <c r="E99" s="233"/>
      <c r="F99" s="82"/>
      <c r="G99" s="82"/>
      <c r="H99" s="82"/>
    </row>
    <row r="100" spans="1:8" x14ac:dyDescent="0.55000000000000004">
      <c r="A100" s="339" t="s">
        <v>2192</v>
      </c>
      <c r="B100" s="339"/>
      <c r="C100" s="339"/>
      <c r="D100" s="339"/>
      <c r="E100" s="339"/>
      <c r="F100" s="81"/>
      <c r="G100" s="81"/>
      <c r="H100" s="81"/>
    </row>
    <row r="101" spans="1:8" s="196" customFormat="1" x14ac:dyDescent="0.55000000000000004">
      <c r="A101" s="198" t="s">
        <v>1</v>
      </c>
      <c r="B101" s="186" t="s">
        <v>11</v>
      </c>
      <c r="C101" s="198" t="s">
        <v>12</v>
      </c>
      <c r="D101" s="198" t="s">
        <v>1135</v>
      </c>
      <c r="E101" s="198" t="s">
        <v>14</v>
      </c>
      <c r="F101" s="198" t="s">
        <v>15</v>
      </c>
      <c r="G101" s="198" t="s">
        <v>1004</v>
      </c>
      <c r="H101" s="198" t="s">
        <v>2</v>
      </c>
    </row>
    <row r="102" spans="1:8" x14ac:dyDescent="0.55000000000000004">
      <c r="A102" s="7">
        <v>1</v>
      </c>
      <c r="B102" s="4">
        <v>100000160733</v>
      </c>
      <c r="C102" s="7">
        <v>0</v>
      </c>
      <c r="D102" s="13" t="s">
        <v>703</v>
      </c>
      <c r="E102" s="13" t="s">
        <v>2193</v>
      </c>
      <c r="F102" s="14">
        <v>27990</v>
      </c>
      <c r="G102" s="14">
        <v>-26235.83</v>
      </c>
      <c r="H102" s="14">
        <v>1754.17</v>
      </c>
    </row>
    <row r="103" spans="1:8" x14ac:dyDescent="0.55000000000000004">
      <c r="A103" s="340" t="s">
        <v>2192</v>
      </c>
      <c r="B103" s="337"/>
      <c r="C103" s="337"/>
      <c r="D103" s="337"/>
      <c r="E103" s="338"/>
      <c r="F103" s="31">
        <f>SUM(F102)</f>
        <v>27990</v>
      </c>
      <c r="G103" s="31">
        <f>SUM(G102)</f>
        <v>-26235.83</v>
      </c>
      <c r="H103" s="31">
        <f>SUM(H102)</f>
        <v>1754.17</v>
      </c>
    </row>
    <row r="104" spans="1:8" x14ac:dyDescent="0.55000000000000004">
      <c r="A104" s="233"/>
      <c r="B104" s="233"/>
      <c r="C104" s="233"/>
      <c r="D104" s="233"/>
      <c r="E104" s="233"/>
      <c r="F104" s="82"/>
      <c r="G104" s="82"/>
      <c r="H104" s="82"/>
    </row>
    <row r="106" spans="1:8" x14ac:dyDescent="0.55000000000000004">
      <c r="A106" s="339" t="s">
        <v>1255</v>
      </c>
      <c r="B106" s="339"/>
      <c r="C106" s="339"/>
      <c r="D106" s="339"/>
      <c r="E106" s="339"/>
      <c r="F106" s="81"/>
      <c r="G106" s="81"/>
      <c r="H106" s="81"/>
    </row>
    <row r="107" spans="1:8" s="196" customFormat="1" x14ac:dyDescent="0.55000000000000004">
      <c r="A107" s="198" t="s">
        <v>1</v>
      </c>
      <c r="B107" s="186" t="s">
        <v>11</v>
      </c>
      <c r="C107" s="198" t="s">
        <v>12</v>
      </c>
      <c r="D107" s="198" t="s">
        <v>1135</v>
      </c>
      <c r="E107" s="198" t="s">
        <v>14</v>
      </c>
      <c r="F107" s="198" t="s">
        <v>15</v>
      </c>
      <c r="G107" s="198" t="s">
        <v>1004</v>
      </c>
      <c r="H107" s="198" t="s">
        <v>2</v>
      </c>
    </row>
    <row r="108" spans="1:8" x14ac:dyDescent="0.55000000000000004">
      <c r="A108" s="7">
        <v>1</v>
      </c>
      <c r="B108" s="4">
        <v>100000072841</v>
      </c>
      <c r="C108" s="7">
        <v>0</v>
      </c>
      <c r="D108" s="13" t="s">
        <v>2128</v>
      </c>
      <c r="E108" s="13" t="s">
        <v>698</v>
      </c>
      <c r="F108" s="14">
        <v>53000</v>
      </c>
      <c r="G108" s="14">
        <v>-52999</v>
      </c>
      <c r="H108" s="23">
        <v>1</v>
      </c>
    </row>
    <row r="109" spans="1:8" x14ac:dyDescent="0.55000000000000004">
      <c r="A109" s="7">
        <v>2</v>
      </c>
      <c r="B109" s="4">
        <v>100000138378</v>
      </c>
      <c r="C109" s="7">
        <v>0</v>
      </c>
      <c r="D109" s="13" t="s">
        <v>374</v>
      </c>
      <c r="E109" s="13" t="s">
        <v>2084</v>
      </c>
      <c r="F109" s="14">
        <v>85604.28</v>
      </c>
      <c r="G109" s="14">
        <v>-85603.28</v>
      </c>
      <c r="H109" s="23">
        <v>1</v>
      </c>
    </row>
    <row r="110" spans="1:8" x14ac:dyDescent="0.55000000000000004">
      <c r="A110" s="7">
        <v>3</v>
      </c>
      <c r="B110" s="4">
        <v>100000138379</v>
      </c>
      <c r="C110" s="7">
        <v>0</v>
      </c>
      <c r="D110" s="13" t="s">
        <v>374</v>
      </c>
      <c r="E110" s="13" t="s">
        <v>2085</v>
      </c>
      <c r="F110" s="14">
        <v>280706.53999999998</v>
      </c>
      <c r="G110" s="14">
        <v>-280705.53999999998</v>
      </c>
      <c r="H110" s="23">
        <v>1</v>
      </c>
    </row>
    <row r="111" spans="1:8" x14ac:dyDescent="0.55000000000000004">
      <c r="A111" s="340" t="s">
        <v>1255</v>
      </c>
      <c r="B111" s="337"/>
      <c r="C111" s="337"/>
      <c r="D111" s="337"/>
      <c r="E111" s="338"/>
      <c r="F111" s="31">
        <f>SUM(F108:F110)</f>
        <v>419310.81999999995</v>
      </c>
      <c r="G111" s="31">
        <f>SUM(G108:G110)</f>
        <v>-419307.81999999995</v>
      </c>
      <c r="H111" s="31">
        <f>SUM(H108:H110)</f>
        <v>3</v>
      </c>
    </row>
    <row r="112" spans="1:8" x14ac:dyDescent="0.55000000000000004">
      <c r="A112" s="346" t="s">
        <v>53</v>
      </c>
      <c r="B112" s="347"/>
      <c r="C112" s="347"/>
      <c r="D112" s="347"/>
      <c r="E112" s="348"/>
      <c r="F112" s="32">
        <f>F111+F103</f>
        <v>447300.81999999995</v>
      </c>
      <c r="G112" s="32">
        <f>G111+G103</f>
        <v>-445543.64999999997</v>
      </c>
      <c r="H112" s="32">
        <f>H111+H103</f>
        <v>1757.17</v>
      </c>
    </row>
    <row r="114" spans="1:8" x14ac:dyDescent="0.55000000000000004">
      <c r="A114" s="70"/>
      <c r="B114" s="230" t="s">
        <v>1260</v>
      </c>
      <c r="C114" s="70"/>
      <c r="D114" s="81"/>
      <c r="E114" s="81"/>
      <c r="F114" s="82">
        <v>447300.82</v>
      </c>
      <c r="G114" s="82">
        <v>-445543.65</v>
      </c>
      <c r="H114" s="82">
        <v>1757.17</v>
      </c>
    </row>
    <row r="116" spans="1:8" x14ac:dyDescent="0.55000000000000004">
      <c r="A116" s="339" t="s">
        <v>127</v>
      </c>
      <c r="B116" s="339"/>
      <c r="C116" s="339"/>
      <c r="D116" s="339"/>
      <c r="E116" s="339"/>
      <c r="F116" s="81"/>
      <c r="G116" s="81"/>
      <c r="H116" s="81"/>
    </row>
    <row r="117" spans="1:8" s="196" customFormat="1" x14ac:dyDescent="0.55000000000000004">
      <c r="A117" s="198" t="s">
        <v>1</v>
      </c>
      <c r="B117" s="186" t="s">
        <v>11</v>
      </c>
      <c r="C117" s="198" t="s">
        <v>12</v>
      </c>
      <c r="D117" s="198" t="s">
        <v>1135</v>
      </c>
      <c r="E117" s="198" t="s">
        <v>14</v>
      </c>
      <c r="F117" s="198" t="s">
        <v>15</v>
      </c>
      <c r="G117" s="198" t="s">
        <v>1004</v>
      </c>
      <c r="H117" s="198" t="s">
        <v>2</v>
      </c>
    </row>
    <row r="118" spans="1:8" x14ac:dyDescent="0.55000000000000004">
      <c r="A118" s="7">
        <v>1</v>
      </c>
      <c r="B118" s="4">
        <v>100000488192</v>
      </c>
      <c r="C118" s="7">
        <v>0</v>
      </c>
      <c r="D118" s="13" t="s">
        <v>762</v>
      </c>
      <c r="E118" s="13" t="s">
        <v>2194</v>
      </c>
      <c r="F118" s="14">
        <v>171200</v>
      </c>
      <c r="G118" s="14">
        <v>-165514.42000000001</v>
      </c>
      <c r="H118" s="14">
        <v>5685.58</v>
      </c>
    </row>
    <row r="119" spans="1:8" x14ac:dyDescent="0.55000000000000004">
      <c r="A119" s="7">
        <v>2</v>
      </c>
      <c r="B119" s="4">
        <v>100000488193</v>
      </c>
      <c r="C119" s="7">
        <v>0</v>
      </c>
      <c r="D119" s="13" t="s">
        <v>762</v>
      </c>
      <c r="E119" s="13" t="s">
        <v>2194</v>
      </c>
      <c r="F119" s="14">
        <v>171200</v>
      </c>
      <c r="G119" s="14">
        <v>-165514.43</v>
      </c>
      <c r="H119" s="14">
        <v>5685.57</v>
      </c>
    </row>
    <row r="120" spans="1:8" x14ac:dyDescent="0.55000000000000004">
      <c r="A120" s="7">
        <v>3</v>
      </c>
      <c r="B120" s="4">
        <v>100000488194</v>
      </c>
      <c r="C120" s="7">
        <v>0</v>
      </c>
      <c r="D120" s="13" t="s">
        <v>762</v>
      </c>
      <c r="E120" s="13" t="s">
        <v>2194</v>
      </c>
      <c r="F120" s="14">
        <v>171200</v>
      </c>
      <c r="G120" s="14">
        <v>-165514.42000000001</v>
      </c>
      <c r="H120" s="14">
        <v>5685.58</v>
      </c>
    </row>
    <row r="121" spans="1:8" x14ac:dyDescent="0.55000000000000004">
      <c r="A121" s="7">
        <v>4</v>
      </c>
      <c r="B121" s="4">
        <v>100000488195</v>
      </c>
      <c r="C121" s="7">
        <v>0</v>
      </c>
      <c r="D121" s="13" t="s">
        <v>762</v>
      </c>
      <c r="E121" s="13" t="s">
        <v>2194</v>
      </c>
      <c r="F121" s="14">
        <v>171200</v>
      </c>
      <c r="G121" s="14">
        <v>-165514.43</v>
      </c>
      <c r="H121" s="14">
        <v>5685.57</v>
      </c>
    </row>
    <row r="122" spans="1:8" x14ac:dyDescent="0.55000000000000004">
      <c r="A122" s="7">
        <v>5</v>
      </c>
      <c r="B122" s="4">
        <v>100000488196</v>
      </c>
      <c r="C122" s="7">
        <v>0</v>
      </c>
      <c r="D122" s="13" t="s">
        <v>762</v>
      </c>
      <c r="E122" s="13" t="s">
        <v>2194</v>
      </c>
      <c r="F122" s="14">
        <v>171200</v>
      </c>
      <c r="G122" s="14">
        <v>-165514.42000000001</v>
      </c>
      <c r="H122" s="14">
        <v>5685.58</v>
      </c>
    </row>
    <row r="123" spans="1:8" x14ac:dyDescent="0.55000000000000004">
      <c r="A123" s="7">
        <v>6</v>
      </c>
      <c r="B123" s="4">
        <v>100000488197</v>
      </c>
      <c r="C123" s="7">
        <v>0</v>
      </c>
      <c r="D123" s="13" t="s">
        <v>762</v>
      </c>
      <c r="E123" s="13" t="s">
        <v>2194</v>
      </c>
      <c r="F123" s="14">
        <v>171200</v>
      </c>
      <c r="G123" s="14">
        <v>-165514.42000000001</v>
      </c>
      <c r="H123" s="14">
        <v>5685.58</v>
      </c>
    </row>
    <row r="124" spans="1:8" x14ac:dyDescent="0.55000000000000004">
      <c r="A124" s="7">
        <v>7</v>
      </c>
      <c r="B124" s="4">
        <v>100000488198</v>
      </c>
      <c r="C124" s="7">
        <v>0</v>
      </c>
      <c r="D124" s="13" t="s">
        <v>762</v>
      </c>
      <c r="E124" s="13" t="s">
        <v>2194</v>
      </c>
      <c r="F124" s="14">
        <v>171200</v>
      </c>
      <c r="G124" s="14">
        <v>-165514.43</v>
      </c>
      <c r="H124" s="14">
        <v>5685.57</v>
      </c>
    </row>
    <row r="125" spans="1:8" x14ac:dyDescent="0.55000000000000004">
      <c r="A125" s="7">
        <v>8</v>
      </c>
      <c r="B125" s="4">
        <v>100000488199</v>
      </c>
      <c r="C125" s="7">
        <v>0</v>
      </c>
      <c r="D125" s="13" t="s">
        <v>762</v>
      </c>
      <c r="E125" s="13" t="s">
        <v>2194</v>
      </c>
      <c r="F125" s="14">
        <v>171200</v>
      </c>
      <c r="G125" s="14">
        <v>-165514.42000000001</v>
      </c>
      <c r="H125" s="14">
        <v>5685.58</v>
      </c>
    </row>
    <row r="126" spans="1:8" x14ac:dyDescent="0.55000000000000004">
      <c r="A126" s="7">
        <v>9</v>
      </c>
      <c r="B126" s="4">
        <v>100000488200</v>
      </c>
      <c r="C126" s="7">
        <v>0</v>
      </c>
      <c r="D126" s="13" t="s">
        <v>762</v>
      </c>
      <c r="E126" s="13" t="s">
        <v>2194</v>
      </c>
      <c r="F126" s="14">
        <v>171200</v>
      </c>
      <c r="G126" s="14">
        <v>-165514.43</v>
      </c>
      <c r="H126" s="14">
        <v>5685.57</v>
      </c>
    </row>
    <row r="127" spans="1:8" x14ac:dyDescent="0.55000000000000004">
      <c r="A127" s="7">
        <v>10</v>
      </c>
      <c r="B127" s="4">
        <v>100000488201</v>
      </c>
      <c r="C127" s="7">
        <v>0</v>
      </c>
      <c r="D127" s="13" t="s">
        <v>762</v>
      </c>
      <c r="E127" s="13" t="s">
        <v>2194</v>
      </c>
      <c r="F127" s="14">
        <v>171200</v>
      </c>
      <c r="G127" s="14">
        <v>-165514.43</v>
      </c>
      <c r="H127" s="14">
        <v>5685.57</v>
      </c>
    </row>
    <row r="128" spans="1:8" x14ac:dyDescent="0.55000000000000004">
      <c r="A128" s="7">
        <v>11</v>
      </c>
      <c r="B128" s="4">
        <v>100000488202</v>
      </c>
      <c r="C128" s="7">
        <v>0</v>
      </c>
      <c r="D128" s="13" t="s">
        <v>762</v>
      </c>
      <c r="E128" s="13" t="s">
        <v>2194</v>
      </c>
      <c r="F128" s="14">
        <v>171200</v>
      </c>
      <c r="G128" s="14">
        <v>-165514.42000000001</v>
      </c>
      <c r="H128" s="14">
        <v>5685.58</v>
      </c>
    </row>
    <row r="129" spans="1:8" x14ac:dyDescent="0.55000000000000004">
      <c r="A129" s="7">
        <v>12</v>
      </c>
      <c r="B129" s="4">
        <v>100000488203</v>
      </c>
      <c r="C129" s="7">
        <v>0</v>
      </c>
      <c r="D129" s="13" t="s">
        <v>762</v>
      </c>
      <c r="E129" s="13" t="s">
        <v>2194</v>
      </c>
      <c r="F129" s="14">
        <v>171200</v>
      </c>
      <c r="G129" s="14">
        <v>-165514.43</v>
      </c>
      <c r="H129" s="14">
        <v>5685.57</v>
      </c>
    </row>
    <row r="130" spans="1:8" x14ac:dyDescent="0.55000000000000004">
      <c r="A130" s="7">
        <v>13</v>
      </c>
      <c r="B130" s="4">
        <v>100000488204</v>
      </c>
      <c r="C130" s="7">
        <v>0</v>
      </c>
      <c r="D130" s="13" t="s">
        <v>762</v>
      </c>
      <c r="E130" s="13" t="s">
        <v>2194</v>
      </c>
      <c r="F130" s="14">
        <v>171200</v>
      </c>
      <c r="G130" s="14">
        <v>-165514.42000000001</v>
      </c>
      <c r="H130" s="14">
        <v>5685.58</v>
      </c>
    </row>
    <row r="131" spans="1:8" x14ac:dyDescent="0.55000000000000004">
      <c r="A131" s="7">
        <v>14</v>
      </c>
      <c r="B131" s="4">
        <v>100000488205</v>
      </c>
      <c r="C131" s="7">
        <v>0</v>
      </c>
      <c r="D131" s="13" t="s">
        <v>762</v>
      </c>
      <c r="E131" s="13" t="s">
        <v>2194</v>
      </c>
      <c r="F131" s="14">
        <v>171200</v>
      </c>
      <c r="G131" s="14">
        <v>-165514.43</v>
      </c>
      <c r="H131" s="14">
        <v>5685.57</v>
      </c>
    </row>
    <row r="132" spans="1:8" x14ac:dyDescent="0.55000000000000004">
      <c r="A132" s="7">
        <v>15</v>
      </c>
      <c r="B132" s="4">
        <v>100000488206</v>
      </c>
      <c r="C132" s="7">
        <v>0</v>
      </c>
      <c r="D132" s="13" t="s">
        <v>762</v>
      </c>
      <c r="E132" s="13" t="s">
        <v>2194</v>
      </c>
      <c r="F132" s="14">
        <v>171200</v>
      </c>
      <c r="G132" s="14">
        <v>-165514.42000000001</v>
      </c>
      <c r="H132" s="14">
        <v>5685.58</v>
      </c>
    </row>
    <row r="133" spans="1:8" x14ac:dyDescent="0.55000000000000004">
      <c r="A133" s="7">
        <v>16</v>
      </c>
      <c r="B133" s="4">
        <v>100000488207</v>
      </c>
      <c r="C133" s="7">
        <v>0</v>
      </c>
      <c r="D133" s="13" t="s">
        <v>762</v>
      </c>
      <c r="E133" s="13" t="s">
        <v>2194</v>
      </c>
      <c r="F133" s="14">
        <v>171200</v>
      </c>
      <c r="G133" s="14">
        <v>-165514.43</v>
      </c>
      <c r="H133" s="14">
        <v>5685.57</v>
      </c>
    </row>
    <row r="134" spans="1:8" x14ac:dyDescent="0.55000000000000004">
      <c r="A134" s="7">
        <v>17</v>
      </c>
      <c r="B134" s="4">
        <v>100000488208</v>
      </c>
      <c r="C134" s="7">
        <v>0</v>
      </c>
      <c r="D134" s="13" t="s">
        <v>762</v>
      </c>
      <c r="E134" s="13" t="s">
        <v>2194</v>
      </c>
      <c r="F134" s="14">
        <v>171200</v>
      </c>
      <c r="G134" s="14">
        <v>-165514.42000000001</v>
      </c>
      <c r="H134" s="14">
        <v>5685.58</v>
      </c>
    </row>
    <row r="135" spans="1:8" x14ac:dyDescent="0.55000000000000004">
      <c r="A135" s="7">
        <v>18</v>
      </c>
      <c r="B135" s="4">
        <v>100000488209</v>
      </c>
      <c r="C135" s="7">
        <v>0</v>
      </c>
      <c r="D135" s="13" t="s">
        <v>762</v>
      </c>
      <c r="E135" s="13" t="s">
        <v>2194</v>
      </c>
      <c r="F135" s="14">
        <v>171200</v>
      </c>
      <c r="G135" s="14">
        <v>-165514.43</v>
      </c>
      <c r="H135" s="14">
        <v>5685.57</v>
      </c>
    </row>
    <row r="136" spans="1:8" x14ac:dyDescent="0.55000000000000004">
      <c r="A136" s="7">
        <v>19</v>
      </c>
      <c r="B136" s="4">
        <v>100000488210</v>
      </c>
      <c r="C136" s="7">
        <v>0</v>
      </c>
      <c r="D136" s="13" t="s">
        <v>762</v>
      </c>
      <c r="E136" s="13" t="s">
        <v>2194</v>
      </c>
      <c r="F136" s="14">
        <v>171200</v>
      </c>
      <c r="G136" s="14">
        <v>-165514.42000000001</v>
      </c>
      <c r="H136" s="14">
        <v>5685.58</v>
      </c>
    </row>
    <row r="137" spans="1:8" x14ac:dyDescent="0.55000000000000004">
      <c r="A137" s="7">
        <v>20</v>
      </c>
      <c r="B137" s="4">
        <v>100000493761</v>
      </c>
      <c r="C137" s="7">
        <v>0</v>
      </c>
      <c r="D137" s="13" t="s">
        <v>501</v>
      </c>
      <c r="E137" s="13" t="s">
        <v>2195</v>
      </c>
      <c r="F137" s="14">
        <v>990000</v>
      </c>
      <c r="G137" s="14">
        <v>-392066.98</v>
      </c>
      <c r="H137" s="14">
        <v>597933.02</v>
      </c>
    </row>
    <row r="138" spans="1:8" x14ac:dyDescent="0.55000000000000004">
      <c r="A138" s="7">
        <v>21</v>
      </c>
      <c r="B138" s="4">
        <v>100000493762</v>
      </c>
      <c r="C138" s="7">
        <v>0</v>
      </c>
      <c r="D138" s="13" t="s">
        <v>501</v>
      </c>
      <c r="E138" s="13" t="s">
        <v>2196</v>
      </c>
      <c r="F138" s="14">
        <v>7200000</v>
      </c>
      <c r="G138" s="14">
        <v>-2851396.18</v>
      </c>
      <c r="H138" s="14">
        <v>4348603.82</v>
      </c>
    </row>
    <row r="139" spans="1:8" x14ac:dyDescent="0.55000000000000004">
      <c r="A139" s="7">
        <v>22</v>
      </c>
      <c r="B139" s="4">
        <v>100000493763</v>
      </c>
      <c r="C139" s="7">
        <v>0</v>
      </c>
      <c r="D139" s="13" t="s">
        <v>501</v>
      </c>
      <c r="E139" s="13" t="s">
        <v>2197</v>
      </c>
      <c r="F139" s="14">
        <v>11165940</v>
      </c>
      <c r="G139" s="14">
        <v>-4422016.47</v>
      </c>
      <c r="H139" s="14">
        <v>6743923.5300000003</v>
      </c>
    </row>
    <row r="140" spans="1:8" x14ac:dyDescent="0.55000000000000004">
      <c r="A140" s="7">
        <v>23</v>
      </c>
      <c r="B140" s="4">
        <v>100000493764</v>
      </c>
      <c r="C140" s="7">
        <v>0</v>
      </c>
      <c r="D140" s="13" t="s">
        <v>501</v>
      </c>
      <c r="E140" s="13" t="s">
        <v>2198</v>
      </c>
      <c r="F140" s="14">
        <v>2600000</v>
      </c>
      <c r="G140" s="14">
        <v>-1029670.84</v>
      </c>
      <c r="H140" s="14">
        <v>1570329.16</v>
      </c>
    </row>
    <row r="141" spans="1:8" x14ac:dyDescent="0.55000000000000004">
      <c r="A141" s="7">
        <v>24</v>
      </c>
      <c r="B141" s="4">
        <v>100000517799</v>
      </c>
      <c r="C141" s="7">
        <v>0</v>
      </c>
      <c r="D141" s="13" t="s">
        <v>130</v>
      </c>
      <c r="E141" s="13" t="s">
        <v>2191</v>
      </c>
      <c r="F141" s="14">
        <v>203000</v>
      </c>
      <c r="G141" s="14">
        <v>-36354.620000000003</v>
      </c>
      <c r="H141" s="14">
        <v>166645.38</v>
      </c>
    </row>
    <row r="142" spans="1:8" x14ac:dyDescent="0.55000000000000004">
      <c r="A142" s="7"/>
      <c r="B142" s="4">
        <v>100000517799</v>
      </c>
      <c r="C142" s="34">
        <v>1</v>
      </c>
      <c r="D142" s="13" t="s">
        <v>130</v>
      </c>
      <c r="E142" s="13" t="s">
        <v>2191</v>
      </c>
      <c r="F142" s="14">
        <v>58000</v>
      </c>
      <c r="G142" s="14">
        <v>-57999</v>
      </c>
      <c r="H142" s="23">
        <v>1</v>
      </c>
    </row>
    <row r="143" spans="1:8" x14ac:dyDescent="0.55000000000000004">
      <c r="A143" s="7">
        <v>25</v>
      </c>
      <c r="B143" s="4">
        <v>100000576855</v>
      </c>
      <c r="C143" s="7">
        <v>0</v>
      </c>
      <c r="D143" s="13" t="s">
        <v>2199</v>
      </c>
      <c r="E143" s="13" t="s">
        <v>2200</v>
      </c>
      <c r="F143" s="14">
        <v>184000</v>
      </c>
      <c r="G143" s="13">
        <v>-201.09</v>
      </c>
      <c r="H143" s="14">
        <v>183798.91</v>
      </c>
    </row>
    <row r="144" spans="1:8" x14ac:dyDescent="0.55000000000000004">
      <c r="A144" s="340" t="s">
        <v>127</v>
      </c>
      <c r="B144" s="337"/>
      <c r="C144" s="337"/>
      <c r="D144" s="337"/>
      <c r="E144" s="338"/>
      <c r="F144" s="31">
        <f>SUM(F118:F143)</f>
        <v>25653740</v>
      </c>
      <c r="G144" s="31">
        <f>SUM(G118:G143)</f>
        <v>-11934479.249999998</v>
      </c>
      <c r="H144" s="31">
        <f>SUM(H118:H143)</f>
        <v>13719260.750000002</v>
      </c>
    </row>
    <row r="146" spans="1:8" x14ac:dyDescent="0.55000000000000004">
      <c r="A146" s="70"/>
      <c r="B146" s="230"/>
      <c r="C146" s="70"/>
      <c r="D146" s="81"/>
      <c r="E146" s="81"/>
      <c r="F146" s="82"/>
      <c r="G146" s="82"/>
      <c r="H146" s="82"/>
    </row>
    <row r="147" spans="1:8" x14ac:dyDescent="0.55000000000000004">
      <c r="A147" s="339" t="s">
        <v>1312</v>
      </c>
      <c r="B147" s="339"/>
      <c r="C147" s="339"/>
      <c r="D147" s="339"/>
      <c r="E147" s="339"/>
      <c r="F147" s="81"/>
      <c r="G147" s="81"/>
      <c r="H147" s="81"/>
    </row>
    <row r="148" spans="1:8" s="196" customFormat="1" x14ac:dyDescent="0.55000000000000004">
      <c r="A148" s="198" t="s">
        <v>1</v>
      </c>
      <c r="B148" s="186" t="s">
        <v>11</v>
      </c>
      <c r="C148" s="198" t="s">
        <v>12</v>
      </c>
      <c r="D148" s="198" t="s">
        <v>1135</v>
      </c>
      <c r="E148" s="198" t="s">
        <v>14</v>
      </c>
      <c r="F148" s="198" t="s">
        <v>15</v>
      </c>
      <c r="G148" s="198" t="s">
        <v>1004</v>
      </c>
      <c r="H148" s="198" t="s">
        <v>2</v>
      </c>
    </row>
    <row r="149" spans="1:8" x14ac:dyDescent="0.55000000000000004">
      <c r="A149" s="7">
        <v>1</v>
      </c>
      <c r="B149" s="4">
        <v>100000113602</v>
      </c>
      <c r="C149" s="7">
        <v>0</v>
      </c>
      <c r="D149" s="13" t="s">
        <v>2201</v>
      </c>
      <c r="E149" s="13" t="s">
        <v>2202</v>
      </c>
      <c r="F149" s="14">
        <v>20000</v>
      </c>
      <c r="G149" s="14">
        <v>-19999</v>
      </c>
      <c r="H149" s="23">
        <v>1</v>
      </c>
    </row>
    <row r="150" spans="1:8" x14ac:dyDescent="0.55000000000000004">
      <c r="A150" s="7">
        <v>2</v>
      </c>
      <c r="B150" s="4">
        <v>100000113603</v>
      </c>
      <c r="C150" s="7">
        <v>0</v>
      </c>
      <c r="D150" s="13" t="s">
        <v>2201</v>
      </c>
      <c r="E150" s="13" t="s">
        <v>2202</v>
      </c>
      <c r="F150" s="14">
        <v>20000</v>
      </c>
      <c r="G150" s="14">
        <v>-19999</v>
      </c>
      <c r="H150" s="23">
        <v>1</v>
      </c>
    </row>
    <row r="151" spans="1:8" x14ac:dyDescent="0.55000000000000004">
      <c r="A151" s="7">
        <v>3</v>
      </c>
      <c r="B151" s="4">
        <v>100000113604</v>
      </c>
      <c r="C151" s="7">
        <v>0</v>
      </c>
      <c r="D151" s="13" t="s">
        <v>2201</v>
      </c>
      <c r="E151" s="13" t="s">
        <v>2203</v>
      </c>
      <c r="F151" s="14">
        <v>20000</v>
      </c>
      <c r="G151" s="14">
        <v>-19999</v>
      </c>
      <c r="H151" s="23">
        <v>1</v>
      </c>
    </row>
    <row r="152" spans="1:8" x14ac:dyDescent="0.55000000000000004">
      <c r="A152" s="7">
        <v>4</v>
      </c>
      <c r="B152" s="4">
        <v>100000113605</v>
      </c>
      <c r="C152" s="7">
        <v>0</v>
      </c>
      <c r="D152" s="13" t="s">
        <v>2201</v>
      </c>
      <c r="E152" s="13" t="s">
        <v>2203</v>
      </c>
      <c r="F152" s="14">
        <v>20000</v>
      </c>
      <c r="G152" s="14">
        <v>-19999</v>
      </c>
      <c r="H152" s="23">
        <v>1</v>
      </c>
    </row>
    <row r="153" spans="1:8" x14ac:dyDescent="0.55000000000000004">
      <c r="A153" s="7">
        <v>5</v>
      </c>
      <c r="B153" s="4">
        <v>100000113664</v>
      </c>
      <c r="C153" s="7">
        <v>0</v>
      </c>
      <c r="D153" s="13" t="s">
        <v>2201</v>
      </c>
      <c r="E153" s="13" t="s">
        <v>2204</v>
      </c>
      <c r="F153" s="14">
        <v>5000</v>
      </c>
      <c r="G153" s="14">
        <v>-4999</v>
      </c>
      <c r="H153" s="23">
        <v>1</v>
      </c>
    </row>
    <row r="154" spans="1:8" x14ac:dyDescent="0.55000000000000004">
      <c r="A154" s="7">
        <v>6</v>
      </c>
      <c r="B154" s="4">
        <v>100000113665</v>
      </c>
      <c r="C154" s="7">
        <v>0</v>
      </c>
      <c r="D154" s="13" t="s">
        <v>2201</v>
      </c>
      <c r="E154" s="13" t="s">
        <v>2204</v>
      </c>
      <c r="F154" s="14">
        <v>5000</v>
      </c>
      <c r="G154" s="14">
        <v>-4999</v>
      </c>
      <c r="H154" s="23">
        <v>1</v>
      </c>
    </row>
    <row r="155" spans="1:8" x14ac:dyDescent="0.55000000000000004">
      <c r="A155" s="7">
        <v>7</v>
      </c>
      <c r="B155" s="4">
        <v>100000113666</v>
      </c>
      <c r="C155" s="7">
        <v>0</v>
      </c>
      <c r="D155" s="13" t="s">
        <v>2201</v>
      </c>
      <c r="E155" s="13" t="s">
        <v>2204</v>
      </c>
      <c r="F155" s="14">
        <v>5000</v>
      </c>
      <c r="G155" s="14">
        <v>-4999</v>
      </c>
      <c r="H155" s="23">
        <v>1</v>
      </c>
    </row>
    <row r="156" spans="1:8" x14ac:dyDescent="0.55000000000000004">
      <c r="A156" s="7">
        <v>8</v>
      </c>
      <c r="B156" s="4">
        <v>100000113667</v>
      </c>
      <c r="C156" s="7">
        <v>0</v>
      </c>
      <c r="D156" s="13" t="s">
        <v>2201</v>
      </c>
      <c r="E156" s="13" t="s">
        <v>2204</v>
      </c>
      <c r="F156" s="14">
        <v>5000</v>
      </c>
      <c r="G156" s="14">
        <v>-4999</v>
      </c>
      <c r="H156" s="23">
        <v>1</v>
      </c>
    </row>
    <row r="157" spans="1:8" x14ac:dyDescent="0.55000000000000004">
      <c r="A157" s="7">
        <v>9</v>
      </c>
      <c r="B157" s="4">
        <v>100000113668</v>
      </c>
      <c r="C157" s="7">
        <v>0</v>
      </c>
      <c r="D157" s="13" t="s">
        <v>2201</v>
      </c>
      <c r="E157" s="13" t="s">
        <v>2204</v>
      </c>
      <c r="F157" s="14">
        <v>5000</v>
      </c>
      <c r="G157" s="14">
        <v>-4999</v>
      </c>
      <c r="H157" s="23">
        <v>1</v>
      </c>
    </row>
    <row r="158" spans="1:8" x14ac:dyDescent="0.55000000000000004">
      <c r="A158" s="7">
        <v>10</v>
      </c>
      <c r="B158" s="4">
        <v>100000113669</v>
      </c>
      <c r="C158" s="7">
        <v>0</v>
      </c>
      <c r="D158" s="13" t="s">
        <v>2201</v>
      </c>
      <c r="E158" s="13" t="s">
        <v>2204</v>
      </c>
      <c r="F158" s="14">
        <v>5000</v>
      </c>
      <c r="G158" s="14">
        <v>-4999</v>
      </c>
      <c r="H158" s="23">
        <v>1</v>
      </c>
    </row>
    <row r="159" spans="1:8" x14ac:dyDescent="0.55000000000000004">
      <c r="A159" s="7">
        <v>11</v>
      </c>
      <c r="B159" s="4">
        <v>100000113670</v>
      </c>
      <c r="C159" s="7">
        <v>0</v>
      </c>
      <c r="D159" s="13" t="s">
        <v>2201</v>
      </c>
      <c r="E159" s="13" t="s">
        <v>2204</v>
      </c>
      <c r="F159" s="14">
        <v>5000</v>
      </c>
      <c r="G159" s="14">
        <v>-4999</v>
      </c>
      <c r="H159" s="23">
        <v>1</v>
      </c>
    </row>
    <row r="160" spans="1:8" x14ac:dyDescent="0.55000000000000004">
      <c r="A160" s="7">
        <v>12</v>
      </c>
      <c r="B160" s="4">
        <v>100000113671</v>
      </c>
      <c r="C160" s="7">
        <v>0</v>
      </c>
      <c r="D160" s="13" t="s">
        <v>2201</v>
      </c>
      <c r="E160" s="13" t="s">
        <v>2204</v>
      </c>
      <c r="F160" s="14">
        <v>5000</v>
      </c>
      <c r="G160" s="14">
        <v>-4999</v>
      </c>
      <c r="H160" s="23">
        <v>1</v>
      </c>
    </row>
    <row r="161" spans="1:8" x14ac:dyDescent="0.55000000000000004">
      <c r="A161" s="7">
        <v>13</v>
      </c>
      <c r="B161" s="4">
        <v>100000113672</v>
      </c>
      <c r="C161" s="7">
        <v>0</v>
      </c>
      <c r="D161" s="13" t="s">
        <v>2201</v>
      </c>
      <c r="E161" s="13" t="s">
        <v>2204</v>
      </c>
      <c r="F161" s="14">
        <v>5000</v>
      </c>
      <c r="G161" s="14">
        <v>-4999</v>
      </c>
      <c r="H161" s="23">
        <v>1</v>
      </c>
    </row>
    <row r="162" spans="1:8" x14ac:dyDescent="0.55000000000000004">
      <c r="A162" s="7">
        <v>14</v>
      </c>
      <c r="B162" s="4">
        <v>100000113673</v>
      </c>
      <c r="C162" s="7">
        <v>0</v>
      </c>
      <c r="D162" s="13" t="s">
        <v>2201</v>
      </c>
      <c r="E162" s="13" t="s">
        <v>2204</v>
      </c>
      <c r="F162" s="14">
        <v>5000</v>
      </c>
      <c r="G162" s="14">
        <v>-4999</v>
      </c>
      <c r="H162" s="23">
        <v>1</v>
      </c>
    </row>
    <row r="163" spans="1:8" x14ac:dyDescent="0.55000000000000004">
      <c r="A163" s="7">
        <v>15</v>
      </c>
      <c r="B163" s="4">
        <v>100000113674</v>
      </c>
      <c r="C163" s="7">
        <v>0</v>
      </c>
      <c r="D163" s="13" t="s">
        <v>2201</v>
      </c>
      <c r="E163" s="13" t="s">
        <v>2204</v>
      </c>
      <c r="F163" s="14">
        <v>5000</v>
      </c>
      <c r="G163" s="14">
        <v>-4999</v>
      </c>
      <c r="H163" s="23">
        <v>1</v>
      </c>
    </row>
    <row r="164" spans="1:8" x14ac:dyDescent="0.55000000000000004">
      <c r="A164" s="7">
        <v>16</v>
      </c>
      <c r="B164" s="4">
        <v>100000113675</v>
      </c>
      <c r="C164" s="7">
        <v>0</v>
      </c>
      <c r="D164" s="13" t="s">
        <v>2201</v>
      </c>
      <c r="E164" s="13" t="s">
        <v>2204</v>
      </c>
      <c r="F164" s="14">
        <v>5000</v>
      </c>
      <c r="G164" s="14">
        <v>-4999</v>
      </c>
      <c r="H164" s="23">
        <v>1</v>
      </c>
    </row>
    <row r="165" spans="1:8" x14ac:dyDescent="0.55000000000000004">
      <c r="A165" s="7">
        <v>17</v>
      </c>
      <c r="B165" s="4">
        <v>100000138381</v>
      </c>
      <c r="C165" s="7">
        <v>0</v>
      </c>
      <c r="D165" s="13" t="s">
        <v>374</v>
      </c>
      <c r="E165" s="13" t="s">
        <v>2136</v>
      </c>
      <c r="F165" s="14">
        <v>19980.61</v>
      </c>
      <c r="G165" s="14">
        <v>-19979.61</v>
      </c>
      <c r="H165" s="23">
        <v>1</v>
      </c>
    </row>
    <row r="166" spans="1:8" x14ac:dyDescent="0.55000000000000004">
      <c r="A166" s="340" t="s">
        <v>1312</v>
      </c>
      <c r="B166" s="337"/>
      <c r="C166" s="337"/>
      <c r="D166" s="337"/>
      <c r="E166" s="338"/>
      <c r="F166" s="31">
        <f>SUM(F149:F165)</f>
        <v>159980.60999999999</v>
      </c>
      <c r="G166" s="31">
        <f>SUM(G149:G165)</f>
        <v>-159963.60999999999</v>
      </c>
      <c r="H166" s="31">
        <f>SUM(H149:H165)</f>
        <v>17</v>
      </c>
    </row>
    <row r="167" spans="1:8" x14ac:dyDescent="0.55000000000000004">
      <c r="A167" s="346" t="s">
        <v>53</v>
      </c>
      <c r="B167" s="347"/>
      <c r="C167" s="347"/>
      <c r="D167" s="347"/>
      <c r="E167" s="348"/>
      <c r="F167" s="32">
        <f>F166+F144</f>
        <v>25813720.609999999</v>
      </c>
      <c r="G167" s="32">
        <f>G166+G144</f>
        <v>-12094442.859999998</v>
      </c>
      <c r="H167" s="32">
        <f>H166+H144</f>
        <v>13719277.750000002</v>
      </c>
    </row>
    <row r="168" spans="1:8" x14ac:dyDescent="0.55000000000000004">
      <c r="F168" s="1"/>
      <c r="G168" s="1"/>
      <c r="H168" s="1"/>
    </row>
    <row r="169" spans="1:8" x14ac:dyDescent="0.55000000000000004">
      <c r="B169" s="3" t="s">
        <v>1341</v>
      </c>
      <c r="F169" s="1">
        <v>25813720.609999999</v>
      </c>
      <c r="G169" s="1">
        <v>-12094442.859999999</v>
      </c>
      <c r="H169" s="1">
        <v>13719277.75</v>
      </c>
    </row>
    <row r="170" spans="1:8" x14ac:dyDescent="0.55000000000000004">
      <c r="A170" s="8"/>
      <c r="C170" s="8"/>
      <c r="F170" s="1"/>
      <c r="G170" s="1"/>
      <c r="H170" s="1"/>
    </row>
    <row r="171" spans="1:8" x14ac:dyDescent="0.55000000000000004">
      <c r="F171" s="1">
        <f>+F7+F17+F26+F55+F78+F96+F112+F167</f>
        <v>102655607.14</v>
      </c>
      <c r="G171" s="1">
        <f t="shared" ref="G171:H171" si="0">+G7+G17+G26+G55+G78+G96+G112+G167</f>
        <v>-29927845.329999998</v>
      </c>
      <c r="H171" s="1">
        <f t="shared" si="0"/>
        <v>72727761.810000002</v>
      </c>
    </row>
    <row r="172" spans="1:8" x14ac:dyDescent="0.55000000000000004">
      <c r="F172" s="1"/>
      <c r="G172" s="1"/>
      <c r="H172" s="1"/>
    </row>
    <row r="173" spans="1:8" x14ac:dyDescent="0.55000000000000004">
      <c r="F173" s="1"/>
      <c r="G173" s="1"/>
      <c r="H173" s="1"/>
    </row>
    <row r="174" spans="1:8" x14ac:dyDescent="0.55000000000000004">
      <c r="F174" s="1"/>
      <c r="G174" s="1"/>
      <c r="H174" s="1"/>
    </row>
    <row r="175" spans="1:8" x14ac:dyDescent="0.55000000000000004">
      <c r="F175" s="1"/>
      <c r="G175" s="1"/>
      <c r="H175" s="1"/>
    </row>
    <row r="176" spans="1:8" x14ac:dyDescent="0.55000000000000004">
      <c r="A176" s="339" t="s">
        <v>193</v>
      </c>
      <c r="B176" s="339"/>
      <c r="C176" s="339"/>
      <c r="D176" s="339"/>
      <c r="E176" s="339"/>
    </row>
    <row r="177" spans="1:8" s="10" customFormat="1" x14ac:dyDescent="0.55000000000000004">
      <c r="A177" s="11" t="s">
        <v>1</v>
      </c>
      <c r="B177" s="28" t="s">
        <v>11</v>
      </c>
      <c r="C177" s="11" t="s">
        <v>12</v>
      </c>
      <c r="D177" s="11" t="s">
        <v>1135</v>
      </c>
      <c r="E177" s="11" t="s">
        <v>14</v>
      </c>
      <c r="F177" s="11" t="s">
        <v>15</v>
      </c>
      <c r="G177" s="11" t="s">
        <v>1004</v>
      </c>
      <c r="H177" s="11" t="s">
        <v>2</v>
      </c>
    </row>
    <row r="178" spans="1:8" x14ac:dyDescent="0.55000000000000004">
      <c r="A178" s="7">
        <v>1</v>
      </c>
      <c r="B178" s="4">
        <v>800000022685</v>
      </c>
      <c r="C178" s="7">
        <v>0</v>
      </c>
      <c r="D178" s="13" t="s">
        <v>2205</v>
      </c>
      <c r="E178" s="13" t="s">
        <v>2167</v>
      </c>
      <c r="F178" s="13">
        <v>0</v>
      </c>
      <c r="G178" s="13">
        <v>0</v>
      </c>
      <c r="H178" s="23">
        <v>0</v>
      </c>
    </row>
    <row r="179" spans="1:8" x14ac:dyDescent="0.55000000000000004">
      <c r="A179" s="7">
        <v>2</v>
      </c>
      <c r="B179" s="4">
        <v>800000022696</v>
      </c>
      <c r="C179" s="7">
        <v>0</v>
      </c>
      <c r="D179" s="13" t="s">
        <v>1153</v>
      </c>
      <c r="E179" s="13" t="s">
        <v>2167</v>
      </c>
      <c r="F179" s="13">
        <v>0</v>
      </c>
      <c r="G179" s="13">
        <v>0</v>
      </c>
      <c r="H179" s="23">
        <v>0</v>
      </c>
    </row>
    <row r="180" spans="1:8" x14ac:dyDescent="0.55000000000000004">
      <c r="A180" s="7">
        <v>3</v>
      </c>
      <c r="B180" s="4">
        <v>800000022702</v>
      </c>
      <c r="C180" s="7">
        <v>0</v>
      </c>
      <c r="D180" s="13" t="s">
        <v>1153</v>
      </c>
      <c r="E180" s="13" t="s">
        <v>2167</v>
      </c>
      <c r="F180" s="13">
        <v>0</v>
      </c>
      <c r="G180" s="13">
        <v>0</v>
      </c>
      <c r="H180" s="23">
        <v>0</v>
      </c>
    </row>
    <row r="181" spans="1:8" x14ac:dyDescent="0.55000000000000004">
      <c r="A181" s="340" t="s">
        <v>193</v>
      </c>
      <c r="B181" s="337"/>
      <c r="C181" s="337"/>
      <c r="D181" s="337"/>
      <c r="E181" s="338"/>
      <c r="F181" s="49">
        <v>0</v>
      </c>
      <c r="G181" s="49">
        <v>0</v>
      </c>
      <c r="H181" s="49">
        <v>0</v>
      </c>
    </row>
    <row r="182" spans="1:8" x14ac:dyDescent="0.55000000000000004">
      <c r="A182" s="346" t="s">
        <v>53</v>
      </c>
      <c r="B182" s="347"/>
      <c r="C182" s="347"/>
      <c r="D182" s="347"/>
      <c r="E182" s="348"/>
      <c r="F182" s="32">
        <f>F181</f>
        <v>0</v>
      </c>
      <c r="G182" s="32">
        <f t="shared" ref="G182:H182" si="1">G181</f>
        <v>0</v>
      </c>
      <c r="H182" s="32">
        <f t="shared" si="1"/>
        <v>0</v>
      </c>
    </row>
    <row r="188" spans="1:8" x14ac:dyDescent="0.55000000000000004">
      <c r="A188" s="8"/>
      <c r="B188" s="3" t="s">
        <v>1359</v>
      </c>
      <c r="C188" s="8"/>
      <c r="F188" s="6">
        <v>0</v>
      </c>
      <c r="G188" s="6">
        <v>0</v>
      </c>
      <c r="H188" s="71">
        <v>0</v>
      </c>
    </row>
    <row r="190" spans="1:8" x14ac:dyDescent="0.55000000000000004">
      <c r="B190" s="3" t="s">
        <v>290</v>
      </c>
      <c r="F190" s="1">
        <v>102655607.14</v>
      </c>
      <c r="G190" s="1">
        <v>-29927845.329999998</v>
      </c>
      <c r="H190" s="1">
        <v>72727761.810000002</v>
      </c>
    </row>
    <row r="192" spans="1:8" x14ac:dyDescent="0.55000000000000004">
      <c r="B192" s="3" t="s">
        <v>2206</v>
      </c>
      <c r="F192" s="1">
        <v>102655607.14</v>
      </c>
      <c r="G192" s="1">
        <v>-29927845.329999998</v>
      </c>
      <c r="H192" s="1">
        <v>72727761.810000002</v>
      </c>
    </row>
    <row r="194" spans="2:8" x14ac:dyDescent="0.55000000000000004">
      <c r="B194" s="3" t="s">
        <v>294</v>
      </c>
      <c r="F194" s="1">
        <v>102655607.14</v>
      </c>
      <c r="G194" s="1">
        <v>-29927845.329999998</v>
      </c>
      <c r="H194" s="1" t="s">
        <v>4810</v>
      </c>
    </row>
  </sheetData>
  <mergeCells count="44">
    <mergeCell ref="A1:H1"/>
    <mergeCell ref="A3:E3"/>
    <mergeCell ref="A147:E147"/>
    <mergeCell ref="A166:E166"/>
    <mergeCell ref="A167:E167"/>
    <mergeCell ref="A87:E87"/>
    <mergeCell ref="A90:E90"/>
    <mergeCell ref="A95:E95"/>
    <mergeCell ref="A96:E96"/>
    <mergeCell ref="A98:E98"/>
    <mergeCell ref="A100:E100"/>
    <mergeCell ref="A66:E66"/>
    <mergeCell ref="A69:E69"/>
    <mergeCell ref="A77:E77"/>
    <mergeCell ref="A78:E78"/>
    <mergeCell ref="A80:E80"/>
    <mergeCell ref="A176:E176"/>
    <mergeCell ref="A181:E181"/>
    <mergeCell ref="A182:E182"/>
    <mergeCell ref="A103:E103"/>
    <mergeCell ref="A106:E106"/>
    <mergeCell ref="A111:E111"/>
    <mergeCell ref="A112:E112"/>
    <mergeCell ref="A116:E116"/>
    <mergeCell ref="A144:E144"/>
    <mergeCell ref="A83:E83"/>
    <mergeCell ref="A43:E43"/>
    <mergeCell ref="A46:E46"/>
    <mergeCell ref="A54:E54"/>
    <mergeCell ref="A55:E55"/>
    <mergeCell ref="A57:E57"/>
    <mergeCell ref="A59:E59"/>
    <mergeCell ref="A30:E30"/>
    <mergeCell ref="A6:E6"/>
    <mergeCell ref="A7:E7"/>
    <mergeCell ref="A9:E9"/>
    <mergeCell ref="A12:E12"/>
    <mergeCell ref="A16:E16"/>
    <mergeCell ref="A17:E17"/>
    <mergeCell ref="A19:E19"/>
    <mergeCell ref="A22:E22"/>
    <mergeCell ref="A25:E25"/>
    <mergeCell ref="A26:E26"/>
    <mergeCell ref="A28:E2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3"/>
  <sheetViews>
    <sheetView zoomScale="93" zoomScaleNormal="93" workbookViewId="0">
      <selection activeCell="D4" sqref="D4:G26"/>
    </sheetView>
  </sheetViews>
  <sheetFormatPr defaultRowHeight="24" x14ac:dyDescent="0.55000000000000004"/>
  <cols>
    <col min="1" max="1" width="9.375" style="53" bestFit="1" customWidth="1"/>
    <col min="2" max="2" width="22.625" style="258" customWidth="1"/>
    <col min="3" max="3" width="8.75" style="123" customWidth="1"/>
    <col min="4" max="4" width="9.125" style="123" customWidth="1"/>
    <col min="5" max="5" width="9.25" style="123" customWidth="1"/>
    <col min="6" max="6" width="18" style="259" customWidth="1"/>
    <col min="7" max="7" width="15.5" style="259" bestFit="1" customWidth="1"/>
    <col min="8" max="250" width="9" style="53"/>
    <col min="251" max="251" width="5.125" style="53" customWidth="1"/>
    <col min="252" max="252" width="22.625" style="53" customWidth="1"/>
    <col min="253" max="255" width="10.625" style="53" customWidth="1"/>
    <col min="256" max="257" width="16.625" style="53" customWidth="1"/>
    <col min="258" max="258" width="14.375" style="53" bestFit="1" customWidth="1"/>
    <col min="259" max="259" width="9" style="53"/>
    <col min="260" max="260" width="18.375" style="53" bestFit="1" customWidth="1"/>
    <col min="261" max="261" width="13.375" style="53" bestFit="1" customWidth="1"/>
    <col min="262" max="506" width="9" style="53"/>
    <col min="507" max="507" width="5.125" style="53" customWidth="1"/>
    <col min="508" max="508" width="22.625" style="53" customWidth="1"/>
    <col min="509" max="511" width="10.625" style="53" customWidth="1"/>
    <col min="512" max="513" width="16.625" style="53" customWidth="1"/>
    <col min="514" max="514" width="14.375" style="53" bestFit="1" customWidth="1"/>
    <col min="515" max="515" width="9" style="53"/>
    <col min="516" max="516" width="18.375" style="53" bestFit="1" customWidth="1"/>
    <col min="517" max="517" width="13.375" style="53" bestFit="1" customWidth="1"/>
    <col min="518" max="762" width="9" style="53"/>
    <col min="763" max="763" width="5.125" style="53" customWidth="1"/>
    <col min="764" max="764" width="22.625" style="53" customWidth="1"/>
    <col min="765" max="767" width="10.625" style="53" customWidth="1"/>
    <col min="768" max="769" width="16.625" style="53" customWidth="1"/>
    <col min="770" max="770" width="14.375" style="53" bestFit="1" customWidth="1"/>
    <col min="771" max="771" width="9" style="53"/>
    <col min="772" max="772" width="18.375" style="53" bestFit="1" customWidth="1"/>
    <col min="773" max="773" width="13.375" style="53" bestFit="1" customWidth="1"/>
    <col min="774" max="1018" width="9" style="53"/>
    <col min="1019" max="1019" width="5.125" style="53" customWidth="1"/>
    <col min="1020" max="1020" width="22.625" style="53" customWidth="1"/>
    <col min="1021" max="1023" width="10.625" style="53" customWidth="1"/>
    <col min="1024" max="1025" width="16.625" style="53" customWidth="1"/>
    <col min="1026" max="1026" width="14.375" style="53" bestFit="1" customWidth="1"/>
    <col min="1027" max="1027" width="9" style="53"/>
    <col min="1028" max="1028" width="18.375" style="53" bestFit="1" customWidth="1"/>
    <col min="1029" max="1029" width="13.375" style="53" bestFit="1" customWidth="1"/>
    <col min="1030" max="1274" width="9" style="53"/>
    <col min="1275" max="1275" width="5.125" style="53" customWidth="1"/>
    <col min="1276" max="1276" width="22.625" style="53" customWidth="1"/>
    <col min="1277" max="1279" width="10.625" style="53" customWidth="1"/>
    <col min="1280" max="1281" width="16.625" style="53" customWidth="1"/>
    <col min="1282" max="1282" width="14.375" style="53" bestFit="1" customWidth="1"/>
    <col min="1283" max="1283" width="9" style="53"/>
    <col min="1284" max="1284" width="18.375" style="53" bestFit="1" customWidth="1"/>
    <col min="1285" max="1285" width="13.375" style="53" bestFit="1" customWidth="1"/>
    <col min="1286" max="1530" width="9" style="53"/>
    <col min="1531" max="1531" width="5.125" style="53" customWidth="1"/>
    <col min="1532" max="1532" width="22.625" style="53" customWidth="1"/>
    <col min="1533" max="1535" width="10.625" style="53" customWidth="1"/>
    <col min="1536" max="1537" width="16.625" style="53" customWidth="1"/>
    <col min="1538" max="1538" width="14.375" style="53" bestFit="1" customWidth="1"/>
    <col min="1539" max="1539" width="9" style="53"/>
    <col min="1540" max="1540" width="18.375" style="53" bestFit="1" customWidth="1"/>
    <col min="1541" max="1541" width="13.375" style="53" bestFit="1" customWidth="1"/>
    <col min="1542" max="1786" width="9" style="53"/>
    <col min="1787" max="1787" width="5.125" style="53" customWidth="1"/>
    <col min="1788" max="1788" width="22.625" style="53" customWidth="1"/>
    <col min="1789" max="1791" width="10.625" style="53" customWidth="1"/>
    <col min="1792" max="1793" width="16.625" style="53" customWidth="1"/>
    <col min="1794" max="1794" width="14.375" style="53" bestFit="1" customWidth="1"/>
    <col min="1795" max="1795" width="9" style="53"/>
    <col min="1796" max="1796" width="18.375" style="53" bestFit="1" customWidth="1"/>
    <col min="1797" max="1797" width="13.375" style="53" bestFit="1" customWidth="1"/>
    <col min="1798" max="2042" width="9" style="53"/>
    <col min="2043" max="2043" width="5.125" style="53" customWidth="1"/>
    <col min="2044" max="2044" width="22.625" style="53" customWidth="1"/>
    <col min="2045" max="2047" width="10.625" style="53" customWidth="1"/>
    <col min="2048" max="2049" width="16.625" style="53" customWidth="1"/>
    <col min="2050" max="2050" width="14.375" style="53" bestFit="1" customWidth="1"/>
    <col min="2051" max="2051" width="9" style="53"/>
    <col min="2052" max="2052" width="18.375" style="53" bestFit="1" customWidth="1"/>
    <col min="2053" max="2053" width="13.375" style="53" bestFit="1" customWidth="1"/>
    <col min="2054" max="2298" width="9" style="53"/>
    <col min="2299" max="2299" width="5.125" style="53" customWidth="1"/>
    <col min="2300" max="2300" width="22.625" style="53" customWidth="1"/>
    <col min="2301" max="2303" width="10.625" style="53" customWidth="1"/>
    <col min="2304" max="2305" width="16.625" style="53" customWidth="1"/>
    <col min="2306" max="2306" width="14.375" style="53" bestFit="1" customWidth="1"/>
    <col min="2307" max="2307" width="9" style="53"/>
    <col min="2308" max="2308" width="18.375" style="53" bestFit="1" customWidth="1"/>
    <col min="2309" max="2309" width="13.375" style="53" bestFit="1" customWidth="1"/>
    <col min="2310" max="2554" width="9" style="53"/>
    <col min="2555" max="2555" width="5.125" style="53" customWidth="1"/>
    <col min="2556" max="2556" width="22.625" style="53" customWidth="1"/>
    <col min="2557" max="2559" width="10.625" style="53" customWidth="1"/>
    <col min="2560" max="2561" width="16.625" style="53" customWidth="1"/>
    <col min="2562" max="2562" width="14.375" style="53" bestFit="1" customWidth="1"/>
    <col min="2563" max="2563" width="9" style="53"/>
    <col min="2564" max="2564" width="18.375" style="53" bestFit="1" customWidth="1"/>
    <col min="2565" max="2565" width="13.375" style="53" bestFit="1" customWidth="1"/>
    <col min="2566" max="2810" width="9" style="53"/>
    <col min="2811" max="2811" width="5.125" style="53" customWidth="1"/>
    <col min="2812" max="2812" width="22.625" style="53" customWidth="1"/>
    <col min="2813" max="2815" width="10.625" style="53" customWidth="1"/>
    <col min="2816" max="2817" width="16.625" style="53" customWidth="1"/>
    <col min="2818" max="2818" width="14.375" style="53" bestFit="1" customWidth="1"/>
    <col min="2819" max="2819" width="9" style="53"/>
    <col min="2820" max="2820" width="18.375" style="53" bestFit="1" customWidth="1"/>
    <col min="2821" max="2821" width="13.375" style="53" bestFit="1" customWidth="1"/>
    <col min="2822" max="3066" width="9" style="53"/>
    <col min="3067" max="3067" width="5.125" style="53" customWidth="1"/>
    <col min="3068" max="3068" width="22.625" style="53" customWidth="1"/>
    <col min="3069" max="3071" width="10.625" style="53" customWidth="1"/>
    <col min="3072" max="3073" width="16.625" style="53" customWidth="1"/>
    <col min="3074" max="3074" width="14.375" style="53" bestFit="1" customWidth="1"/>
    <col min="3075" max="3075" width="9" style="53"/>
    <col min="3076" max="3076" width="18.375" style="53" bestFit="1" customWidth="1"/>
    <col min="3077" max="3077" width="13.375" style="53" bestFit="1" customWidth="1"/>
    <col min="3078" max="3322" width="9" style="53"/>
    <col min="3323" max="3323" width="5.125" style="53" customWidth="1"/>
    <col min="3324" max="3324" width="22.625" style="53" customWidth="1"/>
    <col min="3325" max="3327" width="10.625" style="53" customWidth="1"/>
    <col min="3328" max="3329" width="16.625" style="53" customWidth="1"/>
    <col min="3330" max="3330" width="14.375" style="53" bestFit="1" customWidth="1"/>
    <col min="3331" max="3331" width="9" style="53"/>
    <col min="3332" max="3332" width="18.375" style="53" bestFit="1" customWidth="1"/>
    <col min="3333" max="3333" width="13.375" style="53" bestFit="1" customWidth="1"/>
    <col min="3334" max="3578" width="9" style="53"/>
    <col min="3579" max="3579" width="5.125" style="53" customWidth="1"/>
    <col min="3580" max="3580" width="22.625" style="53" customWidth="1"/>
    <col min="3581" max="3583" width="10.625" style="53" customWidth="1"/>
    <col min="3584" max="3585" width="16.625" style="53" customWidth="1"/>
    <col min="3586" max="3586" width="14.375" style="53" bestFit="1" customWidth="1"/>
    <col min="3587" max="3587" width="9" style="53"/>
    <col min="3588" max="3588" width="18.375" style="53" bestFit="1" customWidth="1"/>
    <col min="3589" max="3589" width="13.375" style="53" bestFit="1" customWidth="1"/>
    <col min="3590" max="3834" width="9" style="53"/>
    <col min="3835" max="3835" width="5.125" style="53" customWidth="1"/>
    <col min="3836" max="3836" width="22.625" style="53" customWidth="1"/>
    <col min="3837" max="3839" width="10.625" style="53" customWidth="1"/>
    <col min="3840" max="3841" width="16.625" style="53" customWidth="1"/>
    <col min="3842" max="3842" width="14.375" style="53" bestFit="1" customWidth="1"/>
    <col min="3843" max="3843" width="9" style="53"/>
    <col min="3844" max="3844" width="18.375" style="53" bestFit="1" customWidth="1"/>
    <col min="3845" max="3845" width="13.375" style="53" bestFit="1" customWidth="1"/>
    <col min="3846" max="4090" width="9" style="53"/>
    <col min="4091" max="4091" width="5.125" style="53" customWidth="1"/>
    <col min="4092" max="4092" width="22.625" style="53" customWidth="1"/>
    <col min="4093" max="4095" width="10.625" style="53" customWidth="1"/>
    <col min="4096" max="4097" width="16.625" style="53" customWidth="1"/>
    <col min="4098" max="4098" width="14.375" style="53" bestFit="1" customWidth="1"/>
    <col min="4099" max="4099" width="9" style="53"/>
    <col min="4100" max="4100" width="18.375" style="53" bestFit="1" customWidth="1"/>
    <col min="4101" max="4101" width="13.375" style="53" bestFit="1" customWidth="1"/>
    <col min="4102" max="4346" width="9" style="53"/>
    <col min="4347" max="4347" width="5.125" style="53" customWidth="1"/>
    <col min="4348" max="4348" width="22.625" style="53" customWidth="1"/>
    <col min="4349" max="4351" width="10.625" style="53" customWidth="1"/>
    <col min="4352" max="4353" width="16.625" style="53" customWidth="1"/>
    <col min="4354" max="4354" width="14.375" style="53" bestFit="1" customWidth="1"/>
    <col min="4355" max="4355" width="9" style="53"/>
    <col min="4356" max="4356" width="18.375" style="53" bestFit="1" customWidth="1"/>
    <col min="4357" max="4357" width="13.375" style="53" bestFit="1" customWidth="1"/>
    <col min="4358" max="4602" width="9" style="53"/>
    <col min="4603" max="4603" width="5.125" style="53" customWidth="1"/>
    <col min="4604" max="4604" width="22.625" style="53" customWidth="1"/>
    <col min="4605" max="4607" width="10.625" style="53" customWidth="1"/>
    <col min="4608" max="4609" width="16.625" style="53" customWidth="1"/>
    <col min="4610" max="4610" width="14.375" style="53" bestFit="1" customWidth="1"/>
    <col min="4611" max="4611" width="9" style="53"/>
    <col min="4612" max="4612" width="18.375" style="53" bestFit="1" customWidth="1"/>
    <col min="4613" max="4613" width="13.375" style="53" bestFit="1" customWidth="1"/>
    <col min="4614" max="4858" width="9" style="53"/>
    <col min="4859" max="4859" width="5.125" style="53" customWidth="1"/>
    <col min="4860" max="4860" width="22.625" style="53" customWidth="1"/>
    <col min="4861" max="4863" width="10.625" style="53" customWidth="1"/>
    <col min="4864" max="4865" width="16.625" style="53" customWidth="1"/>
    <col min="4866" max="4866" width="14.375" style="53" bestFit="1" customWidth="1"/>
    <col min="4867" max="4867" width="9" style="53"/>
    <col min="4868" max="4868" width="18.375" style="53" bestFit="1" customWidth="1"/>
    <col min="4869" max="4869" width="13.375" style="53" bestFit="1" customWidth="1"/>
    <col min="4870" max="5114" width="9" style="53"/>
    <col min="5115" max="5115" width="5.125" style="53" customWidth="1"/>
    <col min="5116" max="5116" width="22.625" style="53" customWidth="1"/>
    <col min="5117" max="5119" width="10.625" style="53" customWidth="1"/>
    <col min="5120" max="5121" width="16.625" style="53" customWidth="1"/>
    <col min="5122" max="5122" width="14.375" style="53" bestFit="1" customWidth="1"/>
    <col min="5123" max="5123" width="9" style="53"/>
    <col min="5124" max="5124" width="18.375" style="53" bestFit="1" customWidth="1"/>
    <col min="5125" max="5125" width="13.375" style="53" bestFit="1" customWidth="1"/>
    <col min="5126" max="5370" width="9" style="53"/>
    <col min="5371" max="5371" width="5.125" style="53" customWidth="1"/>
    <col min="5372" max="5372" width="22.625" style="53" customWidth="1"/>
    <col min="5373" max="5375" width="10.625" style="53" customWidth="1"/>
    <col min="5376" max="5377" width="16.625" style="53" customWidth="1"/>
    <col min="5378" max="5378" width="14.375" style="53" bestFit="1" customWidth="1"/>
    <col min="5379" max="5379" width="9" style="53"/>
    <col min="5380" max="5380" width="18.375" style="53" bestFit="1" customWidth="1"/>
    <col min="5381" max="5381" width="13.375" style="53" bestFit="1" customWidth="1"/>
    <col min="5382" max="5626" width="9" style="53"/>
    <col min="5627" max="5627" width="5.125" style="53" customWidth="1"/>
    <col min="5628" max="5628" width="22.625" style="53" customWidth="1"/>
    <col min="5629" max="5631" width="10.625" style="53" customWidth="1"/>
    <col min="5632" max="5633" width="16.625" style="53" customWidth="1"/>
    <col min="5634" max="5634" width="14.375" style="53" bestFit="1" customWidth="1"/>
    <col min="5635" max="5635" width="9" style="53"/>
    <col min="5636" max="5636" width="18.375" style="53" bestFit="1" customWidth="1"/>
    <col min="5637" max="5637" width="13.375" style="53" bestFit="1" customWidth="1"/>
    <col min="5638" max="5882" width="9" style="53"/>
    <col min="5883" max="5883" width="5.125" style="53" customWidth="1"/>
    <col min="5884" max="5884" width="22.625" style="53" customWidth="1"/>
    <col min="5885" max="5887" width="10.625" style="53" customWidth="1"/>
    <col min="5888" max="5889" width="16.625" style="53" customWidth="1"/>
    <col min="5890" max="5890" width="14.375" style="53" bestFit="1" customWidth="1"/>
    <col min="5891" max="5891" width="9" style="53"/>
    <col min="5892" max="5892" width="18.375" style="53" bestFit="1" customWidth="1"/>
    <col min="5893" max="5893" width="13.375" style="53" bestFit="1" customWidth="1"/>
    <col min="5894" max="6138" width="9" style="53"/>
    <col min="6139" max="6139" width="5.125" style="53" customWidth="1"/>
    <col min="6140" max="6140" width="22.625" style="53" customWidth="1"/>
    <col min="6141" max="6143" width="10.625" style="53" customWidth="1"/>
    <col min="6144" max="6145" width="16.625" style="53" customWidth="1"/>
    <col min="6146" max="6146" width="14.375" style="53" bestFit="1" customWidth="1"/>
    <col min="6147" max="6147" width="9" style="53"/>
    <col min="6148" max="6148" width="18.375" style="53" bestFit="1" customWidth="1"/>
    <col min="6149" max="6149" width="13.375" style="53" bestFit="1" customWidth="1"/>
    <col min="6150" max="6394" width="9" style="53"/>
    <col min="6395" max="6395" width="5.125" style="53" customWidth="1"/>
    <col min="6396" max="6396" width="22.625" style="53" customWidth="1"/>
    <col min="6397" max="6399" width="10.625" style="53" customWidth="1"/>
    <col min="6400" max="6401" width="16.625" style="53" customWidth="1"/>
    <col min="6402" max="6402" width="14.375" style="53" bestFit="1" customWidth="1"/>
    <col min="6403" max="6403" width="9" style="53"/>
    <col min="6404" max="6404" width="18.375" style="53" bestFit="1" customWidth="1"/>
    <col min="6405" max="6405" width="13.375" style="53" bestFit="1" customWidth="1"/>
    <col min="6406" max="6650" width="9" style="53"/>
    <col min="6651" max="6651" width="5.125" style="53" customWidth="1"/>
    <col min="6652" max="6652" width="22.625" style="53" customWidth="1"/>
    <col min="6653" max="6655" width="10.625" style="53" customWidth="1"/>
    <col min="6656" max="6657" width="16.625" style="53" customWidth="1"/>
    <col min="6658" max="6658" width="14.375" style="53" bestFit="1" customWidth="1"/>
    <col min="6659" max="6659" width="9" style="53"/>
    <col min="6660" max="6660" width="18.375" style="53" bestFit="1" customWidth="1"/>
    <col min="6661" max="6661" width="13.375" style="53" bestFit="1" customWidth="1"/>
    <col min="6662" max="6906" width="9" style="53"/>
    <col min="6907" max="6907" width="5.125" style="53" customWidth="1"/>
    <col min="6908" max="6908" width="22.625" style="53" customWidth="1"/>
    <col min="6909" max="6911" width="10.625" style="53" customWidth="1"/>
    <col min="6912" max="6913" width="16.625" style="53" customWidth="1"/>
    <col min="6914" max="6914" width="14.375" style="53" bestFit="1" customWidth="1"/>
    <col min="6915" max="6915" width="9" style="53"/>
    <col min="6916" max="6916" width="18.375" style="53" bestFit="1" customWidth="1"/>
    <col min="6917" max="6917" width="13.375" style="53" bestFit="1" customWidth="1"/>
    <col min="6918" max="7162" width="9" style="53"/>
    <col min="7163" max="7163" width="5.125" style="53" customWidth="1"/>
    <col min="7164" max="7164" width="22.625" style="53" customWidth="1"/>
    <col min="7165" max="7167" width="10.625" style="53" customWidth="1"/>
    <col min="7168" max="7169" width="16.625" style="53" customWidth="1"/>
    <col min="7170" max="7170" width="14.375" style="53" bestFit="1" customWidth="1"/>
    <col min="7171" max="7171" width="9" style="53"/>
    <col min="7172" max="7172" width="18.375" style="53" bestFit="1" customWidth="1"/>
    <col min="7173" max="7173" width="13.375" style="53" bestFit="1" customWidth="1"/>
    <col min="7174" max="7418" width="9" style="53"/>
    <col min="7419" max="7419" width="5.125" style="53" customWidth="1"/>
    <col min="7420" max="7420" width="22.625" style="53" customWidth="1"/>
    <col min="7421" max="7423" width="10.625" style="53" customWidth="1"/>
    <col min="7424" max="7425" width="16.625" style="53" customWidth="1"/>
    <col min="7426" max="7426" width="14.375" style="53" bestFit="1" customWidth="1"/>
    <col min="7427" max="7427" width="9" style="53"/>
    <col min="7428" max="7428" width="18.375" style="53" bestFit="1" customWidth="1"/>
    <col min="7429" max="7429" width="13.375" style="53" bestFit="1" customWidth="1"/>
    <col min="7430" max="7674" width="9" style="53"/>
    <col min="7675" max="7675" width="5.125" style="53" customWidth="1"/>
    <col min="7676" max="7676" width="22.625" style="53" customWidth="1"/>
    <col min="7677" max="7679" width="10.625" style="53" customWidth="1"/>
    <col min="7680" max="7681" width="16.625" style="53" customWidth="1"/>
    <col min="7682" max="7682" width="14.375" style="53" bestFit="1" customWidth="1"/>
    <col min="7683" max="7683" width="9" style="53"/>
    <col min="7684" max="7684" width="18.375" style="53" bestFit="1" customWidth="1"/>
    <col min="7685" max="7685" width="13.375" style="53" bestFit="1" customWidth="1"/>
    <col min="7686" max="7930" width="9" style="53"/>
    <col min="7931" max="7931" width="5.125" style="53" customWidth="1"/>
    <col min="7932" max="7932" width="22.625" style="53" customWidth="1"/>
    <col min="7933" max="7935" width="10.625" style="53" customWidth="1"/>
    <col min="7936" max="7937" width="16.625" style="53" customWidth="1"/>
    <col min="7938" max="7938" width="14.375" style="53" bestFit="1" customWidth="1"/>
    <col min="7939" max="7939" width="9" style="53"/>
    <col min="7940" max="7940" width="18.375" style="53" bestFit="1" customWidth="1"/>
    <col min="7941" max="7941" width="13.375" style="53" bestFit="1" customWidth="1"/>
    <col min="7942" max="8186" width="9" style="53"/>
    <col min="8187" max="8187" width="5.125" style="53" customWidth="1"/>
    <col min="8188" max="8188" width="22.625" style="53" customWidth="1"/>
    <col min="8189" max="8191" width="10.625" style="53" customWidth="1"/>
    <col min="8192" max="8193" width="16.625" style="53" customWidth="1"/>
    <col min="8194" max="8194" width="14.375" style="53" bestFit="1" customWidth="1"/>
    <col min="8195" max="8195" width="9" style="53"/>
    <col min="8196" max="8196" width="18.375" style="53" bestFit="1" customWidth="1"/>
    <col min="8197" max="8197" width="13.375" style="53" bestFit="1" customWidth="1"/>
    <col min="8198" max="8442" width="9" style="53"/>
    <col min="8443" max="8443" width="5.125" style="53" customWidth="1"/>
    <col min="8444" max="8444" width="22.625" style="53" customWidth="1"/>
    <col min="8445" max="8447" width="10.625" style="53" customWidth="1"/>
    <col min="8448" max="8449" width="16.625" style="53" customWidth="1"/>
    <col min="8450" max="8450" width="14.375" style="53" bestFit="1" customWidth="1"/>
    <col min="8451" max="8451" width="9" style="53"/>
    <col min="8452" max="8452" width="18.375" style="53" bestFit="1" customWidth="1"/>
    <col min="8453" max="8453" width="13.375" style="53" bestFit="1" customWidth="1"/>
    <col min="8454" max="8698" width="9" style="53"/>
    <col min="8699" max="8699" width="5.125" style="53" customWidth="1"/>
    <col min="8700" max="8700" width="22.625" style="53" customWidth="1"/>
    <col min="8701" max="8703" width="10.625" style="53" customWidth="1"/>
    <col min="8704" max="8705" width="16.625" style="53" customWidth="1"/>
    <col min="8706" max="8706" width="14.375" style="53" bestFit="1" customWidth="1"/>
    <col min="8707" max="8707" width="9" style="53"/>
    <col min="8708" max="8708" width="18.375" style="53" bestFit="1" customWidth="1"/>
    <col min="8709" max="8709" width="13.375" style="53" bestFit="1" customWidth="1"/>
    <col min="8710" max="8954" width="9" style="53"/>
    <col min="8955" max="8955" width="5.125" style="53" customWidth="1"/>
    <col min="8956" max="8956" width="22.625" style="53" customWidth="1"/>
    <col min="8957" max="8959" width="10.625" style="53" customWidth="1"/>
    <col min="8960" max="8961" width="16.625" style="53" customWidth="1"/>
    <col min="8962" max="8962" width="14.375" style="53" bestFit="1" customWidth="1"/>
    <col min="8963" max="8963" width="9" style="53"/>
    <col min="8964" max="8964" width="18.375" style="53" bestFit="1" customWidth="1"/>
    <col min="8965" max="8965" width="13.375" style="53" bestFit="1" customWidth="1"/>
    <col min="8966" max="9210" width="9" style="53"/>
    <col min="9211" max="9211" width="5.125" style="53" customWidth="1"/>
    <col min="9212" max="9212" width="22.625" style="53" customWidth="1"/>
    <col min="9213" max="9215" width="10.625" style="53" customWidth="1"/>
    <col min="9216" max="9217" width="16.625" style="53" customWidth="1"/>
    <col min="9218" max="9218" width="14.375" style="53" bestFit="1" customWidth="1"/>
    <col min="9219" max="9219" width="9" style="53"/>
    <col min="9220" max="9220" width="18.375" style="53" bestFit="1" customWidth="1"/>
    <col min="9221" max="9221" width="13.375" style="53" bestFit="1" customWidth="1"/>
    <col min="9222" max="9466" width="9" style="53"/>
    <col min="9467" max="9467" width="5.125" style="53" customWidth="1"/>
    <col min="9468" max="9468" width="22.625" style="53" customWidth="1"/>
    <col min="9469" max="9471" width="10.625" style="53" customWidth="1"/>
    <col min="9472" max="9473" width="16.625" style="53" customWidth="1"/>
    <col min="9474" max="9474" width="14.375" style="53" bestFit="1" customWidth="1"/>
    <col min="9475" max="9475" width="9" style="53"/>
    <col min="9476" max="9476" width="18.375" style="53" bestFit="1" customWidth="1"/>
    <col min="9477" max="9477" width="13.375" style="53" bestFit="1" customWidth="1"/>
    <col min="9478" max="9722" width="9" style="53"/>
    <col min="9723" max="9723" width="5.125" style="53" customWidth="1"/>
    <col min="9724" max="9724" width="22.625" style="53" customWidth="1"/>
    <col min="9725" max="9727" width="10.625" style="53" customWidth="1"/>
    <col min="9728" max="9729" width="16.625" style="53" customWidth="1"/>
    <col min="9730" max="9730" width="14.375" style="53" bestFit="1" customWidth="1"/>
    <col min="9731" max="9731" width="9" style="53"/>
    <col min="9732" max="9732" width="18.375" style="53" bestFit="1" customWidth="1"/>
    <col min="9733" max="9733" width="13.375" style="53" bestFit="1" customWidth="1"/>
    <col min="9734" max="9978" width="9" style="53"/>
    <col min="9979" max="9979" width="5.125" style="53" customWidth="1"/>
    <col min="9980" max="9980" width="22.625" style="53" customWidth="1"/>
    <col min="9981" max="9983" width="10.625" style="53" customWidth="1"/>
    <col min="9984" max="9985" width="16.625" style="53" customWidth="1"/>
    <col min="9986" max="9986" width="14.375" style="53" bestFit="1" customWidth="1"/>
    <col min="9987" max="9987" width="9" style="53"/>
    <col min="9988" max="9988" width="18.375" style="53" bestFit="1" customWidth="1"/>
    <col min="9989" max="9989" width="13.375" style="53" bestFit="1" customWidth="1"/>
    <col min="9990" max="10234" width="9" style="53"/>
    <col min="10235" max="10235" width="5.125" style="53" customWidth="1"/>
    <col min="10236" max="10236" width="22.625" style="53" customWidth="1"/>
    <col min="10237" max="10239" width="10.625" style="53" customWidth="1"/>
    <col min="10240" max="10241" width="16.625" style="53" customWidth="1"/>
    <col min="10242" max="10242" width="14.375" style="53" bestFit="1" customWidth="1"/>
    <col min="10243" max="10243" width="9" style="53"/>
    <col min="10244" max="10244" width="18.375" style="53" bestFit="1" customWidth="1"/>
    <col min="10245" max="10245" width="13.375" style="53" bestFit="1" customWidth="1"/>
    <col min="10246" max="10490" width="9" style="53"/>
    <col min="10491" max="10491" width="5.125" style="53" customWidth="1"/>
    <col min="10492" max="10492" width="22.625" style="53" customWidth="1"/>
    <col min="10493" max="10495" width="10.625" style="53" customWidth="1"/>
    <col min="10496" max="10497" width="16.625" style="53" customWidth="1"/>
    <col min="10498" max="10498" width="14.375" style="53" bestFit="1" customWidth="1"/>
    <col min="10499" max="10499" width="9" style="53"/>
    <col min="10500" max="10500" width="18.375" style="53" bestFit="1" customWidth="1"/>
    <col min="10501" max="10501" width="13.375" style="53" bestFit="1" customWidth="1"/>
    <col min="10502" max="10746" width="9" style="53"/>
    <col min="10747" max="10747" width="5.125" style="53" customWidth="1"/>
    <col min="10748" max="10748" width="22.625" style="53" customWidth="1"/>
    <col min="10749" max="10751" width="10.625" style="53" customWidth="1"/>
    <col min="10752" max="10753" width="16.625" style="53" customWidth="1"/>
    <col min="10754" max="10754" width="14.375" style="53" bestFit="1" customWidth="1"/>
    <col min="10755" max="10755" width="9" style="53"/>
    <col min="10756" max="10756" width="18.375" style="53" bestFit="1" customWidth="1"/>
    <col min="10757" max="10757" width="13.375" style="53" bestFit="1" customWidth="1"/>
    <col min="10758" max="11002" width="9" style="53"/>
    <col min="11003" max="11003" width="5.125" style="53" customWidth="1"/>
    <col min="11004" max="11004" width="22.625" style="53" customWidth="1"/>
    <col min="11005" max="11007" width="10.625" style="53" customWidth="1"/>
    <col min="11008" max="11009" width="16.625" style="53" customWidth="1"/>
    <col min="11010" max="11010" width="14.375" style="53" bestFit="1" customWidth="1"/>
    <col min="11011" max="11011" width="9" style="53"/>
    <col min="11012" max="11012" width="18.375" style="53" bestFit="1" customWidth="1"/>
    <col min="11013" max="11013" width="13.375" style="53" bestFit="1" customWidth="1"/>
    <col min="11014" max="11258" width="9" style="53"/>
    <col min="11259" max="11259" width="5.125" style="53" customWidth="1"/>
    <col min="11260" max="11260" width="22.625" style="53" customWidth="1"/>
    <col min="11261" max="11263" width="10.625" style="53" customWidth="1"/>
    <col min="11264" max="11265" width="16.625" style="53" customWidth="1"/>
    <col min="11266" max="11266" width="14.375" style="53" bestFit="1" customWidth="1"/>
    <col min="11267" max="11267" width="9" style="53"/>
    <col min="11268" max="11268" width="18.375" style="53" bestFit="1" customWidth="1"/>
    <col min="11269" max="11269" width="13.375" style="53" bestFit="1" customWidth="1"/>
    <col min="11270" max="11514" width="9" style="53"/>
    <col min="11515" max="11515" width="5.125" style="53" customWidth="1"/>
    <col min="11516" max="11516" width="22.625" style="53" customWidth="1"/>
    <col min="11517" max="11519" width="10.625" style="53" customWidth="1"/>
    <col min="11520" max="11521" width="16.625" style="53" customWidth="1"/>
    <col min="11522" max="11522" width="14.375" style="53" bestFit="1" customWidth="1"/>
    <col min="11523" max="11523" width="9" style="53"/>
    <col min="11524" max="11524" width="18.375" style="53" bestFit="1" customWidth="1"/>
    <col min="11525" max="11525" width="13.375" style="53" bestFit="1" customWidth="1"/>
    <col min="11526" max="11770" width="9" style="53"/>
    <col min="11771" max="11771" width="5.125" style="53" customWidth="1"/>
    <col min="11772" max="11772" width="22.625" style="53" customWidth="1"/>
    <col min="11773" max="11775" width="10.625" style="53" customWidth="1"/>
    <col min="11776" max="11777" width="16.625" style="53" customWidth="1"/>
    <col min="11778" max="11778" width="14.375" style="53" bestFit="1" customWidth="1"/>
    <col min="11779" max="11779" width="9" style="53"/>
    <col min="11780" max="11780" width="18.375" style="53" bestFit="1" customWidth="1"/>
    <col min="11781" max="11781" width="13.375" style="53" bestFit="1" customWidth="1"/>
    <col min="11782" max="12026" width="9" style="53"/>
    <col min="12027" max="12027" width="5.125" style="53" customWidth="1"/>
    <col min="12028" max="12028" width="22.625" style="53" customWidth="1"/>
    <col min="12029" max="12031" width="10.625" style="53" customWidth="1"/>
    <col min="12032" max="12033" width="16.625" style="53" customWidth="1"/>
    <col min="12034" max="12034" width="14.375" style="53" bestFit="1" customWidth="1"/>
    <col min="12035" max="12035" width="9" style="53"/>
    <col min="12036" max="12036" width="18.375" style="53" bestFit="1" customWidth="1"/>
    <col min="12037" max="12037" width="13.375" style="53" bestFit="1" customWidth="1"/>
    <col min="12038" max="12282" width="9" style="53"/>
    <col min="12283" max="12283" width="5.125" style="53" customWidth="1"/>
    <col min="12284" max="12284" width="22.625" style="53" customWidth="1"/>
    <col min="12285" max="12287" width="10.625" style="53" customWidth="1"/>
    <col min="12288" max="12289" width="16.625" style="53" customWidth="1"/>
    <col min="12290" max="12290" width="14.375" style="53" bestFit="1" customWidth="1"/>
    <col min="12291" max="12291" width="9" style="53"/>
    <col min="12292" max="12292" width="18.375" style="53" bestFit="1" customWidth="1"/>
    <col min="12293" max="12293" width="13.375" style="53" bestFit="1" customWidth="1"/>
    <col min="12294" max="12538" width="9" style="53"/>
    <col min="12539" max="12539" width="5.125" style="53" customWidth="1"/>
    <col min="12540" max="12540" width="22.625" style="53" customWidth="1"/>
    <col min="12541" max="12543" width="10.625" style="53" customWidth="1"/>
    <col min="12544" max="12545" width="16.625" style="53" customWidth="1"/>
    <col min="12546" max="12546" width="14.375" style="53" bestFit="1" customWidth="1"/>
    <col min="12547" max="12547" width="9" style="53"/>
    <col min="12548" max="12548" width="18.375" style="53" bestFit="1" customWidth="1"/>
    <col min="12549" max="12549" width="13.375" style="53" bestFit="1" customWidth="1"/>
    <col min="12550" max="12794" width="9" style="53"/>
    <col min="12795" max="12795" width="5.125" style="53" customWidth="1"/>
    <col min="12796" max="12796" width="22.625" style="53" customWidth="1"/>
    <col min="12797" max="12799" width="10.625" style="53" customWidth="1"/>
    <col min="12800" max="12801" width="16.625" style="53" customWidth="1"/>
    <col min="12802" max="12802" width="14.375" style="53" bestFit="1" customWidth="1"/>
    <col min="12803" max="12803" width="9" style="53"/>
    <col min="12804" max="12804" width="18.375" style="53" bestFit="1" customWidth="1"/>
    <col min="12805" max="12805" width="13.375" style="53" bestFit="1" customWidth="1"/>
    <col min="12806" max="13050" width="9" style="53"/>
    <col min="13051" max="13051" width="5.125" style="53" customWidth="1"/>
    <col min="13052" max="13052" width="22.625" style="53" customWidth="1"/>
    <col min="13053" max="13055" width="10.625" style="53" customWidth="1"/>
    <col min="13056" max="13057" width="16.625" style="53" customWidth="1"/>
    <col min="13058" max="13058" width="14.375" style="53" bestFit="1" customWidth="1"/>
    <col min="13059" max="13059" width="9" style="53"/>
    <col min="13060" max="13060" width="18.375" style="53" bestFit="1" customWidth="1"/>
    <col min="13061" max="13061" width="13.375" style="53" bestFit="1" customWidth="1"/>
    <col min="13062" max="13306" width="9" style="53"/>
    <col min="13307" max="13307" width="5.125" style="53" customWidth="1"/>
    <col min="13308" max="13308" width="22.625" style="53" customWidth="1"/>
    <col min="13309" max="13311" width="10.625" style="53" customWidth="1"/>
    <col min="13312" max="13313" width="16.625" style="53" customWidth="1"/>
    <col min="13314" max="13314" width="14.375" style="53" bestFit="1" customWidth="1"/>
    <col min="13315" max="13315" width="9" style="53"/>
    <col min="13316" max="13316" width="18.375" style="53" bestFit="1" customWidth="1"/>
    <col min="13317" max="13317" width="13.375" style="53" bestFit="1" customWidth="1"/>
    <col min="13318" max="13562" width="9" style="53"/>
    <col min="13563" max="13563" width="5.125" style="53" customWidth="1"/>
    <col min="13564" max="13564" width="22.625" style="53" customWidth="1"/>
    <col min="13565" max="13567" width="10.625" style="53" customWidth="1"/>
    <col min="13568" max="13569" width="16.625" style="53" customWidth="1"/>
    <col min="13570" max="13570" width="14.375" style="53" bestFit="1" customWidth="1"/>
    <col min="13571" max="13571" width="9" style="53"/>
    <col min="13572" max="13572" width="18.375" style="53" bestFit="1" customWidth="1"/>
    <col min="13573" max="13573" width="13.375" style="53" bestFit="1" customWidth="1"/>
    <col min="13574" max="13818" width="9" style="53"/>
    <col min="13819" max="13819" width="5.125" style="53" customWidth="1"/>
    <col min="13820" max="13820" width="22.625" style="53" customWidth="1"/>
    <col min="13821" max="13823" width="10.625" style="53" customWidth="1"/>
    <col min="13824" max="13825" width="16.625" style="53" customWidth="1"/>
    <col min="13826" max="13826" width="14.375" style="53" bestFit="1" customWidth="1"/>
    <col min="13827" max="13827" width="9" style="53"/>
    <col min="13828" max="13828" width="18.375" style="53" bestFit="1" customWidth="1"/>
    <col min="13829" max="13829" width="13.375" style="53" bestFit="1" customWidth="1"/>
    <col min="13830" max="14074" width="9" style="53"/>
    <col min="14075" max="14075" width="5.125" style="53" customWidth="1"/>
    <col min="14076" max="14076" width="22.625" style="53" customWidth="1"/>
    <col min="14077" max="14079" width="10.625" style="53" customWidth="1"/>
    <col min="14080" max="14081" width="16.625" style="53" customWidth="1"/>
    <col min="14082" max="14082" width="14.375" style="53" bestFit="1" customWidth="1"/>
    <col min="14083" max="14083" width="9" style="53"/>
    <col min="14084" max="14084" width="18.375" style="53" bestFit="1" customWidth="1"/>
    <col min="14085" max="14085" width="13.375" style="53" bestFit="1" customWidth="1"/>
    <col min="14086" max="14330" width="9" style="53"/>
    <col min="14331" max="14331" width="5.125" style="53" customWidth="1"/>
    <col min="14332" max="14332" width="22.625" style="53" customWidth="1"/>
    <col min="14333" max="14335" width="10.625" style="53" customWidth="1"/>
    <col min="14336" max="14337" width="16.625" style="53" customWidth="1"/>
    <col min="14338" max="14338" width="14.375" style="53" bestFit="1" customWidth="1"/>
    <col min="14339" max="14339" width="9" style="53"/>
    <col min="14340" max="14340" width="18.375" style="53" bestFit="1" customWidth="1"/>
    <col min="14341" max="14341" width="13.375" style="53" bestFit="1" customWidth="1"/>
    <col min="14342" max="14586" width="9" style="53"/>
    <col min="14587" max="14587" width="5.125" style="53" customWidth="1"/>
    <col min="14588" max="14588" width="22.625" style="53" customWidth="1"/>
    <col min="14589" max="14591" width="10.625" style="53" customWidth="1"/>
    <col min="14592" max="14593" width="16.625" style="53" customWidth="1"/>
    <col min="14594" max="14594" width="14.375" style="53" bestFit="1" customWidth="1"/>
    <col min="14595" max="14595" width="9" style="53"/>
    <col min="14596" max="14596" width="18.375" style="53" bestFit="1" customWidth="1"/>
    <col min="14597" max="14597" width="13.375" style="53" bestFit="1" customWidth="1"/>
    <col min="14598" max="14842" width="9" style="53"/>
    <col min="14843" max="14843" width="5.125" style="53" customWidth="1"/>
    <col min="14844" max="14844" width="22.625" style="53" customWidth="1"/>
    <col min="14845" max="14847" width="10.625" style="53" customWidth="1"/>
    <col min="14848" max="14849" width="16.625" style="53" customWidth="1"/>
    <col min="14850" max="14850" width="14.375" style="53" bestFit="1" customWidth="1"/>
    <col min="14851" max="14851" width="9" style="53"/>
    <col min="14852" max="14852" width="18.375" style="53" bestFit="1" customWidth="1"/>
    <col min="14853" max="14853" width="13.375" style="53" bestFit="1" customWidth="1"/>
    <col min="14854" max="15098" width="9" style="53"/>
    <col min="15099" max="15099" width="5.125" style="53" customWidth="1"/>
    <col min="15100" max="15100" width="22.625" style="53" customWidth="1"/>
    <col min="15101" max="15103" width="10.625" style="53" customWidth="1"/>
    <col min="15104" max="15105" width="16.625" style="53" customWidth="1"/>
    <col min="15106" max="15106" width="14.375" style="53" bestFit="1" customWidth="1"/>
    <col min="15107" max="15107" width="9" style="53"/>
    <col min="15108" max="15108" width="18.375" style="53" bestFit="1" customWidth="1"/>
    <col min="15109" max="15109" width="13.375" style="53" bestFit="1" customWidth="1"/>
    <col min="15110" max="15354" width="9" style="53"/>
    <col min="15355" max="15355" width="5.125" style="53" customWidth="1"/>
    <col min="15356" max="15356" width="22.625" style="53" customWidth="1"/>
    <col min="15357" max="15359" width="10.625" style="53" customWidth="1"/>
    <col min="15360" max="15361" width="16.625" style="53" customWidth="1"/>
    <col min="15362" max="15362" width="14.375" style="53" bestFit="1" customWidth="1"/>
    <col min="15363" max="15363" width="9" style="53"/>
    <col min="15364" max="15364" width="18.375" style="53" bestFit="1" customWidth="1"/>
    <col min="15365" max="15365" width="13.375" style="53" bestFit="1" customWidth="1"/>
    <col min="15366" max="15610" width="9" style="53"/>
    <col min="15611" max="15611" width="5.125" style="53" customWidth="1"/>
    <col min="15612" max="15612" width="22.625" style="53" customWidth="1"/>
    <col min="15613" max="15615" width="10.625" style="53" customWidth="1"/>
    <col min="15616" max="15617" width="16.625" style="53" customWidth="1"/>
    <col min="15618" max="15618" width="14.375" style="53" bestFit="1" customWidth="1"/>
    <col min="15619" max="15619" width="9" style="53"/>
    <col min="15620" max="15620" width="18.375" style="53" bestFit="1" customWidth="1"/>
    <col min="15621" max="15621" width="13.375" style="53" bestFit="1" customWidth="1"/>
    <col min="15622" max="15866" width="9" style="53"/>
    <col min="15867" max="15867" width="5.125" style="53" customWidth="1"/>
    <col min="15868" max="15868" width="22.625" style="53" customWidth="1"/>
    <col min="15869" max="15871" width="10.625" style="53" customWidth="1"/>
    <col min="15872" max="15873" width="16.625" style="53" customWidth="1"/>
    <col min="15874" max="15874" width="14.375" style="53" bestFit="1" customWidth="1"/>
    <col min="15875" max="15875" width="9" style="53"/>
    <col min="15876" max="15876" width="18.375" style="53" bestFit="1" customWidth="1"/>
    <col min="15877" max="15877" width="13.375" style="53" bestFit="1" customWidth="1"/>
    <col min="15878" max="16122" width="9" style="53"/>
    <col min="16123" max="16123" width="5.125" style="53" customWidth="1"/>
    <col min="16124" max="16124" width="22.625" style="53" customWidth="1"/>
    <col min="16125" max="16127" width="10.625" style="53" customWidth="1"/>
    <col min="16128" max="16129" width="16.625" style="53" customWidth="1"/>
    <col min="16130" max="16130" width="14.375" style="53" bestFit="1" customWidth="1"/>
    <col min="16131" max="16131" width="9" style="53"/>
    <col min="16132" max="16132" width="18.375" style="53" bestFit="1" customWidth="1"/>
    <col min="16133" max="16133" width="13.375" style="53" bestFit="1" customWidth="1"/>
    <col min="16134" max="16384" width="9" style="53"/>
  </cols>
  <sheetData>
    <row r="1" spans="1:7" x14ac:dyDescent="0.55000000000000004">
      <c r="A1" s="296" t="s">
        <v>4855</v>
      </c>
      <c r="B1" s="296"/>
      <c r="C1" s="296"/>
      <c r="D1" s="296"/>
      <c r="E1" s="296"/>
      <c r="F1" s="296"/>
      <c r="G1" s="296"/>
    </row>
    <row r="2" spans="1:7" x14ac:dyDescent="0.55000000000000004">
      <c r="A2" s="246"/>
      <c r="B2" s="247"/>
      <c r="C2" s="297" t="s">
        <v>4856</v>
      </c>
      <c r="D2" s="297"/>
      <c r="E2" s="297"/>
      <c r="F2" s="297"/>
      <c r="G2" s="249" t="s">
        <v>0</v>
      </c>
    </row>
    <row r="3" spans="1:7" s="254" customFormat="1" ht="48" x14ac:dyDescent="0.2">
      <c r="A3" s="250" t="s">
        <v>1</v>
      </c>
      <c r="B3" s="251" t="s">
        <v>4821</v>
      </c>
      <c r="C3" s="250" t="s">
        <v>4822</v>
      </c>
      <c r="D3" s="252" t="s">
        <v>4823</v>
      </c>
      <c r="E3" s="252" t="s">
        <v>4824</v>
      </c>
      <c r="F3" s="253" t="s">
        <v>4825</v>
      </c>
      <c r="G3" s="253" t="s">
        <v>2</v>
      </c>
    </row>
    <row r="4" spans="1:7" x14ac:dyDescent="0.55000000000000004">
      <c r="A4" s="66">
        <v>1</v>
      </c>
      <c r="B4" s="255" t="s">
        <v>4826</v>
      </c>
      <c r="C4" s="66">
        <f t="shared" ref="C4:C26" si="0">D4+E4</f>
        <v>9</v>
      </c>
      <c r="D4" s="66">
        <v>6</v>
      </c>
      <c r="E4" s="66">
        <v>3</v>
      </c>
      <c r="F4" s="266">
        <v>109312159.42999999</v>
      </c>
      <c r="G4" s="266">
        <v>93702429.359999999</v>
      </c>
    </row>
    <row r="5" spans="1:7" x14ac:dyDescent="0.55000000000000004">
      <c r="A5" s="66">
        <v>2</v>
      </c>
      <c r="B5" s="255" t="s">
        <v>3</v>
      </c>
      <c r="C5" s="66">
        <f t="shared" si="0"/>
        <v>9</v>
      </c>
      <c r="D5" s="66">
        <v>9</v>
      </c>
      <c r="E5" s="66">
        <v>0</v>
      </c>
      <c r="F5" s="266">
        <v>90236077.950000003</v>
      </c>
      <c r="G5" s="266">
        <v>77475971.730000004</v>
      </c>
    </row>
    <row r="6" spans="1:7" x14ac:dyDescent="0.55000000000000004">
      <c r="A6" s="66">
        <v>3</v>
      </c>
      <c r="B6" s="255" t="s">
        <v>4827</v>
      </c>
      <c r="C6" s="66">
        <f t="shared" si="0"/>
        <v>6</v>
      </c>
      <c r="D6" s="66">
        <v>6</v>
      </c>
      <c r="E6" s="66">
        <v>0</v>
      </c>
      <c r="F6" s="266">
        <v>23068670.619999997</v>
      </c>
      <c r="G6" s="266">
        <v>17629849.91</v>
      </c>
    </row>
    <row r="7" spans="1:7" x14ac:dyDescent="0.55000000000000004">
      <c r="A7" s="66">
        <v>4</v>
      </c>
      <c r="B7" s="255" t="s">
        <v>4828</v>
      </c>
      <c r="C7" s="66">
        <f t="shared" si="0"/>
        <v>5</v>
      </c>
      <c r="D7" s="66">
        <v>5</v>
      </c>
      <c r="E7" s="66">
        <v>0</v>
      </c>
      <c r="F7" s="266">
        <v>13440874.5</v>
      </c>
      <c r="G7" s="266">
        <v>11167236.16</v>
      </c>
    </row>
    <row r="8" spans="1:7" x14ac:dyDescent="0.55000000000000004">
      <c r="A8" s="66">
        <v>5</v>
      </c>
      <c r="B8" s="255" t="s">
        <v>4829</v>
      </c>
      <c r="C8" s="66">
        <f t="shared" si="0"/>
        <v>1</v>
      </c>
      <c r="D8" s="66">
        <v>1</v>
      </c>
      <c r="E8" s="66">
        <v>0</v>
      </c>
      <c r="F8" s="266">
        <v>481000</v>
      </c>
      <c r="G8" s="266">
        <v>369572.37</v>
      </c>
    </row>
    <row r="9" spans="1:7" x14ac:dyDescent="0.55000000000000004">
      <c r="A9" s="66">
        <v>6</v>
      </c>
      <c r="B9" s="255" t="s">
        <v>5</v>
      </c>
      <c r="C9" s="66">
        <f t="shared" si="0"/>
        <v>93</v>
      </c>
      <c r="D9" s="66">
        <v>38</v>
      </c>
      <c r="E9" s="66">
        <v>55</v>
      </c>
      <c r="F9" s="266">
        <v>23930725.989999998</v>
      </c>
      <c r="G9" s="266">
        <v>14598936.980000002</v>
      </c>
    </row>
    <row r="10" spans="1:7" x14ac:dyDescent="0.55000000000000004">
      <c r="A10" s="66">
        <v>7</v>
      </c>
      <c r="B10" s="255" t="s">
        <v>6</v>
      </c>
      <c r="C10" s="66">
        <f t="shared" si="0"/>
        <v>82</v>
      </c>
      <c r="D10" s="66">
        <v>61</v>
      </c>
      <c r="E10" s="66">
        <v>21</v>
      </c>
      <c r="F10" s="266">
        <v>266539905.35999984</v>
      </c>
      <c r="G10" s="266">
        <v>183557668.59000015</v>
      </c>
    </row>
    <row r="11" spans="1:7" x14ac:dyDescent="0.55000000000000004">
      <c r="A11" s="66">
        <v>8</v>
      </c>
      <c r="B11" s="255" t="s">
        <v>4830</v>
      </c>
      <c r="C11" s="66">
        <f t="shared" si="0"/>
        <v>39</v>
      </c>
      <c r="D11" s="66">
        <v>11</v>
      </c>
      <c r="E11" s="66">
        <v>28</v>
      </c>
      <c r="F11" s="266">
        <v>13856592</v>
      </c>
      <c r="G11" s="266">
        <v>9530042</v>
      </c>
    </row>
    <row r="12" spans="1:7" x14ac:dyDescent="0.55000000000000004">
      <c r="A12" s="66">
        <v>9</v>
      </c>
      <c r="B12" s="255" t="s">
        <v>4831</v>
      </c>
      <c r="C12" s="66">
        <f t="shared" si="0"/>
        <v>50</v>
      </c>
      <c r="D12" s="66">
        <v>9</v>
      </c>
      <c r="E12" s="66">
        <v>41</v>
      </c>
      <c r="F12" s="266">
        <v>6035504.0099999998</v>
      </c>
      <c r="G12" s="266">
        <v>2463935.4400000004</v>
      </c>
    </row>
    <row r="13" spans="1:7" x14ac:dyDescent="0.55000000000000004">
      <c r="A13" s="66">
        <v>10</v>
      </c>
      <c r="B13" s="255" t="s">
        <v>4832</v>
      </c>
      <c r="C13" s="66">
        <f t="shared" si="0"/>
        <v>0</v>
      </c>
      <c r="D13" s="66">
        <v>0</v>
      </c>
      <c r="E13" s="66">
        <v>0</v>
      </c>
      <c r="F13" s="266">
        <v>0</v>
      </c>
      <c r="G13" s="266">
        <v>0</v>
      </c>
    </row>
    <row r="14" spans="1:7" x14ac:dyDescent="0.55000000000000004">
      <c r="A14" s="66">
        <v>11</v>
      </c>
      <c r="B14" s="255" t="s">
        <v>4833</v>
      </c>
      <c r="C14" s="66">
        <f t="shared" si="0"/>
        <v>0</v>
      </c>
      <c r="D14" s="66">
        <v>0</v>
      </c>
      <c r="E14" s="66">
        <v>0</v>
      </c>
      <c r="F14" s="266">
        <v>0</v>
      </c>
      <c r="G14" s="266">
        <v>0</v>
      </c>
    </row>
    <row r="15" spans="1:7" x14ac:dyDescent="0.55000000000000004">
      <c r="A15" s="66">
        <v>12</v>
      </c>
      <c r="B15" s="255" t="s">
        <v>4834</v>
      </c>
      <c r="C15" s="66">
        <f t="shared" si="0"/>
        <v>0</v>
      </c>
      <c r="D15" s="66">
        <v>0</v>
      </c>
      <c r="E15" s="66">
        <v>0</v>
      </c>
      <c r="F15" s="266">
        <v>0</v>
      </c>
      <c r="G15" s="266">
        <v>0</v>
      </c>
    </row>
    <row r="16" spans="1:7" x14ac:dyDescent="0.55000000000000004">
      <c r="A16" s="66">
        <v>13</v>
      </c>
      <c r="B16" s="255" t="s">
        <v>4835</v>
      </c>
      <c r="C16" s="66">
        <f t="shared" si="0"/>
        <v>0</v>
      </c>
      <c r="D16" s="66">
        <v>0</v>
      </c>
      <c r="E16" s="66">
        <v>0</v>
      </c>
      <c r="F16" s="266">
        <v>0</v>
      </c>
      <c r="G16" s="266">
        <v>0</v>
      </c>
    </row>
    <row r="17" spans="1:8" x14ac:dyDescent="0.55000000000000004">
      <c r="A17" s="66">
        <v>14</v>
      </c>
      <c r="B17" s="255" t="s">
        <v>4836</v>
      </c>
      <c r="C17" s="66">
        <f t="shared" si="0"/>
        <v>0</v>
      </c>
      <c r="D17" s="66">
        <v>0</v>
      </c>
      <c r="E17" s="66">
        <v>0</v>
      </c>
      <c r="F17" s="266">
        <v>0</v>
      </c>
      <c r="G17" s="266">
        <v>0</v>
      </c>
    </row>
    <row r="18" spans="1:8" x14ac:dyDescent="0.55000000000000004">
      <c r="A18" s="66">
        <v>15</v>
      </c>
      <c r="B18" s="255" t="s">
        <v>7</v>
      </c>
      <c r="C18" s="66">
        <f t="shared" si="0"/>
        <v>359</v>
      </c>
      <c r="D18" s="66">
        <v>114</v>
      </c>
      <c r="E18" s="66">
        <v>245</v>
      </c>
      <c r="F18" s="266">
        <v>186677647.59</v>
      </c>
      <c r="G18" s="266">
        <v>84663396.390000015</v>
      </c>
    </row>
    <row r="19" spans="1:8" x14ac:dyDescent="0.55000000000000004">
      <c r="A19" s="66">
        <v>16</v>
      </c>
      <c r="B19" s="255" t="s">
        <v>4837</v>
      </c>
      <c r="C19" s="66">
        <f t="shared" si="0"/>
        <v>0</v>
      </c>
      <c r="D19" s="66">
        <v>0</v>
      </c>
      <c r="E19" s="66">
        <v>0</v>
      </c>
      <c r="F19" s="266">
        <v>0</v>
      </c>
      <c r="G19" s="266">
        <v>0</v>
      </c>
    </row>
    <row r="20" spans="1:8" x14ac:dyDescent="0.55000000000000004">
      <c r="A20" s="66">
        <v>17</v>
      </c>
      <c r="B20" s="255" t="s">
        <v>4838</v>
      </c>
      <c r="C20" s="66">
        <f t="shared" si="0"/>
        <v>1</v>
      </c>
      <c r="D20" s="66">
        <v>0</v>
      </c>
      <c r="E20" s="66">
        <v>1</v>
      </c>
      <c r="F20" s="266">
        <v>13000</v>
      </c>
      <c r="G20" s="266">
        <v>1</v>
      </c>
    </row>
    <row r="21" spans="1:8" x14ac:dyDescent="0.55000000000000004">
      <c r="A21" s="66">
        <v>18</v>
      </c>
      <c r="B21" s="255" t="s">
        <v>4839</v>
      </c>
      <c r="C21" s="66">
        <f t="shared" si="0"/>
        <v>0</v>
      </c>
      <c r="D21" s="66">
        <v>0</v>
      </c>
      <c r="E21" s="66">
        <v>0</v>
      </c>
      <c r="F21" s="266">
        <v>0</v>
      </c>
      <c r="G21" s="266">
        <v>0</v>
      </c>
    </row>
    <row r="22" spans="1:8" x14ac:dyDescent="0.55000000000000004">
      <c r="A22" s="66">
        <v>19</v>
      </c>
      <c r="B22" s="255" t="s">
        <v>4840</v>
      </c>
      <c r="C22" s="66">
        <f t="shared" si="0"/>
        <v>0</v>
      </c>
      <c r="D22" s="66">
        <v>0</v>
      </c>
      <c r="E22" s="66">
        <v>0</v>
      </c>
      <c r="F22" s="266">
        <v>0</v>
      </c>
      <c r="G22" s="266">
        <v>0</v>
      </c>
    </row>
    <row r="23" spans="1:8" x14ac:dyDescent="0.55000000000000004">
      <c r="A23" s="66">
        <v>20</v>
      </c>
      <c r="B23" s="255" t="s">
        <v>4841</v>
      </c>
      <c r="C23" s="66">
        <f t="shared" si="0"/>
        <v>0</v>
      </c>
      <c r="D23" s="66">
        <v>0</v>
      </c>
      <c r="E23" s="66">
        <v>0</v>
      </c>
      <c r="F23" s="266">
        <v>0</v>
      </c>
      <c r="G23" s="266">
        <v>0</v>
      </c>
    </row>
    <row r="24" spans="1:8" x14ac:dyDescent="0.55000000000000004">
      <c r="A24" s="66">
        <v>21</v>
      </c>
      <c r="B24" s="255" t="s">
        <v>4842</v>
      </c>
      <c r="C24" s="66">
        <f t="shared" si="0"/>
        <v>21</v>
      </c>
      <c r="D24" s="66">
        <v>1</v>
      </c>
      <c r="E24" s="66">
        <v>20</v>
      </c>
      <c r="F24" s="266">
        <v>647400</v>
      </c>
      <c r="G24" s="266">
        <v>296861.65000000002</v>
      </c>
    </row>
    <row r="25" spans="1:8" x14ac:dyDescent="0.55000000000000004">
      <c r="A25" s="66">
        <v>22</v>
      </c>
      <c r="B25" s="255" t="s">
        <v>8</v>
      </c>
      <c r="C25" s="66">
        <f t="shared" si="0"/>
        <v>0</v>
      </c>
      <c r="D25" s="66">
        <v>0</v>
      </c>
      <c r="E25" s="66">
        <v>0</v>
      </c>
      <c r="F25" s="266">
        <v>0</v>
      </c>
      <c r="G25" s="266">
        <v>0</v>
      </c>
    </row>
    <row r="26" spans="1:8" x14ac:dyDescent="0.55000000000000004">
      <c r="A26" s="66">
        <v>23</v>
      </c>
      <c r="B26" s="255" t="s">
        <v>4843</v>
      </c>
      <c r="C26" s="66">
        <f t="shared" si="0"/>
        <v>0</v>
      </c>
      <c r="D26" s="66">
        <v>0</v>
      </c>
      <c r="E26" s="66">
        <v>0</v>
      </c>
      <c r="F26" s="266">
        <v>0</v>
      </c>
      <c r="G26" s="266">
        <v>0</v>
      </c>
    </row>
    <row r="27" spans="1:8" x14ac:dyDescent="0.55000000000000004">
      <c r="A27" s="298" t="s">
        <v>4844</v>
      </c>
      <c r="B27" s="298"/>
      <c r="C27" s="298"/>
      <c r="D27" s="298"/>
      <c r="E27" s="298"/>
      <c r="F27" s="257">
        <f>SUM(F4:F26)</f>
        <v>734239557.44999993</v>
      </c>
      <c r="G27" s="257">
        <f>SUM(G4:G26)</f>
        <v>495455901.58000016</v>
      </c>
    </row>
    <row r="28" spans="1:8" x14ac:dyDescent="0.55000000000000004">
      <c r="A28" s="55"/>
      <c r="B28" s="55"/>
      <c r="C28" s="55"/>
      <c r="D28" s="55"/>
      <c r="E28" s="55"/>
      <c r="F28" s="293"/>
      <c r="G28" s="293"/>
    </row>
    <row r="29" spans="1:8" s="6" customFormat="1" x14ac:dyDescent="0.55000000000000004">
      <c r="A29" s="6" t="s">
        <v>4875</v>
      </c>
      <c r="B29" s="6" t="s">
        <v>4876</v>
      </c>
      <c r="G29" s="5"/>
      <c r="H29" s="5"/>
    </row>
    <row r="30" spans="1:8" s="6" customFormat="1" x14ac:dyDescent="0.55000000000000004">
      <c r="B30" s="6" t="s">
        <v>4877</v>
      </c>
      <c r="D30" s="292"/>
      <c r="G30" s="5"/>
      <c r="H30" s="5"/>
    </row>
    <row r="31" spans="1:8" s="6" customFormat="1" x14ac:dyDescent="0.55000000000000004">
      <c r="G31" s="5"/>
      <c r="H31" s="5"/>
    </row>
    <row r="32" spans="1:8" s="6" customFormat="1" x14ac:dyDescent="0.55000000000000004">
      <c r="D32" s="292"/>
      <c r="G32" s="5"/>
      <c r="H32" s="5"/>
    </row>
    <row r="33" spans="3:8" s="6" customFormat="1" x14ac:dyDescent="0.55000000000000004">
      <c r="C33" s="5"/>
      <c r="G33" s="5"/>
      <c r="H33" s="5"/>
    </row>
  </sheetData>
  <mergeCells count="3">
    <mergeCell ref="A1:G1"/>
    <mergeCell ref="C2:F2"/>
    <mergeCell ref="A27:E27"/>
  </mergeCells>
  <printOptions horizontalCentered="1"/>
  <pageMargins left="0" right="0" top="0.74803149606299213" bottom="0.35433070866141736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FF0000"/>
  </sheetPr>
  <dimension ref="A1:K931"/>
  <sheetViews>
    <sheetView zoomScale="90" zoomScaleNormal="90" workbookViewId="0">
      <selection activeCell="K25" sqref="K25"/>
    </sheetView>
  </sheetViews>
  <sheetFormatPr defaultColWidth="9.125" defaultRowHeight="24" x14ac:dyDescent="0.55000000000000004"/>
  <cols>
    <col min="1" max="1" width="9.125" style="121"/>
    <col min="2" max="2" width="18.625" style="6" customWidth="1"/>
    <col min="3" max="3" width="8" style="121" customWidth="1"/>
    <col min="4" max="4" width="10.75" style="6" customWidth="1"/>
    <col min="5" max="5" width="56.375" style="6" bestFit="1" customWidth="1"/>
    <col min="6" max="6" width="15.625" style="6" bestFit="1" customWidth="1"/>
    <col min="7" max="7" width="18.125" style="6" bestFit="1" customWidth="1"/>
    <col min="8" max="8" width="15.625" style="6" bestFit="1" customWidth="1"/>
    <col min="9" max="9" width="13.875" style="6" bestFit="1" customWidth="1"/>
    <col min="10" max="10" width="14.625" style="6" bestFit="1" customWidth="1"/>
    <col min="11" max="11" width="13.875" style="6" bestFit="1" customWidth="1"/>
    <col min="12" max="16384" width="9.125" style="6"/>
  </cols>
  <sheetData>
    <row r="1" spans="1:11" x14ac:dyDescent="0.55000000000000004">
      <c r="A1" s="316" t="s">
        <v>574</v>
      </c>
      <c r="B1" s="316"/>
      <c r="C1" s="316"/>
      <c r="D1" s="316"/>
      <c r="E1" s="316"/>
      <c r="F1" s="316"/>
      <c r="G1" s="316"/>
      <c r="H1" s="316"/>
    </row>
    <row r="2" spans="1:11" x14ac:dyDescent="0.55000000000000004">
      <c r="A2" s="209" t="s">
        <v>10</v>
      </c>
      <c r="B2" s="93"/>
      <c r="C2" s="93"/>
      <c r="D2" s="93"/>
      <c r="E2" s="93"/>
      <c r="F2" s="93"/>
      <c r="G2" s="93"/>
      <c r="H2" s="93"/>
    </row>
    <row r="3" spans="1:11" x14ac:dyDescent="0.55000000000000004">
      <c r="A3" s="184" t="s">
        <v>1</v>
      </c>
      <c r="B3" s="184" t="s">
        <v>11</v>
      </c>
      <c r="C3" s="184" t="s">
        <v>12</v>
      </c>
      <c r="D3" s="184" t="s">
        <v>13</v>
      </c>
      <c r="E3" s="184" t="s">
        <v>14</v>
      </c>
      <c r="F3" s="184" t="s">
        <v>15</v>
      </c>
      <c r="G3" s="184" t="s">
        <v>16</v>
      </c>
      <c r="H3" s="184" t="s">
        <v>17</v>
      </c>
    </row>
    <row r="4" spans="1:11" x14ac:dyDescent="0.55000000000000004">
      <c r="A4" s="7">
        <v>1</v>
      </c>
      <c r="B4" s="12">
        <v>100000155060</v>
      </c>
      <c r="C4" s="7">
        <v>0</v>
      </c>
      <c r="D4" s="13" t="s">
        <v>575</v>
      </c>
      <c r="E4" s="13" t="s">
        <v>576</v>
      </c>
      <c r="F4" s="14">
        <v>1336000</v>
      </c>
      <c r="G4" s="14">
        <v>-252375.9</v>
      </c>
      <c r="H4" s="14">
        <v>1083624.1000000001</v>
      </c>
    </row>
    <row r="5" spans="1:11" x14ac:dyDescent="0.55000000000000004">
      <c r="A5" s="7">
        <v>2</v>
      </c>
      <c r="B5" s="12">
        <v>100000450160</v>
      </c>
      <c r="C5" s="7">
        <v>0</v>
      </c>
      <c r="D5" s="13" t="s">
        <v>59</v>
      </c>
      <c r="E5" s="13" t="s">
        <v>577</v>
      </c>
      <c r="F5" s="14">
        <v>4687031.25</v>
      </c>
      <c r="G5" s="14">
        <v>-312970.96999999997</v>
      </c>
      <c r="H5" s="14">
        <v>4374060.28</v>
      </c>
    </row>
    <row r="6" spans="1:11" x14ac:dyDescent="0.55000000000000004">
      <c r="A6" s="7"/>
      <c r="B6" s="12">
        <v>100000450160</v>
      </c>
      <c r="C6" s="7">
        <v>1</v>
      </c>
      <c r="D6" s="13" t="s">
        <v>59</v>
      </c>
      <c r="E6" s="13" t="s">
        <v>577</v>
      </c>
      <c r="F6" s="14">
        <v>5311968.75</v>
      </c>
      <c r="G6" s="14">
        <v>-5311967.75</v>
      </c>
      <c r="H6" s="20">
        <v>1</v>
      </c>
    </row>
    <row r="7" spans="1:11" x14ac:dyDescent="0.55000000000000004">
      <c r="A7" s="7">
        <v>3</v>
      </c>
      <c r="B7" s="12">
        <v>100000450161</v>
      </c>
      <c r="C7" s="7">
        <v>0</v>
      </c>
      <c r="D7" s="13" t="s">
        <v>59</v>
      </c>
      <c r="E7" s="13" t="s">
        <v>578</v>
      </c>
      <c r="F7" s="14">
        <v>4771787.25</v>
      </c>
      <c r="G7" s="14">
        <v>-302497.82</v>
      </c>
      <c r="H7" s="14">
        <v>4469289.43</v>
      </c>
    </row>
    <row r="8" spans="1:11" x14ac:dyDescent="0.55000000000000004">
      <c r="A8" s="7"/>
      <c r="B8" s="12">
        <v>100000450161</v>
      </c>
      <c r="C8" s="7">
        <v>1</v>
      </c>
      <c r="D8" s="13" t="s">
        <v>59</v>
      </c>
      <c r="E8" s="13" t="s">
        <v>578</v>
      </c>
      <c r="F8" s="14">
        <v>4933542.75</v>
      </c>
      <c r="G8" s="14">
        <v>-4933541.75</v>
      </c>
      <c r="H8" s="20">
        <v>1</v>
      </c>
    </row>
    <row r="9" spans="1:11" x14ac:dyDescent="0.55000000000000004">
      <c r="A9" s="7">
        <v>4</v>
      </c>
      <c r="B9" s="12">
        <v>100000492088</v>
      </c>
      <c r="C9" s="7">
        <v>0</v>
      </c>
      <c r="D9" s="13" t="s">
        <v>579</v>
      </c>
      <c r="E9" s="13" t="s">
        <v>580</v>
      </c>
      <c r="F9" s="14">
        <v>29845866.84</v>
      </c>
      <c r="G9" s="14">
        <v>-432194.25</v>
      </c>
      <c r="H9" s="14">
        <v>29413672.59</v>
      </c>
    </row>
    <row r="10" spans="1:11" x14ac:dyDescent="0.55000000000000004">
      <c r="A10" s="7">
        <v>5</v>
      </c>
      <c r="B10" s="12">
        <v>100000492234</v>
      </c>
      <c r="C10" s="7">
        <v>0</v>
      </c>
      <c r="D10" s="13" t="s">
        <v>501</v>
      </c>
      <c r="E10" s="13" t="s">
        <v>581</v>
      </c>
      <c r="F10" s="14">
        <v>28587192.600000001</v>
      </c>
      <c r="G10" s="14">
        <v>-421394.14</v>
      </c>
      <c r="H10" s="14">
        <v>28165798.460000001</v>
      </c>
    </row>
    <row r="11" spans="1:11" x14ac:dyDescent="0.55000000000000004">
      <c r="A11" s="7">
        <v>6</v>
      </c>
      <c r="B11" s="12">
        <v>100000576900</v>
      </c>
      <c r="C11" s="7">
        <v>0</v>
      </c>
      <c r="D11" s="13" t="s">
        <v>29</v>
      </c>
      <c r="E11" s="13" t="s">
        <v>582</v>
      </c>
      <c r="F11" s="14">
        <v>26249769.989999998</v>
      </c>
      <c r="G11" s="14">
        <v>-53790.49</v>
      </c>
      <c r="H11" s="14">
        <v>26195979.5</v>
      </c>
    </row>
    <row r="12" spans="1:11" x14ac:dyDescent="0.55000000000000004">
      <c r="A12" s="313" t="s">
        <v>10</v>
      </c>
      <c r="B12" s="314"/>
      <c r="C12" s="314"/>
      <c r="D12" s="314"/>
      <c r="E12" s="315"/>
      <c r="F12" s="17">
        <f>SUM(F4:F11)</f>
        <v>105723159.42999999</v>
      </c>
      <c r="G12" s="17">
        <f>SUM(G4:G11)</f>
        <v>-12020733.070000002</v>
      </c>
      <c r="H12" s="17">
        <f>SUM(H4:H11)</f>
        <v>93702426.359999999</v>
      </c>
      <c r="I12" s="1"/>
      <c r="J12" s="1"/>
      <c r="K12" s="1"/>
    </row>
    <row r="13" spans="1:11" x14ac:dyDescent="0.55000000000000004">
      <c r="A13" s="70"/>
      <c r="B13" s="70"/>
      <c r="C13" s="70"/>
      <c r="D13" s="70"/>
      <c r="E13" s="70"/>
      <c r="F13" s="81"/>
      <c r="G13" s="81"/>
      <c r="H13" s="81"/>
      <c r="I13" s="1"/>
      <c r="J13" s="1"/>
      <c r="K13" s="1"/>
    </row>
    <row r="14" spans="1:11" x14ac:dyDescent="0.55000000000000004">
      <c r="A14" s="209" t="s">
        <v>583</v>
      </c>
      <c r="B14" s="81"/>
      <c r="C14" s="70"/>
      <c r="D14" s="81"/>
      <c r="E14" s="81"/>
      <c r="F14" s="81"/>
      <c r="G14" s="81"/>
      <c r="H14" s="81"/>
    </row>
    <row r="15" spans="1:11" x14ac:dyDescent="0.55000000000000004">
      <c r="A15" s="184" t="s">
        <v>1</v>
      </c>
      <c r="B15" s="184" t="s">
        <v>11</v>
      </c>
      <c r="C15" s="184" t="s">
        <v>12</v>
      </c>
      <c r="D15" s="184" t="s">
        <v>13</v>
      </c>
      <c r="E15" s="184" t="s">
        <v>14</v>
      </c>
      <c r="F15" s="184" t="s">
        <v>15</v>
      </c>
      <c r="G15" s="184" t="s">
        <v>16</v>
      </c>
      <c r="H15" s="184" t="s">
        <v>17</v>
      </c>
    </row>
    <row r="16" spans="1:11" x14ac:dyDescent="0.55000000000000004">
      <c r="A16" s="7">
        <v>1</v>
      </c>
      <c r="B16" s="12">
        <v>100000450169</v>
      </c>
      <c r="C16" s="7">
        <v>0</v>
      </c>
      <c r="D16" s="13" t="s">
        <v>59</v>
      </c>
      <c r="E16" s="13" t="s">
        <v>584</v>
      </c>
      <c r="F16" s="14">
        <v>199000</v>
      </c>
      <c r="G16" s="14">
        <v>-198999</v>
      </c>
      <c r="H16" s="20">
        <v>1</v>
      </c>
    </row>
    <row r="17" spans="1:11" x14ac:dyDescent="0.55000000000000004">
      <c r="A17" s="7">
        <v>2</v>
      </c>
      <c r="B17" s="12">
        <v>100000450170</v>
      </c>
      <c r="C17" s="7">
        <v>0</v>
      </c>
      <c r="D17" s="13" t="s">
        <v>59</v>
      </c>
      <c r="E17" s="13" t="s">
        <v>585</v>
      </c>
      <c r="F17" s="14">
        <v>612000</v>
      </c>
      <c r="G17" s="14">
        <v>-611999</v>
      </c>
      <c r="H17" s="20">
        <v>1</v>
      </c>
    </row>
    <row r="18" spans="1:11" x14ac:dyDescent="0.55000000000000004">
      <c r="A18" s="7">
        <v>3</v>
      </c>
      <c r="B18" s="12">
        <v>100000450171</v>
      </c>
      <c r="C18" s="7">
        <v>0</v>
      </c>
      <c r="D18" s="13" t="s">
        <v>59</v>
      </c>
      <c r="E18" s="13" t="s">
        <v>586</v>
      </c>
      <c r="F18" s="14">
        <v>2778000</v>
      </c>
      <c r="G18" s="14">
        <v>-2777999</v>
      </c>
      <c r="H18" s="20">
        <v>1</v>
      </c>
    </row>
    <row r="19" spans="1:11" x14ac:dyDescent="0.55000000000000004">
      <c r="A19" s="313" t="s">
        <v>583</v>
      </c>
      <c r="B19" s="314"/>
      <c r="C19" s="314"/>
      <c r="D19" s="314"/>
      <c r="E19" s="315"/>
      <c r="F19" s="17">
        <f>SUM(F16:F18)</f>
        <v>3589000</v>
      </c>
      <c r="G19" s="17">
        <f>SUM(G16:G18)</f>
        <v>-3588997</v>
      </c>
      <c r="H19" s="17">
        <f>SUM(H16:H18)</f>
        <v>3</v>
      </c>
    </row>
    <row r="20" spans="1:11" x14ac:dyDescent="0.55000000000000004">
      <c r="A20" s="310" t="s">
        <v>53</v>
      </c>
      <c r="B20" s="311"/>
      <c r="C20" s="311"/>
      <c r="D20" s="311"/>
      <c r="E20" s="312"/>
      <c r="F20" s="95">
        <f>F19+F12</f>
        <v>109312159.42999999</v>
      </c>
      <c r="G20" s="95">
        <f>G19+G12</f>
        <v>-15609730.070000002</v>
      </c>
      <c r="H20" s="95">
        <f>H19+H12</f>
        <v>93702429.359999999</v>
      </c>
      <c r="I20" s="1">
        <v>109312159.43000001</v>
      </c>
      <c r="J20" s="1">
        <v>-15609730.07</v>
      </c>
      <c r="K20" s="1">
        <v>93702429.359999999</v>
      </c>
    </row>
    <row r="21" spans="1:11" x14ac:dyDescent="0.55000000000000004">
      <c r="A21" s="93"/>
      <c r="B21" s="93"/>
      <c r="C21" s="93"/>
      <c r="D21" s="93"/>
      <c r="E21" s="93"/>
      <c r="F21" s="82"/>
      <c r="G21" s="82"/>
      <c r="H21" s="82"/>
      <c r="I21" s="1">
        <f>I20-F20</f>
        <v>0</v>
      </c>
      <c r="J21" s="1">
        <f>J20-G20</f>
        <v>0</v>
      </c>
      <c r="K21" s="1">
        <f>K20-H20</f>
        <v>0</v>
      </c>
    </row>
    <row r="22" spans="1:11" x14ac:dyDescent="0.55000000000000004">
      <c r="A22" s="93"/>
      <c r="B22" s="93"/>
      <c r="C22" s="93"/>
      <c r="D22" s="93"/>
      <c r="E22" s="93"/>
      <c r="F22" s="82"/>
      <c r="G22" s="82"/>
      <c r="H22" s="82"/>
      <c r="I22" s="1"/>
      <c r="J22" s="1"/>
      <c r="K22" s="1"/>
    </row>
    <row r="23" spans="1:11" x14ac:dyDescent="0.55000000000000004">
      <c r="A23" s="210" t="s">
        <v>21</v>
      </c>
      <c r="B23" s="93"/>
      <c r="C23" s="93"/>
      <c r="D23" s="93"/>
      <c r="E23" s="93"/>
      <c r="F23" s="82"/>
      <c r="G23" s="82"/>
      <c r="H23" s="82"/>
    </row>
    <row r="24" spans="1:11" x14ac:dyDescent="0.55000000000000004">
      <c r="A24" s="184" t="s">
        <v>1</v>
      </c>
      <c r="B24" s="184" t="s">
        <v>11</v>
      </c>
      <c r="C24" s="184" t="s">
        <v>12</v>
      </c>
      <c r="D24" s="184" t="s">
        <v>13</v>
      </c>
      <c r="E24" s="184" t="s">
        <v>14</v>
      </c>
      <c r="F24" s="184" t="s">
        <v>15</v>
      </c>
      <c r="G24" s="184" t="s">
        <v>16</v>
      </c>
      <c r="H24" s="184" t="s">
        <v>17</v>
      </c>
    </row>
    <row r="25" spans="1:11" x14ac:dyDescent="0.55000000000000004">
      <c r="A25" s="7">
        <v>1</v>
      </c>
      <c r="B25" s="12">
        <v>100000105645</v>
      </c>
      <c r="C25" s="7">
        <v>0</v>
      </c>
      <c r="D25" s="13" t="s">
        <v>296</v>
      </c>
      <c r="E25" s="13" t="s">
        <v>587</v>
      </c>
      <c r="F25" s="14">
        <v>16953696.050000001</v>
      </c>
      <c r="G25" s="14">
        <v>-4486923.38</v>
      </c>
      <c r="H25" s="14">
        <v>12466772.67</v>
      </c>
    </row>
    <row r="26" spans="1:11" x14ac:dyDescent="0.55000000000000004">
      <c r="A26" s="7">
        <v>2</v>
      </c>
      <c r="B26" s="12">
        <v>100000213493</v>
      </c>
      <c r="C26" s="7">
        <v>0</v>
      </c>
      <c r="D26" s="13" t="s">
        <v>588</v>
      </c>
      <c r="E26" s="13" t="s">
        <v>589</v>
      </c>
      <c r="F26" s="14">
        <v>499000</v>
      </c>
      <c r="G26" s="14">
        <v>-65519.38</v>
      </c>
      <c r="H26" s="14">
        <v>433480.62</v>
      </c>
    </row>
    <row r="27" spans="1:11" x14ac:dyDescent="0.55000000000000004">
      <c r="A27" s="7">
        <v>3</v>
      </c>
      <c r="B27" s="12">
        <v>100000231554</v>
      </c>
      <c r="C27" s="7">
        <v>0</v>
      </c>
      <c r="D27" s="13" t="s">
        <v>590</v>
      </c>
      <c r="E27" s="13" t="s">
        <v>591</v>
      </c>
      <c r="F27" s="14">
        <v>17000000</v>
      </c>
      <c r="G27" s="14">
        <v>-2029873.58</v>
      </c>
      <c r="H27" s="14">
        <v>14970126.42</v>
      </c>
    </row>
    <row r="28" spans="1:11" x14ac:dyDescent="0.55000000000000004">
      <c r="A28" s="7">
        <v>4</v>
      </c>
      <c r="B28" s="12">
        <v>100000239006</v>
      </c>
      <c r="C28" s="7">
        <v>0</v>
      </c>
      <c r="D28" s="13" t="s">
        <v>592</v>
      </c>
      <c r="E28" s="13" t="s">
        <v>593</v>
      </c>
      <c r="F28" s="14">
        <v>12849066</v>
      </c>
      <c r="G28" s="14">
        <v>-1464000.72</v>
      </c>
      <c r="H28" s="14">
        <v>11385065.279999999</v>
      </c>
    </row>
    <row r="29" spans="1:11" x14ac:dyDescent="0.55000000000000004">
      <c r="A29" s="7">
        <v>5</v>
      </c>
      <c r="B29" s="12">
        <v>100000251231</v>
      </c>
      <c r="C29" s="7">
        <v>0</v>
      </c>
      <c r="D29" s="13" t="s">
        <v>594</v>
      </c>
      <c r="E29" s="13" t="s">
        <v>595</v>
      </c>
      <c r="F29" s="14">
        <v>16217703.9</v>
      </c>
      <c r="G29" s="14">
        <v>-1681606.24</v>
      </c>
      <c r="H29" s="14">
        <v>14536097.66</v>
      </c>
    </row>
    <row r="30" spans="1:11" x14ac:dyDescent="0.55000000000000004">
      <c r="A30" s="7">
        <v>6</v>
      </c>
      <c r="B30" s="12">
        <v>100000400338</v>
      </c>
      <c r="C30" s="7">
        <v>0</v>
      </c>
      <c r="D30" s="13" t="s">
        <v>311</v>
      </c>
      <c r="E30" s="13" t="s">
        <v>596</v>
      </c>
      <c r="F30" s="14">
        <v>4034624.97</v>
      </c>
      <c r="G30" s="14">
        <v>-194376.12</v>
      </c>
      <c r="H30" s="14">
        <v>3840248.85</v>
      </c>
    </row>
    <row r="31" spans="1:11" x14ac:dyDescent="0.55000000000000004">
      <c r="A31" s="7"/>
      <c r="B31" s="12">
        <v>100000400338</v>
      </c>
      <c r="C31" s="15">
        <v>1</v>
      </c>
      <c r="D31" s="13" t="s">
        <v>311</v>
      </c>
      <c r="E31" s="13" t="s">
        <v>596</v>
      </c>
      <c r="F31" s="14">
        <v>25375.03</v>
      </c>
      <c r="G31" s="14">
        <v>-25374.03</v>
      </c>
      <c r="H31" s="20">
        <v>1</v>
      </c>
    </row>
    <row r="32" spans="1:11" x14ac:dyDescent="0.55000000000000004">
      <c r="A32" s="7">
        <v>7</v>
      </c>
      <c r="B32" s="12">
        <v>100000400373</v>
      </c>
      <c r="C32" s="7">
        <v>0</v>
      </c>
      <c r="D32" s="13" t="s">
        <v>311</v>
      </c>
      <c r="E32" s="13" t="s">
        <v>597</v>
      </c>
      <c r="F32" s="14">
        <v>1756949.97</v>
      </c>
      <c r="G32" s="14">
        <v>-84644.57</v>
      </c>
      <c r="H32" s="14">
        <v>1672305.4</v>
      </c>
    </row>
    <row r="33" spans="1:11" x14ac:dyDescent="0.55000000000000004">
      <c r="A33" s="7"/>
      <c r="B33" s="12">
        <v>100000400373</v>
      </c>
      <c r="C33" s="15">
        <v>1</v>
      </c>
      <c r="D33" s="13" t="s">
        <v>311</v>
      </c>
      <c r="E33" s="13" t="s">
        <v>597</v>
      </c>
      <c r="F33" s="14">
        <v>11050.03</v>
      </c>
      <c r="G33" s="14">
        <v>-11049.03</v>
      </c>
      <c r="H33" s="20">
        <v>1</v>
      </c>
    </row>
    <row r="34" spans="1:11" x14ac:dyDescent="0.55000000000000004">
      <c r="A34" s="7">
        <v>8</v>
      </c>
      <c r="B34" s="12">
        <v>100000403748</v>
      </c>
      <c r="C34" s="7">
        <v>0</v>
      </c>
      <c r="D34" s="13" t="s">
        <v>598</v>
      </c>
      <c r="E34" s="13" t="s">
        <v>599</v>
      </c>
      <c r="F34" s="14">
        <v>18864200</v>
      </c>
      <c r="G34" s="14">
        <v>-839844.5</v>
      </c>
      <c r="H34" s="14">
        <v>18024355.5</v>
      </c>
    </row>
    <row r="35" spans="1:11" x14ac:dyDescent="0.55000000000000004">
      <c r="A35" s="7">
        <v>9</v>
      </c>
      <c r="B35" s="12">
        <v>100000450145</v>
      </c>
      <c r="C35" s="7">
        <v>0</v>
      </c>
      <c r="D35" s="13" t="s">
        <v>59</v>
      </c>
      <c r="E35" s="13" t="s">
        <v>600</v>
      </c>
      <c r="F35" s="14">
        <v>210876.26</v>
      </c>
      <c r="G35" s="14">
        <v>-63359.93</v>
      </c>
      <c r="H35" s="14">
        <v>147516.32999999999</v>
      </c>
    </row>
    <row r="36" spans="1:11" x14ac:dyDescent="0.55000000000000004">
      <c r="A36" s="7"/>
      <c r="B36" s="12">
        <v>100000450145</v>
      </c>
      <c r="C36" s="15">
        <v>1</v>
      </c>
      <c r="D36" s="13" t="s">
        <v>59</v>
      </c>
      <c r="E36" s="13" t="s">
        <v>600</v>
      </c>
      <c r="F36" s="14">
        <v>1813535.74</v>
      </c>
      <c r="G36" s="14">
        <v>-1813534.74</v>
      </c>
      <c r="H36" s="20">
        <v>1</v>
      </c>
    </row>
    <row r="37" spans="1:11" x14ac:dyDescent="0.55000000000000004">
      <c r="A37" s="310" t="s">
        <v>21</v>
      </c>
      <c r="B37" s="311"/>
      <c r="C37" s="311"/>
      <c r="D37" s="311"/>
      <c r="E37" s="312"/>
      <c r="F37" s="95">
        <f>SUM(F25:F36)</f>
        <v>90236077.950000003</v>
      </c>
      <c r="G37" s="95">
        <f>SUM(G25:G36)</f>
        <v>-12760106.219999997</v>
      </c>
      <c r="H37" s="95">
        <f>SUM(H25:H36)</f>
        <v>77475971.730000004</v>
      </c>
      <c r="I37" s="1">
        <v>90236077.950000003</v>
      </c>
      <c r="J37" s="1">
        <v>-12760106.220000001</v>
      </c>
      <c r="K37" s="1">
        <v>77475971.730000004</v>
      </c>
    </row>
    <row r="38" spans="1:11" x14ac:dyDescent="0.55000000000000004">
      <c r="A38" s="70"/>
      <c r="B38" s="81"/>
      <c r="C38" s="70"/>
      <c r="D38" s="81"/>
      <c r="E38" s="81"/>
      <c r="F38" s="81"/>
      <c r="G38" s="81"/>
      <c r="H38" s="81"/>
      <c r="I38" s="1">
        <f>I37-F37</f>
        <v>0</v>
      </c>
      <c r="J38" s="1">
        <f>J37-G37</f>
        <v>0</v>
      </c>
      <c r="K38" s="1">
        <f>K37-H37</f>
        <v>0</v>
      </c>
    </row>
    <row r="40" spans="1:11" x14ac:dyDescent="0.55000000000000004">
      <c r="A40" s="210" t="s">
        <v>314</v>
      </c>
      <c r="B40" s="81"/>
      <c r="C40" s="70"/>
      <c r="D40" s="81"/>
      <c r="E40" s="81"/>
      <c r="F40" s="81"/>
      <c r="G40" s="81"/>
      <c r="H40" s="81"/>
    </row>
    <row r="41" spans="1:11" x14ac:dyDescent="0.55000000000000004">
      <c r="A41" s="184" t="s">
        <v>1</v>
      </c>
      <c r="B41" s="184" t="s">
        <v>11</v>
      </c>
      <c r="C41" s="184" t="s">
        <v>12</v>
      </c>
      <c r="D41" s="184" t="s">
        <v>13</v>
      </c>
      <c r="E41" s="184" t="s">
        <v>14</v>
      </c>
      <c r="F41" s="184" t="s">
        <v>15</v>
      </c>
      <c r="G41" s="184" t="s">
        <v>16</v>
      </c>
      <c r="H41" s="184" t="s">
        <v>17</v>
      </c>
    </row>
    <row r="42" spans="1:11" x14ac:dyDescent="0.55000000000000004">
      <c r="A42" s="7">
        <v>1</v>
      </c>
      <c r="B42" s="12">
        <v>100000105647</v>
      </c>
      <c r="C42" s="7">
        <v>0</v>
      </c>
      <c r="D42" s="13" t="s">
        <v>296</v>
      </c>
      <c r="E42" s="13" t="s">
        <v>601</v>
      </c>
      <c r="F42" s="14">
        <v>320000</v>
      </c>
      <c r="G42" s="14">
        <v>-135504.66</v>
      </c>
      <c r="H42" s="14">
        <v>184495.34</v>
      </c>
    </row>
    <row r="43" spans="1:11" x14ac:dyDescent="0.55000000000000004">
      <c r="A43" s="7">
        <v>2</v>
      </c>
      <c r="B43" s="12">
        <v>100000144729</v>
      </c>
      <c r="C43" s="7">
        <v>0</v>
      </c>
      <c r="D43" s="13" t="s">
        <v>602</v>
      </c>
      <c r="E43" s="13" t="s">
        <v>603</v>
      </c>
      <c r="F43" s="14">
        <v>8884000</v>
      </c>
      <c r="G43" s="14">
        <v>-1948634.27</v>
      </c>
      <c r="H43" s="14">
        <v>6935365.7300000004</v>
      </c>
    </row>
    <row r="44" spans="1:11" x14ac:dyDescent="0.55000000000000004">
      <c r="A44" s="7">
        <v>3</v>
      </c>
      <c r="B44" s="12">
        <v>100000231460</v>
      </c>
      <c r="C44" s="7">
        <v>0</v>
      </c>
      <c r="D44" s="13" t="s">
        <v>604</v>
      </c>
      <c r="E44" s="13" t="s">
        <v>605</v>
      </c>
      <c r="F44" s="14">
        <v>10188190.619999999</v>
      </c>
      <c r="G44" s="14">
        <v>-1207464.6000000001</v>
      </c>
      <c r="H44" s="14">
        <v>8980726.0199999996</v>
      </c>
    </row>
    <row r="45" spans="1:11" x14ac:dyDescent="0.55000000000000004">
      <c r="A45" s="7">
        <v>4</v>
      </c>
      <c r="B45" s="12">
        <v>100000400368</v>
      </c>
      <c r="C45" s="7">
        <v>0</v>
      </c>
      <c r="D45" s="13" t="s">
        <v>311</v>
      </c>
      <c r="E45" s="13" t="s">
        <v>606</v>
      </c>
      <c r="F45" s="14">
        <v>344960</v>
      </c>
      <c r="G45" s="14">
        <v>-30028.27</v>
      </c>
      <c r="H45" s="14">
        <v>314931.73</v>
      </c>
    </row>
    <row r="46" spans="1:11" x14ac:dyDescent="0.55000000000000004">
      <c r="A46" s="7"/>
      <c r="B46" s="12">
        <v>100000400368</v>
      </c>
      <c r="C46" s="15">
        <v>1</v>
      </c>
      <c r="D46" s="13" t="s">
        <v>311</v>
      </c>
      <c r="E46" s="13" t="s">
        <v>606</v>
      </c>
      <c r="F46" s="14">
        <v>47040</v>
      </c>
      <c r="G46" s="14">
        <v>-47039</v>
      </c>
      <c r="H46" s="20">
        <v>1</v>
      </c>
    </row>
    <row r="47" spans="1:11" x14ac:dyDescent="0.55000000000000004">
      <c r="A47" s="7">
        <v>5</v>
      </c>
      <c r="B47" s="12">
        <v>100000449179</v>
      </c>
      <c r="C47" s="7">
        <v>0</v>
      </c>
      <c r="D47" s="13" t="s">
        <v>59</v>
      </c>
      <c r="E47" s="13" t="s">
        <v>607</v>
      </c>
      <c r="F47" s="14">
        <v>1287500</v>
      </c>
      <c r="G47" s="14">
        <v>-93901.61</v>
      </c>
      <c r="H47" s="14">
        <v>1193598.3899999999</v>
      </c>
    </row>
    <row r="48" spans="1:11" x14ac:dyDescent="0.55000000000000004">
      <c r="A48" s="7"/>
      <c r="B48" s="12">
        <v>100000449179</v>
      </c>
      <c r="C48" s="15">
        <v>1</v>
      </c>
      <c r="D48" s="13" t="s">
        <v>59</v>
      </c>
      <c r="E48" s="13" t="s">
        <v>607</v>
      </c>
      <c r="F48" s="14">
        <v>1712500</v>
      </c>
      <c r="G48" s="14">
        <v>-1712499</v>
      </c>
      <c r="H48" s="20">
        <v>1</v>
      </c>
    </row>
    <row r="49" spans="1:11" x14ac:dyDescent="0.55000000000000004">
      <c r="A49" s="7">
        <v>6</v>
      </c>
      <c r="B49" s="12">
        <v>100000450146</v>
      </c>
      <c r="C49" s="7">
        <v>0</v>
      </c>
      <c r="D49" s="13" t="s">
        <v>59</v>
      </c>
      <c r="E49" s="13" t="s">
        <v>608</v>
      </c>
      <c r="F49" s="14">
        <v>29633.34</v>
      </c>
      <c r="G49" s="14">
        <v>-8903.64</v>
      </c>
      <c r="H49" s="14">
        <v>20729.7</v>
      </c>
    </row>
    <row r="50" spans="1:11" x14ac:dyDescent="0.55000000000000004">
      <c r="A50" s="7"/>
      <c r="B50" s="12">
        <v>100000450146</v>
      </c>
      <c r="C50" s="15">
        <v>1</v>
      </c>
      <c r="D50" s="13" t="s">
        <v>59</v>
      </c>
      <c r="E50" s="13" t="s">
        <v>608</v>
      </c>
      <c r="F50" s="14">
        <v>254846.66</v>
      </c>
      <c r="G50" s="14">
        <v>-254845.66</v>
      </c>
      <c r="H50" s="20">
        <v>1</v>
      </c>
    </row>
    <row r="51" spans="1:11" x14ac:dyDescent="0.55000000000000004">
      <c r="A51" s="310" t="s">
        <v>314</v>
      </c>
      <c r="B51" s="311"/>
      <c r="C51" s="311"/>
      <c r="D51" s="311"/>
      <c r="E51" s="312"/>
      <c r="F51" s="95">
        <f>SUM(F42:F50)</f>
        <v>23068670.619999997</v>
      </c>
      <c r="G51" s="95">
        <f>SUM(G42:G50)</f>
        <v>-5438820.71</v>
      </c>
      <c r="H51" s="95">
        <f>SUM(H42:H50)</f>
        <v>17629849.91</v>
      </c>
      <c r="I51" s="1">
        <v>23068670.620000001</v>
      </c>
      <c r="J51" s="1">
        <v>-5438820.71</v>
      </c>
      <c r="K51" s="1">
        <v>17629849.91</v>
      </c>
    </row>
    <row r="52" spans="1:11" x14ac:dyDescent="0.55000000000000004">
      <c r="A52" s="93"/>
      <c r="B52" s="93"/>
      <c r="C52" s="93"/>
      <c r="D52" s="93"/>
      <c r="E52" s="93"/>
      <c r="F52" s="82"/>
      <c r="G52" s="82"/>
      <c r="H52" s="82"/>
      <c r="I52" s="1">
        <f>I51-F51</f>
        <v>0</v>
      </c>
      <c r="J52" s="1">
        <f>J51-G51</f>
        <v>0</v>
      </c>
      <c r="K52" s="1">
        <f>K51-H51</f>
        <v>0</v>
      </c>
    </row>
    <row r="53" spans="1:11" x14ac:dyDescent="0.55000000000000004">
      <c r="A53" s="93"/>
      <c r="B53" s="93"/>
      <c r="C53" s="93"/>
      <c r="D53" s="93"/>
      <c r="E53" s="93"/>
      <c r="F53" s="82"/>
      <c r="G53" s="82"/>
      <c r="H53" s="82"/>
      <c r="I53" s="1"/>
      <c r="J53" s="1"/>
      <c r="K53" s="1"/>
    </row>
    <row r="54" spans="1:11" x14ac:dyDescent="0.55000000000000004">
      <c r="A54" s="210" t="s">
        <v>609</v>
      </c>
      <c r="B54" s="81"/>
      <c r="C54" s="70"/>
      <c r="D54" s="81"/>
      <c r="E54" s="81"/>
      <c r="F54" s="81"/>
      <c r="G54" s="81"/>
      <c r="H54" s="81"/>
    </row>
    <row r="55" spans="1:11" x14ac:dyDescent="0.55000000000000004">
      <c r="A55" s="184" t="s">
        <v>1</v>
      </c>
      <c r="B55" s="184" t="s">
        <v>11</v>
      </c>
      <c r="C55" s="184" t="s">
        <v>12</v>
      </c>
      <c r="D55" s="184" t="s">
        <v>13</v>
      </c>
      <c r="E55" s="184" t="s">
        <v>14</v>
      </c>
      <c r="F55" s="184" t="s">
        <v>15</v>
      </c>
      <c r="G55" s="184" t="s">
        <v>16</v>
      </c>
      <c r="H55" s="184" t="s">
        <v>17</v>
      </c>
    </row>
    <row r="56" spans="1:11" x14ac:dyDescent="0.55000000000000004">
      <c r="A56" s="7">
        <v>1</v>
      </c>
      <c r="B56" s="12">
        <v>100000400374</v>
      </c>
      <c r="C56" s="7">
        <v>0</v>
      </c>
      <c r="D56" s="13" t="s">
        <v>311</v>
      </c>
      <c r="E56" s="13" t="s">
        <v>610</v>
      </c>
      <c r="F56" s="14">
        <v>464966.64</v>
      </c>
      <c r="G56" s="14">
        <v>-95395.27</v>
      </c>
      <c r="H56" s="14">
        <v>369571.37</v>
      </c>
    </row>
    <row r="57" spans="1:11" x14ac:dyDescent="0.55000000000000004">
      <c r="A57" s="7"/>
      <c r="B57" s="12">
        <v>100000400374</v>
      </c>
      <c r="C57" s="15">
        <v>1</v>
      </c>
      <c r="D57" s="13" t="s">
        <v>311</v>
      </c>
      <c r="E57" s="13" t="s">
        <v>610</v>
      </c>
      <c r="F57" s="14">
        <v>16033.36</v>
      </c>
      <c r="G57" s="14">
        <v>-16032.36</v>
      </c>
      <c r="H57" s="20">
        <v>1</v>
      </c>
    </row>
    <row r="58" spans="1:11" x14ac:dyDescent="0.55000000000000004">
      <c r="A58" s="310" t="s">
        <v>609</v>
      </c>
      <c r="B58" s="311"/>
      <c r="C58" s="311"/>
      <c r="D58" s="311"/>
      <c r="E58" s="312"/>
      <c r="F58" s="95">
        <f>SUM(F56:F57)</f>
        <v>481000</v>
      </c>
      <c r="G58" s="95">
        <f>SUM(G56:G57)</f>
        <v>-111427.63</v>
      </c>
      <c r="H58" s="95">
        <f>SUM(H56:H57)</f>
        <v>369572.37</v>
      </c>
      <c r="I58" s="1">
        <v>481000</v>
      </c>
      <c r="J58" s="1">
        <v>-111427.63</v>
      </c>
      <c r="K58" s="1">
        <v>369572.37</v>
      </c>
    </row>
    <row r="59" spans="1:11" x14ac:dyDescent="0.55000000000000004">
      <c r="A59" s="183"/>
      <c r="B59" s="183"/>
      <c r="C59" s="183"/>
      <c r="D59" s="183"/>
      <c r="E59" s="183"/>
      <c r="F59" s="1"/>
      <c r="G59" s="1"/>
      <c r="H59" s="1"/>
      <c r="I59" s="1">
        <f>I58-F58</f>
        <v>0</v>
      </c>
      <c r="J59" s="1">
        <f>J58-G58</f>
        <v>0</v>
      </c>
      <c r="K59" s="1">
        <f>K58-H58</f>
        <v>0</v>
      </c>
    </row>
    <row r="60" spans="1:11" x14ac:dyDescent="0.55000000000000004">
      <c r="A60" s="183"/>
      <c r="B60" s="183"/>
      <c r="C60" s="183"/>
      <c r="D60" s="183"/>
      <c r="E60" s="183"/>
      <c r="F60" s="1"/>
      <c r="G60" s="1"/>
      <c r="H60" s="1"/>
      <c r="I60" s="1"/>
      <c r="J60" s="1"/>
      <c r="K60" s="1"/>
    </row>
    <row r="61" spans="1:11" x14ac:dyDescent="0.55000000000000004">
      <c r="A61" s="21" t="s">
        <v>320</v>
      </c>
    </row>
    <row r="62" spans="1:11" x14ac:dyDescent="0.55000000000000004">
      <c r="A62" s="184" t="s">
        <v>1</v>
      </c>
      <c r="B62" s="184" t="s">
        <v>11</v>
      </c>
      <c r="C62" s="184" t="s">
        <v>12</v>
      </c>
      <c r="D62" s="184" t="s">
        <v>13</v>
      </c>
      <c r="E62" s="184" t="s">
        <v>14</v>
      </c>
      <c r="F62" s="184" t="s">
        <v>15</v>
      </c>
      <c r="G62" s="184" t="s">
        <v>16</v>
      </c>
      <c r="H62" s="184" t="s">
        <v>17</v>
      </c>
    </row>
    <row r="63" spans="1:11" x14ac:dyDescent="0.55000000000000004">
      <c r="A63" s="7">
        <v>1</v>
      </c>
      <c r="B63" s="12">
        <v>100000145482</v>
      </c>
      <c r="C63" s="7">
        <v>0</v>
      </c>
      <c r="D63" s="13" t="s">
        <v>611</v>
      </c>
      <c r="E63" s="13" t="s">
        <v>612</v>
      </c>
      <c r="F63" s="14">
        <v>880682.4</v>
      </c>
      <c r="G63" s="14">
        <v>-504078.45</v>
      </c>
      <c r="H63" s="14">
        <v>376603.95</v>
      </c>
    </row>
    <row r="64" spans="1:11" x14ac:dyDescent="0.55000000000000004">
      <c r="A64" s="7">
        <v>2</v>
      </c>
      <c r="B64" s="12">
        <v>100000231533</v>
      </c>
      <c r="C64" s="7">
        <v>0</v>
      </c>
      <c r="D64" s="13" t="s">
        <v>590</v>
      </c>
      <c r="E64" s="13" t="s">
        <v>613</v>
      </c>
      <c r="F64" s="14">
        <v>5701192.0999999996</v>
      </c>
      <c r="G64" s="14">
        <v>-1089225.8400000001</v>
      </c>
      <c r="H64" s="14">
        <v>4611966.26</v>
      </c>
    </row>
    <row r="65" spans="1:11" x14ac:dyDescent="0.55000000000000004">
      <c r="A65" s="7">
        <v>3</v>
      </c>
      <c r="B65" s="12">
        <v>100000367534</v>
      </c>
      <c r="C65" s="7">
        <v>0</v>
      </c>
      <c r="D65" s="13" t="s">
        <v>614</v>
      </c>
      <c r="E65" s="13" t="s">
        <v>615</v>
      </c>
      <c r="F65" s="14">
        <v>590000</v>
      </c>
      <c r="G65" s="14">
        <v>-61036.71</v>
      </c>
      <c r="H65" s="14">
        <v>528963.29</v>
      </c>
    </row>
    <row r="66" spans="1:11" x14ac:dyDescent="0.55000000000000004">
      <c r="A66" s="7">
        <v>4</v>
      </c>
      <c r="B66" s="12">
        <v>100000367535</v>
      </c>
      <c r="C66" s="7">
        <v>0</v>
      </c>
      <c r="D66" s="13" t="s">
        <v>614</v>
      </c>
      <c r="E66" s="13" t="s">
        <v>616</v>
      </c>
      <c r="F66" s="14">
        <v>4820000</v>
      </c>
      <c r="G66" s="14">
        <v>-498638.91</v>
      </c>
      <c r="H66" s="14">
        <v>4321361.09</v>
      </c>
    </row>
    <row r="67" spans="1:11" x14ac:dyDescent="0.55000000000000004">
      <c r="A67" s="7">
        <v>5</v>
      </c>
      <c r="B67" s="12">
        <v>100000400375</v>
      </c>
      <c r="C67" s="7">
        <v>0</v>
      </c>
      <c r="D67" s="13" t="s">
        <v>311</v>
      </c>
      <c r="E67" s="13" t="s">
        <v>617</v>
      </c>
      <c r="F67" s="14">
        <v>1439340</v>
      </c>
      <c r="G67" s="14">
        <v>-110999.43</v>
      </c>
      <c r="H67" s="14">
        <v>1328340.57</v>
      </c>
    </row>
    <row r="68" spans="1:11" x14ac:dyDescent="0.55000000000000004">
      <c r="A68" s="7"/>
      <c r="B68" s="12">
        <v>100000400375</v>
      </c>
      <c r="C68" s="15">
        <v>1</v>
      </c>
      <c r="D68" s="13" t="s">
        <v>311</v>
      </c>
      <c r="E68" s="13" t="s">
        <v>617</v>
      </c>
      <c r="F68" s="14">
        <v>9660</v>
      </c>
      <c r="G68" s="14">
        <v>-9659</v>
      </c>
      <c r="H68" s="20">
        <v>1</v>
      </c>
    </row>
    <row r="69" spans="1:11" x14ac:dyDescent="0.55000000000000004">
      <c r="A69" s="310" t="s">
        <v>320</v>
      </c>
      <c r="B69" s="311"/>
      <c r="C69" s="311"/>
      <c r="D69" s="311"/>
      <c r="E69" s="312"/>
      <c r="F69" s="95">
        <f>SUM(F63:F68)</f>
        <v>13440874.5</v>
      </c>
      <c r="G69" s="95">
        <f>SUM(G63:G68)</f>
        <v>-2273638.3400000003</v>
      </c>
      <c r="H69" s="95">
        <f>SUM(H63:H68)</f>
        <v>11167236.16</v>
      </c>
      <c r="I69" s="1">
        <v>13440874.5</v>
      </c>
      <c r="J69" s="1">
        <v>-2273638.34</v>
      </c>
      <c r="K69" s="1">
        <v>11167236.16</v>
      </c>
    </row>
    <row r="70" spans="1:11" x14ac:dyDescent="0.55000000000000004">
      <c r="A70" s="210"/>
      <c r="B70" s="81"/>
      <c r="C70" s="70"/>
      <c r="D70" s="81"/>
      <c r="E70" s="81"/>
      <c r="F70" s="82"/>
      <c r="G70" s="82"/>
      <c r="H70" s="82"/>
      <c r="I70" s="1">
        <f>I69-F69</f>
        <v>0</v>
      </c>
      <c r="J70" s="1">
        <f>J69-G69</f>
        <v>0</v>
      </c>
      <c r="K70" s="1">
        <f>K69-H69</f>
        <v>0</v>
      </c>
    </row>
    <row r="71" spans="1:11" x14ac:dyDescent="0.55000000000000004">
      <c r="A71" s="210"/>
      <c r="B71" s="81"/>
      <c r="C71" s="70"/>
      <c r="D71" s="81"/>
      <c r="E71" s="81"/>
      <c r="F71" s="82"/>
      <c r="G71" s="82"/>
      <c r="H71" s="82"/>
      <c r="I71" s="1"/>
      <c r="J71" s="1"/>
      <c r="K71" s="1"/>
    </row>
    <row r="72" spans="1:11" x14ac:dyDescent="0.55000000000000004">
      <c r="A72" s="21" t="s">
        <v>23</v>
      </c>
    </row>
    <row r="73" spans="1:11" x14ac:dyDescent="0.55000000000000004">
      <c r="A73" s="184" t="s">
        <v>1</v>
      </c>
      <c r="B73" s="184" t="s">
        <v>11</v>
      </c>
      <c r="C73" s="184" t="s">
        <v>12</v>
      </c>
      <c r="D73" s="184" t="s">
        <v>13</v>
      </c>
      <c r="E73" s="184" t="s">
        <v>14</v>
      </c>
      <c r="F73" s="184" t="s">
        <v>15</v>
      </c>
      <c r="G73" s="184" t="s">
        <v>16</v>
      </c>
      <c r="H73" s="184" t="s">
        <v>17</v>
      </c>
    </row>
    <row r="74" spans="1:11" x14ac:dyDescent="0.55000000000000004">
      <c r="A74" s="7">
        <v>1</v>
      </c>
      <c r="B74" s="12">
        <v>100000143404</v>
      </c>
      <c r="C74" s="7">
        <v>0</v>
      </c>
      <c r="D74" s="13" t="s">
        <v>618</v>
      </c>
      <c r="E74" s="13" t="s">
        <v>619</v>
      </c>
      <c r="F74" s="14">
        <v>250000</v>
      </c>
      <c r="G74" s="14">
        <v>-186172.45</v>
      </c>
      <c r="H74" s="14">
        <v>63827.55</v>
      </c>
    </row>
    <row r="75" spans="1:11" x14ac:dyDescent="0.55000000000000004">
      <c r="A75" s="7">
        <v>2</v>
      </c>
      <c r="B75" s="12">
        <v>100000144484</v>
      </c>
      <c r="C75" s="7">
        <v>0</v>
      </c>
      <c r="D75" s="13" t="s">
        <v>620</v>
      </c>
      <c r="E75" s="13" t="s">
        <v>621</v>
      </c>
      <c r="F75" s="14">
        <v>26000</v>
      </c>
      <c r="G75" s="14">
        <v>-19142.439999999999</v>
      </c>
      <c r="H75" s="14">
        <v>6857.56</v>
      </c>
    </row>
    <row r="76" spans="1:11" x14ac:dyDescent="0.55000000000000004">
      <c r="A76" s="7">
        <v>3</v>
      </c>
      <c r="B76" s="12">
        <v>100000144485</v>
      </c>
      <c r="C76" s="7">
        <v>0</v>
      </c>
      <c r="D76" s="13" t="s">
        <v>620</v>
      </c>
      <c r="E76" s="13" t="s">
        <v>621</v>
      </c>
      <c r="F76" s="14">
        <v>26000</v>
      </c>
      <c r="G76" s="14">
        <v>-19142.439999999999</v>
      </c>
      <c r="H76" s="14">
        <v>6857.56</v>
      </c>
    </row>
    <row r="77" spans="1:11" x14ac:dyDescent="0.55000000000000004">
      <c r="A77" s="7">
        <v>4</v>
      </c>
      <c r="B77" s="12">
        <v>100000144486</v>
      </c>
      <c r="C77" s="7">
        <v>0</v>
      </c>
      <c r="D77" s="13" t="s">
        <v>620</v>
      </c>
      <c r="E77" s="13" t="s">
        <v>621</v>
      </c>
      <c r="F77" s="14">
        <v>26000</v>
      </c>
      <c r="G77" s="14">
        <v>-19142.439999999999</v>
      </c>
      <c r="H77" s="14">
        <v>6857.56</v>
      </c>
    </row>
    <row r="78" spans="1:11" x14ac:dyDescent="0.55000000000000004">
      <c r="A78" s="7">
        <v>5</v>
      </c>
      <c r="B78" s="12">
        <v>100000144487</v>
      </c>
      <c r="C78" s="7">
        <v>0</v>
      </c>
      <c r="D78" s="13" t="s">
        <v>620</v>
      </c>
      <c r="E78" s="13" t="s">
        <v>621</v>
      </c>
      <c r="F78" s="14">
        <v>26000</v>
      </c>
      <c r="G78" s="14">
        <v>-19142.439999999999</v>
      </c>
      <c r="H78" s="14">
        <v>6857.56</v>
      </c>
    </row>
    <row r="79" spans="1:11" x14ac:dyDescent="0.55000000000000004">
      <c r="A79" s="7">
        <v>6</v>
      </c>
      <c r="B79" s="12">
        <v>100000144488</v>
      </c>
      <c r="C79" s="7">
        <v>0</v>
      </c>
      <c r="D79" s="13" t="s">
        <v>620</v>
      </c>
      <c r="E79" s="13" t="s">
        <v>622</v>
      </c>
      <c r="F79" s="14">
        <v>28500</v>
      </c>
      <c r="G79" s="14">
        <v>-20983.05</v>
      </c>
      <c r="H79" s="14">
        <v>7516.95</v>
      </c>
    </row>
    <row r="80" spans="1:11" x14ac:dyDescent="0.55000000000000004">
      <c r="A80" s="7">
        <v>7</v>
      </c>
      <c r="B80" s="12">
        <v>100000144489</v>
      </c>
      <c r="C80" s="7">
        <v>0</v>
      </c>
      <c r="D80" s="13" t="s">
        <v>620</v>
      </c>
      <c r="E80" s="13" t="s">
        <v>622</v>
      </c>
      <c r="F80" s="14">
        <v>28500</v>
      </c>
      <c r="G80" s="14">
        <v>-20983.05</v>
      </c>
      <c r="H80" s="14">
        <v>7516.95</v>
      </c>
    </row>
    <row r="81" spans="1:8" x14ac:dyDescent="0.55000000000000004">
      <c r="A81" s="7">
        <v>8</v>
      </c>
      <c r="B81" s="12">
        <v>100000144490</v>
      </c>
      <c r="C81" s="7">
        <v>0</v>
      </c>
      <c r="D81" s="13" t="s">
        <v>620</v>
      </c>
      <c r="E81" s="13" t="s">
        <v>622</v>
      </c>
      <c r="F81" s="14">
        <v>28500</v>
      </c>
      <c r="G81" s="14">
        <v>-20983.05</v>
      </c>
      <c r="H81" s="14">
        <v>7516.95</v>
      </c>
    </row>
    <row r="82" spans="1:8" x14ac:dyDescent="0.55000000000000004">
      <c r="A82" s="7">
        <v>9</v>
      </c>
      <c r="B82" s="12">
        <v>100000144491</v>
      </c>
      <c r="C82" s="7">
        <v>0</v>
      </c>
      <c r="D82" s="13" t="s">
        <v>620</v>
      </c>
      <c r="E82" s="13" t="s">
        <v>623</v>
      </c>
      <c r="F82" s="14">
        <v>43330</v>
      </c>
      <c r="G82" s="14">
        <v>-31901.59</v>
      </c>
      <c r="H82" s="14">
        <v>11428.41</v>
      </c>
    </row>
    <row r="83" spans="1:8" x14ac:dyDescent="0.55000000000000004">
      <c r="A83" s="7">
        <v>10</v>
      </c>
      <c r="B83" s="12">
        <v>100000156087</v>
      </c>
      <c r="C83" s="7">
        <v>0</v>
      </c>
      <c r="D83" s="13" t="s">
        <v>624</v>
      </c>
      <c r="E83" s="13" t="s">
        <v>625</v>
      </c>
      <c r="F83" s="14">
        <v>18700</v>
      </c>
      <c r="G83" s="14">
        <v>-17579.28</v>
      </c>
      <c r="H83" s="14">
        <v>1120.72</v>
      </c>
    </row>
    <row r="84" spans="1:8" x14ac:dyDescent="0.55000000000000004">
      <c r="A84" s="7">
        <v>11</v>
      </c>
      <c r="B84" s="12">
        <v>100000156092</v>
      </c>
      <c r="C84" s="7">
        <v>0</v>
      </c>
      <c r="D84" s="13" t="s">
        <v>626</v>
      </c>
      <c r="E84" s="13" t="s">
        <v>627</v>
      </c>
      <c r="F84" s="14">
        <v>29950</v>
      </c>
      <c r="G84" s="14">
        <v>-28134.54</v>
      </c>
      <c r="H84" s="14">
        <v>1815.46</v>
      </c>
    </row>
    <row r="85" spans="1:8" x14ac:dyDescent="0.55000000000000004">
      <c r="A85" s="7">
        <v>12</v>
      </c>
      <c r="B85" s="12">
        <v>100000168632</v>
      </c>
      <c r="C85" s="7">
        <v>0</v>
      </c>
      <c r="D85" s="13" t="s">
        <v>628</v>
      </c>
      <c r="E85" s="13" t="s">
        <v>629</v>
      </c>
      <c r="F85" s="14">
        <v>181900</v>
      </c>
      <c r="G85" s="14">
        <v>-161342.81</v>
      </c>
      <c r="H85" s="14">
        <v>20557.189999999999</v>
      </c>
    </row>
    <row r="86" spans="1:8" x14ac:dyDescent="0.55000000000000004">
      <c r="A86" s="7">
        <v>13</v>
      </c>
      <c r="B86" s="12">
        <v>100000168633</v>
      </c>
      <c r="C86" s="7">
        <v>0</v>
      </c>
      <c r="D86" s="13" t="s">
        <v>628</v>
      </c>
      <c r="E86" s="13" t="s">
        <v>630</v>
      </c>
      <c r="F86" s="14">
        <v>181900</v>
      </c>
      <c r="G86" s="14">
        <v>-161342.81</v>
      </c>
      <c r="H86" s="14">
        <v>20557.189999999999</v>
      </c>
    </row>
    <row r="87" spans="1:8" x14ac:dyDescent="0.55000000000000004">
      <c r="A87" s="7">
        <v>14</v>
      </c>
      <c r="B87" s="12">
        <v>100000201735</v>
      </c>
      <c r="C87" s="7">
        <v>0</v>
      </c>
      <c r="D87" s="13" t="s">
        <v>631</v>
      </c>
      <c r="E87" s="13" t="s">
        <v>632</v>
      </c>
      <c r="F87" s="14">
        <v>26250</v>
      </c>
      <c r="G87" s="14">
        <v>-18761.560000000001</v>
      </c>
      <c r="H87" s="14">
        <v>7488.44</v>
      </c>
    </row>
    <row r="88" spans="1:8" x14ac:dyDescent="0.55000000000000004">
      <c r="A88" s="7">
        <v>15</v>
      </c>
      <c r="B88" s="12">
        <v>100000201736</v>
      </c>
      <c r="C88" s="7">
        <v>0</v>
      </c>
      <c r="D88" s="13" t="s">
        <v>631</v>
      </c>
      <c r="E88" s="13" t="s">
        <v>633</v>
      </c>
      <c r="F88" s="14">
        <v>26250</v>
      </c>
      <c r="G88" s="14">
        <v>-18761.560000000001</v>
      </c>
      <c r="H88" s="14">
        <v>7488.44</v>
      </c>
    </row>
    <row r="89" spans="1:8" x14ac:dyDescent="0.55000000000000004">
      <c r="A89" s="7">
        <v>16</v>
      </c>
      <c r="B89" s="12">
        <v>100000201737</v>
      </c>
      <c r="C89" s="7">
        <v>0</v>
      </c>
      <c r="D89" s="13" t="s">
        <v>631</v>
      </c>
      <c r="E89" s="13" t="s">
        <v>634</v>
      </c>
      <c r="F89" s="14">
        <v>26250</v>
      </c>
      <c r="G89" s="14">
        <v>-18761.560000000001</v>
      </c>
      <c r="H89" s="14">
        <v>7488.44</v>
      </c>
    </row>
    <row r="90" spans="1:8" x14ac:dyDescent="0.55000000000000004">
      <c r="A90" s="7">
        <v>17</v>
      </c>
      <c r="B90" s="12">
        <v>100000201738</v>
      </c>
      <c r="C90" s="7">
        <v>0</v>
      </c>
      <c r="D90" s="13" t="s">
        <v>631</v>
      </c>
      <c r="E90" s="13" t="s">
        <v>635</v>
      </c>
      <c r="F90" s="14">
        <v>26250</v>
      </c>
      <c r="G90" s="14">
        <v>-18761.560000000001</v>
      </c>
      <c r="H90" s="14">
        <v>7488.44</v>
      </c>
    </row>
    <row r="91" spans="1:8" x14ac:dyDescent="0.55000000000000004">
      <c r="A91" s="7">
        <v>18</v>
      </c>
      <c r="B91" s="12">
        <v>100000201739</v>
      </c>
      <c r="C91" s="7">
        <v>0</v>
      </c>
      <c r="D91" s="13" t="s">
        <v>636</v>
      </c>
      <c r="E91" s="13" t="s">
        <v>637</v>
      </c>
      <c r="F91" s="14">
        <v>32956</v>
      </c>
      <c r="G91" s="14">
        <v>-23633.52</v>
      </c>
      <c r="H91" s="14">
        <v>9322.48</v>
      </c>
    </row>
    <row r="92" spans="1:8" x14ac:dyDescent="0.55000000000000004">
      <c r="A92" s="7">
        <v>19</v>
      </c>
      <c r="B92" s="12">
        <v>100000201740</v>
      </c>
      <c r="C92" s="7">
        <v>0</v>
      </c>
      <c r="D92" s="13" t="s">
        <v>636</v>
      </c>
      <c r="E92" s="13" t="s">
        <v>638</v>
      </c>
      <c r="F92" s="14">
        <v>32956</v>
      </c>
      <c r="G92" s="14">
        <v>-23633.52</v>
      </c>
      <c r="H92" s="14">
        <v>9322.48</v>
      </c>
    </row>
    <row r="93" spans="1:8" x14ac:dyDescent="0.55000000000000004">
      <c r="A93" s="7">
        <v>20</v>
      </c>
      <c r="B93" s="12">
        <v>100000201741</v>
      </c>
      <c r="C93" s="7">
        <v>0</v>
      </c>
      <c r="D93" s="13" t="s">
        <v>636</v>
      </c>
      <c r="E93" s="13" t="s">
        <v>638</v>
      </c>
      <c r="F93" s="14">
        <v>32956</v>
      </c>
      <c r="G93" s="14">
        <v>-23633.52</v>
      </c>
      <c r="H93" s="14">
        <v>9322.48</v>
      </c>
    </row>
    <row r="94" spans="1:8" x14ac:dyDescent="0.55000000000000004">
      <c r="A94" s="7">
        <v>21</v>
      </c>
      <c r="B94" s="12">
        <v>100000201742</v>
      </c>
      <c r="C94" s="7">
        <v>0</v>
      </c>
      <c r="D94" s="13" t="s">
        <v>636</v>
      </c>
      <c r="E94" s="13" t="s">
        <v>639</v>
      </c>
      <c r="F94" s="14">
        <v>32956</v>
      </c>
      <c r="G94" s="14">
        <v>-23633.52</v>
      </c>
      <c r="H94" s="14">
        <v>9322.48</v>
      </c>
    </row>
    <row r="95" spans="1:8" x14ac:dyDescent="0.55000000000000004">
      <c r="A95" s="7">
        <v>22</v>
      </c>
      <c r="B95" s="12">
        <v>100000201743</v>
      </c>
      <c r="C95" s="7">
        <v>0</v>
      </c>
      <c r="D95" s="13" t="s">
        <v>636</v>
      </c>
      <c r="E95" s="13" t="s">
        <v>640</v>
      </c>
      <c r="F95" s="14">
        <v>32956</v>
      </c>
      <c r="G95" s="14">
        <v>-23633.52</v>
      </c>
      <c r="H95" s="14">
        <v>9322.48</v>
      </c>
    </row>
    <row r="96" spans="1:8" x14ac:dyDescent="0.55000000000000004">
      <c r="A96" s="7">
        <v>23</v>
      </c>
      <c r="B96" s="12">
        <v>100000201744</v>
      </c>
      <c r="C96" s="7">
        <v>0</v>
      </c>
      <c r="D96" s="13" t="s">
        <v>636</v>
      </c>
      <c r="E96" s="13" t="s">
        <v>641</v>
      </c>
      <c r="F96" s="14">
        <v>32956</v>
      </c>
      <c r="G96" s="14">
        <v>-23633.52</v>
      </c>
      <c r="H96" s="14">
        <v>9322.48</v>
      </c>
    </row>
    <row r="97" spans="1:8" x14ac:dyDescent="0.55000000000000004">
      <c r="A97" s="7">
        <v>24</v>
      </c>
      <c r="B97" s="12">
        <v>100000201745</v>
      </c>
      <c r="C97" s="7">
        <v>0</v>
      </c>
      <c r="D97" s="13" t="s">
        <v>636</v>
      </c>
      <c r="E97" s="13" t="s">
        <v>642</v>
      </c>
      <c r="F97" s="14">
        <v>32956</v>
      </c>
      <c r="G97" s="14">
        <v>-23633.52</v>
      </c>
      <c r="H97" s="14">
        <v>9322.48</v>
      </c>
    </row>
    <row r="98" spans="1:8" x14ac:dyDescent="0.55000000000000004">
      <c r="A98" s="7">
        <v>25</v>
      </c>
      <c r="B98" s="12">
        <v>100000201746</v>
      </c>
      <c r="C98" s="7">
        <v>0</v>
      </c>
      <c r="D98" s="13" t="s">
        <v>636</v>
      </c>
      <c r="E98" s="13" t="s">
        <v>643</v>
      </c>
      <c r="F98" s="14">
        <v>32956</v>
      </c>
      <c r="G98" s="14">
        <v>-23633.52</v>
      </c>
      <c r="H98" s="14">
        <v>9322.48</v>
      </c>
    </row>
    <row r="99" spans="1:8" x14ac:dyDescent="0.55000000000000004">
      <c r="A99" s="7">
        <v>26</v>
      </c>
      <c r="B99" s="12">
        <v>100000329604</v>
      </c>
      <c r="C99" s="7">
        <v>0</v>
      </c>
      <c r="D99" s="13" t="s">
        <v>644</v>
      </c>
      <c r="E99" s="13" t="s">
        <v>645</v>
      </c>
      <c r="F99" s="14">
        <v>4947000</v>
      </c>
      <c r="G99" s="14">
        <v>-1193830.82</v>
      </c>
      <c r="H99" s="14">
        <v>3753169.18</v>
      </c>
    </row>
    <row r="100" spans="1:8" x14ac:dyDescent="0.55000000000000004">
      <c r="A100" s="7">
        <v>27</v>
      </c>
      <c r="B100" s="12">
        <v>100000365156</v>
      </c>
      <c r="C100" s="7">
        <v>0</v>
      </c>
      <c r="D100" s="13" t="s">
        <v>646</v>
      </c>
      <c r="E100" s="13" t="s">
        <v>647</v>
      </c>
      <c r="F100" s="14">
        <v>4947000</v>
      </c>
      <c r="G100" s="14">
        <v>-1097827.3999999999</v>
      </c>
      <c r="H100" s="14">
        <v>3849172.6</v>
      </c>
    </row>
    <row r="101" spans="1:8" x14ac:dyDescent="0.55000000000000004">
      <c r="A101" s="7">
        <v>28</v>
      </c>
      <c r="B101" s="12">
        <v>100000367461</v>
      </c>
      <c r="C101" s="7">
        <v>0</v>
      </c>
      <c r="D101" s="13" t="s">
        <v>614</v>
      </c>
      <c r="E101" s="13" t="s">
        <v>648</v>
      </c>
      <c r="F101" s="14">
        <v>1125000</v>
      </c>
      <c r="G101" s="14">
        <v>-969863.01</v>
      </c>
      <c r="H101" s="14">
        <v>155136.99</v>
      </c>
    </row>
    <row r="102" spans="1:8" x14ac:dyDescent="0.55000000000000004">
      <c r="A102" s="7">
        <v>29</v>
      </c>
      <c r="B102" s="12">
        <v>100000369155</v>
      </c>
      <c r="C102" s="7">
        <v>0</v>
      </c>
      <c r="D102" s="13" t="s">
        <v>614</v>
      </c>
      <c r="E102" s="13" t="s">
        <v>649</v>
      </c>
      <c r="F102" s="14">
        <v>4947000</v>
      </c>
      <c r="G102" s="14">
        <v>-1066202.74</v>
      </c>
      <c r="H102" s="14">
        <v>3880797.26</v>
      </c>
    </row>
    <row r="103" spans="1:8" x14ac:dyDescent="0.55000000000000004">
      <c r="A103" s="7">
        <v>30</v>
      </c>
      <c r="B103" s="12">
        <v>100000371343</v>
      </c>
      <c r="C103" s="7">
        <v>0</v>
      </c>
      <c r="D103" s="13" t="s">
        <v>238</v>
      </c>
      <c r="E103" s="13" t="s">
        <v>650</v>
      </c>
      <c r="F103" s="14">
        <v>1649000</v>
      </c>
      <c r="G103" s="14">
        <v>-343353.43</v>
      </c>
      <c r="H103" s="14">
        <v>1305646.57</v>
      </c>
    </row>
    <row r="104" spans="1:8" x14ac:dyDescent="0.55000000000000004">
      <c r="A104" s="7">
        <v>31</v>
      </c>
      <c r="B104" s="12">
        <v>100000396137</v>
      </c>
      <c r="C104" s="7">
        <v>0</v>
      </c>
      <c r="D104" s="13" t="s">
        <v>651</v>
      </c>
      <c r="E104" s="13" t="s">
        <v>652</v>
      </c>
      <c r="F104" s="14">
        <v>346000</v>
      </c>
      <c r="G104" s="14">
        <v>-58614.61</v>
      </c>
      <c r="H104" s="14">
        <v>287385.39</v>
      </c>
    </row>
    <row r="105" spans="1:8" x14ac:dyDescent="0.55000000000000004">
      <c r="A105" s="7">
        <v>32</v>
      </c>
      <c r="B105" s="12">
        <v>100000399614</v>
      </c>
      <c r="C105" s="7">
        <v>0</v>
      </c>
      <c r="D105" s="13" t="s">
        <v>653</v>
      </c>
      <c r="E105" s="13" t="s">
        <v>654</v>
      </c>
      <c r="F105" s="14">
        <v>858800</v>
      </c>
      <c r="G105" s="14">
        <v>-138623.66</v>
      </c>
      <c r="H105" s="14">
        <v>720176.34</v>
      </c>
    </row>
    <row r="106" spans="1:8" x14ac:dyDescent="0.55000000000000004">
      <c r="A106" s="7">
        <v>33</v>
      </c>
      <c r="B106" s="12">
        <v>100000432827</v>
      </c>
      <c r="C106" s="7">
        <v>0</v>
      </c>
      <c r="D106" s="13" t="s">
        <v>57</v>
      </c>
      <c r="E106" s="13" t="s">
        <v>655</v>
      </c>
      <c r="F106" s="14">
        <v>295000</v>
      </c>
      <c r="G106" s="14">
        <v>-34888.120000000003</v>
      </c>
      <c r="H106" s="14">
        <v>260111.88</v>
      </c>
    </row>
    <row r="107" spans="1:8" x14ac:dyDescent="0.55000000000000004">
      <c r="A107" s="7">
        <v>34</v>
      </c>
      <c r="B107" s="12">
        <v>100000469199</v>
      </c>
      <c r="C107" s="7">
        <v>0</v>
      </c>
      <c r="D107" s="13" t="s">
        <v>361</v>
      </c>
      <c r="E107" s="13" t="s">
        <v>656</v>
      </c>
      <c r="F107" s="14">
        <v>17380</v>
      </c>
      <c r="G107" s="14">
        <v>-2255.83</v>
      </c>
      <c r="H107" s="14">
        <v>15124.17</v>
      </c>
    </row>
    <row r="108" spans="1:8" x14ac:dyDescent="0.55000000000000004">
      <c r="A108" s="7">
        <v>35</v>
      </c>
      <c r="B108" s="12">
        <v>100000477938</v>
      </c>
      <c r="C108" s="7">
        <v>0</v>
      </c>
      <c r="D108" s="13" t="s">
        <v>455</v>
      </c>
      <c r="E108" s="13" t="s">
        <v>657</v>
      </c>
      <c r="F108" s="14">
        <v>15515</v>
      </c>
      <c r="G108" s="14">
        <v>-2188.5</v>
      </c>
      <c r="H108" s="14">
        <v>13326.5</v>
      </c>
    </row>
    <row r="109" spans="1:8" x14ac:dyDescent="0.55000000000000004">
      <c r="A109" s="7">
        <v>36</v>
      </c>
      <c r="B109" s="12">
        <v>100000477939</v>
      </c>
      <c r="C109" s="7">
        <v>0</v>
      </c>
      <c r="D109" s="13" t="s">
        <v>455</v>
      </c>
      <c r="E109" s="13" t="s">
        <v>657</v>
      </c>
      <c r="F109" s="14">
        <v>15515</v>
      </c>
      <c r="G109" s="14">
        <v>-2188.5100000000002</v>
      </c>
      <c r="H109" s="14">
        <v>13326.49</v>
      </c>
    </row>
    <row r="110" spans="1:8" x14ac:dyDescent="0.55000000000000004">
      <c r="A110" s="7">
        <v>37</v>
      </c>
      <c r="B110" s="12">
        <v>100000477953</v>
      </c>
      <c r="C110" s="7">
        <v>0</v>
      </c>
      <c r="D110" s="13" t="s">
        <v>455</v>
      </c>
      <c r="E110" s="13" t="s">
        <v>658</v>
      </c>
      <c r="F110" s="14">
        <v>41730</v>
      </c>
      <c r="G110" s="14">
        <v>-5886.31</v>
      </c>
      <c r="H110" s="14">
        <v>35843.69</v>
      </c>
    </row>
    <row r="111" spans="1:8" x14ac:dyDescent="0.55000000000000004">
      <c r="A111" s="7">
        <v>38</v>
      </c>
      <c r="B111" s="12">
        <v>100000477954</v>
      </c>
      <c r="C111" s="7">
        <v>0</v>
      </c>
      <c r="D111" s="13" t="s">
        <v>455</v>
      </c>
      <c r="E111" s="13" t="s">
        <v>658</v>
      </c>
      <c r="F111" s="14">
        <v>41730</v>
      </c>
      <c r="G111" s="14">
        <v>-5886.29</v>
      </c>
      <c r="H111" s="14">
        <v>35843.71</v>
      </c>
    </row>
    <row r="112" spans="1:8" x14ac:dyDescent="0.55000000000000004">
      <c r="A112" s="313" t="s">
        <v>23</v>
      </c>
      <c r="B112" s="314"/>
      <c r="C112" s="314"/>
      <c r="D112" s="314"/>
      <c r="E112" s="315"/>
      <c r="F112" s="17">
        <f>SUM(F74:F111)</f>
        <v>20510598</v>
      </c>
      <c r="G112" s="17">
        <f>SUM(G74:G111)</f>
        <v>-5911716.0200000005</v>
      </c>
      <c r="H112" s="17">
        <f>SUM(H74:H111)</f>
        <v>14598881.980000002</v>
      </c>
    </row>
    <row r="114" spans="1:8" x14ac:dyDescent="0.55000000000000004">
      <c r="A114" s="210" t="s">
        <v>34</v>
      </c>
      <c r="B114" s="81"/>
      <c r="C114" s="70"/>
      <c r="D114" s="81"/>
      <c r="E114" s="81"/>
      <c r="F114" s="81"/>
      <c r="G114" s="81"/>
      <c r="H114" s="81"/>
    </row>
    <row r="115" spans="1:8" x14ac:dyDescent="0.55000000000000004">
      <c r="A115" s="184" t="s">
        <v>1</v>
      </c>
      <c r="B115" s="184" t="s">
        <v>11</v>
      </c>
      <c r="C115" s="184" t="s">
        <v>12</v>
      </c>
      <c r="D115" s="184" t="s">
        <v>13</v>
      </c>
      <c r="E115" s="184" t="s">
        <v>14</v>
      </c>
      <c r="F115" s="184" t="s">
        <v>15</v>
      </c>
      <c r="G115" s="184" t="s">
        <v>16</v>
      </c>
      <c r="H115" s="184" t="s">
        <v>17</v>
      </c>
    </row>
    <row r="116" spans="1:8" x14ac:dyDescent="0.55000000000000004">
      <c r="A116" s="7">
        <v>1</v>
      </c>
      <c r="B116" s="12">
        <v>100000092324</v>
      </c>
      <c r="C116" s="7">
        <v>0</v>
      </c>
      <c r="D116" s="13" t="s">
        <v>659</v>
      </c>
      <c r="E116" s="13" t="s">
        <v>660</v>
      </c>
      <c r="F116" s="14">
        <v>5600</v>
      </c>
      <c r="G116" s="14">
        <v>-5599</v>
      </c>
      <c r="H116" s="20">
        <v>1</v>
      </c>
    </row>
    <row r="117" spans="1:8" x14ac:dyDescent="0.55000000000000004">
      <c r="A117" s="7">
        <v>2</v>
      </c>
      <c r="B117" s="12">
        <v>100000092325</v>
      </c>
      <c r="C117" s="7">
        <v>0</v>
      </c>
      <c r="D117" s="13" t="s">
        <v>659</v>
      </c>
      <c r="E117" s="13" t="s">
        <v>660</v>
      </c>
      <c r="F117" s="14">
        <v>5600</v>
      </c>
      <c r="G117" s="14">
        <v>-5599</v>
      </c>
      <c r="H117" s="20">
        <v>1</v>
      </c>
    </row>
    <row r="118" spans="1:8" x14ac:dyDescent="0.55000000000000004">
      <c r="A118" s="7">
        <v>3</v>
      </c>
      <c r="B118" s="12">
        <v>100000092326</v>
      </c>
      <c r="C118" s="7">
        <v>0</v>
      </c>
      <c r="D118" s="13" t="s">
        <v>659</v>
      </c>
      <c r="E118" s="13" t="s">
        <v>661</v>
      </c>
      <c r="F118" s="14">
        <v>12733</v>
      </c>
      <c r="G118" s="14">
        <v>-12732</v>
      </c>
      <c r="H118" s="20">
        <v>1</v>
      </c>
    </row>
    <row r="119" spans="1:8" x14ac:dyDescent="0.55000000000000004">
      <c r="A119" s="7">
        <v>4</v>
      </c>
      <c r="B119" s="12">
        <v>100000092327</v>
      </c>
      <c r="C119" s="7">
        <v>0</v>
      </c>
      <c r="D119" s="13" t="s">
        <v>659</v>
      </c>
      <c r="E119" s="13" t="s">
        <v>662</v>
      </c>
      <c r="F119" s="14">
        <v>214000</v>
      </c>
      <c r="G119" s="14">
        <v>-213999</v>
      </c>
      <c r="H119" s="20">
        <v>1</v>
      </c>
    </row>
    <row r="120" spans="1:8" x14ac:dyDescent="0.55000000000000004">
      <c r="A120" s="7">
        <v>5</v>
      </c>
      <c r="B120" s="12">
        <v>100000092328</v>
      </c>
      <c r="C120" s="7">
        <v>0</v>
      </c>
      <c r="D120" s="13" t="s">
        <v>659</v>
      </c>
      <c r="E120" s="13" t="s">
        <v>662</v>
      </c>
      <c r="F120" s="14">
        <v>214000</v>
      </c>
      <c r="G120" s="14">
        <v>-213999</v>
      </c>
      <c r="H120" s="20">
        <v>1</v>
      </c>
    </row>
    <row r="121" spans="1:8" x14ac:dyDescent="0.55000000000000004">
      <c r="A121" s="7">
        <v>6</v>
      </c>
      <c r="B121" s="12">
        <v>100000092329</v>
      </c>
      <c r="C121" s="7">
        <v>0</v>
      </c>
      <c r="D121" s="13" t="s">
        <v>659</v>
      </c>
      <c r="E121" s="13" t="s">
        <v>662</v>
      </c>
      <c r="F121" s="14">
        <v>214000</v>
      </c>
      <c r="G121" s="14">
        <v>-213999</v>
      </c>
      <c r="H121" s="20">
        <v>1</v>
      </c>
    </row>
    <row r="122" spans="1:8" x14ac:dyDescent="0.55000000000000004">
      <c r="A122" s="7">
        <v>7</v>
      </c>
      <c r="B122" s="12">
        <v>100000092330</v>
      </c>
      <c r="C122" s="7">
        <v>0</v>
      </c>
      <c r="D122" s="13" t="s">
        <v>659</v>
      </c>
      <c r="E122" s="13" t="s">
        <v>663</v>
      </c>
      <c r="F122" s="14">
        <v>12900</v>
      </c>
      <c r="G122" s="14">
        <v>-12899</v>
      </c>
      <c r="H122" s="20">
        <v>1</v>
      </c>
    </row>
    <row r="123" spans="1:8" x14ac:dyDescent="0.55000000000000004">
      <c r="A123" s="7">
        <v>8</v>
      </c>
      <c r="B123" s="12">
        <v>100000092331</v>
      </c>
      <c r="C123" s="7">
        <v>0</v>
      </c>
      <c r="D123" s="13" t="s">
        <v>659</v>
      </c>
      <c r="E123" s="13" t="s">
        <v>664</v>
      </c>
      <c r="F123" s="14">
        <v>9500</v>
      </c>
      <c r="G123" s="14">
        <v>-9499</v>
      </c>
      <c r="H123" s="20">
        <v>1</v>
      </c>
    </row>
    <row r="124" spans="1:8" x14ac:dyDescent="0.55000000000000004">
      <c r="A124" s="7">
        <v>9</v>
      </c>
      <c r="B124" s="12">
        <v>100000092337</v>
      </c>
      <c r="C124" s="7">
        <v>0</v>
      </c>
      <c r="D124" s="13" t="s">
        <v>665</v>
      </c>
      <c r="E124" s="13" t="s">
        <v>666</v>
      </c>
      <c r="F124" s="14">
        <v>286961.65999999997</v>
      </c>
      <c r="G124" s="14">
        <v>-286960.65999999997</v>
      </c>
      <c r="H124" s="20">
        <v>1</v>
      </c>
    </row>
    <row r="125" spans="1:8" x14ac:dyDescent="0.55000000000000004">
      <c r="A125" s="7">
        <v>10</v>
      </c>
      <c r="B125" s="12">
        <v>100000092338</v>
      </c>
      <c r="C125" s="7">
        <v>0</v>
      </c>
      <c r="D125" s="13" t="s">
        <v>665</v>
      </c>
      <c r="E125" s="13" t="s">
        <v>666</v>
      </c>
      <c r="F125" s="14">
        <v>286961.65999999997</v>
      </c>
      <c r="G125" s="14">
        <v>-286960.65999999997</v>
      </c>
      <c r="H125" s="20">
        <v>1</v>
      </c>
    </row>
    <row r="126" spans="1:8" x14ac:dyDescent="0.55000000000000004">
      <c r="A126" s="7">
        <v>11</v>
      </c>
      <c r="B126" s="12">
        <v>100000092339</v>
      </c>
      <c r="C126" s="7">
        <v>0</v>
      </c>
      <c r="D126" s="13" t="s">
        <v>665</v>
      </c>
      <c r="E126" s="13" t="s">
        <v>666</v>
      </c>
      <c r="F126" s="14">
        <v>286961.67</v>
      </c>
      <c r="G126" s="14">
        <v>-286960.67</v>
      </c>
      <c r="H126" s="20">
        <v>1</v>
      </c>
    </row>
    <row r="127" spans="1:8" x14ac:dyDescent="0.55000000000000004">
      <c r="A127" s="7">
        <v>12</v>
      </c>
      <c r="B127" s="12">
        <v>100000136892</v>
      </c>
      <c r="C127" s="7">
        <v>0</v>
      </c>
      <c r="D127" s="13" t="s">
        <v>374</v>
      </c>
      <c r="E127" s="13" t="s">
        <v>663</v>
      </c>
      <c r="F127" s="14">
        <v>10700</v>
      </c>
      <c r="G127" s="14">
        <v>-10699</v>
      </c>
      <c r="H127" s="20">
        <v>1</v>
      </c>
    </row>
    <row r="128" spans="1:8" x14ac:dyDescent="0.55000000000000004">
      <c r="A128" s="7">
        <v>13</v>
      </c>
      <c r="B128" s="12">
        <v>100000137370</v>
      </c>
      <c r="C128" s="7">
        <v>0</v>
      </c>
      <c r="D128" s="13" t="s">
        <v>374</v>
      </c>
      <c r="E128" s="13" t="s">
        <v>667</v>
      </c>
      <c r="F128" s="14">
        <v>23000</v>
      </c>
      <c r="G128" s="14">
        <v>-22999</v>
      </c>
      <c r="H128" s="20">
        <v>1</v>
      </c>
    </row>
    <row r="129" spans="1:8" x14ac:dyDescent="0.55000000000000004">
      <c r="A129" s="7">
        <v>14</v>
      </c>
      <c r="B129" s="12">
        <v>100000142336</v>
      </c>
      <c r="C129" s="7">
        <v>0</v>
      </c>
      <c r="D129" s="13" t="s">
        <v>668</v>
      </c>
      <c r="E129" s="13" t="s">
        <v>669</v>
      </c>
      <c r="F129" s="14">
        <v>78000</v>
      </c>
      <c r="G129" s="14">
        <v>-77999</v>
      </c>
      <c r="H129" s="20">
        <v>1</v>
      </c>
    </row>
    <row r="130" spans="1:8" x14ac:dyDescent="0.55000000000000004">
      <c r="A130" s="7">
        <v>15</v>
      </c>
      <c r="B130" s="12">
        <v>100000142337</v>
      </c>
      <c r="C130" s="7">
        <v>0</v>
      </c>
      <c r="D130" s="13" t="s">
        <v>668</v>
      </c>
      <c r="E130" s="13" t="s">
        <v>670</v>
      </c>
      <c r="F130" s="14">
        <v>9400</v>
      </c>
      <c r="G130" s="14">
        <v>-9399</v>
      </c>
      <c r="H130" s="20">
        <v>1</v>
      </c>
    </row>
    <row r="131" spans="1:8" x14ac:dyDescent="0.55000000000000004">
      <c r="A131" s="7">
        <v>16</v>
      </c>
      <c r="B131" s="12">
        <v>100000142338</v>
      </c>
      <c r="C131" s="7">
        <v>0</v>
      </c>
      <c r="D131" s="13" t="s">
        <v>668</v>
      </c>
      <c r="E131" s="13" t="s">
        <v>671</v>
      </c>
      <c r="F131" s="14">
        <v>6645</v>
      </c>
      <c r="G131" s="14">
        <v>-6644</v>
      </c>
      <c r="H131" s="20">
        <v>1</v>
      </c>
    </row>
    <row r="132" spans="1:8" x14ac:dyDescent="0.55000000000000004">
      <c r="A132" s="7">
        <v>17</v>
      </c>
      <c r="B132" s="12">
        <v>100000142339</v>
      </c>
      <c r="C132" s="7">
        <v>0</v>
      </c>
      <c r="D132" s="13" t="s">
        <v>668</v>
      </c>
      <c r="E132" s="13" t="s">
        <v>663</v>
      </c>
      <c r="F132" s="14">
        <v>10700</v>
      </c>
      <c r="G132" s="14">
        <v>-10699</v>
      </c>
      <c r="H132" s="20">
        <v>1</v>
      </c>
    </row>
    <row r="133" spans="1:8" x14ac:dyDescent="0.55000000000000004">
      <c r="A133" s="7">
        <v>18</v>
      </c>
      <c r="B133" s="12">
        <v>100000142340</v>
      </c>
      <c r="C133" s="7">
        <v>0</v>
      </c>
      <c r="D133" s="13" t="s">
        <v>668</v>
      </c>
      <c r="E133" s="13" t="s">
        <v>672</v>
      </c>
      <c r="F133" s="14">
        <v>6375</v>
      </c>
      <c r="G133" s="14">
        <v>-6374</v>
      </c>
      <c r="H133" s="20">
        <v>1</v>
      </c>
    </row>
    <row r="134" spans="1:8" x14ac:dyDescent="0.55000000000000004">
      <c r="A134" s="7">
        <v>19</v>
      </c>
      <c r="B134" s="12">
        <v>100000142341</v>
      </c>
      <c r="C134" s="7">
        <v>0</v>
      </c>
      <c r="D134" s="13" t="s">
        <v>668</v>
      </c>
      <c r="E134" s="13" t="s">
        <v>43</v>
      </c>
      <c r="F134" s="14">
        <v>21700</v>
      </c>
      <c r="G134" s="14">
        <v>-21699</v>
      </c>
      <c r="H134" s="20">
        <v>1</v>
      </c>
    </row>
    <row r="135" spans="1:8" x14ac:dyDescent="0.55000000000000004">
      <c r="A135" s="7">
        <v>20</v>
      </c>
      <c r="B135" s="12">
        <v>100000142342</v>
      </c>
      <c r="C135" s="7">
        <v>0</v>
      </c>
      <c r="D135" s="13" t="s">
        <v>668</v>
      </c>
      <c r="E135" s="13" t="s">
        <v>673</v>
      </c>
      <c r="F135" s="14">
        <v>18000</v>
      </c>
      <c r="G135" s="14">
        <v>-17999</v>
      </c>
      <c r="H135" s="20">
        <v>1</v>
      </c>
    </row>
    <row r="136" spans="1:8" x14ac:dyDescent="0.55000000000000004">
      <c r="A136" s="7">
        <v>21</v>
      </c>
      <c r="B136" s="12">
        <v>100000142343</v>
      </c>
      <c r="C136" s="7">
        <v>0</v>
      </c>
      <c r="D136" s="13" t="s">
        <v>668</v>
      </c>
      <c r="E136" s="13" t="s">
        <v>674</v>
      </c>
      <c r="F136" s="14">
        <v>11200</v>
      </c>
      <c r="G136" s="14">
        <v>-11199</v>
      </c>
      <c r="H136" s="20">
        <v>1</v>
      </c>
    </row>
    <row r="137" spans="1:8" x14ac:dyDescent="0.55000000000000004">
      <c r="A137" s="7">
        <v>22</v>
      </c>
      <c r="B137" s="12">
        <v>100000142344</v>
      </c>
      <c r="C137" s="7">
        <v>0</v>
      </c>
      <c r="D137" s="13" t="s">
        <v>668</v>
      </c>
      <c r="E137" s="13" t="s">
        <v>38</v>
      </c>
      <c r="F137" s="14">
        <v>12600</v>
      </c>
      <c r="G137" s="14">
        <v>-12599</v>
      </c>
      <c r="H137" s="20">
        <v>1</v>
      </c>
    </row>
    <row r="138" spans="1:8" x14ac:dyDescent="0.55000000000000004">
      <c r="A138" s="7">
        <v>23</v>
      </c>
      <c r="B138" s="12">
        <v>100000142345</v>
      </c>
      <c r="C138" s="7">
        <v>0</v>
      </c>
      <c r="D138" s="13" t="s">
        <v>668</v>
      </c>
      <c r="E138" s="13" t="s">
        <v>675</v>
      </c>
      <c r="F138" s="14">
        <v>12800</v>
      </c>
      <c r="G138" s="14">
        <v>-12799</v>
      </c>
      <c r="H138" s="20">
        <v>1</v>
      </c>
    </row>
    <row r="139" spans="1:8" x14ac:dyDescent="0.55000000000000004">
      <c r="A139" s="7">
        <v>24</v>
      </c>
      <c r="B139" s="12">
        <v>100000142346</v>
      </c>
      <c r="C139" s="7">
        <v>0</v>
      </c>
      <c r="D139" s="13" t="s">
        <v>668</v>
      </c>
      <c r="E139" s="13" t="s">
        <v>676</v>
      </c>
      <c r="F139" s="14">
        <v>15200</v>
      </c>
      <c r="G139" s="14">
        <v>-15199</v>
      </c>
      <c r="H139" s="20">
        <v>1</v>
      </c>
    </row>
    <row r="140" spans="1:8" x14ac:dyDescent="0.55000000000000004">
      <c r="A140" s="7">
        <v>25</v>
      </c>
      <c r="B140" s="12">
        <v>100000142347</v>
      </c>
      <c r="C140" s="7">
        <v>0</v>
      </c>
      <c r="D140" s="13" t="s">
        <v>668</v>
      </c>
      <c r="E140" s="13" t="s">
        <v>677</v>
      </c>
      <c r="F140" s="14">
        <v>6000</v>
      </c>
      <c r="G140" s="14">
        <v>-5999</v>
      </c>
      <c r="H140" s="20">
        <v>1</v>
      </c>
    </row>
    <row r="141" spans="1:8" x14ac:dyDescent="0.55000000000000004">
      <c r="A141" s="7">
        <v>26</v>
      </c>
      <c r="B141" s="12">
        <v>100000142348</v>
      </c>
      <c r="C141" s="7">
        <v>0</v>
      </c>
      <c r="D141" s="13" t="s">
        <v>668</v>
      </c>
      <c r="E141" s="13" t="s">
        <v>678</v>
      </c>
      <c r="F141" s="14">
        <v>11400</v>
      </c>
      <c r="G141" s="14">
        <v>-11399</v>
      </c>
      <c r="H141" s="20">
        <v>1</v>
      </c>
    </row>
    <row r="142" spans="1:8" x14ac:dyDescent="0.55000000000000004">
      <c r="A142" s="7">
        <v>27</v>
      </c>
      <c r="B142" s="12">
        <v>100000142349</v>
      </c>
      <c r="C142" s="7">
        <v>0</v>
      </c>
      <c r="D142" s="13" t="s">
        <v>668</v>
      </c>
      <c r="E142" s="13" t="s">
        <v>679</v>
      </c>
      <c r="F142" s="14">
        <v>6000</v>
      </c>
      <c r="G142" s="14">
        <v>-5999</v>
      </c>
      <c r="H142" s="20">
        <v>1</v>
      </c>
    </row>
    <row r="143" spans="1:8" x14ac:dyDescent="0.55000000000000004">
      <c r="A143" s="7">
        <v>28</v>
      </c>
      <c r="B143" s="12">
        <v>100000142350</v>
      </c>
      <c r="C143" s="7">
        <v>0</v>
      </c>
      <c r="D143" s="13" t="s">
        <v>668</v>
      </c>
      <c r="E143" s="13" t="s">
        <v>680</v>
      </c>
      <c r="F143" s="14">
        <v>45000</v>
      </c>
      <c r="G143" s="14">
        <v>-44999</v>
      </c>
      <c r="H143" s="20">
        <v>1</v>
      </c>
    </row>
    <row r="144" spans="1:8" x14ac:dyDescent="0.55000000000000004">
      <c r="A144" s="7">
        <v>29</v>
      </c>
      <c r="B144" s="12">
        <v>100000142351</v>
      </c>
      <c r="C144" s="7">
        <v>0</v>
      </c>
      <c r="D144" s="13" t="s">
        <v>668</v>
      </c>
      <c r="E144" s="13" t="s">
        <v>681</v>
      </c>
      <c r="F144" s="14">
        <v>53000</v>
      </c>
      <c r="G144" s="14">
        <v>-52999</v>
      </c>
      <c r="H144" s="20">
        <v>1</v>
      </c>
    </row>
    <row r="145" spans="1:8" x14ac:dyDescent="0.55000000000000004">
      <c r="A145" s="7">
        <v>30</v>
      </c>
      <c r="B145" s="12">
        <v>100000142354</v>
      </c>
      <c r="C145" s="7">
        <v>0</v>
      </c>
      <c r="D145" s="13" t="s">
        <v>668</v>
      </c>
      <c r="E145" s="13" t="s">
        <v>682</v>
      </c>
      <c r="F145" s="14">
        <v>81000</v>
      </c>
      <c r="G145" s="14">
        <v>-80999</v>
      </c>
      <c r="H145" s="20">
        <v>1</v>
      </c>
    </row>
    <row r="146" spans="1:8" x14ac:dyDescent="0.55000000000000004">
      <c r="A146" s="7">
        <v>31</v>
      </c>
      <c r="B146" s="12">
        <v>100000142355</v>
      </c>
      <c r="C146" s="7">
        <v>0</v>
      </c>
      <c r="D146" s="13" t="s">
        <v>668</v>
      </c>
      <c r="E146" s="13" t="s">
        <v>683</v>
      </c>
      <c r="F146" s="14">
        <v>90000</v>
      </c>
      <c r="G146" s="14">
        <v>-89999</v>
      </c>
      <c r="H146" s="20">
        <v>1</v>
      </c>
    </row>
    <row r="147" spans="1:8" x14ac:dyDescent="0.55000000000000004">
      <c r="A147" s="7">
        <v>32</v>
      </c>
      <c r="B147" s="12">
        <v>100000142356</v>
      </c>
      <c r="C147" s="7">
        <v>0</v>
      </c>
      <c r="D147" s="13" t="s">
        <v>668</v>
      </c>
      <c r="E147" s="13" t="s">
        <v>684</v>
      </c>
      <c r="F147" s="14">
        <v>68500</v>
      </c>
      <c r="G147" s="14">
        <v>-68499</v>
      </c>
      <c r="H147" s="20">
        <v>1</v>
      </c>
    </row>
    <row r="148" spans="1:8" x14ac:dyDescent="0.55000000000000004">
      <c r="A148" s="7">
        <v>33</v>
      </c>
      <c r="B148" s="12">
        <v>100000142357</v>
      </c>
      <c r="C148" s="7">
        <v>0</v>
      </c>
      <c r="D148" s="13" t="s">
        <v>668</v>
      </c>
      <c r="E148" s="13" t="s">
        <v>685</v>
      </c>
      <c r="F148" s="14">
        <v>45000</v>
      </c>
      <c r="G148" s="14">
        <v>-44999</v>
      </c>
      <c r="H148" s="20">
        <v>1</v>
      </c>
    </row>
    <row r="149" spans="1:8" x14ac:dyDescent="0.55000000000000004">
      <c r="A149" s="7">
        <v>34</v>
      </c>
      <c r="B149" s="12">
        <v>100000142358</v>
      </c>
      <c r="C149" s="7">
        <v>0</v>
      </c>
      <c r="D149" s="13" t="s">
        <v>668</v>
      </c>
      <c r="E149" s="13" t="s">
        <v>686</v>
      </c>
      <c r="F149" s="14">
        <v>32000</v>
      </c>
      <c r="G149" s="14">
        <v>-31999</v>
      </c>
      <c r="H149" s="20">
        <v>1</v>
      </c>
    </row>
    <row r="150" spans="1:8" x14ac:dyDescent="0.55000000000000004">
      <c r="A150" s="7">
        <v>35</v>
      </c>
      <c r="B150" s="12">
        <v>100000142359</v>
      </c>
      <c r="C150" s="7">
        <v>0</v>
      </c>
      <c r="D150" s="13" t="s">
        <v>668</v>
      </c>
      <c r="E150" s="13" t="s">
        <v>687</v>
      </c>
      <c r="F150" s="14">
        <v>25000</v>
      </c>
      <c r="G150" s="14">
        <v>-24999</v>
      </c>
      <c r="H150" s="20">
        <v>1</v>
      </c>
    </row>
    <row r="151" spans="1:8" x14ac:dyDescent="0.55000000000000004">
      <c r="A151" s="7">
        <v>36</v>
      </c>
      <c r="B151" s="12">
        <v>100000142360</v>
      </c>
      <c r="C151" s="7">
        <v>0</v>
      </c>
      <c r="D151" s="13" t="s">
        <v>668</v>
      </c>
      <c r="E151" s="13" t="s">
        <v>688</v>
      </c>
      <c r="F151" s="14">
        <v>17500</v>
      </c>
      <c r="G151" s="14">
        <v>-17499</v>
      </c>
      <c r="H151" s="20">
        <v>1</v>
      </c>
    </row>
    <row r="152" spans="1:8" x14ac:dyDescent="0.55000000000000004">
      <c r="A152" s="7">
        <v>37</v>
      </c>
      <c r="B152" s="12">
        <v>100000142361</v>
      </c>
      <c r="C152" s="7">
        <v>0</v>
      </c>
      <c r="D152" s="13" t="s">
        <v>668</v>
      </c>
      <c r="E152" s="13" t="s">
        <v>689</v>
      </c>
      <c r="F152" s="14">
        <v>35000</v>
      </c>
      <c r="G152" s="14">
        <v>-34999</v>
      </c>
      <c r="H152" s="20">
        <v>1</v>
      </c>
    </row>
    <row r="153" spans="1:8" x14ac:dyDescent="0.55000000000000004">
      <c r="A153" s="7">
        <v>38</v>
      </c>
      <c r="B153" s="12">
        <v>100000142362</v>
      </c>
      <c r="C153" s="7">
        <v>0</v>
      </c>
      <c r="D153" s="13" t="s">
        <v>668</v>
      </c>
      <c r="E153" s="13" t="s">
        <v>690</v>
      </c>
      <c r="F153" s="14">
        <v>6000</v>
      </c>
      <c r="G153" s="14">
        <v>-5999</v>
      </c>
      <c r="H153" s="20">
        <v>1</v>
      </c>
    </row>
    <row r="154" spans="1:8" x14ac:dyDescent="0.55000000000000004">
      <c r="A154" s="7">
        <v>39</v>
      </c>
      <c r="B154" s="12">
        <v>100000142363</v>
      </c>
      <c r="C154" s="7">
        <v>0</v>
      </c>
      <c r="D154" s="13" t="s">
        <v>668</v>
      </c>
      <c r="E154" s="13" t="s">
        <v>691</v>
      </c>
      <c r="F154" s="14">
        <v>65000</v>
      </c>
      <c r="G154" s="14">
        <v>-64999</v>
      </c>
      <c r="H154" s="20">
        <v>1</v>
      </c>
    </row>
    <row r="155" spans="1:8" x14ac:dyDescent="0.55000000000000004">
      <c r="A155" s="7">
        <v>40</v>
      </c>
      <c r="B155" s="12">
        <v>100000142364</v>
      </c>
      <c r="C155" s="7">
        <v>0</v>
      </c>
      <c r="D155" s="13" t="s">
        <v>668</v>
      </c>
      <c r="E155" s="13" t="s">
        <v>692</v>
      </c>
      <c r="F155" s="14">
        <v>99990</v>
      </c>
      <c r="G155" s="14">
        <v>-99989</v>
      </c>
      <c r="H155" s="20">
        <v>1</v>
      </c>
    </row>
    <row r="156" spans="1:8" x14ac:dyDescent="0.55000000000000004">
      <c r="A156" s="7">
        <v>41</v>
      </c>
      <c r="B156" s="12">
        <v>100000142365</v>
      </c>
      <c r="C156" s="7">
        <v>0</v>
      </c>
      <c r="D156" s="13" t="s">
        <v>668</v>
      </c>
      <c r="E156" s="13" t="s">
        <v>693</v>
      </c>
      <c r="F156" s="14">
        <v>100000</v>
      </c>
      <c r="G156" s="14">
        <v>-99999</v>
      </c>
      <c r="H156" s="20">
        <v>1</v>
      </c>
    </row>
    <row r="157" spans="1:8" x14ac:dyDescent="0.55000000000000004">
      <c r="A157" s="7">
        <v>42</v>
      </c>
      <c r="B157" s="12">
        <v>100000142366</v>
      </c>
      <c r="C157" s="7">
        <v>0</v>
      </c>
      <c r="D157" s="13" t="s">
        <v>668</v>
      </c>
      <c r="E157" s="13" t="s">
        <v>694</v>
      </c>
      <c r="F157" s="14">
        <v>48500</v>
      </c>
      <c r="G157" s="14">
        <v>-48499</v>
      </c>
      <c r="H157" s="20">
        <v>1</v>
      </c>
    </row>
    <row r="158" spans="1:8" x14ac:dyDescent="0.55000000000000004">
      <c r="A158" s="7">
        <v>43</v>
      </c>
      <c r="B158" s="12">
        <v>100000142367</v>
      </c>
      <c r="C158" s="7">
        <v>0</v>
      </c>
      <c r="D158" s="13" t="s">
        <v>668</v>
      </c>
      <c r="E158" s="13" t="s">
        <v>695</v>
      </c>
      <c r="F158" s="14">
        <v>8500</v>
      </c>
      <c r="G158" s="14">
        <v>-8499</v>
      </c>
      <c r="H158" s="20">
        <v>1</v>
      </c>
    </row>
    <row r="159" spans="1:8" x14ac:dyDescent="0.55000000000000004">
      <c r="A159" s="7">
        <v>44</v>
      </c>
      <c r="B159" s="12">
        <v>100000142368</v>
      </c>
      <c r="C159" s="7">
        <v>0</v>
      </c>
      <c r="D159" s="13" t="s">
        <v>668</v>
      </c>
      <c r="E159" s="13" t="s">
        <v>696</v>
      </c>
      <c r="F159" s="14">
        <v>6300</v>
      </c>
      <c r="G159" s="14">
        <v>-6299</v>
      </c>
      <c r="H159" s="20">
        <v>1</v>
      </c>
    </row>
    <row r="160" spans="1:8" x14ac:dyDescent="0.55000000000000004">
      <c r="A160" s="7">
        <v>45</v>
      </c>
      <c r="B160" s="12">
        <v>100000142369</v>
      </c>
      <c r="C160" s="7">
        <v>0</v>
      </c>
      <c r="D160" s="13" t="s">
        <v>668</v>
      </c>
      <c r="E160" s="13" t="s">
        <v>697</v>
      </c>
      <c r="F160" s="14">
        <v>18500</v>
      </c>
      <c r="G160" s="14">
        <v>-18499</v>
      </c>
      <c r="H160" s="20">
        <v>1</v>
      </c>
    </row>
    <row r="161" spans="1:11" x14ac:dyDescent="0.55000000000000004">
      <c r="A161" s="7">
        <v>46</v>
      </c>
      <c r="B161" s="12">
        <v>100000142370</v>
      </c>
      <c r="C161" s="7">
        <v>0</v>
      </c>
      <c r="D161" s="13" t="s">
        <v>668</v>
      </c>
      <c r="E161" s="13" t="s">
        <v>664</v>
      </c>
      <c r="F161" s="14">
        <v>12000</v>
      </c>
      <c r="G161" s="14">
        <v>-11999</v>
      </c>
      <c r="H161" s="20">
        <v>1</v>
      </c>
    </row>
    <row r="162" spans="1:11" x14ac:dyDescent="0.55000000000000004">
      <c r="A162" s="7">
        <v>47</v>
      </c>
      <c r="B162" s="12">
        <v>100000142371</v>
      </c>
      <c r="C162" s="7">
        <v>0</v>
      </c>
      <c r="D162" s="13" t="s">
        <v>668</v>
      </c>
      <c r="E162" s="13" t="s">
        <v>698</v>
      </c>
      <c r="F162" s="14">
        <v>47000</v>
      </c>
      <c r="G162" s="14">
        <v>-46999</v>
      </c>
      <c r="H162" s="20">
        <v>1</v>
      </c>
    </row>
    <row r="163" spans="1:11" x14ac:dyDescent="0.55000000000000004">
      <c r="A163" s="7">
        <v>48</v>
      </c>
      <c r="B163" s="12">
        <v>100000142372</v>
      </c>
      <c r="C163" s="7">
        <v>0</v>
      </c>
      <c r="D163" s="13" t="s">
        <v>668</v>
      </c>
      <c r="E163" s="13" t="s">
        <v>699</v>
      </c>
      <c r="F163" s="14">
        <v>11500</v>
      </c>
      <c r="G163" s="14">
        <v>-11499</v>
      </c>
      <c r="H163" s="20">
        <v>1</v>
      </c>
    </row>
    <row r="164" spans="1:11" x14ac:dyDescent="0.55000000000000004">
      <c r="A164" s="7">
        <v>49</v>
      </c>
      <c r="B164" s="12">
        <v>100000142373</v>
      </c>
      <c r="C164" s="7">
        <v>0</v>
      </c>
      <c r="D164" s="13" t="s">
        <v>668</v>
      </c>
      <c r="E164" s="13" t="s">
        <v>700</v>
      </c>
      <c r="F164" s="14">
        <v>46800</v>
      </c>
      <c r="G164" s="14">
        <v>-46799</v>
      </c>
      <c r="H164" s="20">
        <v>1</v>
      </c>
    </row>
    <row r="165" spans="1:11" x14ac:dyDescent="0.55000000000000004">
      <c r="A165" s="7">
        <v>50</v>
      </c>
      <c r="B165" s="12">
        <v>100000142374</v>
      </c>
      <c r="C165" s="7">
        <v>0</v>
      </c>
      <c r="D165" s="13" t="s">
        <v>668</v>
      </c>
      <c r="E165" s="13" t="s">
        <v>701</v>
      </c>
      <c r="F165" s="14">
        <v>19900</v>
      </c>
      <c r="G165" s="14">
        <v>-19899</v>
      </c>
      <c r="H165" s="20">
        <v>1</v>
      </c>
    </row>
    <row r="166" spans="1:11" x14ac:dyDescent="0.55000000000000004">
      <c r="A166" s="7">
        <v>51</v>
      </c>
      <c r="B166" s="12">
        <v>100000142375</v>
      </c>
      <c r="C166" s="7">
        <v>0</v>
      </c>
      <c r="D166" s="13" t="s">
        <v>668</v>
      </c>
      <c r="E166" s="13" t="s">
        <v>701</v>
      </c>
      <c r="F166" s="14">
        <v>54000</v>
      </c>
      <c r="G166" s="14">
        <v>-53999</v>
      </c>
      <c r="H166" s="20">
        <v>1</v>
      </c>
    </row>
    <row r="167" spans="1:11" x14ac:dyDescent="0.55000000000000004">
      <c r="A167" s="7">
        <v>52</v>
      </c>
      <c r="B167" s="12">
        <v>100000142376</v>
      </c>
      <c r="C167" s="7">
        <v>0</v>
      </c>
      <c r="D167" s="13" t="s">
        <v>668</v>
      </c>
      <c r="E167" s="13" t="s">
        <v>702</v>
      </c>
      <c r="F167" s="14">
        <v>5000</v>
      </c>
      <c r="G167" s="14">
        <v>-4999</v>
      </c>
      <c r="H167" s="20">
        <v>1</v>
      </c>
    </row>
    <row r="168" spans="1:11" x14ac:dyDescent="0.55000000000000004">
      <c r="A168" s="7">
        <v>53</v>
      </c>
      <c r="B168" s="12">
        <v>100000142632</v>
      </c>
      <c r="C168" s="7">
        <v>0</v>
      </c>
      <c r="D168" s="13" t="s">
        <v>668</v>
      </c>
      <c r="E168" s="13" t="s">
        <v>663</v>
      </c>
      <c r="F168" s="14">
        <v>10700</v>
      </c>
      <c r="G168" s="14">
        <v>-10699</v>
      </c>
      <c r="H168" s="20">
        <v>1</v>
      </c>
    </row>
    <row r="169" spans="1:11" x14ac:dyDescent="0.55000000000000004">
      <c r="A169" s="7">
        <v>54</v>
      </c>
      <c r="B169" s="12">
        <v>100000142633</v>
      </c>
      <c r="C169" s="7">
        <v>0</v>
      </c>
      <c r="D169" s="13" t="s">
        <v>668</v>
      </c>
      <c r="E169" s="13" t="s">
        <v>663</v>
      </c>
      <c r="F169" s="14">
        <v>10500</v>
      </c>
      <c r="G169" s="14">
        <v>-10499</v>
      </c>
      <c r="H169" s="20">
        <v>1</v>
      </c>
    </row>
    <row r="170" spans="1:11" x14ac:dyDescent="0.55000000000000004">
      <c r="A170" s="7">
        <v>55</v>
      </c>
      <c r="B170" s="12">
        <v>100000142634</v>
      </c>
      <c r="C170" s="7">
        <v>0</v>
      </c>
      <c r="D170" s="13" t="s">
        <v>668</v>
      </c>
      <c r="E170" s="13" t="s">
        <v>5</v>
      </c>
      <c r="F170" s="14">
        <v>549000</v>
      </c>
      <c r="G170" s="14">
        <v>-548999</v>
      </c>
      <c r="H170" s="20">
        <v>1</v>
      </c>
    </row>
    <row r="171" spans="1:11" x14ac:dyDescent="0.55000000000000004">
      <c r="A171" s="313" t="s">
        <v>34</v>
      </c>
      <c r="B171" s="314"/>
      <c r="C171" s="314"/>
      <c r="D171" s="314"/>
      <c r="E171" s="315"/>
      <c r="F171" s="17">
        <f>SUM(F116:F170)</f>
        <v>3420127.9899999998</v>
      </c>
      <c r="G171" s="17">
        <f>SUM(G116:G170)</f>
        <v>-3420072.9899999998</v>
      </c>
      <c r="H171" s="17">
        <f>SUM(H116:H170)</f>
        <v>55</v>
      </c>
    </row>
    <row r="172" spans="1:11" x14ac:dyDescent="0.55000000000000004">
      <c r="A172" s="310" t="s">
        <v>53</v>
      </c>
      <c r="B172" s="311"/>
      <c r="C172" s="311"/>
      <c r="D172" s="311"/>
      <c r="E172" s="312"/>
      <c r="F172" s="95">
        <f>F171+F112</f>
        <v>23930725.989999998</v>
      </c>
      <c r="G172" s="95">
        <f>G171+G112</f>
        <v>-9331789.0099999998</v>
      </c>
      <c r="H172" s="95">
        <f>H171+H112</f>
        <v>14598936.980000002</v>
      </c>
      <c r="I172" s="1">
        <v>23930725.989999998</v>
      </c>
      <c r="J172" s="1">
        <v>-9331789.0099999998</v>
      </c>
      <c r="K172" s="1">
        <v>14598936.98</v>
      </c>
    </row>
    <row r="173" spans="1:11" x14ac:dyDescent="0.55000000000000004">
      <c r="A173" s="183"/>
      <c r="B173" s="183"/>
      <c r="C173" s="183"/>
      <c r="D173" s="183"/>
      <c r="E173" s="183"/>
      <c r="F173" s="22"/>
      <c r="G173" s="22"/>
      <c r="H173" s="22"/>
      <c r="I173" s="1">
        <f>I172-F172</f>
        <v>0</v>
      </c>
      <c r="J173" s="1">
        <f>J172-G172</f>
        <v>0</v>
      </c>
      <c r="K173" s="1">
        <f>K172-H172</f>
        <v>0</v>
      </c>
    </row>
    <row r="174" spans="1:11" x14ac:dyDescent="0.55000000000000004">
      <c r="A174" s="93"/>
      <c r="B174" s="93"/>
      <c r="C174" s="93"/>
      <c r="D174" s="93"/>
      <c r="E174" s="93"/>
      <c r="F174" s="58"/>
      <c r="G174" s="58"/>
      <c r="H174" s="58"/>
      <c r="I174" s="1"/>
      <c r="J174" s="1"/>
      <c r="K174" s="1"/>
    </row>
    <row r="175" spans="1:11" x14ac:dyDescent="0.55000000000000004">
      <c r="A175" s="210" t="s">
        <v>54</v>
      </c>
      <c r="B175" s="81"/>
      <c r="C175" s="70"/>
      <c r="D175" s="81"/>
      <c r="E175" s="81"/>
      <c r="F175" s="81"/>
      <c r="G175" s="81"/>
      <c r="H175" s="81"/>
    </row>
    <row r="176" spans="1:11" x14ac:dyDescent="0.55000000000000004">
      <c r="A176" s="184" t="s">
        <v>1</v>
      </c>
      <c r="B176" s="184" t="s">
        <v>11</v>
      </c>
      <c r="C176" s="184" t="s">
        <v>12</v>
      </c>
      <c r="D176" s="184" t="s">
        <v>13</v>
      </c>
      <c r="E176" s="184" t="s">
        <v>14</v>
      </c>
      <c r="F176" s="184" t="s">
        <v>15</v>
      </c>
      <c r="G176" s="184" t="s">
        <v>16</v>
      </c>
      <c r="H176" s="184" t="s">
        <v>17</v>
      </c>
    </row>
    <row r="177" spans="1:8" x14ac:dyDescent="0.55000000000000004">
      <c r="A177" s="7">
        <v>1</v>
      </c>
      <c r="B177" s="12">
        <v>100000156071</v>
      </c>
      <c r="C177" s="7">
        <v>0</v>
      </c>
      <c r="D177" s="13" t="s">
        <v>703</v>
      </c>
      <c r="E177" s="13" t="s">
        <v>704</v>
      </c>
      <c r="F177" s="14">
        <v>787000</v>
      </c>
      <c r="G177" s="14">
        <v>-737677.74</v>
      </c>
      <c r="H177" s="14">
        <v>49322.26</v>
      </c>
    </row>
    <row r="178" spans="1:8" x14ac:dyDescent="0.55000000000000004">
      <c r="A178" s="7">
        <v>2</v>
      </c>
      <c r="B178" s="12">
        <v>100000156072</v>
      </c>
      <c r="C178" s="7">
        <v>0</v>
      </c>
      <c r="D178" s="13" t="s">
        <v>703</v>
      </c>
      <c r="E178" s="13" t="s">
        <v>704</v>
      </c>
      <c r="F178" s="14">
        <v>787000</v>
      </c>
      <c r="G178" s="14">
        <v>-737677.74</v>
      </c>
      <c r="H178" s="14">
        <v>49322.26</v>
      </c>
    </row>
    <row r="179" spans="1:8" x14ac:dyDescent="0.55000000000000004">
      <c r="A179" s="7">
        <v>3</v>
      </c>
      <c r="B179" s="12">
        <v>100000157769</v>
      </c>
      <c r="C179" s="7">
        <v>0</v>
      </c>
      <c r="D179" s="13" t="s">
        <v>705</v>
      </c>
      <c r="E179" s="13" t="s">
        <v>706</v>
      </c>
      <c r="F179" s="14">
        <v>1230000</v>
      </c>
      <c r="G179" s="14">
        <v>-1142804.79</v>
      </c>
      <c r="H179" s="14">
        <v>87195.21</v>
      </c>
    </row>
    <row r="180" spans="1:8" x14ac:dyDescent="0.55000000000000004">
      <c r="A180" s="7">
        <v>4</v>
      </c>
      <c r="B180" s="12">
        <v>100000157800</v>
      </c>
      <c r="C180" s="7">
        <v>0</v>
      </c>
      <c r="D180" s="13" t="s">
        <v>707</v>
      </c>
      <c r="E180" s="13" t="s">
        <v>708</v>
      </c>
      <c r="F180" s="14">
        <v>1231600</v>
      </c>
      <c r="G180" s="14">
        <v>-1145978.49</v>
      </c>
      <c r="H180" s="14">
        <v>85621.51</v>
      </c>
    </row>
    <row r="181" spans="1:8" x14ac:dyDescent="0.55000000000000004">
      <c r="A181" s="7">
        <v>5</v>
      </c>
      <c r="B181" s="12">
        <v>100000157801</v>
      </c>
      <c r="C181" s="7">
        <v>0</v>
      </c>
      <c r="D181" s="13" t="s">
        <v>707</v>
      </c>
      <c r="E181" s="13" t="s">
        <v>708</v>
      </c>
      <c r="F181" s="14">
        <v>1231600</v>
      </c>
      <c r="G181" s="14">
        <v>-1145978.49</v>
      </c>
      <c r="H181" s="14">
        <v>85621.51</v>
      </c>
    </row>
    <row r="182" spans="1:8" x14ac:dyDescent="0.55000000000000004">
      <c r="A182" s="7">
        <v>6</v>
      </c>
      <c r="B182" s="12">
        <v>100000160143</v>
      </c>
      <c r="C182" s="7">
        <v>0</v>
      </c>
      <c r="D182" s="13" t="s">
        <v>709</v>
      </c>
      <c r="E182" s="13" t="s">
        <v>710</v>
      </c>
      <c r="F182" s="14">
        <v>1220000</v>
      </c>
      <c r="G182" s="14">
        <v>-1102178.08</v>
      </c>
      <c r="H182" s="14">
        <v>117821.92</v>
      </c>
    </row>
    <row r="183" spans="1:8" x14ac:dyDescent="0.55000000000000004">
      <c r="A183" s="7">
        <v>7</v>
      </c>
      <c r="B183" s="12">
        <v>100000160144</v>
      </c>
      <c r="C183" s="7">
        <v>0</v>
      </c>
      <c r="D183" s="13" t="s">
        <v>709</v>
      </c>
      <c r="E183" s="13" t="s">
        <v>711</v>
      </c>
      <c r="F183" s="14">
        <v>750000</v>
      </c>
      <c r="G183" s="14">
        <v>-677568.49</v>
      </c>
      <c r="H183" s="14">
        <v>72431.509999999995</v>
      </c>
    </row>
    <row r="184" spans="1:8" x14ac:dyDescent="0.55000000000000004">
      <c r="A184" s="7">
        <v>8</v>
      </c>
      <c r="B184" s="12">
        <v>100000160145</v>
      </c>
      <c r="C184" s="7">
        <v>0</v>
      </c>
      <c r="D184" s="13" t="s">
        <v>712</v>
      </c>
      <c r="E184" s="13" t="s">
        <v>713</v>
      </c>
      <c r="F184" s="14">
        <v>1265000</v>
      </c>
      <c r="G184" s="14">
        <v>-1145431.51</v>
      </c>
      <c r="H184" s="14">
        <v>119568.49</v>
      </c>
    </row>
    <row r="185" spans="1:8" x14ac:dyDescent="0.55000000000000004">
      <c r="A185" s="7">
        <v>9</v>
      </c>
      <c r="B185" s="12">
        <v>100000279417</v>
      </c>
      <c r="C185" s="7">
        <v>0</v>
      </c>
      <c r="D185" s="13" t="s">
        <v>714</v>
      </c>
      <c r="E185" s="13" t="s">
        <v>715</v>
      </c>
      <c r="F185" s="14">
        <v>2000000</v>
      </c>
      <c r="G185" s="14">
        <v>-1609992.54</v>
      </c>
      <c r="H185" s="14">
        <v>390007.46</v>
      </c>
    </row>
    <row r="186" spans="1:8" x14ac:dyDescent="0.55000000000000004">
      <c r="A186" s="7">
        <v>10</v>
      </c>
      <c r="B186" s="12">
        <v>100000279418</v>
      </c>
      <c r="C186" s="7">
        <v>0</v>
      </c>
      <c r="D186" s="13" t="s">
        <v>714</v>
      </c>
      <c r="E186" s="13" t="s">
        <v>715</v>
      </c>
      <c r="F186" s="14">
        <v>2000000</v>
      </c>
      <c r="G186" s="14">
        <v>-1609992.53</v>
      </c>
      <c r="H186" s="14">
        <v>390007.47</v>
      </c>
    </row>
    <row r="187" spans="1:8" x14ac:dyDescent="0.55000000000000004">
      <c r="A187" s="7">
        <v>11</v>
      </c>
      <c r="B187" s="12">
        <v>100000329382</v>
      </c>
      <c r="C187" s="7">
        <v>0</v>
      </c>
      <c r="D187" s="13" t="s">
        <v>716</v>
      </c>
      <c r="E187" s="13" t="s">
        <v>717</v>
      </c>
      <c r="F187" s="14">
        <v>2428000</v>
      </c>
      <c r="G187" s="14">
        <v>-235926.2</v>
      </c>
      <c r="H187" s="14">
        <v>2192073.7999999998</v>
      </c>
    </row>
    <row r="188" spans="1:8" x14ac:dyDescent="0.55000000000000004">
      <c r="A188" s="7">
        <v>12</v>
      </c>
      <c r="B188" s="12">
        <v>100000391840</v>
      </c>
      <c r="C188" s="7">
        <v>0</v>
      </c>
      <c r="D188" s="13" t="s">
        <v>162</v>
      </c>
      <c r="E188" s="13" t="s">
        <v>718</v>
      </c>
      <c r="F188" s="14">
        <v>506979.28</v>
      </c>
      <c r="G188" s="14">
        <v>-204297.06</v>
      </c>
      <c r="H188" s="14">
        <v>302682.21999999997</v>
      </c>
    </row>
    <row r="189" spans="1:8" x14ac:dyDescent="0.55000000000000004">
      <c r="A189" s="7"/>
      <c r="B189" s="12">
        <v>100000391840</v>
      </c>
      <c r="C189" s="15">
        <v>1</v>
      </c>
      <c r="D189" s="13" t="s">
        <v>162</v>
      </c>
      <c r="E189" s="13" t="s">
        <v>718</v>
      </c>
      <c r="F189" s="14">
        <v>278020.71999999997</v>
      </c>
      <c r="G189" s="14">
        <v>-278019.71999999997</v>
      </c>
      <c r="H189" s="20">
        <v>1</v>
      </c>
    </row>
    <row r="190" spans="1:8" x14ac:dyDescent="0.55000000000000004">
      <c r="A190" s="7">
        <v>13</v>
      </c>
      <c r="B190" s="12">
        <v>100000450124</v>
      </c>
      <c r="C190" s="7">
        <v>0</v>
      </c>
      <c r="D190" s="13" t="s">
        <v>187</v>
      </c>
      <c r="E190" s="13" t="s">
        <v>719</v>
      </c>
      <c r="F190" s="14">
        <v>1183420</v>
      </c>
      <c r="G190" s="14">
        <v>-654804.79</v>
      </c>
      <c r="H190" s="14">
        <v>528615.21</v>
      </c>
    </row>
    <row r="191" spans="1:8" x14ac:dyDescent="0.55000000000000004">
      <c r="A191" s="7">
        <v>14</v>
      </c>
      <c r="B191" s="12">
        <v>100000450136</v>
      </c>
      <c r="C191" s="7">
        <v>0</v>
      </c>
      <c r="D191" s="13" t="s">
        <v>187</v>
      </c>
      <c r="E191" s="13" t="s">
        <v>720</v>
      </c>
      <c r="F191" s="14">
        <v>3128252</v>
      </c>
      <c r="G191" s="14">
        <v>-1224131.22</v>
      </c>
      <c r="H191" s="14">
        <v>1904120.78</v>
      </c>
    </row>
    <row r="192" spans="1:8" x14ac:dyDescent="0.55000000000000004">
      <c r="A192" s="7">
        <v>15</v>
      </c>
      <c r="B192" s="12">
        <v>100000450141</v>
      </c>
      <c r="C192" s="7">
        <v>0</v>
      </c>
      <c r="D192" s="13" t="s">
        <v>187</v>
      </c>
      <c r="E192" s="13" t="s">
        <v>721</v>
      </c>
      <c r="F192" s="14">
        <v>4560000</v>
      </c>
      <c r="G192" s="14">
        <v>-3506321.68</v>
      </c>
      <c r="H192" s="14">
        <v>1053678.32</v>
      </c>
    </row>
    <row r="193" spans="1:8" x14ac:dyDescent="0.55000000000000004">
      <c r="A193" s="7">
        <v>16</v>
      </c>
      <c r="B193" s="12">
        <v>100000451838</v>
      </c>
      <c r="C193" s="7">
        <v>0</v>
      </c>
      <c r="D193" s="13" t="s">
        <v>187</v>
      </c>
      <c r="E193" s="13" t="s">
        <v>722</v>
      </c>
      <c r="F193" s="14">
        <v>15189500</v>
      </c>
      <c r="G193" s="14">
        <v>-1217192.45</v>
      </c>
      <c r="H193" s="14">
        <v>13972307.550000001</v>
      </c>
    </row>
    <row r="194" spans="1:8" x14ac:dyDescent="0.55000000000000004">
      <c r="A194" s="7">
        <v>17</v>
      </c>
      <c r="B194" s="12">
        <v>100000451839</v>
      </c>
      <c r="C194" s="7">
        <v>0</v>
      </c>
      <c r="D194" s="13" t="s">
        <v>187</v>
      </c>
      <c r="E194" s="13" t="s">
        <v>722</v>
      </c>
      <c r="F194" s="14">
        <v>15189500</v>
      </c>
      <c r="G194" s="14">
        <v>-1217192.45</v>
      </c>
      <c r="H194" s="14">
        <v>13972307.550000001</v>
      </c>
    </row>
    <row r="195" spans="1:8" x14ac:dyDescent="0.55000000000000004">
      <c r="A195" s="7">
        <v>18</v>
      </c>
      <c r="B195" s="12">
        <v>100000462398</v>
      </c>
      <c r="C195" s="7">
        <v>0</v>
      </c>
      <c r="D195" s="13" t="s">
        <v>128</v>
      </c>
      <c r="E195" s="13" t="s">
        <v>723</v>
      </c>
      <c r="F195" s="14">
        <v>15189500</v>
      </c>
      <c r="G195" s="14">
        <v>-1703054.85</v>
      </c>
      <c r="H195" s="14">
        <v>13486445.15</v>
      </c>
    </row>
    <row r="196" spans="1:8" x14ac:dyDescent="0.55000000000000004">
      <c r="A196" s="7">
        <v>19</v>
      </c>
      <c r="B196" s="12">
        <v>100000462399</v>
      </c>
      <c r="C196" s="7">
        <v>0</v>
      </c>
      <c r="D196" s="13" t="s">
        <v>128</v>
      </c>
      <c r="E196" s="13" t="s">
        <v>723</v>
      </c>
      <c r="F196" s="14">
        <v>15189500</v>
      </c>
      <c r="G196" s="14">
        <v>-1703054.85</v>
      </c>
      <c r="H196" s="14">
        <v>13486445.15</v>
      </c>
    </row>
    <row r="197" spans="1:8" x14ac:dyDescent="0.55000000000000004">
      <c r="A197" s="7">
        <v>20</v>
      </c>
      <c r="B197" s="12">
        <v>100000462402</v>
      </c>
      <c r="C197" s="7">
        <v>0</v>
      </c>
      <c r="D197" s="13" t="s">
        <v>128</v>
      </c>
      <c r="E197" s="13" t="s">
        <v>724</v>
      </c>
      <c r="F197" s="14">
        <v>7437500</v>
      </c>
      <c r="G197" s="14">
        <v>-1035358.25</v>
      </c>
      <c r="H197" s="14">
        <v>6402141.75</v>
      </c>
    </row>
    <row r="198" spans="1:8" x14ac:dyDescent="0.55000000000000004">
      <c r="A198" s="7">
        <v>21</v>
      </c>
      <c r="B198" s="12">
        <v>100000462404</v>
      </c>
      <c r="C198" s="7">
        <v>0</v>
      </c>
      <c r="D198" s="13" t="s">
        <v>128</v>
      </c>
      <c r="E198" s="13" t="s">
        <v>725</v>
      </c>
      <c r="F198" s="14">
        <v>15189500</v>
      </c>
      <c r="G198" s="14">
        <v>-1581729.2</v>
      </c>
      <c r="H198" s="14">
        <v>13607770.800000001</v>
      </c>
    </row>
    <row r="199" spans="1:8" x14ac:dyDescent="0.55000000000000004">
      <c r="A199" s="7">
        <v>22</v>
      </c>
      <c r="B199" s="12">
        <v>100000462412</v>
      </c>
      <c r="C199" s="7">
        <v>0</v>
      </c>
      <c r="D199" s="13" t="s">
        <v>128</v>
      </c>
      <c r="E199" s="13" t="s">
        <v>726</v>
      </c>
      <c r="F199" s="14">
        <v>15189500</v>
      </c>
      <c r="G199" s="14">
        <v>-1440219.59</v>
      </c>
      <c r="H199" s="14">
        <v>13749280.41</v>
      </c>
    </row>
    <row r="200" spans="1:8" x14ac:dyDescent="0.55000000000000004">
      <c r="A200" s="7">
        <v>23</v>
      </c>
      <c r="B200" s="12">
        <v>100000465496</v>
      </c>
      <c r="C200" s="7">
        <v>0</v>
      </c>
      <c r="D200" s="13" t="s">
        <v>128</v>
      </c>
      <c r="E200" s="13" t="s">
        <v>726</v>
      </c>
      <c r="F200" s="14">
        <v>15189500</v>
      </c>
      <c r="G200" s="14">
        <v>-1440219.58</v>
      </c>
      <c r="H200" s="14">
        <v>13749280.42</v>
      </c>
    </row>
    <row r="201" spans="1:8" x14ac:dyDescent="0.55000000000000004">
      <c r="A201" s="7">
        <v>24</v>
      </c>
      <c r="B201" s="12">
        <v>100000482429</v>
      </c>
      <c r="C201" s="7">
        <v>0</v>
      </c>
      <c r="D201" s="13" t="s">
        <v>24</v>
      </c>
      <c r="E201" s="13" t="s">
        <v>727</v>
      </c>
      <c r="F201" s="14">
        <v>4713743.75</v>
      </c>
      <c r="G201" s="14">
        <v>-455297.6</v>
      </c>
      <c r="H201" s="14">
        <v>4258446.1500000004</v>
      </c>
    </row>
    <row r="202" spans="1:8" x14ac:dyDescent="0.55000000000000004">
      <c r="A202" s="7"/>
      <c r="B202" s="12">
        <v>100000482429</v>
      </c>
      <c r="C202" s="15">
        <v>1</v>
      </c>
      <c r="D202" s="13" t="s">
        <v>24</v>
      </c>
      <c r="E202" s="13" t="s">
        <v>727</v>
      </c>
      <c r="F202" s="14">
        <v>152056.25</v>
      </c>
      <c r="G202" s="14">
        <v>-152055.25</v>
      </c>
      <c r="H202" s="20">
        <v>1</v>
      </c>
    </row>
    <row r="203" spans="1:8" x14ac:dyDescent="0.55000000000000004">
      <c r="A203" s="7"/>
      <c r="B203" s="12">
        <v>100000482429</v>
      </c>
      <c r="C203" s="15">
        <v>2</v>
      </c>
      <c r="D203" s="13" t="s">
        <v>24</v>
      </c>
      <c r="E203" s="13" t="s">
        <v>728</v>
      </c>
      <c r="F203" s="14">
        <v>58125</v>
      </c>
      <c r="G203" s="14">
        <v>-5614.26</v>
      </c>
      <c r="H203" s="14">
        <v>52510.74</v>
      </c>
    </row>
    <row r="204" spans="1:8" x14ac:dyDescent="0.55000000000000004">
      <c r="A204" s="7"/>
      <c r="B204" s="12">
        <v>100000482429</v>
      </c>
      <c r="C204" s="15">
        <v>3</v>
      </c>
      <c r="D204" s="13" t="s">
        <v>24</v>
      </c>
      <c r="E204" s="13" t="s">
        <v>728</v>
      </c>
      <c r="F204" s="14">
        <v>58125</v>
      </c>
      <c r="G204" s="14">
        <v>-5614.26</v>
      </c>
      <c r="H204" s="14">
        <v>52510.74</v>
      </c>
    </row>
    <row r="205" spans="1:8" x14ac:dyDescent="0.55000000000000004">
      <c r="A205" s="7"/>
      <c r="B205" s="12">
        <v>100000482429</v>
      </c>
      <c r="C205" s="15">
        <v>4</v>
      </c>
      <c r="D205" s="13" t="s">
        <v>24</v>
      </c>
      <c r="E205" s="13" t="s">
        <v>728</v>
      </c>
      <c r="F205" s="18">
        <v>1875</v>
      </c>
      <c r="G205" s="14">
        <v>-1874</v>
      </c>
      <c r="H205" s="20">
        <v>1</v>
      </c>
    </row>
    <row r="206" spans="1:8" x14ac:dyDescent="0.55000000000000004">
      <c r="A206" s="7"/>
      <c r="B206" s="12">
        <v>100000482429</v>
      </c>
      <c r="C206" s="15">
        <v>5</v>
      </c>
      <c r="D206" s="13" t="s">
        <v>24</v>
      </c>
      <c r="E206" s="13" t="s">
        <v>728</v>
      </c>
      <c r="F206" s="18">
        <v>1875</v>
      </c>
      <c r="G206" s="14">
        <v>-1874</v>
      </c>
      <c r="H206" s="20">
        <v>1</v>
      </c>
    </row>
    <row r="207" spans="1:8" x14ac:dyDescent="0.55000000000000004">
      <c r="A207" s="7"/>
      <c r="B207" s="12">
        <v>100000482429</v>
      </c>
      <c r="C207" s="15">
        <v>6</v>
      </c>
      <c r="D207" s="13" t="s">
        <v>24</v>
      </c>
      <c r="E207" s="13" t="s">
        <v>729</v>
      </c>
      <c r="F207" s="14">
        <v>31000</v>
      </c>
      <c r="G207" s="14">
        <v>-2994.27</v>
      </c>
      <c r="H207" s="14">
        <v>28005.73</v>
      </c>
    </row>
    <row r="208" spans="1:8" x14ac:dyDescent="0.55000000000000004">
      <c r="A208" s="7"/>
      <c r="B208" s="12">
        <v>100000482429</v>
      </c>
      <c r="C208" s="15">
        <v>7</v>
      </c>
      <c r="D208" s="13" t="s">
        <v>24</v>
      </c>
      <c r="E208" s="13" t="s">
        <v>729</v>
      </c>
      <c r="F208" s="18">
        <v>1000</v>
      </c>
      <c r="G208" s="13">
        <v>-999</v>
      </c>
      <c r="H208" s="20">
        <v>1</v>
      </c>
    </row>
    <row r="209" spans="1:8" x14ac:dyDescent="0.55000000000000004">
      <c r="A209" s="7"/>
      <c r="B209" s="12">
        <v>100000482429</v>
      </c>
      <c r="C209" s="15">
        <v>8</v>
      </c>
      <c r="D209" s="13" t="s">
        <v>24</v>
      </c>
      <c r="E209" s="13" t="s">
        <v>730</v>
      </c>
      <c r="F209" s="14">
        <v>22281.25</v>
      </c>
      <c r="G209" s="14">
        <v>-2152.14</v>
      </c>
      <c r="H209" s="14">
        <v>20129.11</v>
      </c>
    </row>
    <row r="210" spans="1:8" x14ac:dyDescent="0.55000000000000004">
      <c r="A210" s="7"/>
      <c r="B210" s="12">
        <v>100000482429</v>
      </c>
      <c r="C210" s="15">
        <v>9</v>
      </c>
      <c r="D210" s="13" t="s">
        <v>24</v>
      </c>
      <c r="E210" s="13" t="s">
        <v>730</v>
      </c>
      <c r="F210" s="23">
        <v>718.75</v>
      </c>
      <c r="G210" s="13">
        <v>-717.75</v>
      </c>
      <c r="H210" s="20">
        <v>1</v>
      </c>
    </row>
    <row r="211" spans="1:8" x14ac:dyDescent="0.55000000000000004">
      <c r="A211" s="7"/>
      <c r="B211" s="12">
        <v>100000482429</v>
      </c>
      <c r="C211" s="15">
        <v>10</v>
      </c>
      <c r="D211" s="13" t="s">
        <v>24</v>
      </c>
      <c r="E211" s="13" t="s">
        <v>731</v>
      </c>
      <c r="F211" s="14">
        <v>16468.75</v>
      </c>
      <c r="G211" s="14">
        <v>-1590.7</v>
      </c>
      <c r="H211" s="14">
        <v>14878.05</v>
      </c>
    </row>
    <row r="212" spans="1:8" x14ac:dyDescent="0.55000000000000004">
      <c r="A212" s="7"/>
      <c r="B212" s="12">
        <v>100000482429</v>
      </c>
      <c r="C212" s="15">
        <v>11</v>
      </c>
      <c r="D212" s="13" t="s">
        <v>24</v>
      </c>
      <c r="E212" s="13" t="s">
        <v>731</v>
      </c>
      <c r="F212" s="14">
        <v>16468.75</v>
      </c>
      <c r="G212" s="14">
        <v>-1590.7</v>
      </c>
      <c r="H212" s="14">
        <v>14878.05</v>
      </c>
    </row>
    <row r="213" spans="1:8" x14ac:dyDescent="0.55000000000000004">
      <c r="A213" s="7"/>
      <c r="B213" s="12">
        <v>100000482429</v>
      </c>
      <c r="C213" s="15">
        <v>12</v>
      </c>
      <c r="D213" s="13" t="s">
        <v>24</v>
      </c>
      <c r="E213" s="13" t="s">
        <v>731</v>
      </c>
      <c r="F213" s="14">
        <v>16468.75</v>
      </c>
      <c r="G213" s="14">
        <v>-1590.7</v>
      </c>
      <c r="H213" s="14">
        <v>14878.05</v>
      </c>
    </row>
    <row r="214" spans="1:8" x14ac:dyDescent="0.55000000000000004">
      <c r="A214" s="7"/>
      <c r="B214" s="12">
        <v>100000482429</v>
      </c>
      <c r="C214" s="15">
        <v>13</v>
      </c>
      <c r="D214" s="13" t="s">
        <v>24</v>
      </c>
      <c r="E214" s="13" t="s">
        <v>731</v>
      </c>
      <c r="F214" s="14">
        <v>16468.75</v>
      </c>
      <c r="G214" s="14">
        <v>-1590.7</v>
      </c>
      <c r="H214" s="14">
        <v>14878.05</v>
      </c>
    </row>
    <row r="215" spans="1:8" x14ac:dyDescent="0.55000000000000004">
      <c r="A215" s="7"/>
      <c r="B215" s="12">
        <v>100000482429</v>
      </c>
      <c r="C215" s="15">
        <v>14</v>
      </c>
      <c r="D215" s="13" t="s">
        <v>24</v>
      </c>
      <c r="E215" s="13" t="s">
        <v>731</v>
      </c>
      <c r="F215" s="14">
        <v>16468.75</v>
      </c>
      <c r="G215" s="14">
        <v>-1590.7</v>
      </c>
      <c r="H215" s="14">
        <v>14878.05</v>
      </c>
    </row>
    <row r="216" spans="1:8" x14ac:dyDescent="0.55000000000000004">
      <c r="A216" s="7"/>
      <c r="B216" s="12">
        <v>100000482429</v>
      </c>
      <c r="C216" s="15">
        <v>15</v>
      </c>
      <c r="D216" s="13" t="s">
        <v>24</v>
      </c>
      <c r="E216" s="13" t="s">
        <v>731</v>
      </c>
      <c r="F216" s="23">
        <v>531.25</v>
      </c>
      <c r="G216" s="13">
        <v>-530.25</v>
      </c>
      <c r="H216" s="20">
        <v>1</v>
      </c>
    </row>
    <row r="217" spans="1:8" x14ac:dyDescent="0.55000000000000004">
      <c r="A217" s="7"/>
      <c r="B217" s="12">
        <v>100000482429</v>
      </c>
      <c r="C217" s="15">
        <v>16</v>
      </c>
      <c r="D217" s="13" t="s">
        <v>24</v>
      </c>
      <c r="E217" s="13" t="s">
        <v>731</v>
      </c>
      <c r="F217" s="23">
        <v>531.25</v>
      </c>
      <c r="G217" s="13">
        <v>-530.25</v>
      </c>
      <c r="H217" s="20">
        <v>1</v>
      </c>
    </row>
    <row r="218" spans="1:8" x14ac:dyDescent="0.55000000000000004">
      <c r="A218" s="7"/>
      <c r="B218" s="12">
        <v>100000482429</v>
      </c>
      <c r="C218" s="15">
        <v>17</v>
      </c>
      <c r="D218" s="13" t="s">
        <v>24</v>
      </c>
      <c r="E218" s="13" t="s">
        <v>731</v>
      </c>
      <c r="F218" s="23">
        <v>531.25</v>
      </c>
      <c r="G218" s="13">
        <v>-530.25</v>
      </c>
      <c r="H218" s="20">
        <v>1</v>
      </c>
    </row>
    <row r="219" spans="1:8" x14ac:dyDescent="0.55000000000000004">
      <c r="A219" s="7"/>
      <c r="B219" s="12">
        <v>100000482429</v>
      </c>
      <c r="C219" s="15">
        <v>18</v>
      </c>
      <c r="D219" s="13" t="s">
        <v>24</v>
      </c>
      <c r="E219" s="13" t="s">
        <v>731</v>
      </c>
      <c r="F219" s="23">
        <v>531.25</v>
      </c>
      <c r="G219" s="13">
        <v>-530.25</v>
      </c>
      <c r="H219" s="20">
        <v>1</v>
      </c>
    </row>
    <row r="220" spans="1:8" x14ac:dyDescent="0.55000000000000004">
      <c r="A220" s="7"/>
      <c r="B220" s="12">
        <v>100000482429</v>
      </c>
      <c r="C220" s="15">
        <v>19</v>
      </c>
      <c r="D220" s="13" t="s">
        <v>24</v>
      </c>
      <c r="E220" s="13" t="s">
        <v>731</v>
      </c>
      <c r="F220" s="23">
        <v>531.25</v>
      </c>
      <c r="G220" s="13">
        <v>-530.25</v>
      </c>
      <c r="H220" s="20">
        <v>1</v>
      </c>
    </row>
    <row r="221" spans="1:8" x14ac:dyDescent="0.55000000000000004">
      <c r="A221" s="7"/>
      <c r="B221" s="12">
        <v>100000482429</v>
      </c>
      <c r="C221" s="15">
        <v>20</v>
      </c>
      <c r="D221" s="13" t="s">
        <v>24</v>
      </c>
      <c r="E221" s="13" t="s">
        <v>732</v>
      </c>
      <c r="F221" s="14">
        <v>7600</v>
      </c>
      <c r="G221" s="14">
        <v>-1197.6400000000001</v>
      </c>
      <c r="H221" s="14">
        <v>6402.36</v>
      </c>
    </row>
    <row r="222" spans="1:8" x14ac:dyDescent="0.55000000000000004">
      <c r="A222" s="7"/>
      <c r="B222" s="12">
        <v>100000482429</v>
      </c>
      <c r="C222" s="15">
        <v>21</v>
      </c>
      <c r="D222" s="13" t="s">
        <v>24</v>
      </c>
      <c r="E222" s="13" t="s">
        <v>732</v>
      </c>
      <c r="F222" s="23">
        <v>400</v>
      </c>
      <c r="G222" s="13">
        <v>-399</v>
      </c>
      <c r="H222" s="20">
        <v>1</v>
      </c>
    </row>
    <row r="223" spans="1:8" x14ac:dyDescent="0.55000000000000004">
      <c r="A223" s="7"/>
      <c r="B223" s="12">
        <v>100000482429</v>
      </c>
      <c r="C223" s="15">
        <v>22</v>
      </c>
      <c r="D223" s="13" t="s">
        <v>24</v>
      </c>
      <c r="E223" s="13" t="s">
        <v>733</v>
      </c>
      <c r="F223" s="14">
        <v>17100</v>
      </c>
      <c r="G223" s="14">
        <v>-2694.69</v>
      </c>
      <c r="H223" s="14">
        <v>14405.31</v>
      </c>
    </row>
    <row r="224" spans="1:8" x14ac:dyDescent="0.55000000000000004">
      <c r="A224" s="7"/>
      <c r="B224" s="12">
        <v>100000482429</v>
      </c>
      <c r="C224" s="15">
        <v>23</v>
      </c>
      <c r="D224" s="13" t="s">
        <v>24</v>
      </c>
      <c r="E224" s="13" t="s">
        <v>733</v>
      </c>
      <c r="F224" s="23">
        <v>900</v>
      </c>
      <c r="G224" s="13">
        <v>-899</v>
      </c>
      <c r="H224" s="20">
        <v>1</v>
      </c>
    </row>
    <row r="225" spans="1:8" x14ac:dyDescent="0.55000000000000004">
      <c r="A225" s="7"/>
      <c r="B225" s="12">
        <v>100000482429</v>
      </c>
      <c r="C225" s="15">
        <v>24</v>
      </c>
      <c r="D225" s="13" t="s">
        <v>24</v>
      </c>
      <c r="E225" s="13" t="s">
        <v>734</v>
      </c>
      <c r="F225" s="14">
        <v>28500</v>
      </c>
      <c r="G225" s="14">
        <v>-4491.1499999999996</v>
      </c>
      <c r="H225" s="14">
        <v>24008.85</v>
      </c>
    </row>
    <row r="226" spans="1:8" x14ac:dyDescent="0.55000000000000004">
      <c r="A226" s="7"/>
      <c r="B226" s="12">
        <v>100000482429</v>
      </c>
      <c r="C226" s="15">
        <v>25</v>
      </c>
      <c r="D226" s="13" t="s">
        <v>24</v>
      </c>
      <c r="E226" s="13" t="s">
        <v>734</v>
      </c>
      <c r="F226" s="18">
        <v>1500</v>
      </c>
      <c r="G226" s="14">
        <v>-1499</v>
      </c>
      <c r="H226" s="20">
        <v>1</v>
      </c>
    </row>
    <row r="227" spans="1:8" x14ac:dyDescent="0.55000000000000004">
      <c r="A227" s="7"/>
      <c r="B227" s="12">
        <v>100000482429</v>
      </c>
      <c r="C227" s="15">
        <v>26</v>
      </c>
      <c r="D227" s="13" t="s">
        <v>24</v>
      </c>
      <c r="E227" s="13" t="s">
        <v>735</v>
      </c>
      <c r="F227" s="14">
        <v>237500</v>
      </c>
      <c r="G227" s="14">
        <v>-37426.300000000003</v>
      </c>
      <c r="H227" s="14">
        <v>200073.7</v>
      </c>
    </row>
    <row r="228" spans="1:8" x14ac:dyDescent="0.55000000000000004">
      <c r="A228" s="7"/>
      <c r="B228" s="12">
        <v>100000482429</v>
      </c>
      <c r="C228" s="15">
        <v>27</v>
      </c>
      <c r="D228" s="13" t="s">
        <v>24</v>
      </c>
      <c r="E228" s="13" t="s">
        <v>735</v>
      </c>
      <c r="F228" s="14">
        <v>12500</v>
      </c>
      <c r="G228" s="14">
        <v>-12499</v>
      </c>
      <c r="H228" s="20">
        <v>1</v>
      </c>
    </row>
    <row r="229" spans="1:8" x14ac:dyDescent="0.55000000000000004">
      <c r="A229" s="7"/>
      <c r="B229" s="12">
        <v>100000482429</v>
      </c>
      <c r="C229" s="15">
        <v>28</v>
      </c>
      <c r="D229" s="13" t="s">
        <v>24</v>
      </c>
      <c r="E229" s="13" t="s">
        <v>736</v>
      </c>
      <c r="F229" s="14">
        <v>46550</v>
      </c>
      <c r="G229" s="14">
        <v>-7335.56</v>
      </c>
      <c r="H229" s="14">
        <v>39214.44</v>
      </c>
    </row>
    <row r="230" spans="1:8" x14ac:dyDescent="0.55000000000000004">
      <c r="A230" s="7"/>
      <c r="B230" s="12">
        <v>100000482429</v>
      </c>
      <c r="C230" s="15">
        <v>29</v>
      </c>
      <c r="D230" s="13" t="s">
        <v>24</v>
      </c>
      <c r="E230" s="13" t="s">
        <v>736</v>
      </c>
      <c r="F230" s="18">
        <v>2450</v>
      </c>
      <c r="G230" s="14">
        <v>-2449</v>
      </c>
      <c r="H230" s="20">
        <v>1</v>
      </c>
    </row>
    <row r="231" spans="1:8" x14ac:dyDescent="0.55000000000000004">
      <c r="A231" s="7"/>
      <c r="B231" s="12">
        <v>100000482429</v>
      </c>
      <c r="C231" s="15">
        <v>30</v>
      </c>
      <c r="D231" s="13" t="s">
        <v>24</v>
      </c>
      <c r="E231" s="13" t="s">
        <v>737</v>
      </c>
      <c r="F231" s="14">
        <v>5700</v>
      </c>
      <c r="G231" s="13">
        <v>-898.23</v>
      </c>
      <c r="H231" s="14">
        <v>4801.7700000000004</v>
      </c>
    </row>
    <row r="232" spans="1:8" x14ac:dyDescent="0.55000000000000004">
      <c r="A232" s="7"/>
      <c r="B232" s="12">
        <v>100000482429</v>
      </c>
      <c r="C232" s="15">
        <v>31</v>
      </c>
      <c r="D232" s="13" t="s">
        <v>24</v>
      </c>
      <c r="E232" s="13" t="s">
        <v>737</v>
      </c>
      <c r="F232" s="23">
        <v>300</v>
      </c>
      <c r="G232" s="13">
        <v>-299</v>
      </c>
      <c r="H232" s="20">
        <v>1</v>
      </c>
    </row>
    <row r="233" spans="1:8" x14ac:dyDescent="0.55000000000000004">
      <c r="A233" s="7"/>
      <c r="B233" s="12">
        <v>100000482429</v>
      </c>
      <c r="C233" s="15">
        <v>32</v>
      </c>
      <c r="D233" s="13" t="s">
        <v>24</v>
      </c>
      <c r="E233" s="13" t="s">
        <v>738</v>
      </c>
      <c r="F233" s="14">
        <v>15200</v>
      </c>
      <c r="G233" s="14">
        <v>-2395.2800000000002</v>
      </c>
      <c r="H233" s="14">
        <v>12804.72</v>
      </c>
    </row>
    <row r="234" spans="1:8" x14ac:dyDescent="0.55000000000000004">
      <c r="A234" s="7"/>
      <c r="B234" s="12">
        <v>100000482429</v>
      </c>
      <c r="C234" s="15">
        <v>33</v>
      </c>
      <c r="D234" s="13" t="s">
        <v>24</v>
      </c>
      <c r="E234" s="13" t="s">
        <v>738</v>
      </c>
      <c r="F234" s="23">
        <v>800</v>
      </c>
      <c r="G234" s="13">
        <v>-799</v>
      </c>
      <c r="H234" s="20">
        <v>1</v>
      </c>
    </row>
    <row r="235" spans="1:8" x14ac:dyDescent="0.55000000000000004">
      <c r="A235" s="7"/>
      <c r="B235" s="12">
        <v>100000482429</v>
      </c>
      <c r="C235" s="15">
        <v>34</v>
      </c>
      <c r="D235" s="13" t="s">
        <v>24</v>
      </c>
      <c r="E235" s="13" t="s">
        <v>739</v>
      </c>
      <c r="F235" s="14">
        <v>7600</v>
      </c>
      <c r="G235" s="14">
        <v>-1197.6400000000001</v>
      </c>
      <c r="H235" s="14">
        <v>6402.36</v>
      </c>
    </row>
    <row r="236" spans="1:8" x14ac:dyDescent="0.55000000000000004">
      <c r="A236" s="7"/>
      <c r="B236" s="12">
        <v>100000482429</v>
      </c>
      <c r="C236" s="15">
        <v>35</v>
      </c>
      <c r="D236" s="13" t="s">
        <v>24</v>
      </c>
      <c r="E236" s="13" t="s">
        <v>739</v>
      </c>
      <c r="F236" s="14">
        <v>7600</v>
      </c>
      <c r="G236" s="14">
        <v>-1197.6400000000001</v>
      </c>
      <c r="H236" s="14">
        <v>6402.36</v>
      </c>
    </row>
    <row r="237" spans="1:8" x14ac:dyDescent="0.55000000000000004">
      <c r="A237" s="7"/>
      <c r="B237" s="12">
        <v>100000482429</v>
      </c>
      <c r="C237" s="15">
        <v>36</v>
      </c>
      <c r="D237" s="13" t="s">
        <v>24</v>
      </c>
      <c r="E237" s="13" t="s">
        <v>739</v>
      </c>
      <c r="F237" s="23">
        <v>400</v>
      </c>
      <c r="G237" s="13">
        <v>-399</v>
      </c>
      <c r="H237" s="20">
        <v>1</v>
      </c>
    </row>
    <row r="238" spans="1:8" x14ac:dyDescent="0.55000000000000004">
      <c r="A238" s="7"/>
      <c r="B238" s="12">
        <v>100000482429</v>
      </c>
      <c r="C238" s="15">
        <v>37</v>
      </c>
      <c r="D238" s="13" t="s">
        <v>24</v>
      </c>
      <c r="E238" s="13" t="s">
        <v>739</v>
      </c>
      <c r="F238" s="23">
        <v>400</v>
      </c>
      <c r="G238" s="13">
        <v>-399</v>
      </c>
      <c r="H238" s="20">
        <v>1</v>
      </c>
    </row>
    <row r="239" spans="1:8" x14ac:dyDescent="0.55000000000000004">
      <c r="A239" s="7"/>
      <c r="B239" s="12">
        <v>100000482429</v>
      </c>
      <c r="C239" s="15">
        <v>38</v>
      </c>
      <c r="D239" s="13" t="s">
        <v>24</v>
      </c>
      <c r="E239" s="13" t="s">
        <v>740</v>
      </c>
      <c r="F239" s="14">
        <v>22800</v>
      </c>
      <c r="G239" s="14">
        <v>-3592.93</v>
      </c>
      <c r="H239" s="14">
        <v>19207.07</v>
      </c>
    </row>
    <row r="240" spans="1:8" x14ac:dyDescent="0.55000000000000004">
      <c r="A240" s="7"/>
      <c r="B240" s="12">
        <v>100000482429</v>
      </c>
      <c r="C240" s="15">
        <v>39</v>
      </c>
      <c r="D240" s="13" t="s">
        <v>24</v>
      </c>
      <c r="E240" s="13" t="s">
        <v>740</v>
      </c>
      <c r="F240" s="18">
        <v>1200</v>
      </c>
      <c r="G240" s="14">
        <v>-1199</v>
      </c>
      <c r="H240" s="20">
        <v>1</v>
      </c>
    </row>
    <row r="241" spans="1:8" x14ac:dyDescent="0.55000000000000004">
      <c r="A241" s="7"/>
      <c r="B241" s="12">
        <v>100000482429</v>
      </c>
      <c r="C241" s="15">
        <v>40</v>
      </c>
      <c r="D241" s="13" t="s">
        <v>24</v>
      </c>
      <c r="E241" s="13" t="s">
        <v>741</v>
      </c>
      <c r="F241" s="14">
        <v>11400</v>
      </c>
      <c r="G241" s="14">
        <v>-1796.46</v>
      </c>
      <c r="H241" s="14">
        <v>9603.5400000000009</v>
      </c>
    </row>
    <row r="242" spans="1:8" x14ac:dyDescent="0.55000000000000004">
      <c r="A242" s="7"/>
      <c r="B242" s="12">
        <v>100000482429</v>
      </c>
      <c r="C242" s="15">
        <v>41</v>
      </c>
      <c r="D242" s="13" t="s">
        <v>24</v>
      </c>
      <c r="E242" s="13" t="s">
        <v>741</v>
      </c>
      <c r="F242" s="14">
        <v>11400</v>
      </c>
      <c r="G242" s="14">
        <v>-1796.46</v>
      </c>
      <c r="H242" s="14">
        <v>9603.5400000000009</v>
      </c>
    </row>
    <row r="243" spans="1:8" x14ac:dyDescent="0.55000000000000004">
      <c r="A243" s="7"/>
      <c r="B243" s="12">
        <v>100000482429</v>
      </c>
      <c r="C243" s="15">
        <v>42</v>
      </c>
      <c r="D243" s="13" t="s">
        <v>24</v>
      </c>
      <c r="E243" s="13" t="s">
        <v>741</v>
      </c>
      <c r="F243" s="14">
        <v>11400</v>
      </c>
      <c r="G243" s="14">
        <v>-1796.46</v>
      </c>
      <c r="H243" s="14">
        <v>9603.5400000000009</v>
      </c>
    </row>
    <row r="244" spans="1:8" x14ac:dyDescent="0.55000000000000004">
      <c r="A244" s="7"/>
      <c r="B244" s="12">
        <v>100000482429</v>
      </c>
      <c r="C244" s="15">
        <v>43</v>
      </c>
      <c r="D244" s="13" t="s">
        <v>24</v>
      </c>
      <c r="E244" s="13" t="s">
        <v>741</v>
      </c>
      <c r="F244" s="23">
        <v>600</v>
      </c>
      <c r="G244" s="13">
        <v>-599</v>
      </c>
      <c r="H244" s="20">
        <v>1</v>
      </c>
    </row>
    <row r="245" spans="1:8" x14ac:dyDescent="0.55000000000000004">
      <c r="A245" s="7"/>
      <c r="B245" s="12">
        <v>100000482429</v>
      </c>
      <c r="C245" s="15">
        <v>44</v>
      </c>
      <c r="D245" s="13" t="s">
        <v>24</v>
      </c>
      <c r="E245" s="13" t="s">
        <v>741</v>
      </c>
      <c r="F245" s="23">
        <v>600</v>
      </c>
      <c r="G245" s="13">
        <v>-599</v>
      </c>
      <c r="H245" s="20">
        <v>1</v>
      </c>
    </row>
    <row r="246" spans="1:8" x14ac:dyDescent="0.55000000000000004">
      <c r="A246" s="7"/>
      <c r="B246" s="12">
        <v>100000482429</v>
      </c>
      <c r="C246" s="15">
        <v>45</v>
      </c>
      <c r="D246" s="13" t="s">
        <v>24</v>
      </c>
      <c r="E246" s="13" t="s">
        <v>741</v>
      </c>
      <c r="F246" s="23">
        <v>600</v>
      </c>
      <c r="G246" s="13">
        <v>-599</v>
      </c>
      <c r="H246" s="20">
        <v>1</v>
      </c>
    </row>
    <row r="247" spans="1:8" x14ac:dyDescent="0.55000000000000004">
      <c r="A247" s="7"/>
      <c r="B247" s="12">
        <v>100000482429</v>
      </c>
      <c r="C247" s="15">
        <v>46</v>
      </c>
      <c r="D247" s="13" t="s">
        <v>24</v>
      </c>
      <c r="E247" s="13" t="s">
        <v>742</v>
      </c>
      <c r="F247" s="14">
        <v>26600</v>
      </c>
      <c r="G247" s="14">
        <v>-4191.74</v>
      </c>
      <c r="H247" s="14">
        <v>22408.26</v>
      </c>
    </row>
    <row r="248" spans="1:8" x14ac:dyDescent="0.55000000000000004">
      <c r="A248" s="7"/>
      <c r="B248" s="12">
        <v>100000482429</v>
      </c>
      <c r="C248" s="15">
        <v>47</v>
      </c>
      <c r="D248" s="13" t="s">
        <v>24</v>
      </c>
      <c r="E248" s="13" t="s">
        <v>742</v>
      </c>
      <c r="F248" s="18">
        <v>1400</v>
      </c>
      <c r="G248" s="14">
        <v>-1399</v>
      </c>
      <c r="H248" s="20">
        <v>1</v>
      </c>
    </row>
    <row r="249" spans="1:8" x14ac:dyDescent="0.55000000000000004">
      <c r="A249" s="7"/>
      <c r="B249" s="12">
        <v>100000482429</v>
      </c>
      <c r="C249" s="15">
        <v>48</v>
      </c>
      <c r="D249" s="13" t="s">
        <v>24</v>
      </c>
      <c r="E249" s="13" t="s">
        <v>743</v>
      </c>
      <c r="F249" s="14">
        <v>9025</v>
      </c>
      <c r="G249" s="14">
        <v>-1422.2</v>
      </c>
      <c r="H249" s="14">
        <v>7602.8</v>
      </c>
    </row>
    <row r="250" spans="1:8" x14ac:dyDescent="0.55000000000000004">
      <c r="A250" s="7"/>
      <c r="B250" s="12">
        <v>100000482429</v>
      </c>
      <c r="C250" s="15">
        <v>49</v>
      </c>
      <c r="D250" s="13" t="s">
        <v>24</v>
      </c>
      <c r="E250" s="13" t="s">
        <v>743</v>
      </c>
      <c r="F250" s="23">
        <v>475</v>
      </c>
      <c r="G250" s="13">
        <v>-474</v>
      </c>
      <c r="H250" s="20">
        <v>1</v>
      </c>
    </row>
    <row r="251" spans="1:8" x14ac:dyDescent="0.55000000000000004">
      <c r="A251" s="7"/>
      <c r="B251" s="12">
        <v>100000482429</v>
      </c>
      <c r="C251" s="15">
        <v>50</v>
      </c>
      <c r="D251" s="13" t="s">
        <v>24</v>
      </c>
      <c r="E251" s="13" t="s">
        <v>744</v>
      </c>
      <c r="F251" s="14">
        <v>17100</v>
      </c>
      <c r="G251" s="14">
        <v>-2694.69</v>
      </c>
      <c r="H251" s="14">
        <v>14405.31</v>
      </c>
    </row>
    <row r="252" spans="1:8" x14ac:dyDescent="0.55000000000000004">
      <c r="A252" s="7"/>
      <c r="B252" s="12">
        <v>100000482429</v>
      </c>
      <c r="C252" s="15">
        <v>51</v>
      </c>
      <c r="D252" s="13" t="s">
        <v>24</v>
      </c>
      <c r="E252" s="13" t="s">
        <v>744</v>
      </c>
      <c r="F252" s="14">
        <v>17100</v>
      </c>
      <c r="G252" s="14">
        <v>-2694.69</v>
      </c>
      <c r="H252" s="14">
        <v>14405.31</v>
      </c>
    </row>
    <row r="253" spans="1:8" x14ac:dyDescent="0.55000000000000004">
      <c r="A253" s="7"/>
      <c r="B253" s="12">
        <v>100000482429</v>
      </c>
      <c r="C253" s="15">
        <v>52</v>
      </c>
      <c r="D253" s="13" t="s">
        <v>24</v>
      </c>
      <c r="E253" s="13" t="s">
        <v>744</v>
      </c>
      <c r="F253" s="23">
        <v>900</v>
      </c>
      <c r="G253" s="13">
        <v>-899</v>
      </c>
      <c r="H253" s="20">
        <v>1</v>
      </c>
    </row>
    <row r="254" spans="1:8" x14ac:dyDescent="0.55000000000000004">
      <c r="A254" s="7"/>
      <c r="B254" s="12">
        <v>100000482429</v>
      </c>
      <c r="C254" s="15">
        <v>53</v>
      </c>
      <c r="D254" s="13" t="s">
        <v>24</v>
      </c>
      <c r="E254" s="13" t="s">
        <v>744</v>
      </c>
      <c r="F254" s="23">
        <v>900</v>
      </c>
      <c r="G254" s="13">
        <v>-899</v>
      </c>
      <c r="H254" s="20">
        <v>1</v>
      </c>
    </row>
    <row r="255" spans="1:8" x14ac:dyDescent="0.55000000000000004">
      <c r="A255" s="7"/>
      <c r="B255" s="12">
        <v>100000482429</v>
      </c>
      <c r="C255" s="15">
        <v>54</v>
      </c>
      <c r="D255" s="13" t="s">
        <v>24</v>
      </c>
      <c r="E255" s="13" t="s">
        <v>745</v>
      </c>
      <c r="F255" s="14">
        <v>342000</v>
      </c>
      <c r="G255" s="14">
        <v>-53893.87</v>
      </c>
      <c r="H255" s="14">
        <v>288106.13</v>
      </c>
    </row>
    <row r="256" spans="1:8" x14ac:dyDescent="0.55000000000000004">
      <c r="A256" s="7"/>
      <c r="B256" s="12">
        <v>100000482429</v>
      </c>
      <c r="C256" s="15">
        <v>55</v>
      </c>
      <c r="D256" s="13" t="s">
        <v>24</v>
      </c>
      <c r="E256" s="13" t="s">
        <v>745</v>
      </c>
      <c r="F256" s="14">
        <v>18000</v>
      </c>
      <c r="G256" s="14">
        <v>-17999</v>
      </c>
      <c r="H256" s="20">
        <v>1</v>
      </c>
    </row>
    <row r="257" spans="1:8" x14ac:dyDescent="0.55000000000000004">
      <c r="A257" s="7"/>
      <c r="B257" s="12">
        <v>100000482429</v>
      </c>
      <c r="C257" s="15">
        <v>56</v>
      </c>
      <c r="D257" s="13" t="s">
        <v>24</v>
      </c>
      <c r="E257" s="13" t="s">
        <v>746</v>
      </c>
      <c r="F257" s="14">
        <v>9310</v>
      </c>
      <c r="G257" s="14">
        <v>-1467.11</v>
      </c>
      <c r="H257" s="14">
        <v>7842.89</v>
      </c>
    </row>
    <row r="258" spans="1:8" x14ac:dyDescent="0.55000000000000004">
      <c r="A258" s="7"/>
      <c r="B258" s="12">
        <v>100000482429</v>
      </c>
      <c r="C258" s="15">
        <v>57</v>
      </c>
      <c r="D258" s="13" t="s">
        <v>24</v>
      </c>
      <c r="E258" s="13" t="s">
        <v>746</v>
      </c>
      <c r="F258" s="14">
        <v>9310</v>
      </c>
      <c r="G258" s="14">
        <v>-1467.11</v>
      </c>
      <c r="H258" s="14">
        <v>7842.89</v>
      </c>
    </row>
    <row r="259" spans="1:8" x14ac:dyDescent="0.55000000000000004">
      <c r="A259" s="7"/>
      <c r="B259" s="12">
        <v>100000482429</v>
      </c>
      <c r="C259" s="15">
        <v>58</v>
      </c>
      <c r="D259" s="13" t="s">
        <v>24</v>
      </c>
      <c r="E259" s="13" t="s">
        <v>746</v>
      </c>
      <c r="F259" s="23">
        <v>490</v>
      </c>
      <c r="G259" s="13">
        <v>-489</v>
      </c>
      <c r="H259" s="20">
        <v>1</v>
      </c>
    </row>
    <row r="260" spans="1:8" x14ac:dyDescent="0.55000000000000004">
      <c r="A260" s="7"/>
      <c r="B260" s="12">
        <v>100000482429</v>
      </c>
      <c r="C260" s="15">
        <v>59</v>
      </c>
      <c r="D260" s="13" t="s">
        <v>24</v>
      </c>
      <c r="E260" s="13" t="s">
        <v>746</v>
      </c>
      <c r="F260" s="23">
        <v>490</v>
      </c>
      <c r="G260" s="13">
        <v>-489</v>
      </c>
      <c r="H260" s="20">
        <v>1</v>
      </c>
    </row>
    <row r="261" spans="1:8" x14ac:dyDescent="0.55000000000000004">
      <c r="A261" s="7"/>
      <c r="B261" s="12">
        <v>100000482429</v>
      </c>
      <c r="C261" s="15">
        <v>60</v>
      </c>
      <c r="D261" s="13" t="s">
        <v>24</v>
      </c>
      <c r="E261" s="13" t="s">
        <v>747</v>
      </c>
      <c r="F261" s="14">
        <v>7505</v>
      </c>
      <c r="G261" s="14">
        <v>-1182.67</v>
      </c>
      <c r="H261" s="14">
        <v>6322.33</v>
      </c>
    </row>
    <row r="262" spans="1:8" x14ac:dyDescent="0.55000000000000004">
      <c r="A262" s="7"/>
      <c r="B262" s="12">
        <v>100000482429</v>
      </c>
      <c r="C262" s="15">
        <v>61</v>
      </c>
      <c r="D262" s="13" t="s">
        <v>24</v>
      </c>
      <c r="E262" s="13" t="s">
        <v>747</v>
      </c>
      <c r="F262" s="23">
        <v>395</v>
      </c>
      <c r="G262" s="13">
        <v>-394</v>
      </c>
      <c r="H262" s="20">
        <v>1</v>
      </c>
    </row>
    <row r="263" spans="1:8" x14ac:dyDescent="0.55000000000000004">
      <c r="A263" s="7"/>
      <c r="B263" s="12">
        <v>100000482429</v>
      </c>
      <c r="C263" s="15">
        <v>62</v>
      </c>
      <c r="D263" s="13" t="s">
        <v>24</v>
      </c>
      <c r="E263" s="13" t="s">
        <v>748</v>
      </c>
      <c r="F263" s="14">
        <v>56050</v>
      </c>
      <c r="G263" s="14">
        <v>-8832.61</v>
      </c>
      <c r="H263" s="14">
        <v>47217.39</v>
      </c>
    </row>
    <row r="264" spans="1:8" x14ac:dyDescent="0.55000000000000004">
      <c r="A264" s="7"/>
      <c r="B264" s="12">
        <v>100000482429</v>
      </c>
      <c r="C264" s="15">
        <v>63</v>
      </c>
      <c r="D264" s="13" t="s">
        <v>24</v>
      </c>
      <c r="E264" s="13" t="s">
        <v>748</v>
      </c>
      <c r="F264" s="18">
        <v>2950</v>
      </c>
      <c r="G264" s="14">
        <v>-2949</v>
      </c>
      <c r="H264" s="20">
        <v>1</v>
      </c>
    </row>
    <row r="265" spans="1:8" x14ac:dyDescent="0.55000000000000004">
      <c r="A265" s="7"/>
      <c r="B265" s="12">
        <v>100000482429</v>
      </c>
      <c r="C265" s="15">
        <v>64</v>
      </c>
      <c r="D265" s="13" t="s">
        <v>24</v>
      </c>
      <c r="E265" s="13" t="s">
        <v>749</v>
      </c>
      <c r="F265" s="14">
        <v>2470000</v>
      </c>
      <c r="G265" s="14">
        <v>-389233.49</v>
      </c>
      <c r="H265" s="14">
        <v>2080766.51</v>
      </c>
    </row>
    <row r="266" spans="1:8" x14ac:dyDescent="0.55000000000000004">
      <c r="A266" s="7"/>
      <c r="B266" s="12">
        <v>100000482429</v>
      </c>
      <c r="C266" s="15">
        <v>65</v>
      </c>
      <c r="D266" s="13" t="s">
        <v>24</v>
      </c>
      <c r="E266" s="13" t="s">
        <v>749</v>
      </c>
      <c r="F266" s="14">
        <v>130000</v>
      </c>
      <c r="G266" s="14">
        <v>-129999</v>
      </c>
      <c r="H266" s="20">
        <v>1</v>
      </c>
    </row>
    <row r="267" spans="1:8" x14ac:dyDescent="0.55000000000000004">
      <c r="A267" s="7"/>
      <c r="B267" s="12">
        <v>100000482429</v>
      </c>
      <c r="C267" s="15">
        <v>66</v>
      </c>
      <c r="D267" s="13" t="s">
        <v>24</v>
      </c>
      <c r="E267" s="13" t="s">
        <v>750</v>
      </c>
      <c r="F267" s="14">
        <v>135666.67000000001</v>
      </c>
      <c r="G267" s="14">
        <v>-36923.410000000003</v>
      </c>
      <c r="H267" s="14">
        <v>98743.26</v>
      </c>
    </row>
    <row r="268" spans="1:8" x14ac:dyDescent="0.55000000000000004">
      <c r="A268" s="7"/>
      <c r="B268" s="12">
        <v>100000482429</v>
      </c>
      <c r="C268" s="15">
        <v>67</v>
      </c>
      <c r="D268" s="13" t="s">
        <v>24</v>
      </c>
      <c r="E268" s="13" t="s">
        <v>750</v>
      </c>
      <c r="F268" s="14">
        <v>135666.67000000001</v>
      </c>
      <c r="G268" s="14">
        <v>-36923.410000000003</v>
      </c>
      <c r="H268" s="14">
        <v>98743.26</v>
      </c>
    </row>
    <row r="269" spans="1:8" x14ac:dyDescent="0.55000000000000004">
      <c r="A269" s="7"/>
      <c r="B269" s="12">
        <v>100000482429</v>
      </c>
      <c r="C269" s="15">
        <v>68</v>
      </c>
      <c r="D269" s="13" t="s">
        <v>24</v>
      </c>
      <c r="E269" s="13" t="s">
        <v>750</v>
      </c>
      <c r="F269" s="14">
        <v>12333.33</v>
      </c>
      <c r="G269" s="14">
        <v>-12332.33</v>
      </c>
      <c r="H269" s="20">
        <v>1</v>
      </c>
    </row>
    <row r="270" spans="1:8" x14ac:dyDescent="0.55000000000000004">
      <c r="A270" s="7"/>
      <c r="B270" s="12">
        <v>100000482429</v>
      </c>
      <c r="C270" s="15">
        <v>69</v>
      </c>
      <c r="D270" s="13" t="s">
        <v>24</v>
      </c>
      <c r="E270" s="13" t="s">
        <v>750</v>
      </c>
      <c r="F270" s="14">
        <v>12333.33</v>
      </c>
      <c r="G270" s="14">
        <v>-12332.33</v>
      </c>
      <c r="H270" s="20">
        <v>1</v>
      </c>
    </row>
    <row r="271" spans="1:8" x14ac:dyDescent="0.55000000000000004">
      <c r="A271" s="7"/>
      <c r="B271" s="12">
        <v>100000482429</v>
      </c>
      <c r="C271" s="15">
        <v>70</v>
      </c>
      <c r="D271" s="13" t="s">
        <v>24</v>
      </c>
      <c r="E271" s="13" t="s">
        <v>751</v>
      </c>
      <c r="F271" s="14">
        <v>5225</v>
      </c>
      <c r="G271" s="14">
        <v>-1422.05</v>
      </c>
      <c r="H271" s="14">
        <v>3802.95</v>
      </c>
    </row>
    <row r="272" spans="1:8" x14ac:dyDescent="0.55000000000000004">
      <c r="A272" s="7"/>
      <c r="B272" s="12">
        <v>100000482429</v>
      </c>
      <c r="C272" s="15">
        <v>71</v>
      </c>
      <c r="D272" s="13" t="s">
        <v>24</v>
      </c>
      <c r="E272" s="13" t="s">
        <v>751</v>
      </c>
      <c r="F272" s="23">
        <v>475</v>
      </c>
      <c r="G272" s="13">
        <v>-474</v>
      </c>
      <c r="H272" s="20">
        <v>1</v>
      </c>
    </row>
    <row r="273" spans="1:8" x14ac:dyDescent="0.55000000000000004">
      <c r="A273" s="7"/>
      <c r="B273" s="12">
        <v>100000482429</v>
      </c>
      <c r="C273" s="15">
        <v>72</v>
      </c>
      <c r="D273" s="13" t="s">
        <v>24</v>
      </c>
      <c r="E273" s="13" t="s">
        <v>752</v>
      </c>
      <c r="F273" s="14">
        <v>19250</v>
      </c>
      <c r="G273" s="14">
        <v>-5239.13</v>
      </c>
      <c r="H273" s="14">
        <v>14010.87</v>
      </c>
    </row>
    <row r="274" spans="1:8" x14ac:dyDescent="0.55000000000000004">
      <c r="A274" s="7"/>
      <c r="B274" s="12">
        <v>100000482429</v>
      </c>
      <c r="C274" s="15">
        <v>73</v>
      </c>
      <c r="D274" s="13" t="s">
        <v>24</v>
      </c>
      <c r="E274" s="13" t="s">
        <v>752</v>
      </c>
      <c r="F274" s="18">
        <v>1750</v>
      </c>
      <c r="G274" s="14">
        <v>-1749</v>
      </c>
      <c r="H274" s="20">
        <v>1</v>
      </c>
    </row>
    <row r="275" spans="1:8" x14ac:dyDescent="0.55000000000000004">
      <c r="A275" s="7"/>
      <c r="B275" s="12">
        <v>100000482429</v>
      </c>
      <c r="C275" s="15">
        <v>74</v>
      </c>
      <c r="D275" s="13" t="s">
        <v>24</v>
      </c>
      <c r="E275" s="13" t="s">
        <v>753</v>
      </c>
      <c r="F275" s="14">
        <v>15583.33</v>
      </c>
      <c r="G275" s="14">
        <v>-4241.2</v>
      </c>
      <c r="H275" s="14">
        <v>11342.13</v>
      </c>
    </row>
    <row r="276" spans="1:8" x14ac:dyDescent="0.55000000000000004">
      <c r="A276" s="7"/>
      <c r="B276" s="12">
        <v>100000482429</v>
      </c>
      <c r="C276" s="15">
        <v>75</v>
      </c>
      <c r="D276" s="13" t="s">
        <v>24</v>
      </c>
      <c r="E276" s="13" t="s">
        <v>753</v>
      </c>
      <c r="F276" s="18">
        <v>1416.67</v>
      </c>
      <c r="G276" s="14">
        <v>-1415.67</v>
      </c>
      <c r="H276" s="20">
        <v>1</v>
      </c>
    </row>
    <row r="277" spans="1:8" x14ac:dyDescent="0.55000000000000004">
      <c r="A277" s="7"/>
      <c r="B277" s="12">
        <v>100000482429</v>
      </c>
      <c r="C277" s="15">
        <v>76</v>
      </c>
      <c r="D277" s="13" t="s">
        <v>24</v>
      </c>
      <c r="E277" s="13" t="s">
        <v>754</v>
      </c>
      <c r="F277" s="14">
        <v>137500</v>
      </c>
      <c r="G277" s="14">
        <v>-37422.370000000003</v>
      </c>
      <c r="H277" s="14">
        <v>100077.63</v>
      </c>
    </row>
    <row r="278" spans="1:8" x14ac:dyDescent="0.55000000000000004">
      <c r="A278" s="7"/>
      <c r="B278" s="12">
        <v>100000482429</v>
      </c>
      <c r="C278" s="15">
        <v>77</v>
      </c>
      <c r="D278" s="13" t="s">
        <v>24</v>
      </c>
      <c r="E278" s="13" t="s">
        <v>754</v>
      </c>
      <c r="F278" s="14">
        <v>12500</v>
      </c>
      <c r="G278" s="14">
        <v>-12499</v>
      </c>
      <c r="H278" s="20">
        <v>1</v>
      </c>
    </row>
    <row r="279" spans="1:8" x14ac:dyDescent="0.55000000000000004">
      <c r="A279" s="7"/>
      <c r="B279" s="12">
        <v>100000482429</v>
      </c>
      <c r="C279" s="15">
        <v>78</v>
      </c>
      <c r="D279" s="13" t="s">
        <v>24</v>
      </c>
      <c r="E279" s="13" t="s">
        <v>755</v>
      </c>
      <c r="F279" s="14">
        <v>14208.33</v>
      </c>
      <c r="G279" s="14">
        <v>-3866.98</v>
      </c>
      <c r="H279" s="14">
        <v>10341.35</v>
      </c>
    </row>
    <row r="280" spans="1:8" x14ac:dyDescent="0.55000000000000004">
      <c r="A280" s="7"/>
      <c r="B280" s="12">
        <v>100000482429</v>
      </c>
      <c r="C280" s="15">
        <v>79</v>
      </c>
      <c r="D280" s="13" t="s">
        <v>24</v>
      </c>
      <c r="E280" s="13" t="s">
        <v>755</v>
      </c>
      <c r="F280" s="18">
        <v>1291.67</v>
      </c>
      <c r="G280" s="14">
        <v>-1290.67</v>
      </c>
      <c r="H280" s="20">
        <v>1</v>
      </c>
    </row>
    <row r="281" spans="1:8" x14ac:dyDescent="0.55000000000000004">
      <c r="A281" s="7"/>
      <c r="B281" s="12">
        <v>100000482429</v>
      </c>
      <c r="C281" s="15">
        <v>80</v>
      </c>
      <c r="D281" s="13" t="s">
        <v>24</v>
      </c>
      <c r="E281" s="13" t="s">
        <v>756</v>
      </c>
      <c r="F281" s="14">
        <v>19250</v>
      </c>
      <c r="G281" s="14">
        <v>-5239.13</v>
      </c>
      <c r="H281" s="14">
        <v>14010.87</v>
      </c>
    </row>
    <row r="282" spans="1:8" x14ac:dyDescent="0.55000000000000004">
      <c r="A282" s="7"/>
      <c r="B282" s="12">
        <v>100000482429</v>
      </c>
      <c r="C282" s="15">
        <v>81</v>
      </c>
      <c r="D282" s="13" t="s">
        <v>24</v>
      </c>
      <c r="E282" s="13" t="s">
        <v>756</v>
      </c>
      <c r="F282" s="18">
        <v>1750</v>
      </c>
      <c r="G282" s="14">
        <v>-1749</v>
      </c>
      <c r="H282" s="20">
        <v>1</v>
      </c>
    </row>
    <row r="283" spans="1:8" x14ac:dyDescent="0.55000000000000004">
      <c r="A283" s="7"/>
      <c r="B283" s="12">
        <v>100000482429</v>
      </c>
      <c r="C283" s="15">
        <v>82</v>
      </c>
      <c r="D283" s="13" t="s">
        <v>24</v>
      </c>
      <c r="E283" s="13" t="s">
        <v>755</v>
      </c>
      <c r="F283" s="14">
        <v>14208.34</v>
      </c>
      <c r="G283" s="14">
        <v>-3866.98</v>
      </c>
      <c r="H283" s="14">
        <v>10341.36</v>
      </c>
    </row>
    <row r="284" spans="1:8" x14ac:dyDescent="0.55000000000000004">
      <c r="A284" s="7"/>
      <c r="B284" s="12">
        <v>100000482429</v>
      </c>
      <c r="C284" s="15">
        <v>83</v>
      </c>
      <c r="D284" s="13" t="s">
        <v>24</v>
      </c>
      <c r="E284" s="13" t="s">
        <v>755</v>
      </c>
      <c r="F284" s="18">
        <v>1291.6600000000001</v>
      </c>
      <c r="G284" s="14">
        <v>-1290.6600000000001</v>
      </c>
      <c r="H284" s="20">
        <v>1</v>
      </c>
    </row>
    <row r="285" spans="1:8" x14ac:dyDescent="0.55000000000000004">
      <c r="A285" s="7"/>
      <c r="B285" s="12">
        <v>100000482429</v>
      </c>
      <c r="C285" s="15">
        <v>84</v>
      </c>
      <c r="D285" s="13" t="s">
        <v>24</v>
      </c>
      <c r="E285" s="13" t="s">
        <v>757</v>
      </c>
      <c r="F285" s="14">
        <v>5500</v>
      </c>
      <c r="G285" s="14">
        <v>-1496.89</v>
      </c>
      <c r="H285" s="14">
        <v>4003.11</v>
      </c>
    </row>
    <row r="286" spans="1:8" x14ac:dyDescent="0.55000000000000004">
      <c r="A286" s="7"/>
      <c r="B286" s="12">
        <v>100000482429</v>
      </c>
      <c r="C286" s="15">
        <v>85</v>
      </c>
      <c r="D286" s="13" t="s">
        <v>24</v>
      </c>
      <c r="E286" s="13" t="s">
        <v>757</v>
      </c>
      <c r="F286" s="23">
        <v>500</v>
      </c>
      <c r="G286" s="13">
        <v>-499</v>
      </c>
      <c r="H286" s="20">
        <v>1</v>
      </c>
    </row>
    <row r="287" spans="1:8" x14ac:dyDescent="0.55000000000000004">
      <c r="A287" s="7"/>
      <c r="B287" s="12">
        <v>100000482429</v>
      </c>
      <c r="C287" s="15">
        <v>86</v>
      </c>
      <c r="D287" s="13" t="s">
        <v>24</v>
      </c>
      <c r="E287" s="13" t="s">
        <v>758</v>
      </c>
      <c r="F287" s="14">
        <v>165000</v>
      </c>
      <c r="G287" s="14">
        <v>-44906.85</v>
      </c>
      <c r="H287" s="14">
        <v>120093.15</v>
      </c>
    </row>
    <row r="288" spans="1:8" x14ac:dyDescent="0.55000000000000004">
      <c r="A288" s="7"/>
      <c r="B288" s="12">
        <v>100000482429</v>
      </c>
      <c r="C288" s="15">
        <v>87</v>
      </c>
      <c r="D288" s="13" t="s">
        <v>24</v>
      </c>
      <c r="E288" s="13" t="s">
        <v>758</v>
      </c>
      <c r="F288" s="14">
        <v>15000</v>
      </c>
      <c r="G288" s="14">
        <v>-14999</v>
      </c>
      <c r="H288" s="20">
        <v>1</v>
      </c>
    </row>
    <row r="289" spans="1:8" x14ac:dyDescent="0.55000000000000004">
      <c r="A289" s="7"/>
      <c r="B289" s="12">
        <v>100000482429</v>
      </c>
      <c r="C289" s="15">
        <v>88</v>
      </c>
      <c r="D289" s="13" t="s">
        <v>24</v>
      </c>
      <c r="E289" s="13" t="s">
        <v>759</v>
      </c>
      <c r="F289" s="14">
        <v>51300</v>
      </c>
      <c r="G289" s="14">
        <v>-8084.08</v>
      </c>
      <c r="H289" s="14">
        <v>43215.92</v>
      </c>
    </row>
    <row r="290" spans="1:8" x14ac:dyDescent="0.55000000000000004">
      <c r="A290" s="7"/>
      <c r="B290" s="12">
        <v>100000482429</v>
      </c>
      <c r="C290" s="15">
        <v>89</v>
      </c>
      <c r="D290" s="13" t="s">
        <v>24</v>
      </c>
      <c r="E290" s="13" t="s">
        <v>759</v>
      </c>
      <c r="F290" s="14">
        <v>51300</v>
      </c>
      <c r="G290" s="14">
        <v>-8084.08</v>
      </c>
      <c r="H290" s="14">
        <v>43215.92</v>
      </c>
    </row>
    <row r="291" spans="1:8" x14ac:dyDescent="0.55000000000000004">
      <c r="A291" s="7"/>
      <c r="B291" s="12">
        <v>100000482429</v>
      </c>
      <c r="C291" s="15">
        <v>90</v>
      </c>
      <c r="D291" s="13" t="s">
        <v>24</v>
      </c>
      <c r="E291" s="13" t="s">
        <v>759</v>
      </c>
      <c r="F291" s="14">
        <v>51300</v>
      </c>
      <c r="G291" s="14">
        <v>-8084.08</v>
      </c>
      <c r="H291" s="14">
        <v>43215.92</v>
      </c>
    </row>
    <row r="292" spans="1:8" x14ac:dyDescent="0.55000000000000004">
      <c r="A292" s="7"/>
      <c r="B292" s="12">
        <v>100000482429</v>
      </c>
      <c r="C292" s="15">
        <v>91</v>
      </c>
      <c r="D292" s="13" t="s">
        <v>24</v>
      </c>
      <c r="E292" s="13" t="s">
        <v>759</v>
      </c>
      <c r="F292" s="14">
        <v>51300</v>
      </c>
      <c r="G292" s="14">
        <v>-8084.08</v>
      </c>
      <c r="H292" s="14">
        <v>43215.92</v>
      </c>
    </row>
    <row r="293" spans="1:8" x14ac:dyDescent="0.55000000000000004">
      <c r="A293" s="7"/>
      <c r="B293" s="12">
        <v>100000482429</v>
      </c>
      <c r="C293" s="15">
        <v>92</v>
      </c>
      <c r="D293" s="13" t="s">
        <v>24</v>
      </c>
      <c r="E293" s="13" t="s">
        <v>759</v>
      </c>
      <c r="F293" s="14">
        <v>51300</v>
      </c>
      <c r="G293" s="14">
        <v>-8084.08</v>
      </c>
      <c r="H293" s="14">
        <v>43215.92</v>
      </c>
    </row>
    <row r="294" spans="1:8" x14ac:dyDescent="0.55000000000000004">
      <c r="A294" s="7"/>
      <c r="B294" s="12">
        <v>100000482429</v>
      </c>
      <c r="C294" s="15">
        <v>93</v>
      </c>
      <c r="D294" s="13" t="s">
        <v>24</v>
      </c>
      <c r="E294" s="13" t="s">
        <v>759</v>
      </c>
      <c r="F294" s="14">
        <v>51300</v>
      </c>
      <c r="G294" s="14">
        <v>-8084.08</v>
      </c>
      <c r="H294" s="14">
        <v>43215.92</v>
      </c>
    </row>
    <row r="295" spans="1:8" x14ac:dyDescent="0.55000000000000004">
      <c r="A295" s="7"/>
      <c r="B295" s="12">
        <v>100000482429</v>
      </c>
      <c r="C295" s="15">
        <v>94</v>
      </c>
      <c r="D295" s="13" t="s">
        <v>24</v>
      </c>
      <c r="E295" s="13" t="s">
        <v>759</v>
      </c>
      <c r="F295" s="14">
        <v>51300</v>
      </c>
      <c r="G295" s="14">
        <v>-8084.08</v>
      </c>
      <c r="H295" s="14">
        <v>43215.92</v>
      </c>
    </row>
    <row r="296" spans="1:8" x14ac:dyDescent="0.55000000000000004">
      <c r="A296" s="7"/>
      <c r="B296" s="12">
        <v>100000482429</v>
      </c>
      <c r="C296" s="15">
        <v>95</v>
      </c>
      <c r="D296" s="13" t="s">
        <v>24</v>
      </c>
      <c r="E296" s="13" t="s">
        <v>759</v>
      </c>
      <c r="F296" s="14">
        <v>51300</v>
      </c>
      <c r="G296" s="14">
        <v>-8084.08</v>
      </c>
      <c r="H296" s="14">
        <v>43215.92</v>
      </c>
    </row>
    <row r="297" spans="1:8" x14ac:dyDescent="0.55000000000000004">
      <c r="A297" s="7"/>
      <c r="B297" s="12">
        <v>100000482429</v>
      </c>
      <c r="C297" s="15">
        <v>96</v>
      </c>
      <c r="D297" s="13" t="s">
        <v>24</v>
      </c>
      <c r="E297" s="13" t="s">
        <v>759</v>
      </c>
      <c r="F297" s="14">
        <v>51300</v>
      </c>
      <c r="G297" s="14">
        <v>-8084.08</v>
      </c>
      <c r="H297" s="14">
        <v>43215.92</v>
      </c>
    </row>
    <row r="298" spans="1:8" x14ac:dyDescent="0.55000000000000004">
      <c r="A298" s="7"/>
      <c r="B298" s="12">
        <v>100000482429</v>
      </c>
      <c r="C298" s="15">
        <v>97</v>
      </c>
      <c r="D298" s="13" t="s">
        <v>24</v>
      </c>
      <c r="E298" s="13" t="s">
        <v>759</v>
      </c>
      <c r="F298" s="14">
        <v>51300</v>
      </c>
      <c r="G298" s="14">
        <v>-8084.08</v>
      </c>
      <c r="H298" s="14">
        <v>43215.92</v>
      </c>
    </row>
    <row r="299" spans="1:8" x14ac:dyDescent="0.55000000000000004">
      <c r="A299" s="7"/>
      <c r="B299" s="12">
        <v>100000482429</v>
      </c>
      <c r="C299" s="15">
        <v>98</v>
      </c>
      <c r="D299" s="13" t="s">
        <v>24</v>
      </c>
      <c r="E299" s="13" t="s">
        <v>759</v>
      </c>
      <c r="F299" s="18">
        <v>2700</v>
      </c>
      <c r="G299" s="14">
        <v>-2699</v>
      </c>
      <c r="H299" s="20">
        <v>1</v>
      </c>
    </row>
    <row r="300" spans="1:8" x14ac:dyDescent="0.55000000000000004">
      <c r="A300" s="7"/>
      <c r="B300" s="12">
        <v>100000482429</v>
      </c>
      <c r="C300" s="15">
        <v>99</v>
      </c>
      <c r="D300" s="13" t="s">
        <v>24</v>
      </c>
      <c r="E300" s="13" t="s">
        <v>759</v>
      </c>
      <c r="F300" s="18">
        <v>2700</v>
      </c>
      <c r="G300" s="14">
        <v>-2699</v>
      </c>
      <c r="H300" s="20">
        <v>1</v>
      </c>
    </row>
    <row r="301" spans="1:8" x14ac:dyDescent="0.55000000000000004">
      <c r="A301" s="7"/>
      <c r="B301" s="12">
        <v>100000482429</v>
      </c>
      <c r="C301" s="15">
        <v>100</v>
      </c>
      <c r="D301" s="13" t="s">
        <v>24</v>
      </c>
      <c r="E301" s="13" t="s">
        <v>759</v>
      </c>
      <c r="F301" s="18">
        <v>2700</v>
      </c>
      <c r="G301" s="14">
        <v>-2699</v>
      </c>
      <c r="H301" s="20">
        <v>1</v>
      </c>
    </row>
    <row r="302" spans="1:8" x14ac:dyDescent="0.55000000000000004">
      <c r="A302" s="7"/>
      <c r="B302" s="12">
        <v>100000482429</v>
      </c>
      <c r="C302" s="15">
        <v>101</v>
      </c>
      <c r="D302" s="13" t="s">
        <v>24</v>
      </c>
      <c r="E302" s="13" t="s">
        <v>759</v>
      </c>
      <c r="F302" s="18">
        <v>2700</v>
      </c>
      <c r="G302" s="14">
        <v>-2699</v>
      </c>
      <c r="H302" s="20">
        <v>1</v>
      </c>
    </row>
    <row r="303" spans="1:8" x14ac:dyDescent="0.55000000000000004">
      <c r="A303" s="7"/>
      <c r="B303" s="12">
        <v>100000482429</v>
      </c>
      <c r="C303" s="15">
        <v>102</v>
      </c>
      <c r="D303" s="13" t="s">
        <v>24</v>
      </c>
      <c r="E303" s="13" t="s">
        <v>759</v>
      </c>
      <c r="F303" s="18">
        <v>2700</v>
      </c>
      <c r="G303" s="14">
        <v>-2699</v>
      </c>
      <c r="H303" s="20">
        <v>1</v>
      </c>
    </row>
    <row r="304" spans="1:8" x14ac:dyDescent="0.55000000000000004">
      <c r="A304" s="7"/>
      <c r="B304" s="12">
        <v>100000482429</v>
      </c>
      <c r="C304" s="15">
        <v>103</v>
      </c>
      <c r="D304" s="13" t="s">
        <v>24</v>
      </c>
      <c r="E304" s="13" t="s">
        <v>759</v>
      </c>
      <c r="F304" s="18">
        <v>2700</v>
      </c>
      <c r="G304" s="14">
        <v>-2699</v>
      </c>
      <c r="H304" s="20">
        <v>1</v>
      </c>
    </row>
    <row r="305" spans="1:8" x14ac:dyDescent="0.55000000000000004">
      <c r="A305" s="7"/>
      <c r="B305" s="12">
        <v>100000482429</v>
      </c>
      <c r="C305" s="15">
        <v>104</v>
      </c>
      <c r="D305" s="13" t="s">
        <v>24</v>
      </c>
      <c r="E305" s="13" t="s">
        <v>759</v>
      </c>
      <c r="F305" s="18">
        <v>2700</v>
      </c>
      <c r="G305" s="14">
        <v>-2699</v>
      </c>
      <c r="H305" s="20">
        <v>1</v>
      </c>
    </row>
    <row r="306" spans="1:8" x14ac:dyDescent="0.55000000000000004">
      <c r="A306" s="7"/>
      <c r="B306" s="12">
        <v>100000482429</v>
      </c>
      <c r="C306" s="15">
        <v>105</v>
      </c>
      <c r="D306" s="13" t="s">
        <v>24</v>
      </c>
      <c r="E306" s="13" t="s">
        <v>759</v>
      </c>
      <c r="F306" s="18">
        <v>2700</v>
      </c>
      <c r="G306" s="14">
        <v>-2699</v>
      </c>
      <c r="H306" s="20">
        <v>1</v>
      </c>
    </row>
    <row r="307" spans="1:8" x14ac:dyDescent="0.55000000000000004">
      <c r="A307" s="7"/>
      <c r="B307" s="12">
        <v>100000482429</v>
      </c>
      <c r="C307" s="15">
        <v>106</v>
      </c>
      <c r="D307" s="13" t="s">
        <v>24</v>
      </c>
      <c r="E307" s="13" t="s">
        <v>759</v>
      </c>
      <c r="F307" s="18">
        <v>2700</v>
      </c>
      <c r="G307" s="14">
        <v>-2699</v>
      </c>
      <c r="H307" s="20">
        <v>1</v>
      </c>
    </row>
    <row r="308" spans="1:8" x14ac:dyDescent="0.55000000000000004">
      <c r="A308" s="7"/>
      <c r="B308" s="12">
        <v>100000482429</v>
      </c>
      <c r="C308" s="15">
        <v>107</v>
      </c>
      <c r="D308" s="13" t="s">
        <v>24</v>
      </c>
      <c r="E308" s="13" t="s">
        <v>759</v>
      </c>
      <c r="F308" s="18">
        <v>2700</v>
      </c>
      <c r="G308" s="14">
        <v>-2699</v>
      </c>
      <c r="H308" s="20">
        <v>1</v>
      </c>
    </row>
    <row r="309" spans="1:8" x14ac:dyDescent="0.55000000000000004">
      <c r="A309" s="7"/>
      <c r="B309" s="12">
        <v>100000482429</v>
      </c>
      <c r="C309" s="15">
        <v>108</v>
      </c>
      <c r="D309" s="13" t="s">
        <v>24</v>
      </c>
      <c r="E309" s="13" t="s">
        <v>760</v>
      </c>
      <c r="F309" s="14">
        <v>23750</v>
      </c>
      <c r="G309" s="14">
        <v>-3742.63</v>
      </c>
      <c r="H309" s="14">
        <v>20007.37</v>
      </c>
    </row>
    <row r="310" spans="1:8" x14ac:dyDescent="0.55000000000000004">
      <c r="A310" s="7"/>
      <c r="B310" s="12">
        <v>100000482429</v>
      </c>
      <c r="C310" s="15">
        <v>109</v>
      </c>
      <c r="D310" s="13" t="s">
        <v>24</v>
      </c>
      <c r="E310" s="13" t="s">
        <v>760</v>
      </c>
      <c r="F310" s="14">
        <v>23750</v>
      </c>
      <c r="G310" s="14">
        <v>-3742.63</v>
      </c>
      <c r="H310" s="14">
        <v>20007.37</v>
      </c>
    </row>
    <row r="311" spans="1:8" x14ac:dyDescent="0.55000000000000004">
      <c r="A311" s="7"/>
      <c r="B311" s="12">
        <v>100000482429</v>
      </c>
      <c r="C311" s="15">
        <v>110</v>
      </c>
      <c r="D311" s="13" t="s">
        <v>24</v>
      </c>
      <c r="E311" s="13" t="s">
        <v>760</v>
      </c>
      <c r="F311" s="14">
        <v>23750</v>
      </c>
      <c r="G311" s="14">
        <v>-3742.63</v>
      </c>
      <c r="H311" s="14">
        <v>20007.37</v>
      </c>
    </row>
    <row r="312" spans="1:8" x14ac:dyDescent="0.55000000000000004">
      <c r="A312" s="7"/>
      <c r="B312" s="12">
        <v>100000482429</v>
      </c>
      <c r="C312" s="15">
        <v>111</v>
      </c>
      <c r="D312" s="13" t="s">
        <v>24</v>
      </c>
      <c r="E312" s="13" t="s">
        <v>760</v>
      </c>
      <c r="F312" s="14">
        <v>23750</v>
      </c>
      <c r="G312" s="14">
        <v>-3742.63</v>
      </c>
      <c r="H312" s="14">
        <v>20007.37</v>
      </c>
    </row>
    <row r="313" spans="1:8" x14ac:dyDescent="0.55000000000000004">
      <c r="A313" s="7"/>
      <c r="B313" s="12">
        <v>100000482429</v>
      </c>
      <c r="C313" s="15">
        <v>112</v>
      </c>
      <c r="D313" s="13" t="s">
        <v>24</v>
      </c>
      <c r="E313" s="13" t="s">
        <v>760</v>
      </c>
      <c r="F313" s="14">
        <v>23750</v>
      </c>
      <c r="G313" s="14">
        <v>-3742.63</v>
      </c>
      <c r="H313" s="14">
        <v>20007.37</v>
      </c>
    </row>
    <row r="314" spans="1:8" x14ac:dyDescent="0.55000000000000004">
      <c r="A314" s="7"/>
      <c r="B314" s="12">
        <v>100000482429</v>
      </c>
      <c r="C314" s="15">
        <v>113</v>
      </c>
      <c r="D314" s="13" t="s">
        <v>24</v>
      </c>
      <c r="E314" s="13" t="s">
        <v>760</v>
      </c>
      <c r="F314" s="18">
        <v>1250</v>
      </c>
      <c r="G314" s="14">
        <v>-1249</v>
      </c>
      <c r="H314" s="20">
        <v>1</v>
      </c>
    </row>
    <row r="315" spans="1:8" x14ac:dyDescent="0.55000000000000004">
      <c r="A315" s="7"/>
      <c r="B315" s="12">
        <v>100000482429</v>
      </c>
      <c r="C315" s="15">
        <v>114</v>
      </c>
      <c r="D315" s="13" t="s">
        <v>24</v>
      </c>
      <c r="E315" s="13" t="s">
        <v>760</v>
      </c>
      <c r="F315" s="18">
        <v>1250</v>
      </c>
      <c r="G315" s="14">
        <v>-1249</v>
      </c>
      <c r="H315" s="20">
        <v>1</v>
      </c>
    </row>
    <row r="316" spans="1:8" x14ac:dyDescent="0.55000000000000004">
      <c r="A316" s="7"/>
      <c r="B316" s="12">
        <v>100000482429</v>
      </c>
      <c r="C316" s="15">
        <v>115</v>
      </c>
      <c r="D316" s="13" t="s">
        <v>24</v>
      </c>
      <c r="E316" s="13" t="s">
        <v>760</v>
      </c>
      <c r="F316" s="18">
        <v>1250</v>
      </c>
      <c r="G316" s="14">
        <v>-1249</v>
      </c>
      <c r="H316" s="20">
        <v>1</v>
      </c>
    </row>
    <row r="317" spans="1:8" x14ac:dyDescent="0.55000000000000004">
      <c r="A317" s="7"/>
      <c r="B317" s="12">
        <v>100000482429</v>
      </c>
      <c r="C317" s="15">
        <v>116</v>
      </c>
      <c r="D317" s="13" t="s">
        <v>24</v>
      </c>
      <c r="E317" s="13" t="s">
        <v>760</v>
      </c>
      <c r="F317" s="18">
        <v>1250</v>
      </c>
      <c r="G317" s="14">
        <v>-1249</v>
      </c>
      <c r="H317" s="20">
        <v>1</v>
      </c>
    </row>
    <row r="318" spans="1:8" x14ac:dyDescent="0.55000000000000004">
      <c r="A318" s="7"/>
      <c r="B318" s="12">
        <v>100000482429</v>
      </c>
      <c r="C318" s="15">
        <v>117</v>
      </c>
      <c r="D318" s="13" t="s">
        <v>24</v>
      </c>
      <c r="E318" s="13" t="s">
        <v>760</v>
      </c>
      <c r="F318" s="18">
        <v>1250</v>
      </c>
      <c r="G318" s="14">
        <v>-1249</v>
      </c>
      <c r="H318" s="20">
        <v>1</v>
      </c>
    </row>
    <row r="319" spans="1:8" x14ac:dyDescent="0.55000000000000004">
      <c r="A319" s="7"/>
      <c r="B319" s="12">
        <v>100000482429</v>
      </c>
      <c r="C319" s="15">
        <v>118</v>
      </c>
      <c r="D319" s="13" t="s">
        <v>24</v>
      </c>
      <c r="E319" s="13" t="s">
        <v>761</v>
      </c>
      <c r="F319" s="18">
        <v>4750</v>
      </c>
      <c r="G319" s="13">
        <v>-748.53</v>
      </c>
      <c r="H319" s="14">
        <v>4001.47</v>
      </c>
    </row>
    <row r="320" spans="1:8" x14ac:dyDescent="0.55000000000000004">
      <c r="A320" s="7"/>
      <c r="B320" s="12">
        <v>100000482429</v>
      </c>
      <c r="C320" s="15">
        <v>119</v>
      </c>
      <c r="D320" s="13" t="s">
        <v>24</v>
      </c>
      <c r="E320" s="13" t="s">
        <v>761</v>
      </c>
      <c r="F320" s="18">
        <v>250</v>
      </c>
      <c r="G320" s="24">
        <v>-249</v>
      </c>
      <c r="H320" s="20">
        <v>1</v>
      </c>
    </row>
    <row r="321" spans="1:8" x14ac:dyDescent="0.55000000000000004">
      <c r="A321" s="7">
        <v>25</v>
      </c>
      <c r="B321" s="12">
        <v>100000487798</v>
      </c>
      <c r="C321" s="7">
        <v>0</v>
      </c>
      <c r="D321" s="13" t="s">
        <v>762</v>
      </c>
      <c r="E321" s="13" t="s">
        <v>763</v>
      </c>
      <c r="F321" s="14">
        <v>3286904.32</v>
      </c>
      <c r="G321" s="14">
        <v>-1211935.77</v>
      </c>
      <c r="H321" s="14">
        <v>2074968.55</v>
      </c>
    </row>
    <row r="322" spans="1:8" x14ac:dyDescent="0.55000000000000004">
      <c r="A322" s="7">
        <v>26</v>
      </c>
      <c r="B322" s="12">
        <v>100000487799</v>
      </c>
      <c r="C322" s="7">
        <v>0</v>
      </c>
      <c r="D322" s="13" t="s">
        <v>762</v>
      </c>
      <c r="E322" s="13" t="s">
        <v>763</v>
      </c>
      <c r="F322" s="14">
        <v>3286904.32</v>
      </c>
      <c r="G322" s="14">
        <v>-1211935.77</v>
      </c>
      <c r="H322" s="14">
        <v>2074968.55</v>
      </c>
    </row>
    <row r="323" spans="1:8" x14ac:dyDescent="0.55000000000000004">
      <c r="A323" s="7">
        <v>27</v>
      </c>
      <c r="B323" s="12">
        <v>100000487800</v>
      </c>
      <c r="C323" s="7">
        <v>0</v>
      </c>
      <c r="D323" s="13" t="s">
        <v>762</v>
      </c>
      <c r="E323" s="13" t="s">
        <v>763</v>
      </c>
      <c r="F323" s="14">
        <v>3286904.32</v>
      </c>
      <c r="G323" s="14">
        <v>-1211935.77</v>
      </c>
      <c r="H323" s="14">
        <v>2074968.55</v>
      </c>
    </row>
    <row r="324" spans="1:8" x14ac:dyDescent="0.55000000000000004">
      <c r="A324" s="7">
        <v>28</v>
      </c>
      <c r="B324" s="12">
        <v>100000487801</v>
      </c>
      <c r="C324" s="7">
        <v>0</v>
      </c>
      <c r="D324" s="13" t="s">
        <v>762</v>
      </c>
      <c r="E324" s="13" t="s">
        <v>763</v>
      </c>
      <c r="F324" s="14">
        <v>3286904.32</v>
      </c>
      <c r="G324" s="14">
        <v>-1211935.77</v>
      </c>
      <c r="H324" s="14">
        <v>2074968.55</v>
      </c>
    </row>
    <row r="325" spans="1:8" x14ac:dyDescent="0.55000000000000004">
      <c r="A325" s="7">
        <v>29</v>
      </c>
      <c r="B325" s="12">
        <v>100000487802</v>
      </c>
      <c r="C325" s="7">
        <v>0</v>
      </c>
      <c r="D325" s="13" t="s">
        <v>762</v>
      </c>
      <c r="E325" s="13" t="s">
        <v>763</v>
      </c>
      <c r="F325" s="14">
        <v>3286904.32</v>
      </c>
      <c r="G325" s="14">
        <v>-1211935.77</v>
      </c>
      <c r="H325" s="14">
        <v>2074968.55</v>
      </c>
    </row>
    <row r="326" spans="1:8" x14ac:dyDescent="0.55000000000000004">
      <c r="A326" s="7">
        <v>30</v>
      </c>
      <c r="B326" s="12">
        <v>100000487803</v>
      </c>
      <c r="C326" s="7">
        <v>0</v>
      </c>
      <c r="D326" s="13" t="s">
        <v>762</v>
      </c>
      <c r="E326" s="13" t="s">
        <v>763</v>
      </c>
      <c r="F326" s="14">
        <v>3286904.32</v>
      </c>
      <c r="G326" s="14">
        <v>-1211935.77</v>
      </c>
      <c r="H326" s="14">
        <v>2074968.55</v>
      </c>
    </row>
    <row r="327" spans="1:8" x14ac:dyDescent="0.55000000000000004">
      <c r="A327" s="7">
        <v>31</v>
      </c>
      <c r="B327" s="12">
        <v>100000487804</v>
      </c>
      <c r="C327" s="7">
        <v>0</v>
      </c>
      <c r="D327" s="13" t="s">
        <v>762</v>
      </c>
      <c r="E327" s="13" t="s">
        <v>763</v>
      </c>
      <c r="F327" s="14">
        <v>3286904.32</v>
      </c>
      <c r="G327" s="14">
        <v>-1211935.77</v>
      </c>
      <c r="H327" s="14">
        <v>2074968.55</v>
      </c>
    </row>
    <row r="328" spans="1:8" x14ac:dyDescent="0.55000000000000004">
      <c r="A328" s="7">
        <v>32</v>
      </c>
      <c r="B328" s="12">
        <v>100000487805</v>
      </c>
      <c r="C328" s="7">
        <v>0</v>
      </c>
      <c r="D328" s="13" t="s">
        <v>762</v>
      </c>
      <c r="E328" s="13" t="s">
        <v>763</v>
      </c>
      <c r="F328" s="14">
        <v>3286904.32</v>
      </c>
      <c r="G328" s="14">
        <v>-1211935.77</v>
      </c>
      <c r="H328" s="14">
        <v>2074968.55</v>
      </c>
    </row>
    <row r="329" spans="1:8" x14ac:dyDescent="0.55000000000000004">
      <c r="A329" s="7">
        <v>33</v>
      </c>
      <c r="B329" s="12">
        <v>100000487806</v>
      </c>
      <c r="C329" s="7">
        <v>0</v>
      </c>
      <c r="D329" s="13" t="s">
        <v>762</v>
      </c>
      <c r="E329" s="13" t="s">
        <v>763</v>
      </c>
      <c r="F329" s="14">
        <v>3286904.32</v>
      </c>
      <c r="G329" s="14">
        <v>-1211935.77</v>
      </c>
      <c r="H329" s="14">
        <v>2074968.55</v>
      </c>
    </row>
    <row r="330" spans="1:8" x14ac:dyDescent="0.55000000000000004">
      <c r="A330" s="7">
        <v>34</v>
      </c>
      <c r="B330" s="12">
        <v>100000487807</v>
      </c>
      <c r="C330" s="7">
        <v>0</v>
      </c>
      <c r="D330" s="13" t="s">
        <v>762</v>
      </c>
      <c r="E330" s="13" t="s">
        <v>763</v>
      </c>
      <c r="F330" s="14">
        <v>3286904.32</v>
      </c>
      <c r="G330" s="14">
        <v>-1211935.77</v>
      </c>
      <c r="H330" s="14">
        <v>2074968.55</v>
      </c>
    </row>
    <row r="331" spans="1:8" x14ac:dyDescent="0.55000000000000004">
      <c r="A331" s="7">
        <v>35</v>
      </c>
      <c r="B331" s="12">
        <v>100000487808</v>
      </c>
      <c r="C331" s="7">
        <v>0</v>
      </c>
      <c r="D331" s="13" t="s">
        <v>762</v>
      </c>
      <c r="E331" s="13" t="s">
        <v>764</v>
      </c>
      <c r="F331" s="14">
        <v>3319004.34</v>
      </c>
      <c r="G331" s="14">
        <v>-1223771.58</v>
      </c>
      <c r="H331" s="14">
        <v>2095232.76</v>
      </c>
    </row>
    <row r="332" spans="1:8" x14ac:dyDescent="0.55000000000000004">
      <c r="A332" s="7">
        <v>36</v>
      </c>
      <c r="B332" s="12">
        <v>100000487809</v>
      </c>
      <c r="C332" s="7">
        <v>0</v>
      </c>
      <c r="D332" s="13" t="s">
        <v>762</v>
      </c>
      <c r="E332" s="13" t="s">
        <v>765</v>
      </c>
      <c r="F332" s="14">
        <v>3286904.32</v>
      </c>
      <c r="G332" s="14">
        <v>-1211935.77</v>
      </c>
      <c r="H332" s="14">
        <v>2074968.55</v>
      </c>
    </row>
    <row r="333" spans="1:8" x14ac:dyDescent="0.55000000000000004">
      <c r="A333" s="7">
        <v>37</v>
      </c>
      <c r="B333" s="12">
        <v>100000487810</v>
      </c>
      <c r="C333" s="7">
        <v>0</v>
      </c>
      <c r="D333" s="13" t="s">
        <v>762</v>
      </c>
      <c r="E333" s="13" t="s">
        <v>765</v>
      </c>
      <c r="F333" s="14">
        <v>3286904.32</v>
      </c>
      <c r="G333" s="14">
        <v>-1211935.77</v>
      </c>
      <c r="H333" s="14">
        <v>2074968.55</v>
      </c>
    </row>
    <row r="334" spans="1:8" x14ac:dyDescent="0.55000000000000004">
      <c r="A334" s="7">
        <v>38</v>
      </c>
      <c r="B334" s="12">
        <v>100000487811</v>
      </c>
      <c r="C334" s="7">
        <v>0</v>
      </c>
      <c r="D334" s="13" t="s">
        <v>762</v>
      </c>
      <c r="E334" s="13" t="s">
        <v>765</v>
      </c>
      <c r="F334" s="14">
        <v>3286904.32</v>
      </c>
      <c r="G334" s="14">
        <v>-1211935.77</v>
      </c>
      <c r="H334" s="14">
        <v>2074968.55</v>
      </c>
    </row>
    <row r="335" spans="1:8" x14ac:dyDescent="0.55000000000000004">
      <c r="A335" s="7">
        <v>39</v>
      </c>
      <c r="B335" s="12">
        <v>100000487812</v>
      </c>
      <c r="C335" s="7">
        <v>0</v>
      </c>
      <c r="D335" s="13" t="s">
        <v>762</v>
      </c>
      <c r="E335" s="13" t="s">
        <v>766</v>
      </c>
      <c r="F335" s="14">
        <v>3319004.34</v>
      </c>
      <c r="G335" s="14">
        <v>-1223771.57</v>
      </c>
      <c r="H335" s="14">
        <v>2095232.77</v>
      </c>
    </row>
    <row r="336" spans="1:8" x14ac:dyDescent="0.55000000000000004">
      <c r="A336" s="7">
        <v>40</v>
      </c>
      <c r="B336" s="12">
        <v>100000487813</v>
      </c>
      <c r="C336" s="7">
        <v>0</v>
      </c>
      <c r="D336" s="13" t="s">
        <v>762</v>
      </c>
      <c r="E336" s="13" t="s">
        <v>767</v>
      </c>
      <c r="F336" s="14">
        <v>3286904.32</v>
      </c>
      <c r="G336" s="14">
        <v>-1211935.76</v>
      </c>
      <c r="H336" s="14">
        <v>2074968.56</v>
      </c>
    </row>
    <row r="337" spans="1:8" x14ac:dyDescent="0.55000000000000004">
      <c r="A337" s="7">
        <v>41</v>
      </c>
      <c r="B337" s="12">
        <v>100000487814</v>
      </c>
      <c r="C337" s="7">
        <v>0</v>
      </c>
      <c r="D337" s="13" t="s">
        <v>762</v>
      </c>
      <c r="E337" s="13" t="s">
        <v>768</v>
      </c>
      <c r="F337" s="14">
        <v>3319004.34</v>
      </c>
      <c r="G337" s="14">
        <v>-1223771.5900000001</v>
      </c>
      <c r="H337" s="14">
        <v>2095232.75</v>
      </c>
    </row>
    <row r="338" spans="1:8" x14ac:dyDescent="0.55000000000000004">
      <c r="A338" s="7">
        <v>42</v>
      </c>
      <c r="B338" s="12">
        <v>100000487815</v>
      </c>
      <c r="C338" s="7">
        <v>0</v>
      </c>
      <c r="D338" s="13" t="s">
        <v>762</v>
      </c>
      <c r="E338" s="13" t="s">
        <v>769</v>
      </c>
      <c r="F338" s="14">
        <v>3286904.32</v>
      </c>
      <c r="G338" s="14">
        <v>-1211935.77</v>
      </c>
      <c r="H338" s="14">
        <v>2074968.55</v>
      </c>
    </row>
    <row r="339" spans="1:8" x14ac:dyDescent="0.55000000000000004">
      <c r="A339" s="7">
        <v>43</v>
      </c>
      <c r="B339" s="12">
        <v>100000487816</v>
      </c>
      <c r="C339" s="7">
        <v>0</v>
      </c>
      <c r="D339" s="13" t="s">
        <v>762</v>
      </c>
      <c r="E339" s="13" t="s">
        <v>769</v>
      </c>
      <c r="F339" s="14">
        <v>3286904.32</v>
      </c>
      <c r="G339" s="14">
        <v>-1211935.77</v>
      </c>
      <c r="H339" s="14">
        <v>2074968.55</v>
      </c>
    </row>
    <row r="340" spans="1:8" x14ac:dyDescent="0.55000000000000004">
      <c r="A340" s="7">
        <v>44</v>
      </c>
      <c r="B340" s="12">
        <v>100000487817</v>
      </c>
      <c r="C340" s="7">
        <v>0</v>
      </c>
      <c r="D340" s="13" t="s">
        <v>762</v>
      </c>
      <c r="E340" s="13" t="s">
        <v>769</v>
      </c>
      <c r="F340" s="14">
        <v>3286904.32</v>
      </c>
      <c r="G340" s="14">
        <v>-1211935.76</v>
      </c>
      <c r="H340" s="14">
        <v>2074968.56</v>
      </c>
    </row>
    <row r="341" spans="1:8" x14ac:dyDescent="0.55000000000000004">
      <c r="A341" s="7">
        <v>45</v>
      </c>
      <c r="B341" s="12">
        <v>100000487818</v>
      </c>
      <c r="C341" s="7">
        <v>0</v>
      </c>
      <c r="D341" s="13" t="s">
        <v>762</v>
      </c>
      <c r="E341" s="13" t="s">
        <v>770</v>
      </c>
      <c r="F341" s="14">
        <v>3319004.34</v>
      </c>
      <c r="G341" s="14">
        <v>-1223771.57</v>
      </c>
      <c r="H341" s="14">
        <v>2095232.77</v>
      </c>
    </row>
    <row r="342" spans="1:8" x14ac:dyDescent="0.55000000000000004">
      <c r="A342" s="7">
        <v>46</v>
      </c>
      <c r="B342" s="12">
        <v>100000487819</v>
      </c>
      <c r="C342" s="7">
        <v>0</v>
      </c>
      <c r="D342" s="13" t="s">
        <v>762</v>
      </c>
      <c r="E342" s="13" t="s">
        <v>771</v>
      </c>
      <c r="F342" s="14">
        <v>3286904.32</v>
      </c>
      <c r="G342" s="14">
        <v>-1211935.77</v>
      </c>
      <c r="H342" s="14">
        <v>2074968.55</v>
      </c>
    </row>
    <row r="343" spans="1:8" x14ac:dyDescent="0.55000000000000004">
      <c r="A343" s="7">
        <v>47</v>
      </c>
      <c r="B343" s="12">
        <v>100000487820</v>
      </c>
      <c r="C343" s="7">
        <v>0</v>
      </c>
      <c r="D343" s="13" t="s">
        <v>762</v>
      </c>
      <c r="E343" s="13" t="s">
        <v>771</v>
      </c>
      <c r="F343" s="14">
        <v>3286904.32</v>
      </c>
      <c r="G343" s="14">
        <v>-1211935.76</v>
      </c>
      <c r="H343" s="14">
        <v>2074968.56</v>
      </c>
    </row>
    <row r="344" spans="1:8" x14ac:dyDescent="0.55000000000000004">
      <c r="A344" s="7">
        <v>48</v>
      </c>
      <c r="B344" s="12">
        <v>100000487821</v>
      </c>
      <c r="C344" s="7">
        <v>0</v>
      </c>
      <c r="D344" s="13" t="s">
        <v>762</v>
      </c>
      <c r="E344" s="13" t="s">
        <v>772</v>
      </c>
      <c r="F344" s="14">
        <v>3286904.32</v>
      </c>
      <c r="G344" s="14">
        <v>-1211935.77</v>
      </c>
      <c r="H344" s="14">
        <v>2074968.55</v>
      </c>
    </row>
    <row r="345" spans="1:8" x14ac:dyDescent="0.55000000000000004">
      <c r="A345" s="7">
        <v>49</v>
      </c>
      <c r="B345" s="12">
        <v>100000487822</v>
      </c>
      <c r="C345" s="7">
        <v>0</v>
      </c>
      <c r="D345" s="13" t="s">
        <v>762</v>
      </c>
      <c r="E345" s="13" t="s">
        <v>772</v>
      </c>
      <c r="F345" s="14">
        <v>3286904.32</v>
      </c>
      <c r="G345" s="14">
        <v>-1211935.76</v>
      </c>
      <c r="H345" s="14">
        <v>2074968.56</v>
      </c>
    </row>
    <row r="346" spans="1:8" x14ac:dyDescent="0.55000000000000004">
      <c r="A346" s="7">
        <v>50</v>
      </c>
      <c r="B346" s="12">
        <v>100000487823</v>
      </c>
      <c r="C346" s="7">
        <v>0</v>
      </c>
      <c r="D346" s="13" t="s">
        <v>762</v>
      </c>
      <c r="E346" s="13" t="s">
        <v>773</v>
      </c>
      <c r="F346" s="14">
        <v>3286904.32</v>
      </c>
      <c r="G346" s="14">
        <v>-1211935.77</v>
      </c>
      <c r="H346" s="14">
        <v>2074968.55</v>
      </c>
    </row>
    <row r="347" spans="1:8" x14ac:dyDescent="0.55000000000000004">
      <c r="A347" s="7">
        <v>51</v>
      </c>
      <c r="B347" s="12">
        <v>100000487824</v>
      </c>
      <c r="C347" s="7">
        <v>0</v>
      </c>
      <c r="D347" s="13" t="s">
        <v>762</v>
      </c>
      <c r="E347" s="13" t="s">
        <v>774</v>
      </c>
      <c r="F347" s="14">
        <v>3286904.32</v>
      </c>
      <c r="G347" s="14">
        <v>-1211935.76</v>
      </c>
      <c r="H347" s="14">
        <v>2074968.56</v>
      </c>
    </row>
    <row r="348" spans="1:8" x14ac:dyDescent="0.55000000000000004">
      <c r="A348" s="7">
        <v>52</v>
      </c>
      <c r="B348" s="12">
        <v>100000487825</v>
      </c>
      <c r="C348" s="7">
        <v>0</v>
      </c>
      <c r="D348" s="13" t="s">
        <v>762</v>
      </c>
      <c r="E348" s="13" t="s">
        <v>775</v>
      </c>
      <c r="F348" s="14">
        <v>3286904.32</v>
      </c>
      <c r="G348" s="14">
        <v>-1211935.77</v>
      </c>
      <c r="H348" s="14">
        <v>2074968.55</v>
      </c>
    </row>
    <row r="349" spans="1:8" x14ac:dyDescent="0.55000000000000004">
      <c r="A349" s="7">
        <v>53</v>
      </c>
      <c r="B349" s="12">
        <v>100000487826</v>
      </c>
      <c r="C349" s="7">
        <v>0</v>
      </c>
      <c r="D349" s="13" t="s">
        <v>762</v>
      </c>
      <c r="E349" s="13" t="s">
        <v>776</v>
      </c>
      <c r="F349" s="14">
        <v>3286904.32</v>
      </c>
      <c r="G349" s="14">
        <v>-1211935.76</v>
      </c>
      <c r="H349" s="14">
        <v>2074968.56</v>
      </c>
    </row>
    <row r="350" spans="1:8" x14ac:dyDescent="0.55000000000000004">
      <c r="A350" s="7">
        <v>54</v>
      </c>
      <c r="B350" s="12">
        <v>100000492118</v>
      </c>
      <c r="C350" s="7">
        <v>0</v>
      </c>
      <c r="D350" s="13" t="s">
        <v>501</v>
      </c>
      <c r="E350" s="13" t="s">
        <v>777</v>
      </c>
      <c r="F350" s="14">
        <v>755089</v>
      </c>
      <c r="G350" s="14">
        <v>-148274.96</v>
      </c>
      <c r="H350" s="14">
        <v>606814.04</v>
      </c>
    </row>
    <row r="351" spans="1:8" x14ac:dyDescent="0.55000000000000004">
      <c r="A351" s="7">
        <v>55</v>
      </c>
      <c r="B351" s="12">
        <v>100000496627</v>
      </c>
      <c r="C351" s="7">
        <v>0</v>
      </c>
      <c r="D351" s="13" t="s">
        <v>278</v>
      </c>
      <c r="E351" s="13" t="s">
        <v>778</v>
      </c>
      <c r="F351" s="14">
        <v>1232309</v>
      </c>
      <c r="G351" s="14">
        <v>-240513.51</v>
      </c>
      <c r="H351" s="14">
        <v>991795.49</v>
      </c>
    </row>
    <row r="352" spans="1:8" x14ac:dyDescent="0.55000000000000004">
      <c r="A352" s="7">
        <v>56</v>
      </c>
      <c r="B352" s="12">
        <v>100000570725</v>
      </c>
      <c r="C352" s="7">
        <v>0</v>
      </c>
      <c r="D352" s="13" t="s">
        <v>29</v>
      </c>
      <c r="E352" s="13" t="s">
        <v>779</v>
      </c>
      <c r="F352" s="14">
        <v>701600</v>
      </c>
      <c r="G352" s="14">
        <v>-121420.6</v>
      </c>
      <c r="H352" s="14">
        <v>580179.4</v>
      </c>
    </row>
    <row r="353" spans="1:8" x14ac:dyDescent="0.55000000000000004">
      <c r="A353" s="7">
        <v>57</v>
      </c>
      <c r="B353" s="12">
        <v>100000570726</v>
      </c>
      <c r="C353" s="7">
        <v>0</v>
      </c>
      <c r="D353" s="13" t="s">
        <v>29</v>
      </c>
      <c r="E353" s="13" t="s">
        <v>779</v>
      </c>
      <c r="F353" s="14">
        <v>701600</v>
      </c>
      <c r="G353" s="14">
        <v>-121420.61</v>
      </c>
      <c r="H353" s="14">
        <v>580179.39</v>
      </c>
    </row>
    <row r="354" spans="1:8" x14ac:dyDescent="0.55000000000000004">
      <c r="A354" s="7">
        <v>58</v>
      </c>
      <c r="B354" s="12">
        <v>100000570727</v>
      </c>
      <c r="C354" s="7">
        <v>0</v>
      </c>
      <c r="D354" s="13" t="s">
        <v>29</v>
      </c>
      <c r="E354" s="13" t="s">
        <v>779</v>
      </c>
      <c r="F354" s="14">
        <v>701600</v>
      </c>
      <c r="G354" s="14">
        <v>-121420.6</v>
      </c>
      <c r="H354" s="14">
        <v>580179.4</v>
      </c>
    </row>
    <row r="355" spans="1:8" x14ac:dyDescent="0.55000000000000004">
      <c r="A355" s="7">
        <v>59</v>
      </c>
      <c r="B355" s="12">
        <v>100000570728</v>
      </c>
      <c r="C355" s="7">
        <v>0</v>
      </c>
      <c r="D355" s="13" t="s">
        <v>29</v>
      </c>
      <c r="E355" s="13" t="s">
        <v>779</v>
      </c>
      <c r="F355" s="14">
        <v>701600</v>
      </c>
      <c r="G355" s="14">
        <v>-121420.61</v>
      </c>
      <c r="H355" s="14">
        <v>580179.39</v>
      </c>
    </row>
    <row r="356" spans="1:8" x14ac:dyDescent="0.55000000000000004">
      <c r="A356" s="7">
        <v>60</v>
      </c>
      <c r="B356" s="12">
        <v>100000570729</v>
      </c>
      <c r="C356" s="7">
        <v>0</v>
      </c>
      <c r="D356" s="13" t="s">
        <v>29</v>
      </c>
      <c r="E356" s="13" t="s">
        <v>779</v>
      </c>
      <c r="F356" s="14">
        <v>701600</v>
      </c>
      <c r="G356" s="14">
        <v>-121420.6</v>
      </c>
      <c r="H356" s="14">
        <v>580179.4</v>
      </c>
    </row>
    <row r="357" spans="1:8" x14ac:dyDescent="0.55000000000000004">
      <c r="A357" s="7">
        <v>61</v>
      </c>
      <c r="B357" s="12">
        <v>100000570732</v>
      </c>
      <c r="C357" s="7">
        <v>0</v>
      </c>
      <c r="D357" s="13" t="s">
        <v>29</v>
      </c>
      <c r="E357" s="13" t="s">
        <v>780</v>
      </c>
      <c r="F357" s="14">
        <v>701600</v>
      </c>
      <c r="G357" s="14">
        <v>-119887.05</v>
      </c>
      <c r="H357" s="14">
        <v>581712.94999999995</v>
      </c>
    </row>
    <row r="358" spans="1:8" x14ac:dyDescent="0.55000000000000004">
      <c r="A358" s="313" t="s">
        <v>54</v>
      </c>
      <c r="B358" s="314"/>
      <c r="C358" s="314"/>
      <c r="D358" s="314"/>
      <c r="E358" s="315"/>
      <c r="F358" s="17">
        <f>SUM(F177:F357)</f>
        <v>250092995.35999984</v>
      </c>
      <c r="G358" s="17">
        <f>SUM(G177:G357)</f>
        <v>-66535347.770000033</v>
      </c>
      <c r="H358" s="17">
        <f>SUM(H177:H357)</f>
        <v>183557647.59000015</v>
      </c>
    </row>
    <row r="360" spans="1:8" x14ac:dyDescent="0.55000000000000004">
      <c r="A360" s="210" t="s">
        <v>63</v>
      </c>
      <c r="B360" s="81"/>
      <c r="C360" s="70"/>
      <c r="D360" s="81"/>
      <c r="E360" s="81"/>
      <c r="F360" s="81"/>
      <c r="G360" s="81"/>
      <c r="H360" s="81"/>
    </row>
    <row r="361" spans="1:8" x14ac:dyDescent="0.55000000000000004">
      <c r="A361" s="184" t="s">
        <v>1</v>
      </c>
      <c r="B361" s="184" t="s">
        <v>11</v>
      </c>
      <c r="C361" s="184" t="s">
        <v>12</v>
      </c>
      <c r="D361" s="184" t="s">
        <v>13</v>
      </c>
      <c r="E361" s="184" t="s">
        <v>14</v>
      </c>
      <c r="F361" s="184" t="s">
        <v>15</v>
      </c>
      <c r="G361" s="184" t="s">
        <v>16</v>
      </c>
      <c r="H361" s="184" t="s">
        <v>17</v>
      </c>
    </row>
    <row r="362" spans="1:8" x14ac:dyDescent="0.55000000000000004">
      <c r="A362" s="7">
        <v>1</v>
      </c>
      <c r="B362" s="12">
        <v>100000136890</v>
      </c>
      <c r="C362" s="7">
        <v>0</v>
      </c>
      <c r="D362" s="13" t="s">
        <v>374</v>
      </c>
      <c r="E362" s="13" t="s">
        <v>781</v>
      </c>
      <c r="F362" s="14">
        <v>59500</v>
      </c>
      <c r="G362" s="14">
        <v>-59499</v>
      </c>
      <c r="H362" s="20">
        <v>1</v>
      </c>
    </row>
    <row r="363" spans="1:8" x14ac:dyDescent="0.55000000000000004">
      <c r="A363" s="7">
        <v>2</v>
      </c>
      <c r="B363" s="12">
        <v>100000136895</v>
      </c>
      <c r="C363" s="7">
        <v>0</v>
      </c>
      <c r="D363" s="13" t="s">
        <v>374</v>
      </c>
      <c r="E363" s="13" t="s">
        <v>782</v>
      </c>
      <c r="F363" s="14">
        <v>750000</v>
      </c>
      <c r="G363" s="14">
        <v>-749999</v>
      </c>
      <c r="H363" s="20">
        <v>1</v>
      </c>
    </row>
    <row r="364" spans="1:8" x14ac:dyDescent="0.55000000000000004">
      <c r="A364" s="7">
        <v>3</v>
      </c>
      <c r="B364" s="12">
        <v>100000137361</v>
      </c>
      <c r="C364" s="7">
        <v>0</v>
      </c>
      <c r="D364" s="13" t="s">
        <v>374</v>
      </c>
      <c r="E364" s="13" t="s">
        <v>783</v>
      </c>
      <c r="F364" s="14">
        <v>548910</v>
      </c>
      <c r="G364" s="14">
        <v>-548909</v>
      </c>
      <c r="H364" s="20">
        <v>1</v>
      </c>
    </row>
    <row r="365" spans="1:8" x14ac:dyDescent="0.55000000000000004">
      <c r="A365" s="7">
        <v>4</v>
      </c>
      <c r="B365" s="12">
        <v>100000137368</v>
      </c>
      <c r="C365" s="7">
        <v>0</v>
      </c>
      <c r="D365" s="13" t="s">
        <v>374</v>
      </c>
      <c r="E365" s="13" t="s">
        <v>784</v>
      </c>
      <c r="F365" s="14">
        <v>59500</v>
      </c>
      <c r="G365" s="14">
        <v>-59499</v>
      </c>
      <c r="H365" s="20">
        <v>1</v>
      </c>
    </row>
    <row r="366" spans="1:8" x14ac:dyDescent="0.55000000000000004">
      <c r="A366" s="7">
        <v>5</v>
      </c>
      <c r="B366" s="12">
        <v>100000137369</v>
      </c>
      <c r="C366" s="7">
        <v>0</v>
      </c>
      <c r="D366" s="13" t="s">
        <v>374</v>
      </c>
      <c r="E366" s="13" t="s">
        <v>785</v>
      </c>
      <c r="F366" s="14">
        <v>597000</v>
      </c>
      <c r="G366" s="14">
        <v>-596999</v>
      </c>
      <c r="H366" s="20">
        <v>1</v>
      </c>
    </row>
    <row r="367" spans="1:8" x14ac:dyDescent="0.55000000000000004">
      <c r="A367" s="7">
        <v>6</v>
      </c>
      <c r="B367" s="12">
        <v>100000142624</v>
      </c>
      <c r="C367" s="7">
        <v>0</v>
      </c>
      <c r="D367" s="13" t="s">
        <v>668</v>
      </c>
      <c r="E367" s="13" t="s">
        <v>786</v>
      </c>
      <c r="F367" s="14">
        <v>59500</v>
      </c>
      <c r="G367" s="14">
        <v>-59499</v>
      </c>
      <c r="H367" s="20">
        <v>1</v>
      </c>
    </row>
    <row r="368" spans="1:8" x14ac:dyDescent="0.55000000000000004">
      <c r="A368" s="7">
        <v>7</v>
      </c>
      <c r="B368" s="12">
        <v>100000142625</v>
      </c>
      <c r="C368" s="7">
        <v>0</v>
      </c>
      <c r="D368" s="13" t="s">
        <v>668</v>
      </c>
      <c r="E368" s="13" t="s">
        <v>787</v>
      </c>
      <c r="F368" s="14">
        <v>780000</v>
      </c>
      <c r="G368" s="14">
        <v>-779999</v>
      </c>
      <c r="H368" s="20">
        <v>1</v>
      </c>
    </row>
    <row r="369" spans="1:11" x14ac:dyDescent="0.55000000000000004">
      <c r="A369" s="7">
        <v>8</v>
      </c>
      <c r="B369" s="12">
        <v>100000142626</v>
      </c>
      <c r="C369" s="7">
        <v>0</v>
      </c>
      <c r="D369" s="13" t="s">
        <v>668</v>
      </c>
      <c r="E369" s="13" t="s">
        <v>788</v>
      </c>
      <c r="F369" s="14">
        <v>394500</v>
      </c>
      <c r="G369" s="14">
        <v>-394499</v>
      </c>
      <c r="H369" s="20">
        <v>1</v>
      </c>
    </row>
    <row r="370" spans="1:11" x14ac:dyDescent="0.55000000000000004">
      <c r="A370" s="7">
        <v>9</v>
      </c>
      <c r="B370" s="12">
        <v>100000142627</v>
      </c>
      <c r="C370" s="7">
        <v>0</v>
      </c>
      <c r="D370" s="13" t="s">
        <v>668</v>
      </c>
      <c r="E370" s="13" t="s">
        <v>788</v>
      </c>
      <c r="F370" s="14">
        <v>750000</v>
      </c>
      <c r="G370" s="14">
        <v>-749999</v>
      </c>
      <c r="H370" s="20">
        <v>1</v>
      </c>
    </row>
    <row r="371" spans="1:11" x14ac:dyDescent="0.55000000000000004">
      <c r="A371" s="7">
        <v>10</v>
      </c>
      <c r="B371" s="12">
        <v>100000142628</v>
      </c>
      <c r="C371" s="7">
        <v>0</v>
      </c>
      <c r="D371" s="13" t="s">
        <v>668</v>
      </c>
      <c r="E371" s="13" t="s">
        <v>789</v>
      </c>
      <c r="F371" s="14">
        <v>525000</v>
      </c>
      <c r="G371" s="14">
        <v>-524999</v>
      </c>
      <c r="H371" s="20">
        <v>1</v>
      </c>
    </row>
    <row r="372" spans="1:11" x14ac:dyDescent="0.55000000000000004">
      <c r="A372" s="7">
        <v>11</v>
      </c>
      <c r="B372" s="12">
        <v>100000142629</v>
      </c>
      <c r="C372" s="7">
        <v>0</v>
      </c>
      <c r="D372" s="13" t="s">
        <v>668</v>
      </c>
      <c r="E372" s="13" t="s">
        <v>790</v>
      </c>
      <c r="F372" s="14">
        <v>1050000</v>
      </c>
      <c r="G372" s="14">
        <v>-1049999</v>
      </c>
      <c r="H372" s="20">
        <v>1</v>
      </c>
    </row>
    <row r="373" spans="1:11" x14ac:dyDescent="0.55000000000000004">
      <c r="A373" s="7">
        <v>12</v>
      </c>
      <c r="B373" s="12">
        <v>100000142630</v>
      </c>
      <c r="C373" s="7">
        <v>0</v>
      </c>
      <c r="D373" s="13" t="s">
        <v>668</v>
      </c>
      <c r="E373" s="13" t="s">
        <v>790</v>
      </c>
      <c r="F373" s="14">
        <v>1050000</v>
      </c>
      <c r="G373" s="14">
        <v>-1049999</v>
      </c>
      <c r="H373" s="20">
        <v>1</v>
      </c>
    </row>
    <row r="374" spans="1:11" x14ac:dyDescent="0.55000000000000004">
      <c r="A374" s="7">
        <v>13</v>
      </c>
      <c r="B374" s="12">
        <v>100000161499</v>
      </c>
      <c r="C374" s="7">
        <v>0</v>
      </c>
      <c r="D374" s="13" t="s">
        <v>791</v>
      </c>
      <c r="E374" s="13" t="s">
        <v>792</v>
      </c>
      <c r="F374" s="14">
        <v>1265000</v>
      </c>
      <c r="G374" s="14">
        <v>-1264999</v>
      </c>
      <c r="H374" s="20">
        <v>1</v>
      </c>
    </row>
    <row r="375" spans="1:11" x14ac:dyDescent="0.55000000000000004">
      <c r="A375" s="7">
        <v>14</v>
      </c>
      <c r="B375" s="12">
        <v>100000161500</v>
      </c>
      <c r="C375" s="7">
        <v>0</v>
      </c>
      <c r="D375" s="13" t="s">
        <v>791</v>
      </c>
      <c r="E375" s="13" t="s">
        <v>792</v>
      </c>
      <c r="F375" s="14">
        <v>1265000</v>
      </c>
      <c r="G375" s="14">
        <v>-1264999</v>
      </c>
      <c r="H375" s="20">
        <v>1</v>
      </c>
    </row>
    <row r="376" spans="1:11" x14ac:dyDescent="0.55000000000000004">
      <c r="A376" s="7">
        <v>15</v>
      </c>
      <c r="B376" s="12">
        <v>100000161501</v>
      </c>
      <c r="C376" s="7">
        <v>0</v>
      </c>
      <c r="D376" s="13" t="s">
        <v>793</v>
      </c>
      <c r="E376" s="13" t="s">
        <v>794</v>
      </c>
      <c r="F376" s="14">
        <v>1849000</v>
      </c>
      <c r="G376" s="14">
        <v>-1848999</v>
      </c>
      <c r="H376" s="20">
        <v>1</v>
      </c>
    </row>
    <row r="377" spans="1:11" x14ac:dyDescent="0.55000000000000004">
      <c r="A377" s="7">
        <v>16</v>
      </c>
      <c r="B377" s="12">
        <v>100000161502</v>
      </c>
      <c r="C377" s="7">
        <v>0</v>
      </c>
      <c r="D377" s="13" t="s">
        <v>793</v>
      </c>
      <c r="E377" s="13" t="s">
        <v>795</v>
      </c>
      <c r="F377" s="14">
        <v>1188000</v>
      </c>
      <c r="G377" s="14">
        <v>-1187999</v>
      </c>
      <c r="H377" s="20">
        <v>1</v>
      </c>
    </row>
    <row r="378" spans="1:11" x14ac:dyDescent="0.55000000000000004">
      <c r="A378" s="7">
        <v>17</v>
      </c>
      <c r="B378" s="12">
        <v>100000168627</v>
      </c>
      <c r="C378" s="7">
        <v>0</v>
      </c>
      <c r="D378" s="13" t="s">
        <v>628</v>
      </c>
      <c r="E378" s="13" t="s">
        <v>796</v>
      </c>
      <c r="F378" s="14">
        <v>685000</v>
      </c>
      <c r="G378" s="14">
        <v>-684999</v>
      </c>
      <c r="H378" s="20">
        <v>1</v>
      </c>
    </row>
    <row r="379" spans="1:11" x14ac:dyDescent="0.55000000000000004">
      <c r="A379" s="7">
        <v>18</v>
      </c>
      <c r="B379" s="12">
        <v>100000168628</v>
      </c>
      <c r="C379" s="7">
        <v>0</v>
      </c>
      <c r="D379" s="13" t="s">
        <v>628</v>
      </c>
      <c r="E379" s="13" t="s">
        <v>796</v>
      </c>
      <c r="F379" s="14">
        <v>795000</v>
      </c>
      <c r="G379" s="14">
        <v>-794999</v>
      </c>
      <c r="H379" s="20">
        <v>1</v>
      </c>
    </row>
    <row r="380" spans="1:11" x14ac:dyDescent="0.55000000000000004">
      <c r="A380" s="7">
        <v>19</v>
      </c>
      <c r="B380" s="12">
        <v>100000168629</v>
      </c>
      <c r="C380" s="7">
        <v>0</v>
      </c>
      <c r="D380" s="13" t="s">
        <v>628</v>
      </c>
      <c r="E380" s="13" t="s">
        <v>796</v>
      </c>
      <c r="F380" s="14">
        <v>770000</v>
      </c>
      <c r="G380" s="14">
        <v>-769999</v>
      </c>
      <c r="H380" s="20">
        <v>1</v>
      </c>
    </row>
    <row r="381" spans="1:11" x14ac:dyDescent="0.55000000000000004">
      <c r="A381" s="7">
        <v>20</v>
      </c>
      <c r="B381" s="12">
        <v>100000168634</v>
      </c>
      <c r="C381" s="7">
        <v>0</v>
      </c>
      <c r="D381" s="13" t="s">
        <v>797</v>
      </c>
      <c r="E381" s="13" t="s">
        <v>798</v>
      </c>
      <c r="F381" s="14">
        <v>1262000</v>
      </c>
      <c r="G381" s="14">
        <v>-1261999</v>
      </c>
      <c r="H381" s="20">
        <v>1</v>
      </c>
    </row>
    <row r="382" spans="1:11" x14ac:dyDescent="0.55000000000000004">
      <c r="A382" s="7">
        <v>21</v>
      </c>
      <c r="B382" s="12">
        <v>100000494311</v>
      </c>
      <c r="C382" s="7">
        <v>0</v>
      </c>
      <c r="D382" s="13" t="s">
        <v>501</v>
      </c>
      <c r="E382" s="13" t="s">
        <v>799</v>
      </c>
      <c r="F382" s="14">
        <v>744000</v>
      </c>
      <c r="G382" s="14">
        <v>-743999</v>
      </c>
      <c r="H382" s="20">
        <v>1</v>
      </c>
    </row>
    <row r="383" spans="1:11" x14ac:dyDescent="0.55000000000000004">
      <c r="A383" s="313" t="s">
        <v>63</v>
      </c>
      <c r="B383" s="314"/>
      <c r="C383" s="314"/>
      <c r="D383" s="314"/>
      <c r="E383" s="315"/>
      <c r="F383" s="17">
        <f>SUM(F362:F382)</f>
        <v>16446910</v>
      </c>
      <c r="G383" s="17">
        <f>SUM(G362:G382)</f>
        <v>-16446889</v>
      </c>
      <c r="H383" s="17">
        <f>SUM(H362:H382)</f>
        <v>21</v>
      </c>
    </row>
    <row r="384" spans="1:11" x14ac:dyDescent="0.55000000000000004">
      <c r="A384" s="310" t="s">
        <v>53</v>
      </c>
      <c r="B384" s="311"/>
      <c r="C384" s="311"/>
      <c r="D384" s="311"/>
      <c r="E384" s="312"/>
      <c r="F384" s="95">
        <f>F383+F358</f>
        <v>266539905.35999984</v>
      </c>
      <c r="G384" s="95">
        <f>G383+G358</f>
        <v>-82982236.770000041</v>
      </c>
      <c r="H384" s="95">
        <f>H383+H358</f>
        <v>183557668.59000015</v>
      </c>
      <c r="I384" s="1">
        <v>266539905.36000001</v>
      </c>
      <c r="J384" s="1">
        <v>-82982236.769999996</v>
      </c>
      <c r="K384" s="1">
        <v>183557668.59</v>
      </c>
    </row>
    <row r="385" spans="1:11" x14ac:dyDescent="0.55000000000000004">
      <c r="A385" s="93"/>
      <c r="B385" s="93"/>
      <c r="C385" s="93"/>
      <c r="D385" s="93"/>
      <c r="E385" s="93"/>
      <c r="F385" s="93"/>
      <c r="G385" s="93"/>
      <c r="H385" s="93"/>
      <c r="I385" s="1">
        <f>I384-F384</f>
        <v>0</v>
      </c>
      <c r="J385" s="1">
        <f>J384-G384</f>
        <v>0</v>
      </c>
      <c r="K385" s="1">
        <f>K384-H384</f>
        <v>0</v>
      </c>
    </row>
    <row r="387" spans="1:11" x14ac:dyDescent="0.55000000000000004">
      <c r="A387" s="210" t="s">
        <v>84</v>
      </c>
      <c r="B387" s="81"/>
      <c r="C387" s="70"/>
      <c r="D387" s="81"/>
      <c r="E387" s="81"/>
      <c r="F387" s="81"/>
      <c r="G387" s="81"/>
      <c r="H387" s="81"/>
    </row>
    <row r="388" spans="1:11" x14ac:dyDescent="0.55000000000000004">
      <c r="A388" s="184" t="s">
        <v>1</v>
      </c>
      <c r="B388" s="184" t="s">
        <v>11</v>
      </c>
      <c r="C388" s="184" t="s">
        <v>12</v>
      </c>
      <c r="D388" s="184" t="s">
        <v>13</v>
      </c>
      <c r="E388" s="184" t="s">
        <v>14</v>
      </c>
      <c r="F388" s="184" t="s">
        <v>15</v>
      </c>
      <c r="G388" s="184" t="s">
        <v>16</v>
      </c>
      <c r="H388" s="184" t="s">
        <v>17</v>
      </c>
    </row>
    <row r="389" spans="1:11" x14ac:dyDescent="0.55000000000000004">
      <c r="A389" s="7">
        <v>1</v>
      </c>
      <c r="B389" s="12">
        <v>100000227811</v>
      </c>
      <c r="C389" s="7">
        <v>0</v>
      </c>
      <c r="D389" s="13" t="s">
        <v>800</v>
      </c>
      <c r="E389" s="13" t="s">
        <v>801</v>
      </c>
      <c r="F389" s="14">
        <v>74258</v>
      </c>
      <c r="G389" s="14">
        <v>-17947.439999999999</v>
      </c>
      <c r="H389" s="14">
        <v>56310.559999999998</v>
      </c>
    </row>
    <row r="390" spans="1:11" x14ac:dyDescent="0.55000000000000004">
      <c r="A390" s="7">
        <v>2</v>
      </c>
      <c r="B390" s="12">
        <v>100000227812</v>
      </c>
      <c r="C390" s="7">
        <v>0</v>
      </c>
      <c r="D390" s="13" t="s">
        <v>800</v>
      </c>
      <c r="E390" s="13" t="s">
        <v>802</v>
      </c>
      <c r="F390" s="14">
        <v>74258</v>
      </c>
      <c r="G390" s="14">
        <v>-17947.439999999999</v>
      </c>
      <c r="H390" s="14">
        <v>56310.559999999998</v>
      </c>
    </row>
    <row r="391" spans="1:11" x14ac:dyDescent="0.55000000000000004">
      <c r="A391" s="7">
        <v>3</v>
      </c>
      <c r="B391" s="12">
        <v>100000227813</v>
      </c>
      <c r="C391" s="7">
        <v>0</v>
      </c>
      <c r="D391" s="13" t="s">
        <v>800</v>
      </c>
      <c r="E391" s="13" t="s">
        <v>803</v>
      </c>
      <c r="F391" s="14">
        <v>74258</v>
      </c>
      <c r="G391" s="14">
        <v>-17947.439999999999</v>
      </c>
      <c r="H391" s="14">
        <v>56310.559999999998</v>
      </c>
    </row>
    <row r="392" spans="1:11" x14ac:dyDescent="0.55000000000000004">
      <c r="A392" s="7">
        <v>4</v>
      </c>
      <c r="B392" s="12">
        <v>100000227814</v>
      </c>
      <c r="C392" s="7">
        <v>0</v>
      </c>
      <c r="D392" s="13" t="s">
        <v>800</v>
      </c>
      <c r="E392" s="13" t="s">
        <v>804</v>
      </c>
      <c r="F392" s="14">
        <v>74258</v>
      </c>
      <c r="G392" s="14">
        <v>-17947.439999999999</v>
      </c>
      <c r="H392" s="14">
        <v>56310.559999999998</v>
      </c>
    </row>
    <row r="393" spans="1:11" x14ac:dyDescent="0.55000000000000004">
      <c r="A393" s="7">
        <v>5</v>
      </c>
      <c r="B393" s="12">
        <v>100000268349</v>
      </c>
      <c r="C393" s="7">
        <v>0</v>
      </c>
      <c r="D393" s="13" t="s">
        <v>387</v>
      </c>
      <c r="E393" s="13" t="s">
        <v>805</v>
      </c>
      <c r="F393" s="14">
        <v>170000</v>
      </c>
      <c r="G393" s="14">
        <v>-32160.27</v>
      </c>
      <c r="H393" s="14">
        <v>137839.73000000001</v>
      </c>
    </row>
    <row r="394" spans="1:11" x14ac:dyDescent="0.55000000000000004">
      <c r="A394" s="7">
        <v>6</v>
      </c>
      <c r="B394" s="12">
        <v>100000451772</v>
      </c>
      <c r="C394" s="7">
        <v>0</v>
      </c>
      <c r="D394" s="13" t="s">
        <v>187</v>
      </c>
      <c r="E394" s="13" t="s">
        <v>806</v>
      </c>
      <c r="F394" s="14">
        <v>2985330</v>
      </c>
      <c r="G394" s="14">
        <v>-967968.18</v>
      </c>
      <c r="H394" s="14">
        <v>2017361.82</v>
      </c>
    </row>
    <row r="395" spans="1:11" x14ac:dyDescent="0.55000000000000004">
      <c r="A395" s="7">
        <v>7</v>
      </c>
      <c r="B395" s="12">
        <v>100000451773</v>
      </c>
      <c r="C395" s="7">
        <v>0</v>
      </c>
      <c r="D395" s="13" t="s">
        <v>187</v>
      </c>
      <c r="E395" s="13" t="s">
        <v>806</v>
      </c>
      <c r="F395" s="14">
        <v>2985330</v>
      </c>
      <c r="G395" s="14">
        <v>-967968.19</v>
      </c>
      <c r="H395" s="14">
        <v>2017361.81</v>
      </c>
    </row>
    <row r="396" spans="1:11" x14ac:dyDescent="0.55000000000000004">
      <c r="A396" s="7">
        <v>8</v>
      </c>
      <c r="B396" s="12">
        <v>100000477352</v>
      </c>
      <c r="C396" s="7">
        <v>0</v>
      </c>
      <c r="D396" s="13" t="s">
        <v>455</v>
      </c>
      <c r="E396" s="13" t="s">
        <v>807</v>
      </c>
      <c r="F396" s="14">
        <v>1590000</v>
      </c>
      <c r="G396" s="14">
        <v>-100005.17</v>
      </c>
      <c r="H396" s="14">
        <v>1489994.83</v>
      </c>
    </row>
    <row r="397" spans="1:11" x14ac:dyDescent="0.55000000000000004">
      <c r="A397" s="7"/>
      <c r="B397" s="12">
        <v>100000477352</v>
      </c>
      <c r="C397" s="15">
        <v>1</v>
      </c>
      <c r="D397" s="13" t="s">
        <v>455</v>
      </c>
      <c r="E397" s="13" t="s">
        <v>807</v>
      </c>
      <c r="F397" s="14">
        <v>210000</v>
      </c>
      <c r="G397" s="14">
        <v>-209999</v>
      </c>
      <c r="H397" s="20">
        <v>1</v>
      </c>
    </row>
    <row r="398" spans="1:11" x14ac:dyDescent="0.55000000000000004">
      <c r="A398" s="7">
        <v>9</v>
      </c>
      <c r="B398" s="12">
        <v>100000477353</v>
      </c>
      <c r="C398" s="7">
        <v>0</v>
      </c>
      <c r="D398" s="13" t="s">
        <v>455</v>
      </c>
      <c r="E398" s="13" t="s">
        <v>807</v>
      </c>
      <c r="F398" s="14">
        <v>1590000</v>
      </c>
      <c r="G398" s="14">
        <v>-100005.17</v>
      </c>
      <c r="H398" s="14">
        <v>1489994.83</v>
      </c>
    </row>
    <row r="399" spans="1:11" x14ac:dyDescent="0.55000000000000004">
      <c r="A399" s="7"/>
      <c r="B399" s="12">
        <v>100000477353</v>
      </c>
      <c r="C399" s="15">
        <v>1</v>
      </c>
      <c r="D399" s="13" t="s">
        <v>455</v>
      </c>
      <c r="E399" s="13" t="s">
        <v>807</v>
      </c>
      <c r="F399" s="14">
        <v>210000</v>
      </c>
      <c r="G399" s="14">
        <v>-209999</v>
      </c>
      <c r="H399" s="20">
        <v>1</v>
      </c>
    </row>
    <row r="400" spans="1:11" x14ac:dyDescent="0.55000000000000004">
      <c r="A400" s="7">
        <v>10</v>
      </c>
      <c r="B400" s="12">
        <v>100000477354</v>
      </c>
      <c r="C400" s="7">
        <v>0</v>
      </c>
      <c r="D400" s="13" t="s">
        <v>455</v>
      </c>
      <c r="E400" s="13" t="s">
        <v>807</v>
      </c>
      <c r="F400" s="14">
        <v>1148333.33</v>
      </c>
      <c r="G400" s="14">
        <v>-72225.960000000006</v>
      </c>
      <c r="H400" s="14">
        <v>1076107.3700000001</v>
      </c>
    </row>
    <row r="401" spans="1:8" x14ac:dyDescent="0.55000000000000004">
      <c r="A401" s="7"/>
      <c r="B401" s="12">
        <v>100000477354</v>
      </c>
      <c r="C401" s="15">
        <v>1</v>
      </c>
      <c r="D401" s="13" t="s">
        <v>455</v>
      </c>
      <c r="E401" s="13" t="s">
        <v>807</v>
      </c>
      <c r="F401" s="14">
        <v>151666.67000000001</v>
      </c>
      <c r="G401" s="14">
        <v>-151665.67000000001</v>
      </c>
      <c r="H401" s="20">
        <v>1</v>
      </c>
    </row>
    <row r="402" spans="1:8" x14ac:dyDescent="0.55000000000000004">
      <c r="A402" s="7">
        <v>11</v>
      </c>
      <c r="B402" s="12">
        <v>100000477355</v>
      </c>
      <c r="C402" s="7">
        <v>0</v>
      </c>
      <c r="D402" s="13" t="s">
        <v>455</v>
      </c>
      <c r="E402" s="13" t="s">
        <v>807</v>
      </c>
      <c r="F402" s="14">
        <v>1148333.33</v>
      </c>
      <c r="G402" s="14">
        <v>-72225.960000000006</v>
      </c>
      <c r="H402" s="14">
        <v>1076107.3700000001</v>
      </c>
    </row>
    <row r="403" spans="1:8" x14ac:dyDescent="0.55000000000000004">
      <c r="A403" s="7"/>
      <c r="B403" s="12">
        <v>100000477355</v>
      </c>
      <c r="C403" s="15">
        <v>1</v>
      </c>
      <c r="D403" s="13" t="s">
        <v>455</v>
      </c>
      <c r="E403" s="13" t="s">
        <v>807</v>
      </c>
      <c r="F403" s="14">
        <v>151666.67000000001</v>
      </c>
      <c r="G403" s="14">
        <v>-151665.67000000001</v>
      </c>
      <c r="H403" s="20">
        <v>1</v>
      </c>
    </row>
    <row r="404" spans="1:8" x14ac:dyDescent="0.55000000000000004">
      <c r="A404" s="313" t="s">
        <v>84</v>
      </c>
      <c r="B404" s="314"/>
      <c r="C404" s="314"/>
      <c r="D404" s="314"/>
      <c r="E404" s="315"/>
      <c r="F404" s="17">
        <f>SUM(F389:F403)</f>
        <v>12637692</v>
      </c>
      <c r="G404" s="17">
        <f>SUM(G389:G403)</f>
        <v>-3107677.9999999995</v>
      </c>
      <c r="H404" s="17">
        <f>SUM(H389:H403)</f>
        <v>9530014</v>
      </c>
    </row>
    <row r="406" spans="1:8" x14ac:dyDescent="0.55000000000000004">
      <c r="A406" s="210" t="s">
        <v>94</v>
      </c>
      <c r="B406" s="81"/>
      <c r="C406" s="70"/>
      <c r="D406" s="81"/>
      <c r="E406" s="81"/>
      <c r="F406" s="81"/>
      <c r="G406" s="81"/>
      <c r="H406" s="81"/>
    </row>
    <row r="407" spans="1:8" x14ac:dyDescent="0.55000000000000004">
      <c r="A407" s="184" t="s">
        <v>1</v>
      </c>
      <c r="B407" s="184" t="s">
        <v>11</v>
      </c>
      <c r="C407" s="184" t="s">
        <v>12</v>
      </c>
      <c r="D407" s="184" t="s">
        <v>13</v>
      </c>
      <c r="E407" s="184" t="s">
        <v>14</v>
      </c>
      <c r="F407" s="184" t="s">
        <v>15</v>
      </c>
      <c r="G407" s="184" t="s">
        <v>16</v>
      </c>
      <c r="H407" s="184" t="s">
        <v>17</v>
      </c>
    </row>
    <row r="408" spans="1:8" x14ac:dyDescent="0.55000000000000004">
      <c r="A408" s="7">
        <v>1</v>
      </c>
      <c r="B408" s="12">
        <v>100000102433</v>
      </c>
      <c r="C408" s="7">
        <v>0</v>
      </c>
      <c r="D408" s="13" t="s">
        <v>808</v>
      </c>
      <c r="E408" s="13" t="s">
        <v>809</v>
      </c>
      <c r="F408" s="14">
        <v>15900</v>
      </c>
      <c r="G408" s="14">
        <v>-15899</v>
      </c>
      <c r="H408" s="20">
        <v>1</v>
      </c>
    </row>
    <row r="409" spans="1:8" x14ac:dyDescent="0.55000000000000004">
      <c r="A409" s="7">
        <v>2</v>
      </c>
      <c r="B409" s="12">
        <v>100000102436</v>
      </c>
      <c r="C409" s="7">
        <v>0</v>
      </c>
      <c r="D409" s="13" t="s">
        <v>808</v>
      </c>
      <c r="E409" s="13" t="s">
        <v>810</v>
      </c>
      <c r="F409" s="14">
        <v>13000</v>
      </c>
      <c r="G409" s="14">
        <v>-12999</v>
      </c>
      <c r="H409" s="20">
        <v>1</v>
      </c>
    </row>
    <row r="410" spans="1:8" x14ac:dyDescent="0.55000000000000004">
      <c r="A410" s="7">
        <v>3</v>
      </c>
      <c r="B410" s="12">
        <v>100000102437</v>
      </c>
      <c r="C410" s="7">
        <v>0</v>
      </c>
      <c r="D410" s="13" t="s">
        <v>808</v>
      </c>
      <c r="E410" s="13" t="s">
        <v>810</v>
      </c>
      <c r="F410" s="14">
        <v>13000</v>
      </c>
      <c r="G410" s="14">
        <v>-12999</v>
      </c>
      <c r="H410" s="20">
        <v>1</v>
      </c>
    </row>
    <row r="411" spans="1:8" x14ac:dyDescent="0.55000000000000004">
      <c r="A411" s="7">
        <v>4</v>
      </c>
      <c r="B411" s="12">
        <v>100000102438</v>
      </c>
      <c r="C411" s="7">
        <v>0</v>
      </c>
      <c r="D411" s="13" t="s">
        <v>808</v>
      </c>
      <c r="E411" s="13" t="s">
        <v>810</v>
      </c>
      <c r="F411" s="14">
        <v>13000</v>
      </c>
      <c r="G411" s="14">
        <v>-12999</v>
      </c>
      <c r="H411" s="20">
        <v>1</v>
      </c>
    </row>
    <row r="412" spans="1:8" x14ac:dyDescent="0.55000000000000004">
      <c r="A412" s="7">
        <v>5</v>
      </c>
      <c r="B412" s="12">
        <v>100000102439</v>
      </c>
      <c r="C412" s="7">
        <v>0</v>
      </c>
      <c r="D412" s="13" t="s">
        <v>808</v>
      </c>
      <c r="E412" s="13" t="s">
        <v>810</v>
      </c>
      <c r="F412" s="14">
        <v>13000</v>
      </c>
      <c r="G412" s="14">
        <v>-12999</v>
      </c>
      <c r="H412" s="20">
        <v>1</v>
      </c>
    </row>
    <row r="413" spans="1:8" x14ac:dyDescent="0.55000000000000004">
      <c r="A413" s="7">
        <v>6</v>
      </c>
      <c r="B413" s="12">
        <v>100000142314</v>
      </c>
      <c r="C413" s="7">
        <v>0</v>
      </c>
      <c r="D413" s="13" t="s">
        <v>668</v>
      </c>
      <c r="E413" s="13" t="s">
        <v>664</v>
      </c>
      <c r="F413" s="14">
        <v>36000</v>
      </c>
      <c r="G413" s="14">
        <v>-35999</v>
      </c>
      <c r="H413" s="20">
        <v>1</v>
      </c>
    </row>
    <row r="414" spans="1:8" x14ac:dyDescent="0.55000000000000004">
      <c r="A414" s="7">
        <v>7</v>
      </c>
      <c r="B414" s="12">
        <v>100000156086</v>
      </c>
      <c r="C414" s="7">
        <v>0</v>
      </c>
      <c r="D414" s="13" t="s">
        <v>624</v>
      </c>
      <c r="E414" s="13" t="s">
        <v>811</v>
      </c>
      <c r="F414" s="14">
        <v>30000</v>
      </c>
      <c r="G414" s="14">
        <v>-29999</v>
      </c>
      <c r="H414" s="20">
        <v>1</v>
      </c>
    </row>
    <row r="415" spans="1:8" x14ac:dyDescent="0.55000000000000004">
      <c r="A415" s="7">
        <v>8</v>
      </c>
      <c r="B415" s="12">
        <v>100000157776</v>
      </c>
      <c r="C415" s="7">
        <v>0</v>
      </c>
      <c r="D415" s="13" t="s">
        <v>812</v>
      </c>
      <c r="E415" s="13" t="s">
        <v>813</v>
      </c>
      <c r="F415" s="14">
        <v>5450</v>
      </c>
      <c r="G415" s="14">
        <v>-5449</v>
      </c>
      <c r="H415" s="20">
        <v>1</v>
      </c>
    </row>
    <row r="416" spans="1:8" x14ac:dyDescent="0.55000000000000004">
      <c r="A416" s="7">
        <v>9</v>
      </c>
      <c r="B416" s="12">
        <v>100000157777</v>
      </c>
      <c r="C416" s="7">
        <v>0</v>
      </c>
      <c r="D416" s="13" t="s">
        <v>812</v>
      </c>
      <c r="E416" s="13" t="s">
        <v>813</v>
      </c>
      <c r="F416" s="14">
        <v>5450</v>
      </c>
      <c r="G416" s="14">
        <v>-5449</v>
      </c>
      <c r="H416" s="20">
        <v>1</v>
      </c>
    </row>
    <row r="417" spans="1:8" x14ac:dyDescent="0.55000000000000004">
      <c r="A417" s="7">
        <v>10</v>
      </c>
      <c r="B417" s="12">
        <v>100000157802</v>
      </c>
      <c r="C417" s="7">
        <v>0</v>
      </c>
      <c r="D417" s="13" t="s">
        <v>812</v>
      </c>
      <c r="E417" s="13" t="s">
        <v>814</v>
      </c>
      <c r="F417" s="14">
        <v>22800</v>
      </c>
      <c r="G417" s="14">
        <v>-22799</v>
      </c>
      <c r="H417" s="20">
        <v>1</v>
      </c>
    </row>
    <row r="418" spans="1:8" x14ac:dyDescent="0.55000000000000004">
      <c r="A418" s="7">
        <v>11</v>
      </c>
      <c r="B418" s="12">
        <v>100000159035</v>
      </c>
      <c r="C418" s="7">
        <v>0</v>
      </c>
      <c r="D418" s="13" t="s">
        <v>815</v>
      </c>
      <c r="E418" s="13" t="s">
        <v>816</v>
      </c>
      <c r="F418" s="14">
        <v>17000</v>
      </c>
      <c r="G418" s="14">
        <v>-16999</v>
      </c>
      <c r="H418" s="20">
        <v>1</v>
      </c>
    </row>
    <row r="419" spans="1:8" x14ac:dyDescent="0.55000000000000004">
      <c r="A419" s="7">
        <v>12</v>
      </c>
      <c r="B419" s="12">
        <v>100000159036</v>
      </c>
      <c r="C419" s="7">
        <v>0</v>
      </c>
      <c r="D419" s="13" t="s">
        <v>815</v>
      </c>
      <c r="E419" s="13" t="s">
        <v>817</v>
      </c>
      <c r="F419" s="14">
        <v>17000</v>
      </c>
      <c r="G419" s="14">
        <v>-16999</v>
      </c>
      <c r="H419" s="20">
        <v>1</v>
      </c>
    </row>
    <row r="420" spans="1:8" x14ac:dyDescent="0.55000000000000004">
      <c r="A420" s="7">
        <v>13</v>
      </c>
      <c r="B420" s="12">
        <v>100000159037</v>
      </c>
      <c r="C420" s="7">
        <v>0</v>
      </c>
      <c r="D420" s="13" t="s">
        <v>815</v>
      </c>
      <c r="E420" s="13" t="s">
        <v>818</v>
      </c>
      <c r="F420" s="14">
        <v>12000</v>
      </c>
      <c r="G420" s="14">
        <v>-11999</v>
      </c>
      <c r="H420" s="20">
        <v>1</v>
      </c>
    </row>
    <row r="421" spans="1:8" x14ac:dyDescent="0.55000000000000004">
      <c r="A421" s="7">
        <v>14</v>
      </c>
      <c r="B421" s="12">
        <v>100000159038</v>
      </c>
      <c r="C421" s="7">
        <v>0</v>
      </c>
      <c r="D421" s="13" t="s">
        <v>815</v>
      </c>
      <c r="E421" s="13" t="s">
        <v>819</v>
      </c>
      <c r="F421" s="14">
        <v>12000</v>
      </c>
      <c r="G421" s="14">
        <v>-11999</v>
      </c>
      <c r="H421" s="20">
        <v>1</v>
      </c>
    </row>
    <row r="422" spans="1:8" x14ac:dyDescent="0.55000000000000004">
      <c r="A422" s="7">
        <v>15</v>
      </c>
      <c r="B422" s="12">
        <v>100000160305</v>
      </c>
      <c r="C422" s="7">
        <v>0</v>
      </c>
      <c r="D422" s="13" t="s">
        <v>820</v>
      </c>
      <c r="E422" s="13" t="s">
        <v>821</v>
      </c>
      <c r="F422" s="14">
        <v>30000</v>
      </c>
      <c r="G422" s="14">
        <v>-29999</v>
      </c>
      <c r="H422" s="20">
        <v>1</v>
      </c>
    </row>
    <row r="423" spans="1:8" x14ac:dyDescent="0.55000000000000004">
      <c r="A423" s="7">
        <v>16</v>
      </c>
      <c r="B423" s="12">
        <v>100000160306</v>
      </c>
      <c r="C423" s="7">
        <v>0</v>
      </c>
      <c r="D423" s="13" t="s">
        <v>820</v>
      </c>
      <c r="E423" s="13" t="s">
        <v>822</v>
      </c>
      <c r="F423" s="14">
        <v>24000</v>
      </c>
      <c r="G423" s="14">
        <v>-23999</v>
      </c>
      <c r="H423" s="20">
        <v>1</v>
      </c>
    </row>
    <row r="424" spans="1:8" x14ac:dyDescent="0.55000000000000004">
      <c r="A424" s="7">
        <v>17</v>
      </c>
      <c r="B424" s="12">
        <v>100000160307</v>
      </c>
      <c r="C424" s="7">
        <v>0</v>
      </c>
      <c r="D424" s="13" t="s">
        <v>820</v>
      </c>
      <c r="E424" s="13" t="s">
        <v>823</v>
      </c>
      <c r="F424" s="14">
        <v>24000</v>
      </c>
      <c r="G424" s="14">
        <v>-23999</v>
      </c>
      <c r="H424" s="20">
        <v>1</v>
      </c>
    </row>
    <row r="425" spans="1:8" x14ac:dyDescent="0.55000000000000004">
      <c r="A425" s="7">
        <v>18</v>
      </c>
      <c r="B425" s="12">
        <v>100000160308</v>
      </c>
      <c r="C425" s="7">
        <v>0</v>
      </c>
      <c r="D425" s="13" t="s">
        <v>820</v>
      </c>
      <c r="E425" s="13" t="s">
        <v>824</v>
      </c>
      <c r="F425" s="14">
        <v>24000</v>
      </c>
      <c r="G425" s="14">
        <v>-23999</v>
      </c>
      <c r="H425" s="20">
        <v>1</v>
      </c>
    </row>
    <row r="426" spans="1:8" x14ac:dyDescent="0.55000000000000004">
      <c r="A426" s="7">
        <v>19</v>
      </c>
      <c r="B426" s="12">
        <v>100000160309</v>
      </c>
      <c r="C426" s="7">
        <v>0</v>
      </c>
      <c r="D426" s="13" t="s">
        <v>820</v>
      </c>
      <c r="E426" s="13" t="s">
        <v>825</v>
      </c>
      <c r="F426" s="14">
        <v>384000</v>
      </c>
      <c r="G426" s="14">
        <v>-383999</v>
      </c>
      <c r="H426" s="20">
        <v>1</v>
      </c>
    </row>
    <row r="427" spans="1:8" x14ac:dyDescent="0.55000000000000004">
      <c r="A427" s="7">
        <v>20</v>
      </c>
      <c r="B427" s="12">
        <v>100000168626</v>
      </c>
      <c r="C427" s="7">
        <v>0</v>
      </c>
      <c r="D427" s="13" t="s">
        <v>538</v>
      </c>
      <c r="E427" s="13" t="s">
        <v>826</v>
      </c>
      <c r="F427" s="14">
        <v>30000</v>
      </c>
      <c r="G427" s="14">
        <v>-29999</v>
      </c>
      <c r="H427" s="20">
        <v>1</v>
      </c>
    </row>
    <row r="428" spans="1:8" x14ac:dyDescent="0.55000000000000004">
      <c r="A428" s="7">
        <v>21</v>
      </c>
      <c r="B428" s="12">
        <v>100000208577</v>
      </c>
      <c r="C428" s="7">
        <v>0</v>
      </c>
      <c r="D428" s="13" t="s">
        <v>827</v>
      </c>
      <c r="E428" s="13" t="s">
        <v>828</v>
      </c>
      <c r="F428" s="14">
        <v>24900</v>
      </c>
      <c r="G428" s="14">
        <v>-24899</v>
      </c>
      <c r="H428" s="20">
        <v>1</v>
      </c>
    </row>
    <row r="429" spans="1:8" x14ac:dyDescent="0.55000000000000004">
      <c r="A429" s="7">
        <v>22</v>
      </c>
      <c r="B429" s="12">
        <v>100000208578</v>
      </c>
      <c r="C429" s="7">
        <v>0</v>
      </c>
      <c r="D429" s="13" t="s">
        <v>827</v>
      </c>
      <c r="E429" s="13" t="s">
        <v>829</v>
      </c>
      <c r="F429" s="14">
        <v>24900</v>
      </c>
      <c r="G429" s="14">
        <v>-24899</v>
      </c>
      <c r="H429" s="20">
        <v>1</v>
      </c>
    </row>
    <row r="430" spans="1:8" x14ac:dyDescent="0.55000000000000004">
      <c r="A430" s="7">
        <v>23</v>
      </c>
      <c r="B430" s="12">
        <v>100000208579</v>
      </c>
      <c r="C430" s="7">
        <v>0</v>
      </c>
      <c r="D430" s="13" t="s">
        <v>827</v>
      </c>
      <c r="E430" s="13" t="s">
        <v>830</v>
      </c>
      <c r="F430" s="14">
        <v>24900</v>
      </c>
      <c r="G430" s="14">
        <v>-24899</v>
      </c>
      <c r="H430" s="20">
        <v>1</v>
      </c>
    </row>
    <row r="431" spans="1:8" x14ac:dyDescent="0.55000000000000004">
      <c r="A431" s="7">
        <v>24</v>
      </c>
      <c r="B431" s="12">
        <v>100000208580</v>
      </c>
      <c r="C431" s="7">
        <v>0</v>
      </c>
      <c r="D431" s="13" t="s">
        <v>827</v>
      </c>
      <c r="E431" s="13" t="s">
        <v>831</v>
      </c>
      <c r="F431" s="14">
        <v>24900</v>
      </c>
      <c r="G431" s="14">
        <v>-24899</v>
      </c>
      <c r="H431" s="20">
        <v>1</v>
      </c>
    </row>
    <row r="432" spans="1:8" x14ac:dyDescent="0.55000000000000004">
      <c r="A432" s="7">
        <v>25</v>
      </c>
      <c r="B432" s="12">
        <v>100000212486</v>
      </c>
      <c r="C432" s="7">
        <v>0</v>
      </c>
      <c r="D432" s="13" t="s">
        <v>588</v>
      </c>
      <c r="E432" s="13" t="s">
        <v>832</v>
      </c>
      <c r="F432" s="14">
        <v>94425</v>
      </c>
      <c r="G432" s="14">
        <v>-94424</v>
      </c>
      <c r="H432" s="20">
        <v>1</v>
      </c>
    </row>
    <row r="433" spans="1:11" x14ac:dyDescent="0.55000000000000004">
      <c r="A433" s="7">
        <v>26</v>
      </c>
      <c r="B433" s="12">
        <v>100000212489</v>
      </c>
      <c r="C433" s="7">
        <v>0</v>
      </c>
      <c r="D433" s="13" t="s">
        <v>588</v>
      </c>
      <c r="E433" s="13" t="s">
        <v>833</v>
      </c>
      <c r="F433" s="14">
        <v>94425</v>
      </c>
      <c r="G433" s="14">
        <v>-94424</v>
      </c>
      <c r="H433" s="20">
        <v>1</v>
      </c>
    </row>
    <row r="434" spans="1:11" x14ac:dyDescent="0.55000000000000004">
      <c r="A434" s="7">
        <v>27</v>
      </c>
      <c r="B434" s="12">
        <v>100000212490</v>
      </c>
      <c r="C434" s="7">
        <v>0</v>
      </c>
      <c r="D434" s="13" t="s">
        <v>588</v>
      </c>
      <c r="E434" s="13" t="s">
        <v>834</v>
      </c>
      <c r="F434" s="14">
        <v>94425</v>
      </c>
      <c r="G434" s="14">
        <v>-94424</v>
      </c>
      <c r="H434" s="20">
        <v>1</v>
      </c>
    </row>
    <row r="435" spans="1:11" x14ac:dyDescent="0.55000000000000004">
      <c r="A435" s="7">
        <v>28</v>
      </c>
      <c r="B435" s="12">
        <v>100000212491</v>
      </c>
      <c r="C435" s="7">
        <v>0</v>
      </c>
      <c r="D435" s="13" t="s">
        <v>588</v>
      </c>
      <c r="E435" s="13" t="s">
        <v>835</v>
      </c>
      <c r="F435" s="14">
        <v>94425</v>
      </c>
      <c r="G435" s="14">
        <v>-94424</v>
      </c>
      <c r="H435" s="20">
        <v>1</v>
      </c>
    </row>
    <row r="436" spans="1:11" x14ac:dyDescent="0.55000000000000004">
      <c r="A436" s="313" t="s">
        <v>94</v>
      </c>
      <c r="B436" s="314"/>
      <c r="C436" s="314"/>
      <c r="D436" s="314"/>
      <c r="E436" s="315"/>
      <c r="F436" s="17">
        <f>SUM(F408:F435)</f>
        <v>1218900</v>
      </c>
      <c r="G436" s="17">
        <f>SUM(G408:G435)</f>
        <v>-1218872</v>
      </c>
      <c r="H436" s="17">
        <f>SUM(H408:H435)</f>
        <v>28</v>
      </c>
    </row>
    <row r="437" spans="1:11" x14ac:dyDescent="0.55000000000000004">
      <c r="A437" s="313" t="s">
        <v>53</v>
      </c>
      <c r="B437" s="314"/>
      <c r="C437" s="314"/>
      <c r="D437" s="314"/>
      <c r="E437" s="315"/>
      <c r="F437" s="17">
        <f>F436+F404</f>
        <v>13856592</v>
      </c>
      <c r="G437" s="17">
        <f>G436+G404</f>
        <v>-4326550</v>
      </c>
      <c r="H437" s="17">
        <f>H436+H404</f>
        <v>9530042</v>
      </c>
      <c r="I437" s="1">
        <v>13856592</v>
      </c>
      <c r="J437" s="1">
        <v>-4326550</v>
      </c>
      <c r="K437" s="1">
        <v>9530042</v>
      </c>
    </row>
    <row r="438" spans="1:11" x14ac:dyDescent="0.55000000000000004">
      <c r="A438" s="93"/>
      <c r="B438" s="93"/>
      <c r="C438" s="93"/>
      <c r="D438" s="93"/>
      <c r="E438" s="93"/>
      <c r="F438" s="93"/>
      <c r="G438" s="93"/>
      <c r="H438" s="93"/>
      <c r="I438" s="1">
        <f>I437-F437</f>
        <v>0</v>
      </c>
      <c r="J438" s="1">
        <f>J437-G437</f>
        <v>0</v>
      </c>
      <c r="K438" s="1">
        <f>K437-H437</f>
        <v>0</v>
      </c>
    </row>
    <row r="439" spans="1:11" x14ac:dyDescent="0.55000000000000004">
      <c r="A439" s="93"/>
      <c r="B439" s="93"/>
      <c r="C439" s="93"/>
      <c r="D439" s="93"/>
      <c r="E439" s="93"/>
      <c r="F439" s="93"/>
      <c r="G439" s="93"/>
      <c r="H439" s="93"/>
      <c r="I439" s="1"/>
      <c r="J439" s="1"/>
      <c r="K439" s="1"/>
    </row>
    <row r="440" spans="1:11" x14ac:dyDescent="0.55000000000000004">
      <c r="A440" s="210" t="s">
        <v>110</v>
      </c>
      <c r="B440" s="81"/>
      <c r="C440" s="70"/>
      <c r="D440" s="81"/>
      <c r="E440" s="81"/>
      <c r="F440" s="81"/>
      <c r="G440" s="81"/>
      <c r="H440" s="81"/>
    </row>
    <row r="441" spans="1:11" x14ac:dyDescent="0.55000000000000004">
      <c r="A441" s="184" t="s">
        <v>1</v>
      </c>
      <c r="B441" s="184" t="s">
        <v>11</v>
      </c>
      <c r="C441" s="184" t="s">
        <v>12</v>
      </c>
      <c r="D441" s="184" t="s">
        <v>13</v>
      </c>
      <c r="E441" s="184" t="s">
        <v>14</v>
      </c>
      <c r="F441" s="184" t="s">
        <v>15</v>
      </c>
      <c r="G441" s="184" t="s">
        <v>16</v>
      </c>
      <c r="H441" s="184" t="s">
        <v>17</v>
      </c>
    </row>
    <row r="442" spans="1:11" x14ac:dyDescent="0.55000000000000004">
      <c r="A442" s="7">
        <v>1</v>
      </c>
      <c r="B442" s="12">
        <v>100000239302</v>
      </c>
      <c r="C442" s="7">
        <v>0</v>
      </c>
      <c r="D442" s="13" t="s">
        <v>836</v>
      </c>
      <c r="E442" s="13" t="s">
        <v>837</v>
      </c>
      <c r="F442" s="14">
        <v>365000</v>
      </c>
      <c r="G442" s="14">
        <v>-164970</v>
      </c>
      <c r="H442" s="14">
        <v>200030</v>
      </c>
    </row>
    <row r="443" spans="1:11" x14ac:dyDescent="0.55000000000000004">
      <c r="A443" s="7">
        <v>2</v>
      </c>
      <c r="B443" s="12">
        <v>100000239303</v>
      </c>
      <c r="C443" s="7">
        <v>0</v>
      </c>
      <c r="D443" s="13" t="s">
        <v>836</v>
      </c>
      <c r="E443" s="13" t="s">
        <v>838</v>
      </c>
      <c r="F443" s="14">
        <v>365000</v>
      </c>
      <c r="G443" s="14">
        <v>-164970</v>
      </c>
      <c r="H443" s="14">
        <v>200030</v>
      </c>
    </row>
    <row r="444" spans="1:11" x14ac:dyDescent="0.55000000000000004">
      <c r="A444" s="7">
        <v>3</v>
      </c>
      <c r="B444" s="12">
        <v>100000239304</v>
      </c>
      <c r="C444" s="7">
        <v>0</v>
      </c>
      <c r="D444" s="13" t="s">
        <v>836</v>
      </c>
      <c r="E444" s="13" t="s">
        <v>839</v>
      </c>
      <c r="F444" s="14">
        <v>365000</v>
      </c>
      <c r="G444" s="14">
        <v>-164970</v>
      </c>
      <c r="H444" s="14">
        <v>200030</v>
      </c>
    </row>
    <row r="445" spans="1:11" x14ac:dyDescent="0.55000000000000004">
      <c r="A445" s="7">
        <v>4</v>
      </c>
      <c r="B445" s="12">
        <v>100000239305</v>
      </c>
      <c r="C445" s="7">
        <v>0</v>
      </c>
      <c r="D445" s="13" t="s">
        <v>836</v>
      </c>
      <c r="E445" s="13" t="s">
        <v>840</v>
      </c>
      <c r="F445" s="14">
        <v>365000</v>
      </c>
      <c r="G445" s="14">
        <v>-164970</v>
      </c>
      <c r="H445" s="14">
        <v>200030</v>
      </c>
    </row>
    <row r="446" spans="1:11" x14ac:dyDescent="0.55000000000000004">
      <c r="A446" s="7">
        <v>5</v>
      </c>
      <c r="B446" s="12">
        <v>100000393768</v>
      </c>
      <c r="C446" s="7">
        <v>0</v>
      </c>
      <c r="D446" s="13" t="s">
        <v>162</v>
      </c>
      <c r="E446" s="13" t="s">
        <v>841</v>
      </c>
      <c r="F446" s="14">
        <v>373333.4</v>
      </c>
      <c r="G446" s="14">
        <v>-155470.35</v>
      </c>
      <c r="H446" s="14">
        <v>217863.05</v>
      </c>
    </row>
    <row r="447" spans="1:11" x14ac:dyDescent="0.55000000000000004">
      <c r="A447" s="7"/>
      <c r="B447" s="12">
        <v>100000393768</v>
      </c>
      <c r="C447" s="15">
        <v>1</v>
      </c>
      <c r="D447" s="13" t="s">
        <v>162</v>
      </c>
      <c r="E447" s="13" t="s">
        <v>841</v>
      </c>
      <c r="F447" s="14">
        <v>186666.6</v>
      </c>
      <c r="G447" s="14">
        <v>-186665.60000000001</v>
      </c>
      <c r="H447" s="20">
        <v>1</v>
      </c>
    </row>
    <row r="448" spans="1:11" x14ac:dyDescent="0.55000000000000004">
      <c r="A448" s="7">
        <v>6</v>
      </c>
      <c r="B448" s="12">
        <v>100000438874</v>
      </c>
      <c r="C448" s="7">
        <v>0</v>
      </c>
      <c r="D448" s="13" t="s">
        <v>842</v>
      </c>
      <c r="E448" s="13" t="s">
        <v>843</v>
      </c>
      <c r="F448" s="14">
        <v>150000</v>
      </c>
      <c r="G448" s="14">
        <v>-19890.41</v>
      </c>
      <c r="H448" s="14">
        <v>130109.59</v>
      </c>
    </row>
    <row r="449" spans="1:8" x14ac:dyDescent="0.55000000000000004">
      <c r="A449" s="7">
        <v>7</v>
      </c>
      <c r="B449" s="12">
        <v>100000443470</v>
      </c>
      <c r="C449" s="7">
        <v>0</v>
      </c>
      <c r="D449" s="13" t="s">
        <v>844</v>
      </c>
      <c r="E449" s="13" t="s">
        <v>845</v>
      </c>
      <c r="F449" s="14">
        <v>470000</v>
      </c>
      <c r="G449" s="14">
        <v>-62194.52</v>
      </c>
      <c r="H449" s="14">
        <v>407805.48</v>
      </c>
    </row>
    <row r="450" spans="1:8" x14ac:dyDescent="0.55000000000000004">
      <c r="A450" s="7">
        <v>8</v>
      </c>
      <c r="B450" s="12">
        <v>100000450195</v>
      </c>
      <c r="C450" s="7">
        <v>0</v>
      </c>
      <c r="D450" s="13" t="s">
        <v>187</v>
      </c>
      <c r="E450" s="13" t="s">
        <v>846</v>
      </c>
      <c r="F450" s="14">
        <v>1958100</v>
      </c>
      <c r="G450" s="14">
        <v>-1063420.3</v>
      </c>
      <c r="H450" s="14">
        <v>894679.7</v>
      </c>
    </row>
    <row r="451" spans="1:8" x14ac:dyDescent="0.55000000000000004">
      <c r="A451" s="7">
        <v>9</v>
      </c>
      <c r="B451" s="12">
        <v>100000452162</v>
      </c>
      <c r="C451" s="7">
        <v>0</v>
      </c>
      <c r="D451" s="13" t="s">
        <v>847</v>
      </c>
      <c r="E451" s="13" t="s">
        <v>848</v>
      </c>
      <c r="F451" s="14">
        <v>19000</v>
      </c>
      <c r="G451" s="14">
        <v>-5684.38</v>
      </c>
      <c r="H451" s="14">
        <v>13315.62</v>
      </c>
    </row>
    <row r="452" spans="1:8" x14ac:dyDescent="0.55000000000000004">
      <c r="A452" s="313" t="s">
        <v>110</v>
      </c>
      <c r="B452" s="314"/>
      <c r="C452" s="314"/>
      <c r="D452" s="314"/>
      <c r="E452" s="315"/>
      <c r="F452" s="17">
        <f>SUM(F442:F451)</f>
        <v>4617100</v>
      </c>
      <c r="G452" s="17">
        <f>SUM(G442:G451)</f>
        <v>-2153205.5599999996</v>
      </c>
      <c r="H452" s="17">
        <f>SUM(H442:H451)</f>
        <v>2463894.4400000004</v>
      </c>
    </row>
    <row r="454" spans="1:8" x14ac:dyDescent="0.55000000000000004">
      <c r="A454" s="210" t="s">
        <v>114</v>
      </c>
      <c r="B454" s="81"/>
      <c r="C454" s="70"/>
      <c r="D454" s="81"/>
      <c r="E454" s="81"/>
      <c r="F454" s="81"/>
      <c r="G454" s="81"/>
      <c r="H454" s="81"/>
    </row>
    <row r="455" spans="1:8" x14ac:dyDescent="0.55000000000000004">
      <c r="A455" s="184" t="s">
        <v>1</v>
      </c>
      <c r="B455" s="184" t="s">
        <v>11</v>
      </c>
      <c r="C455" s="184" t="s">
        <v>12</v>
      </c>
      <c r="D455" s="184" t="s">
        <v>13</v>
      </c>
      <c r="E455" s="184" t="s">
        <v>14</v>
      </c>
      <c r="F455" s="184" t="s">
        <v>15</v>
      </c>
      <c r="G455" s="184" t="s">
        <v>16</v>
      </c>
      <c r="H455" s="184" t="s">
        <v>17</v>
      </c>
    </row>
    <row r="456" spans="1:8" x14ac:dyDescent="0.55000000000000004">
      <c r="A456" s="7">
        <v>1</v>
      </c>
      <c r="B456" s="12">
        <v>100000102044</v>
      </c>
      <c r="C456" s="7">
        <v>0</v>
      </c>
      <c r="D456" s="13" t="s">
        <v>849</v>
      </c>
      <c r="E456" s="13" t="s">
        <v>850</v>
      </c>
      <c r="F456" s="14">
        <v>10300</v>
      </c>
      <c r="G456" s="14">
        <v>-10299</v>
      </c>
      <c r="H456" s="20">
        <v>1</v>
      </c>
    </row>
    <row r="457" spans="1:8" x14ac:dyDescent="0.55000000000000004">
      <c r="A457" s="7">
        <v>2</v>
      </c>
      <c r="B457" s="12">
        <v>100000102047</v>
      </c>
      <c r="C457" s="7">
        <v>0</v>
      </c>
      <c r="D457" s="13" t="s">
        <v>849</v>
      </c>
      <c r="E457" s="13" t="s">
        <v>851</v>
      </c>
      <c r="F457" s="14">
        <v>36380</v>
      </c>
      <c r="G457" s="14">
        <v>-36379</v>
      </c>
      <c r="H457" s="20">
        <v>1</v>
      </c>
    </row>
    <row r="458" spans="1:8" x14ac:dyDescent="0.55000000000000004">
      <c r="A458" s="7">
        <v>3</v>
      </c>
      <c r="B458" s="12">
        <v>100000102050</v>
      </c>
      <c r="C458" s="7">
        <v>0</v>
      </c>
      <c r="D458" s="13" t="s">
        <v>849</v>
      </c>
      <c r="E458" s="13" t="s">
        <v>852</v>
      </c>
      <c r="F458" s="14">
        <v>55640</v>
      </c>
      <c r="G458" s="14">
        <v>-55639</v>
      </c>
      <c r="H458" s="20">
        <v>1</v>
      </c>
    </row>
    <row r="459" spans="1:8" x14ac:dyDescent="0.55000000000000004">
      <c r="A459" s="7">
        <v>4</v>
      </c>
      <c r="B459" s="12">
        <v>100000102052</v>
      </c>
      <c r="C459" s="7">
        <v>0</v>
      </c>
      <c r="D459" s="13" t="s">
        <v>849</v>
      </c>
      <c r="E459" s="13" t="s">
        <v>853</v>
      </c>
      <c r="F459" s="14">
        <v>11663</v>
      </c>
      <c r="G459" s="14">
        <v>-11662</v>
      </c>
      <c r="H459" s="20">
        <v>1</v>
      </c>
    </row>
    <row r="460" spans="1:8" x14ac:dyDescent="0.55000000000000004">
      <c r="A460" s="7">
        <v>5</v>
      </c>
      <c r="B460" s="12">
        <v>100000102326</v>
      </c>
      <c r="C460" s="7">
        <v>0</v>
      </c>
      <c r="D460" s="13" t="s">
        <v>808</v>
      </c>
      <c r="E460" s="13" t="s">
        <v>854</v>
      </c>
      <c r="F460" s="14">
        <v>15943</v>
      </c>
      <c r="G460" s="14">
        <v>-15942</v>
      </c>
      <c r="H460" s="20">
        <v>1</v>
      </c>
    </row>
    <row r="461" spans="1:8" x14ac:dyDescent="0.55000000000000004">
      <c r="A461" s="7">
        <v>6</v>
      </c>
      <c r="B461" s="12">
        <v>100000102327</v>
      </c>
      <c r="C461" s="7">
        <v>0</v>
      </c>
      <c r="D461" s="13" t="s">
        <v>808</v>
      </c>
      <c r="E461" s="13" t="s">
        <v>855</v>
      </c>
      <c r="F461" s="14">
        <v>17548</v>
      </c>
      <c r="G461" s="14">
        <v>-17547</v>
      </c>
      <c r="H461" s="20">
        <v>1</v>
      </c>
    </row>
    <row r="462" spans="1:8" x14ac:dyDescent="0.55000000000000004">
      <c r="A462" s="7">
        <v>7</v>
      </c>
      <c r="B462" s="12">
        <v>100000102328</v>
      </c>
      <c r="C462" s="7">
        <v>0</v>
      </c>
      <c r="D462" s="13" t="s">
        <v>808</v>
      </c>
      <c r="E462" s="13" t="s">
        <v>856</v>
      </c>
      <c r="F462" s="14">
        <v>7704</v>
      </c>
      <c r="G462" s="14">
        <v>-7703</v>
      </c>
      <c r="H462" s="20">
        <v>1</v>
      </c>
    </row>
    <row r="463" spans="1:8" x14ac:dyDescent="0.55000000000000004">
      <c r="A463" s="7">
        <v>8</v>
      </c>
      <c r="B463" s="12">
        <v>100000102329</v>
      </c>
      <c r="C463" s="7">
        <v>0</v>
      </c>
      <c r="D463" s="13" t="s">
        <v>808</v>
      </c>
      <c r="E463" s="13" t="s">
        <v>857</v>
      </c>
      <c r="F463" s="14">
        <v>9095</v>
      </c>
      <c r="G463" s="14">
        <v>-9094</v>
      </c>
      <c r="H463" s="20">
        <v>1</v>
      </c>
    </row>
    <row r="464" spans="1:8" x14ac:dyDescent="0.55000000000000004">
      <c r="A464" s="7">
        <v>9</v>
      </c>
      <c r="B464" s="12">
        <v>100000102330</v>
      </c>
      <c r="C464" s="7">
        <v>0</v>
      </c>
      <c r="D464" s="13" t="s">
        <v>808</v>
      </c>
      <c r="E464" s="13" t="s">
        <v>858</v>
      </c>
      <c r="F464" s="14">
        <v>17976</v>
      </c>
      <c r="G464" s="14">
        <v>-17975</v>
      </c>
      <c r="H464" s="20">
        <v>1</v>
      </c>
    </row>
    <row r="465" spans="1:8" x14ac:dyDescent="0.55000000000000004">
      <c r="A465" s="7">
        <v>10</v>
      </c>
      <c r="B465" s="12">
        <v>100000137371</v>
      </c>
      <c r="C465" s="7">
        <v>0</v>
      </c>
      <c r="D465" s="13" t="s">
        <v>374</v>
      </c>
      <c r="E465" s="13" t="s">
        <v>859</v>
      </c>
      <c r="F465" s="14">
        <v>7200</v>
      </c>
      <c r="G465" s="14">
        <v>-7199</v>
      </c>
      <c r="H465" s="20">
        <v>1</v>
      </c>
    </row>
    <row r="466" spans="1:8" x14ac:dyDescent="0.55000000000000004">
      <c r="A466" s="7">
        <v>11</v>
      </c>
      <c r="B466" s="12">
        <v>100000142378</v>
      </c>
      <c r="C466" s="7">
        <v>0</v>
      </c>
      <c r="D466" s="13" t="s">
        <v>668</v>
      </c>
      <c r="E466" s="13" t="s">
        <v>853</v>
      </c>
      <c r="F466" s="14">
        <v>7000</v>
      </c>
      <c r="G466" s="14">
        <v>-6999</v>
      </c>
      <c r="H466" s="20">
        <v>1</v>
      </c>
    </row>
    <row r="467" spans="1:8" x14ac:dyDescent="0.55000000000000004">
      <c r="A467" s="7">
        <v>12</v>
      </c>
      <c r="B467" s="12">
        <v>100000142379</v>
      </c>
      <c r="C467" s="7">
        <v>0</v>
      </c>
      <c r="D467" s="13" t="s">
        <v>668</v>
      </c>
      <c r="E467" s="13" t="s">
        <v>698</v>
      </c>
      <c r="F467" s="14">
        <v>150000</v>
      </c>
      <c r="G467" s="14">
        <v>-149999</v>
      </c>
      <c r="H467" s="20">
        <v>1</v>
      </c>
    </row>
    <row r="468" spans="1:8" x14ac:dyDescent="0.55000000000000004">
      <c r="A468" s="7">
        <v>13</v>
      </c>
      <c r="B468" s="12">
        <v>100000142380</v>
      </c>
      <c r="C468" s="7">
        <v>0</v>
      </c>
      <c r="D468" s="13" t="s">
        <v>668</v>
      </c>
      <c r="E468" s="13" t="s">
        <v>860</v>
      </c>
      <c r="F468" s="14">
        <v>7000</v>
      </c>
      <c r="G468" s="14">
        <v>-6999</v>
      </c>
      <c r="H468" s="20">
        <v>1</v>
      </c>
    </row>
    <row r="469" spans="1:8" x14ac:dyDescent="0.55000000000000004">
      <c r="A469" s="7">
        <v>14</v>
      </c>
      <c r="B469" s="12">
        <v>100000142381</v>
      </c>
      <c r="C469" s="7">
        <v>0</v>
      </c>
      <c r="D469" s="13" t="s">
        <v>668</v>
      </c>
      <c r="E469" s="13" t="s">
        <v>861</v>
      </c>
      <c r="F469" s="14">
        <v>100000</v>
      </c>
      <c r="G469" s="14">
        <v>-99999</v>
      </c>
      <c r="H469" s="20">
        <v>1</v>
      </c>
    </row>
    <row r="470" spans="1:8" x14ac:dyDescent="0.55000000000000004">
      <c r="A470" s="7">
        <v>15</v>
      </c>
      <c r="B470" s="12">
        <v>100000142538</v>
      </c>
      <c r="C470" s="7">
        <v>0</v>
      </c>
      <c r="D470" s="13" t="s">
        <v>862</v>
      </c>
      <c r="E470" s="13" t="s">
        <v>863</v>
      </c>
      <c r="F470" s="14">
        <v>501000</v>
      </c>
      <c r="G470" s="14">
        <v>-500999</v>
      </c>
      <c r="H470" s="20">
        <v>1</v>
      </c>
    </row>
    <row r="471" spans="1:8" x14ac:dyDescent="0.55000000000000004">
      <c r="A471" s="7">
        <v>16</v>
      </c>
      <c r="B471" s="12">
        <v>100000142635</v>
      </c>
      <c r="C471" s="7">
        <v>0</v>
      </c>
      <c r="D471" s="13" t="s">
        <v>668</v>
      </c>
      <c r="E471" s="13" t="s">
        <v>864</v>
      </c>
      <c r="F471" s="14">
        <v>7215.01</v>
      </c>
      <c r="G471" s="14">
        <v>-7214.01</v>
      </c>
      <c r="H471" s="20">
        <v>1</v>
      </c>
    </row>
    <row r="472" spans="1:8" x14ac:dyDescent="0.55000000000000004">
      <c r="A472" s="7">
        <v>17</v>
      </c>
      <c r="B472" s="12">
        <v>100000142636</v>
      </c>
      <c r="C472" s="7">
        <v>0</v>
      </c>
      <c r="D472" s="13" t="s">
        <v>668</v>
      </c>
      <c r="E472" s="13" t="s">
        <v>865</v>
      </c>
      <c r="F472" s="14">
        <v>22000</v>
      </c>
      <c r="G472" s="14">
        <v>-21999</v>
      </c>
      <c r="H472" s="20">
        <v>1</v>
      </c>
    </row>
    <row r="473" spans="1:8" x14ac:dyDescent="0.55000000000000004">
      <c r="A473" s="7">
        <v>18</v>
      </c>
      <c r="B473" s="12">
        <v>100000156073</v>
      </c>
      <c r="C473" s="7">
        <v>0</v>
      </c>
      <c r="D473" s="13" t="s">
        <v>866</v>
      </c>
      <c r="E473" s="13" t="s">
        <v>867</v>
      </c>
      <c r="F473" s="14">
        <v>6700</v>
      </c>
      <c r="G473" s="14">
        <v>-6699</v>
      </c>
      <c r="H473" s="20">
        <v>1</v>
      </c>
    </row>
    <row r="474" spans="1:8" x14ac:dyDescent="0.55000000000000004">
      <c r="A474" s="7">
        <v>19</v>
      </c>
      <c r="B474" s="12">
        <v>100000156074</v>
      </c>
      <c r="C474" s="7">
        <v>0</v>
      </c>
      <c r="D474" s="13" t="s">
        <v>866</v>
      </c>
      <c r="E474" s="13" t="s">
        <v>867</v>
      </c>
      <c r="F474" s="14">
        <v>6700</v>
      </c>
      <c r="G474" s="14">
        <v>-6699</v>
      </c>
      <c r="H474" s="20">
        <v>1</v>
      </c>
    </row>
    <row r="475" spans="1:8" x14ac:dyDescent="0.55000000000000004">
      <c r="A475" s="7">
        <v>20</v>
      </c>
      <c r="B475" s="12">
        <v>100000156083</v>
      </c>
      <c r="C475" s="7">
        <v>0</v>
      </c>
      <c r="D475" s="13" t="s">
        <v>868</v>
      </c>
      <c r="E475" s="13" t="s">
        <v>869</v>
      </c>
      <c r="F475" s="14">
        <v>54900</v>
      </c>
      <c r="G475" s="14">
        <v>-54899</v>
      </c>
      <c r="H475" s="20">
        <v>1</v>
      </c>
    </row>
    <row r="476" spans="1:8" x14ac:dyDescent="0.55000000000000004">
      <c r="A476" s="7">
        <v>21</v>
      </c>
      <c r="B476" s="12">
        <v>100000156085</v>
      </c>
      <c r="C476" s="7">
        <v>0</v>
      </c>
      <c r="D476" s="13" t="s">
        <v>624</v>
      </c>
      <c r="E476" s="13" t="s">
        <v>870</v>
      </c>
      <c r="F476" s="14">
        <v>39000</v>
      </c>
      <c r="G476" s="14">
        <v>-38999</v>
      </c>
      <c r="H476" s="20">
        <v>1</v>
      </c>
    </row>
    <row r="477" spans="1:8" x14ac:dyDescent="0.55000000000000004">
      <c r="A477" s="7">
        <v>22</v>
      </c>
      <c r="B477" s="12">
        <v>100000158954</v>
      </c>
      <c r="C477" s="7">
        <v>0</v>
      </c>
      <c r="D477" s="13" t="s">
        <v>871</v>
      </c>
      <c r="E477" s="13" t="s">
        <v>872</v>
      </c>
      <c r="F477" s="14">
        <v>7000</v>
      </c>
      <c r="G477" s="14">
        <v>-6999</v>
      </c>
      <c r="H477" s="20">
        <v>1</v>
      </c>
    </row>
    <row r="478" spans="1:8" x14ac:dyDescent="0.55000000000000004">
      <c r="A478" s="7">
        <v>23</v>
      </c>
      <c r="B478" s="12">
        <v>100000158955</v>
      </c>
      <c r="C478" s="7">
        <v>0</v>
      </c>
      <c r="D478" s="13" t="s">
        <v>871</v>
      </c>
      <c r="E478" s="13" t="s">
        <v>872</v>
      </c>
      <c r="F478" s="14">
        <v>7000</v>
      </c>
      <c r="G478" s="14">
        <v>-6999</v>
      </c>
      <c r="H478" s="20">
        <v>1</v>
      </c>
    </row>
    <row r="479" spans="1:8" x14ac:dyDescent="0.55000000000000004">
      <c r="A479" s="7">
        <v>24</v>
      </c>
      <c r="B479" s="12">
        <v>100000158956</v>
      </c>
      <c r="C479" s="7">
        <v>0</v>
      </c>
      <c r="D479" s="13" t="s">
        <v>871</v>
      </c>
      <c r="E479" s="13" t="s">
        <v>873</v>
      </c>
      <c r="F479" s="14">
        <v>39000</v>
      </c>
      <c r="G479" s="14">
        <v>-38999</v>
      </c>
      <c r="H479" s="20">
        <v>1</v>
      </c>
    </row>
    <row r="480" spans="1:8" x14ac:dyDescent="0.55000000000000004">
      <c r="A480" s="7">
        <v>25</v>
      </c>
      <c r="B480" s="12">
        <v>100000158957</v>
      </c>
      <c r="C480" s="7">
        <v>0</v>
      </c>
      <c r="D480" s="13" t="s">
        <v>871</v>
      </c>
      <c r="E480" s="13" t="s">
        <v>874</v>
      </c>
      <c r="F480" s="14">
        <v>30000</v>
      </c>
      <c r="G480" s="14">
        <v>-29999</v>
      </c>
      <c r="H480" s="20">
        <v>1</v>
      </c>
    </row>
    <row r="481" spans="1:8" x14ac:dyDescent="0.55000000000000004">
      <c r="A481" s="7">
        <v>26</v>
      </c>
      <c r="B481" s="12">
        <v>100000158958</v>
      </c>
      <c r="C481" s="7">
        <v>0</v>
      </c>
      <c r="D481" s="13" t="s">
        <v>871</v>
      </c>
      <c r="E481" s="13" t="s">
        <v>875</v>
      </c>
      <c r="F481" s="14">
        <v>20990</v>
      </c>
      <c r="G481" s="14">
        <v>-20989</v>
      </c>
      <c r="H481" s="20">
        <v>1</v>
      </c>
    </row>
    <row r="482" spans="1:8" x14ac:dyDescent="0.55000000000000004">
      <c r="A482" s="7">
        <v>27</v>
      </c>
      <c r="B482" s="12">
        <v>100000158959</v>
      </c>
      <c r="C482" s="7">
        <v>0</v>
      </c>
      <c r="D482" s="13" t="s">
        <v>871</v>
      </c>
      <c r="E482" s="13" t="s">
        <v>875</v>
      </c>
      <c r="F482" s="14">
        <v>20990</v>
      </c>
      <c r="G482" s="14">
        <v>-20989</v>
      </c>
      <c r="H482" s="20">
        <v>1</v>
      </c>
    </row>
    <row r="483" spans="1:8" x14ac:dyDescent="0.55000000000000004">
      <c r="A483" s="7">
        <v>28</v>
      </c>
      <c r="B483" s="12">
        <v>100000159039</v>
      </c>
      <c r="C483" s="7">
        <v>0</v>
      </c>
      <c r="D483" s="13" t="s">
        <v>815</v>
      </c>
      <c r="E483" s="13" t="s">
        <v>876</v>
      </c>
      <c r="F483" s="14">
        <v>9900</v>
      </c>
      <c r="G483" s="14">
        <v>-9899</v>
      </c>
      <c r="H483" s="20">
        <v>1</v>
      </c>
    </row>
    <row r="484" spans="1:8" x14ac:dyDescent="0.55000000000000004">
      <c r="A484" s="7">
        <v>29</v>
      </c>
      <c r="B484" s="12">
        <v>100000159318</v>
      </c>
      <c r="C484" s="7">
        <v>0</v>
      </c>
      <c r="D484" s="13" t="s">
        <v>877</v>
      </c>
      <c r="E484" s="13" t="s">
        <v>878</v>
      </c>
      <c r="F484" s="14">
        <v>7000</v>
      </c>
      <c r="G484" s="14">
        <v>-6999</v>
      </c>
      <c r="H484" s="20">
        <v>1</v>
      </c>
    </row>
    <row r="485" spans="1:8" x14ac:dyDescent="0.55000000000000004">
      <c r="A485" s="7">
        <v>30</v>
      </c>
      <c r="B485" s="12">
        <v>100000159319</v>
      </c>
      <c r="C485" s="7">
        <v>0</v>
      </c>
      <c r="D485" s="13" t="s">
        <v>877</v>
      </c>
      <c r="E485" s="13" t="s">
        <v>878</v>
      </c>
      <c r="F485" s="14">
        <v>7000</v>
      </c>
      <c r="G485" s="14">
        <v>-6999</v>
      </c>
      <c r="H485" s="20">
        <v>1</v>
      </c>
    </row>
    <row r="486" spans="1:8" x14ac:dyDescent="0.55000000000000004">
      <c r="A486" s="7">
        <v>31</v>
      </c>
      <c r="B486" s="12">
        <v>100000159320</v>
      </c>
      <c r="C486" s="7">
        <v>0</v>
      </c>
      <c r="D486" s="13" t="s">
        <v>877</v>
      </c>
      <c r="E486" s="13" t="s">
        <v>878</v>
      </c>
      <c r="F486" s="14">
        <v>7000</v>
      </c>
      <c r="G486" s="14">
        <v>-6999</v>
      </c>
      <c r="H486" s="20">
        <v>1</v>
      </c>
    </row>
    <row r="487" spans="1:8" x14ac:dyDescent="0.55000000000000004">
      <c r="A487" s="7">
        <v>32</v>
      </c>
      <c r="B487" s="12">
        <v>100000159321</v>
      </c>
      <c r="C487" s="7">
        <v>0</v>
      </c>
      <c r="D487" s="13" t="s">
        <v>877</v>
      </c>
      <c r="E487" s="13" t="s">
        <v>878</v>
      </c>
      <c r="F487" s="14">
        <v>7000</v>
      </c>
      <c r="G487" s="14">
        <v>-6999</v>
      </c>
      <c r="H487" s="20">
        <v>1</v>
      </c>
    </row>
    <row r="488" spans="1:8" x14ac:dyDescent="0.55000000000000004">
      <c r="A488" s="7">
        <v>33</v>
      </c>
      <c r="B488" s="12">
        <v>100000159322</v>
      </c>
      <c r="C488" s="7">
        <v>0</v>
      </c>
      <c r="D488" s="13" t="s">
        <v>877</v>
      </c>
      <c r="E488" s="13" t="s">
        <v>878</v>
      </c>
      <c r="F488" s="14">
        <v>7000</v>
      </c>
      <c r="G488" s="14">
        <v>-6999</v>
      </c>
      <c r="H488" s="20">
        <v>1</v>
      </c>
    </row>
    <row r="489" spans="1:8" x14ac:dyDescent="0.55000000000000004">
      <c r="A489" s="7">
        <v>34</v>
      </c>
      <c r="B489" s="12">
        <v>100000159323</v>
      </c>
      <c r="C489" s="7">
        <v>0</v>
      </c>
      <c r="D489" s="13" t="s">
        <v>877</v>
      </c>
      <c r="E489" s="13" t="s">
        <v>879</v>
      </c>
      <c r="F489" s="14">
        <v>20990</v>
      </c>
      <c r="G489" s="14">
        <v>-20989</v>
      </c>
      <c r="H489" s="20">
        <v>1</v>
      </c>
    </row>
    <row r="490" spans="1:8" x14ac:dyDescent="0.55000000000000004">
      <c r="A490" s="7">
        <v>35</v>
      </c>
      <c r="B490" s="12">
        <v>100000160040</v>
      </c>
      <c r="C490" s="7">
        <v>0</v>
      </c>
      <c r="D490" s="13" t="s">
        <v>880</v>
      </c>
      <c r="E490" s="13" t="s">
        <v>881</v>
      </c>
      <c r="F490" s="14">
        <v>6900</v>
      </c>
      <c r="G490" s="14">
        <v>-6899</v>
      </c>
      <c r="H490" s="20">
        <v>1</v>
      </c>
    </row>
    <row r="491" spans="1:8" x14ac:dyDescent="0.55000000000000004">
      <c r="A491" s="7">
        <v>36</v>
      </c>
      <c r="B491" s="12">
        <v>100000160041</v>
      </c>
      <c r="C491" s="7">
        <v>0</v>
      </c>
      <c r="D491" s="13" t="s">
        <v>880</v>
      </c>
      <c r="E491" s="13" t="s">
        <v>881</v>
      </c>
      <c r="F491" s="14">
        <v>6900</v>
      </c>
      <c r="G491" s="14">
        <v>-6899</v>
      </c>
      <c r="H491" s="20">
        <v>1</v>
      </c>
    </row>
    <row r="492" spans="1:8" x14ac:dyDescent="0.55000000000000004">
      <c r="A492" s="7">
        <v>37</v>
      </c>
      <c r="B492" s="12">
        <v>100000160042</v>
      </c>
      <c r="C492" s="7">
        <v>0</v>
      </c>
      <c r="D492" s="13" t="s">
        <v>880</v>
      </c>
      <c r="E492" s="13" t="s">
        <v>881</v>
      </c>
      <c r="F492" s="14">
        <v>20990</v>
      </c>
      <c r="G492" s="14">
        <v>-20989</v>
      </c>
      <c r="H492" s="20">
        <v>1</v>
      </c>
    </row>
    <row r="493" spans="1:8" x14ac:dyDescent="0.55000000000000004">
      <c r="A493" s="7">
        <v>38</v>
      </c>
      <c r="B493" s="12">
        <v>100000160043</v>
      </c>
      <c r="C493" s="7">
        <v>0</v>
      </c>
      <c r="D493" s="13" t="s">
        <v>880</v>
      </c>
      <c r="E493" s="13" t="s">
        <v>881</v>
      </c>
      <c r="F493" s="14">
        <v>20990</v>
      </c>
      <c r="G493" s="14">
        <v>-20989</v>
      </c>
      <c r="H493" s="20">
        <v>1</v>
      </c>
    </row>
    <row r="494" spans="1:8" x14ac:dyDescent="0.55000000000000004">
      <c r="A494" s="7">
        <v>39</v>
      </c>
      <c r="B494" s="12">
        <v>100000168630</v>
      </c>
      <c r="C494" s="7">
        <v>0</v>
      </c>
      <c r="D494" s="13" t="s">
        <v>541</v>
      </c>
      <c r="E494" s="13" t="s">
        <v>882</v>
      </c>
      <c r="F494" s="14">
        <v>7000</v>
      </c>
      <c r="G494" s="14">
        <v>-6999</v>
      </c>
      <c r="H494" s="20">
        <v>1</v>
      </c>
    </row>
    <row r="495" spans="1:8" x14ac:dyDescent="0.55000000000000004">
      <c r="A495" s="7">
        <v>40</v>
      </c>
      <c r="B495" s="12">
        <v>100000168631</v>
      </c>
      <c r="C495" s="7">
        <v>0</v>
      </c>
      <c r="D495" s="13" t="s">
        <v>541</v>
      </c>
      <c r="E495" s="13" t="s">
        <v>883</v>
      </c>
      <c r="F495" s="14">
        <v>20990</v>
      </c>
      <c r="G495" s="14">
        <v>-20989</v>
      </c>
      <c r="H495" s="20">
        <v>1</v>
      </c>
    </row>
    <row r="496" spans="1:8" x14ac:dyDescent="0.55000000000000004">
      <c r="A496" s="7">
        <v>41</v>
      </c>
      <c r="B496" s="12">
        <v>100000177268</v>
      </c>
      <c r="C496" s="7">
        <v>0</v>
      </c>
      <c r="D496" s="13" t="s">
        <v>884</v>
      </c>
      <c r="E496" s="13" t="s">
        <v>885</v>
      </c>
      <c r="F496" s="14">
        <v>52800</v>
      </c>
      <c r="G496" s="14">
        <v>-52799</v>
      </c>
      <c r="H496" s="20">
        <v>1</v>
      </c>
    </row>
    <row r="497" spans="1:11" x14ac:dyDescent="0.55000000000000004">
      <c r="A497" s="313" t="s">
        <v>114</v>
      </c>
      <c r="B497" s="314"/>
      <c r="C497" s="314"/>
      <c r="D497" s="314"/>
      <c r="E497" s="315"/>
      <c r="F497" s="17">
        <f>SUM(F456:F496)</f>
        <v>1418404.01</v>
      </c>
      <c r="G497" s="17">
        <f>SUM(G456:G496)</f>
        <v>-1418363.01</v>
      </c>
      <c r="H497" s="17">
        <f>SUM(H456:H496)</f>
        <v>41</v>
      </c>
    </row>
    <row r="498" spans="1:11" x14ac:dyDescent="0.55000000000000004">
      <c r="A498" s="313" t="s">
        <v>53</v>
      </c>
      <c r="B498" s="314"/>
      <c r="C498" s="314"/>
      <c r="D498" s="314"/>
      <c r="E498" s="315"/>
      <c r="F498" s="17">
        <f>F497+F452</f>
        <v>6035504.0099999998</v>
      </c>
      <c r="G498" s="17">
        <f>G497+G452</f>
        <v>-3571568.5699999994</v>
      </c>
      <c r="H498" s="17">
        <f>H497+H452</f>
        <v>2463935.4400000004</v>
      </c>
      <c r="I498" s="1">
        <v>6035504.0099999998</v>
      </c>
      <c r="J498" s="1">
        <v>-3571568.57</v>
      </c>
      <c r="K498" s="1">
        <v>2463935.44</v>
      </c>
    </row>
    <row r="499" spans="1:11" x14ac:dyDescent="0.55000000000000004">
      <c r="A499" s="93"/>
      <c r="B499" s="93"/>
      <c r="C499" s="93"/>
      <c r="D499" s="93"/>
      <c r="E499" s="93"/>
      <c r="F499" s="93"/>
      <c r="G499" s="93"/>
      <c r="H499" s="93"/>
      <c r="I499" s="1">
        <f>I498-F498</f>
        <v>0</v>
      </c>
      <c r="J499" s="1">
        <f>J498-G498</f>
        <v>0</v>
      </c>
      <c r="K499" s="1">
        <f>K498-H498</f>
        <v>0</v>
      </c>
    </row>
    <row r="500" spans="1:11" x14ac:dyDescent="0.55000000000000004">
      <c r="A500" s="93"/>
      <c r="B500" s="93"/>
      <c r="C500" s="93"/>
      <c r="D500" s="93"/>
      <c r="E500" s="93"/>
      <c r="F500" s="93"/>
      <c r="G500" s="93"/>
      <c r="H500" s="93"/>
      <c r="I500" s="1"/>
      <c r="J500" s="1"/>
      <c r="K500" s="1"/>
    </row>
    <row r="501" spans="1:11" x14ac:dyDescent="0.55000000000000004">
      <c r="A501" s="210" t="s">
        <v>127</v>
      </c>
      <c r="B501" s="81"/>
      <c r="C501" s="70"/>
      <c r="D501" s="81"/>
      <c r="E501" s="81"/>
      <c r="F501" s="81"/>
      <c r="G501" s="81"/>
      <c r="H501" s="81"/>
    </row>
    <row r="502" spans="1:11" x14ac:dyDescent="0.55000000000000004">
      <c r="A502" s="184" t="s">
        <v>1</v>
      </c>
      <c r="B502" s="184" t="s">
        <v>11</v>
      </c>
      <c r="C502" s="184" t="s">
        <v>12</v>
      </c>
      <c r="D502" s="184" t="s">
        <v>13</v>
      </c>
      <c r="E502" s="184" t="s">
        <v>14</v>
      </c>
      <c r="F502" s="184" t="s">
        <v>15</v>
      </c>
      <c r="G502" s="184" t="s">
        <v>16</v>
      </c>
      <c r="H502" s="184" t="s">
        <v>17</v>
      </c>
    </row>
    <row r="503" spans="1:11" x14ac:dyDescent="0.55000000000000004">
      <c r="A503" s="7">
        <v>1</v>
      </c>
      <c r="B503" s="12">
        <v>100000373267</v>
      </c>
      <c r="C503" s="7">
        <v>0</v>
      </c>
      <c r="D503" s="13" t="s">
        <v>886</v>
      </c>
      <c r="E503" s="13" t="s">
        <v>887</v>
      </c>
      <c r="F503" s="14">
        <v>21721</v>
      </c>
      <c r="G503" s="14">
        <v>-16881.419999999998</v>
      </c>
      <c r="H503" s="14">
        <v>4839.58</v>
      </c>
    </row>
    <row r="504" spans="1:11" x14ac:dyDescent="0.55000000000000004">
      <c r="A504" s="7">
        <v>2</v>
      </c>
      <c r="B504" s="12">
        <v>100000373808</v>
      </c>
      <c r="C504" s="7">
        <v>0</v>
      </c>
      <c r="D504" s="13" t="s">
        <v>886</v>
      </c>
      <c r="E504" s="13" t="s">
        <v>888</v>
      </c>
      <c r="F504" s="14">
        <v>24492300</v>
      </c>
      <c r="G504" s="14">
        <v>-11434213.48</v>
      </c>
      <c r="H504" s="14">
        <v>13058086.52</v>
      </c>
    </row>
    <row r="505" spans="1:11" x14ac:dyDescent="0.55000000000000004">
      <c r="A505" s="7">
        <v>3</v>
      </c>
      <c r="B505" s="12">
        <v>100000450216</v>
      </c>
      <c r="C505" s="7">
        <v>0</v>
      </c>
      <c r="D505" s="13" t="s">
        <v>187</v>
      </c>
      <c r="E505" s="13" t="s">
        <v>889</v>
      </c>
      <c r="F505" s="14">
        <v>2278198</v>
      </c>
      <c r="G505" s="14">
        <v>-2048094.08</v>
      </c>
      <c r="H505" s="14">
        <v>230103.92</v>
      </c>
    </row>
    <row r="506" spans="1:11" x14ac:dyDescent="0.55000000000000004">
      <c r="A506" s="7">
        <v>4</v>
      </c>
      <c r="B506" s="12">
        <v>100000450224</v>
      </c>
      <c r="C506" s="7">
        <v>0</v>
      </c>
      <c r="D506" s="13" t="s">
        <v>187</v>
      </c>
      <c r="E506" s="13" t="s">
        <v>890</v>
      </c>
      <c r="F506" s="14">
        <v>939744.6</v>
      </c>
      <c r="G506" s="14">
        <v>-844827.95</v>
      </c>
      <c r="H506" s="14">
        <v>94916.65</v>
      </c>
    </row>
    <row r="507" spans="1:11" x14ac:dyDescent="0.55000000000000004">
      <c r="A507" s="7">
        <v>5</v>
      </c>
      <c r="B507" s="12">
        <v>100000450233</v>
      </c>
      <c r="C507" s="7">
        <v>0</v>
      </c>
      <c r="D507" s="13" t="s">
        <v>187</v>
      </c>
      <c r="E507" s="13" t="s">
        <v>891</v>
      </c>
      <c r="F507" s="14">
        <v>1059640</v>
      </c>
      <c r="G507" s="14">
        <v>-952613.6</v>
      </c>
      <c r="H507" s="14">
        <v>107026.4</v>
      </c>
    </row>
    <row r="508" spans="1:11" x14ac:dyDescent="0.55000000000000004">
      <c r="A508" s="7">
        <v>6</v>
      </c>
      <c r="B508" s="12">
        <v>100000450247</v>
      </c>
      <c r="C508" s="7">
        <v>0</v>
      </c>
      <c r="D508" s="13" t="s">
        <v>187</v>
      </c>
      <c r="E508" s="13" t="s">
        <v>892</v>
      </c>
      <c r="F508" s="14">
        <v>1138260</v>
      </c>
      <c r="G508" s="14">
        <v>-1023292.78</v>
      </c>
      <c r="H508" s="14">
        <v>114967.22</v>
      </c>
    </row>
    <row r="509" spans="1:11" x14ac:dyDescent="0.55000000000000004">
      <c r="A509" s="7">
        <v>7</v>
      </c>
      <c r="B509" s="12">
        <v>100000450254</v>
      </c>
      <c r="C509" s="7">
        <v>0</v>
      </c>
      <c r="D509" s="13" t="s">
        <v>187</v>
      </c>
      <c r="E509" s="13" t="s">
        <v>893</v>
      </c>
      <c r="F509" s="14">
        <v>5154012</v>
      </c>
      <c r="G509" s="14">
        <v>-4633443.38</v>
      </c>
      <c r="H509" s="14">
        <v>520568.62</v>
      </c>
    </row>
    <row r="510" spans="1:11" x14ac:dyDescent="0.55000000000000004">
      <c r="A510" s="7">
        <v>8</v>
      </c>
      <c r="B510" s="12">
        <v>100000453227</v>
      </c>
      <c r="C510" s="7">
        <v>0</v>
      </c>
      <c r="D510" s="13" t="s">
        <v>894</v>
      </c>
      <c r="E510" s="13" t="s">
        <v>895</v>
      </c>
      <c r="F510" s="14">
        <v>21614</v>
      </c>
      <c r="G510" s="14">
        <v>-9691.76</v>
      </c>
      <c r="H510" s="14">
        <v>11922.24</v>
      </c>
    </row>
    <row r="511" spans="1:11" x14ac:dyDescent="0.55000000000000004">
      <c r="A511" s="7">
        <v>9</v>
      </c>
      <c r="B511" s="12">
        <v>100000453228</v>
      </c>
      <c r="C511" s="7">
        <v>0</v>
      </c>
      <c r="D511" s="13" t="s">
        <v>894</v>
      </c>
      <c r="E511" s="13" t="s">
        <v>895</v>
      </c>
      <c r="F511" s="14">
        <v>21614</v>
      </c>
      <c r="G511" s="14">
        <v>-9691.76</v>
      </c>
      <c r="H511" s="14">
        <v>11922.24</v>
      </c>
    </row>
    <row r="512" spans="1:11" x14ac:dyDescent="0.55000000000000004">
      <c r="A512" s="7">
        <v>10</v>
      </c>
      <c r="B512" s="12">
        <v>100000469253</v>
      </c>
      <c r="C512" s="7">
        <v>0</v>
      </c>
      <c r="D512" s="13" t="s">
        <v>896</v>
      </c>
      <c r="E512" s="13" t="s">
        <v>897</v>
      </c>
      <c r="F512" s="14">
        <v>16000</v>
      </c>
      <c r="G512" s="14">
        <v>-5523.28</v>
      </c>
      <c r="H512" s="14">
        <v>10476.719999999999</v>
      </c>
    </row>
    <row r="513" spans="1:8" x14ac:dyDescent="0.55000000000000004">
      <c r="A513" s="7">
        <v>11</v>
      </c>
      <c r="B513" s="12">
        <v>100000469254</v>
      </c>
      <c r="C513" s="7">
        <v>0</v>
      </c>
      <c r="D513" s="13" t="s">
        <v>896</v>
      </c>
      <c r="E513" s="13" t="s">
        <v>897</v>
      </c>
      <c r="F513" s="14">
        <v>16000</v>
      </c>
      <c r="G513" s="14">
        <v>-5523.28</v>
      </c>
      <c r="H513" s="14">
        <v>10476.719999999999</v>
      </c>
    </row>
    <row r="514" spans="1:8" x14ac:dyDescent="0.55000000000000004">
      <c r="A514" s="7">
        <v>12</v>
      </c>
      <c r="B514" s="12">
        <v>100000469255</v>
      </c>
      <c r="C514" s="7">
        <v>0</v>
      </c>
      <c r="D514" s="13" t="s">
        <v>896</v>
      </c>
      <c r="E514" s="13" t="s">
        <v>897</v>
      </c>
      <c r="F514" s="14">
        <v>16000</v>
      </c>
      <c r="G514" s="14">
        <v>-5523.28</v>
      </c>
      <c r="H514" s="14">
        <v>10476.719999999999</v>
      </c>
    </row>
    <row r="515" spans="1:8" x14ac:dyDescent="0.55000000000000004">
      <c r="A515" s="7">
        <v>13</v>
      </c>
      <c r="B515" s="12">
        <v>100000480548</v>
      </c>
      <c r="C515" s="7">
        <v>0</v>
      </c>
      <c r="D515" s="13" t="s">
        <v>24</v>
      </c>
      <c r="E515" s="13" t="s">
        <v>898</v>
      </c>
      <c r="F515" s="14">
        <v>2592058.8199999998</v>
      </c>
      <c r="G515" s="14">
        <v>-705461.77</v>
      </c>
      <c r="H515" s="14">
        <v>1886597.05</v>
      </c>
    </row>
    <row r="516" spans="1:8" x14ac:dyDescent="0.55000000000000004">
      <c r="A516" s="7">
        <v>14</v>
      </c>
      <c r="B516" s="12">
        <v>100000480550</v>
      </c>
      <c r="C516" s="7">
        <v>0</v>
      </c>
      <c r="D516" s="13" t="s">
        <v>24</v>
      </c>
      <c r="E516" s="13" t="s">
        <v>899</v>
      </c>
      <c r="F516" s="14">
        <v>2592058.8199999998</v>
      </c>
      <c r="G516" s="14">
        <v>-705461.77</v>
      </c>
      <c r="H516" s="14">
        <v>1886597.05</v>
      </c>
    </row>
    <row r="517" spans="1:8" x14ac:dyDescent="0.55000000000000004">
      <c r="A517" s="7">
        <v>15</v>
      </c>
      <c r="B517" s="12">
        <v>100000488065</v>
      </c>
      <c r="C517" s="7">
        <v>0</v>
      </c>
      <c r="D517" s="13" t="s">
        <v>762</v>
      </c>
      <c r="E517" s="13" t="s">
        <v>900</v>
      </c>
      <c r="F517" s="14">
        <v>171200</v>
      </c>
      <c r="G517" s="14">
        <v>-165514.43</v>
      </c>
      <c r="H517" s="14">
        <v>5685.57</v>
      </c>
    </row>
    <row r="518" spans="1:8" x14ac:dyDescent="0.55000000000000004">
      <c r="A518" s="7">
        <v>16</v>
      </c>
      <c r="B518" s="12">
        <v>100000488066</v>
      </c>
      <c r="C518" s="7">
        <v>0</v>
      </c>
      <c r="D518" s="13" t="s">
        <v>762</v>
      </c>
      <c r="E518" s="13" t="s">
        <v>900</v>
      </c>
      <c r="F518" s="14">
        <v>171200</v>
      </c>
      <c r="G518" s="14">
        <v>-165514.43</v>
      </c>
      <c r="H518" s="14">
        <v>5685.57</v>
      </c>
    </row>
    <row r="519" spans="1:8" x14ac:dyDescent="0.55000000000000004">
      <c r="A519" s="7">
        <v>17</v>
      </c>
      <c r="B519" s="12">
        <v>100000488067</v>
      </c>
      <c r="C519" s="7">
        <v>0</v>
      </c>
      <c r="D519" s="13" t="s">
        <v>762</v>
      </c>
      <c r="E519" s="13" t="s">
        <v>900</v>
      </c>
      <c r="F519" s="14">
        <v>171200</v>
      </c>
      <c r="G519" s="14">
        <v>-165514.43</v>
      </c>
      <c r="H519" s="14">
        <v>5685.57</v>
      </c>
    </row>
    <row r="520" spans="1:8" x14ac:dyDescent="0.55000000000000004">
      <c r="A520" s="7">
        <v>18</v>
      </c>
      <c r="B520" s="12">
        <v>100000488068</v>
      </c>
      <c r="C520" s="7">
        <v>0</v>
      </c>
      <c r="D520" s="13" t="s">
        <v>762</v>
      </c>
      <c r="E520" s="13" t="s">
        <v>900</v>
      </c>
      <c r="F520" s="14">
        <v>171200</v>
      </c>
      <c r="G520" s="14">
        <v>-165514.43</v>
      </c>
      <c r="H520" s="14">
        <v>5685.57</v>
      </c>
    </row>
    <row r="521" spans="1:8" x14ac:dyDescent="0.55000000000000004">
      <c r="A521" s="7">
        <v>19</v>
      </c>
      <c r="B521" s="12">
        <v>100000488069</v>
      </c>
      <c r="C521" s="7">
        <v>0</v>
      </c>
      <c r="D521" s="13" t="s">
        <v>762</v>
      </c>
      <c r="E521" s="13" t="s">
        <v>900</v>
      </c>
      <c r="F521" s="14">
        <v>171200</v>
      </c>
      <c r="G521" s="14">
        <v>-165514.43</v>
      </c>
      <c r="H521" s="14">
        <v>5685.57</v>
      </c>
    </row>
    <row r="522" spans="1:8" x14ac:dyDescent="0.55000000000000004">
      <c r="A522" s="7">
        <v>20</v>
      </c>
      <c r="B522" s="12">
        <v>100000488070</v>
      </c>
      <c r="C522" s="7">
        <v>0</v>
      </c>
      <c r="D522" s="13" t="s">
        <v>762</v>
      </c>
      <c r="E522" s="13" t="s">
        <v>900</v>
      </c>
      <c r="F522" s="14">
        <v>171200</v>
      </c>
      <c r="G522" s="14">
        <v>-165514.43</v>
      </c>
      <c r="H522" s="14">
        <v>5685.57</v>
      </c>
    </row>
    <row r="523" spans="1:8" x14ac:dyDescent="0.55000000000000004">
      <c r="A523" s="7">
        <v>21</v>
      </c>
      <c r="B523" s="12">
        <v>100000488071</v>
      </c>
      <c r="C523" s="7">
        <v>0</v>
      </c>
      <c r="D523" s="13" t="s">
        <v>762</v>
      </c>
      <c r="E523" s="13" t="s">
        <v>900</v>
      </c>
      <c r="F523" s="14">
        <v>171200</v>
      </c>
      <c r="G523" s="14">
        <v>-165514.43</v>
      </c>
      <c r="H523" s="14">
        <v>5685.57</v>
      </c>
    </row>
    <row r="524" spans="1:8" x14ac:dyDescent="0.55000000000000004">
      <c r="A524" s="7">
        <v>22</v>
      </c>
      <c r="B524" s="12">
        <v>100000488072</v>
      </c>
      <c r="C524" s="7">
        <v>0</v>
      </c>
      <c r="D524" s="13" t="s">
        <v>762</v>
      </c>
      <c r="E524" s="13" t="s">
        <v>900</v>
      </c>
      <c r="F524" s="14">
        <v>171200</v>
      </c>
      <c r="G524" s="14">
        <v>-165514.43</v>
      </c>
      <c r="H524" s="14">
        <v>5685.57</v>
      </c>
    </row>
    <row r="525" spans="1:8" x14ac:dyDescent="0.55000000000000004">
      <c r="A525" s="7">
        <v>23</v>
      </c>
      <c r="B525" s="12">
        <v>100000488073</v>
      </c>
      <c r="C525" s="7">
        <v>0</v>
      </c>
      <c r="D525" s="13" t="s">
        <v>762</v>
      </c>
      <c r="E525" s="13" t="s">
        <v>900</v>
      </c>
      <c r="F525" s="14">
        <v>171200</v>
      </c>
      <c r="G525" s="14">
        <v>-165514.43</v>
      </c>
      <c r="H525" s="14">
        <v>5685.57</v>
      </c>
    </row>
    <row r="526" spans="1:8" x14ac:dyDescent="0.55000000000000004">
      <c r="A526" s="7">
        <v>24</v>
      </c>
      <c r="B526" s="12">
        <v>100000488074</v>
      </c>
      <c r="C526" s="7">
        <v>0</v>
      </c>
      <c r="D526" s="13" t="s">
        <v>762</v>
      </c>
      <c r="E526" s="13" t="s">
        <v>900</v>
      </c>
      <c r="F526" s="14">
        <v>171200</v>
      </c>
      <c r="G526" s="14">
        <v>-165514.43</v>
      </c>
      <c r="H526" s="14">
        <v>5685.57</v>
      </c>
    </row>
    <row r="527" spans="1:8" x14ac:dyDescent="0.55000000000000004">
      <c r="A527" s="7">
        <v>25</v>
      </c>
      <c r="B527" s="12">
        <v>100000488075</v>
      </c>
      <c r="C527" s="7">
        <v>0</v>
      </c>
      <c r="D527" s="13" t="s">
        <v>762</v>
      </c>
      <c r="E527" s="13" t="s">
        <v>900</v>
      </c>
      <c r="F527" s="14">
        <v>171200</v>
      </c>
      <c r="G527" s="14">
        <v>-165514.43</v>
      </c>
      <c r="H527" s="14">
        <v>5685.57</v>
      </c>
    </row>
    <row r="528" spans="1:8" x14ac:dyDescent="0.55000000000000004">
      <c r="A528" s="7">
        <v>26</v>
      </c>
      <c r="B528" s="12">
        <v>100000488076</v>
      </c>
      <c r="C528" s="7">
        <v>0</v>
      </c>
      <c r="D528" s="13" t="s">
        <v>762</v>
      </c>
      <c r="E528" s="13" t="s">
        <v>900</v>
      </c>
      <c r="F528" s="14">
        <v>171200</v>
      </c>
      <c r="G528" s="14">
        <v>-165514.43</v>
      </c>
      <c r="H528" s="14">
        <v>5685.57</v>
      </c>
    </row>
    <row r="529" spans="1:8" x14ac:dyDescent="0.55000000000000004">
      <c r="A529" s="7">
        <v>27</v>
      </c>
      <c r="B529" s="12">
        <v>100000488077</v>
      </c>
      <c r="C529" s="7">
        <v>0</v>
      </c>
      <c r="D529" s="13" t="s">
        <v>762</v>
      </c>
      <c r="E529" s="13" t="s">
        <v>900</v>
      </c>
      <c r="F529" s="14">
        <v>171200</v>
      </c>
      <c r="G529" s="14">
        <v>-165514.43</v>
      </c>
      <c r="H529" s="14">
        <v>5685.57</v>
      </c>
    </row>
    <row r="530" spans="1:8" x14ac:dyDescent="0.55000000000000004">
      <c r="A530" s="7">
        <v>28</v>
      </c>
      <c r="B530" s="12">
        <v>100000488078</v>
      </c>
      <c r="C530" s="7">
        <v>0</v>
      </c>
      <c r="D530" s="13" t="s">
        <v>762</v>
      </c>
      <c r="E530" s="13" t="s">
        <v>900</v>
      </c>
      <c r="F530" s="14">
        <v>171200</v>
      </c>
      <c r="G530" s="14">
        <v>-165514.43</v>
      </c>
      <c r="H530" s="14">
        <v>5685.57</v>
      </c>
    </row>
    <row r="531" spans="1:8" x14ac:dyDescent="0.55000000000000004">
      <c r="A531" s="7">
        <v>29</v>
      </c>
      <c r="B531" s="12">
        <v>100000488079</v>
      </c>
      <c r="C531" s="7">
        <v>0</v>
      </c>
      <c r="D531" s="13" t="s">
        <v>762</v>
      </c>
      <c r="E531" s="13" t="s">
        <v>900</v>
      </c>
      <c r="F531" s="14">
        <v>171200</v>
      </c>
      <c r="G531" s="14">
        <v>-165514.43</v>
      </c>
      <c r="H531" s="14">
        <v>5685.57</v>
      </c>
    </row>
    <row r="532" spans="1:8" x14ac:dyDescent="0.55000000000000004">
      <c r="A532" s="7">
        <v>30</v>
      </c>
      <c r="B532" s="12">
        <v>100000488080</v>
      </c>
      <c r="C532" s="7">
        <v>0</v>
      </c>
      <c r="D532" s="13" t="s">
        <v>762</v>
      </c>
      <c r="E532" s="13" t="s">
        <v>900</v>
      </c>
      <c r="F532" s="14">
        <v>171200</v>
      </c>
      <c r="G532" s="14">
        <v>-165514.43</v>
      </c>
      <c r="H532" s="14">
        <v>5685.57</v>
      </c>
    </row>
    <row r="533" spans="1:8" x14ac:dyDescent="0.55000000000000004">
      <c r="A533" s="7">
        <v>31</v>
      </c>
      <c r="B533" s="12">
        <v>100000488081</v>
      </c>
      <c r="C533" s="7">
        <v>0</v>
      </c>
      <c r="D533" s="13" t="s">
        <v>762</v>
      </c>
      <c r="E533" s="13" t="s">
        <v>900</v>
      </c>
      <c r="F533" s="14">
        <v>171200</v>
      </c>
      <c r="G533" s="14">
        <v>-165514.43</v>
      </c>
      <c r="H533" s="14">
        <v>5685.57</v>
      </c>
    </row>
    <row r="534" spans="1:8" x14ac:dyDescent="0.55000000000000004">
      <c r="A534" s="7">
        <v>32</v>
      </c>
      <c r="B534" s="12">
        <v>100000488082</v>
      </c>
      <c r="C534" s="7">
        <v>0</v>
      </c>
      <c r="D534" s="13" t="s">
        <v>762</v>
      </c>
      <c r="E534" s="13" t="s">
        <v>900</v>
      </c>
      <c r="F534" s="14">
        <v>171200</v>
      </c>
      <c r="G534" s="14">
        <v>-165514.43</v>
      </c>
      <c r="H534" s="14">
        <v>5685.57</v>
      </c>
    </row>
    <row r="535" spans="1:8" x14ac:dyDescent="0.55000000000000004">
      <c r="A535" s="7">
        <v>33</v>
      </c>
      <c r="B535" s="12">
        <v>100000488083</v>
      </c>
      <c r="C535" s="7">
        <v>0</v>
      </c>
      <c r="D535" s="13" t="s">
        <v>762</v>
      </c>
      <c r="E535" s="13" t="s">
        <v>900</v>
      </c>
      <c r="F535" s="14">
        <v>171200</v>
      </c>
      <c r="G535" s="14">
        <v>-165514.43</v>
      </c>
      <c r="H535" s="14">
        <v>5685.57</v>
      </c>
    </row>
    <row r="536" spans="1:8" x14ac:dyDescent="0.55000000000000004">
      <c r="A536" s="7">
        <v>34</v>
      </c>
      <c r="B536" s="12">
        <v>100000488084</v>
      </c>
      <c r="C536" s="7">
        <v>0</v>
      </c>
      <c r="D536" s="13" t="s">
        <v>762</v>
      </c>
      <c r="E536" s="13" t="s">
        <v>900</v>
      </c>
      <c r="F536" s="14">
        <v>171200</v>
      </c>
      <c r="G536" s="14">
        <v>-165514.43</v>
      </c>
      <c r="H536" s="14">
        <v>5685.57</v>
      </c>
    </row>
    <row r="537" spans="1:8" x14ac:dyDescent="0.55000000000000004">
      <c r="A537" s="7">
        <v>35</v>
      </c>
      <c r="B537" s="12">
        <v>100000488085</v>
      </c>
      <c r="C537" s="7">
        <v>0</v>
      </c>
      <c r="D537" s="13" t="s">
        <v>762</v>
      </c>
      <c r="E537" s="13" t="s">
        <v>900</v>
      </c>
      <c r="F537" s="14">
        <v>171200</v>
      </c>
      <c r="G537" s="14">
        <v>-165514.43</v>
      </c>
      <c r="H537" s="14">
        <v>5685.57</v>
      </c>
    </row>
    <row r="538" spans="1:8" x14ac:dyDescent="0.55000000000000004">
      <c r="A538" s="7">
        <v>36</v>
      </c>
      <c r="B538" s="12">
        <v>100000488086</v>
      </c>
      <c r="C538" s="7">
        <v>0</v>
      </c>
      <c r="D538" s="13" t="s">
        <v>762</v>
      </c>
      <c r="E538" s="13" t="s">
        <v>900</v>
      </c>
      <c r="F538" s="14">
        <v>171200</v>
      </c>
      <c r="G538" s="14">
        <v>-165514.43</v>
      </c>
      <c r="H538" s="14">
        <v>5685.57</v>
      </c>
    </row>
    <row r="539" spans="1:8" x14ac:dyDescent="0.55000000000000004">
      <c r="A539" s="7">
        <v>37</v>
      </c>
      <c r="B539" s="12">
        <v>100000488087</v>
      </c>
      <c r="C539" s="7">
        <v>0</v>
      </c>
      <c r="D539" s="13" t="s">
        <v>762</v>
      </c>
      <c r="E539" s="13" t="s">
        <v>900</v>
      </c>
      <c r="F539" s="14">
        <v>171200</v>
      </c>
      <c r="G539" s="14">
        <v>-165514.43</v>
      </c>
      <c r="H539" s="14">
        <v>5685.57</v>
      </c>
    </row>
    <row r="540" spans="1:8" x14ac:dyDescent="0.55000000000000004">
      <c r="A540" s="7">
        <v>38</v>
      </c>
      <c r="B540" s="12">
        <v>100000488088</v>
      </c>
      <c r="C540" s="7">
        <v>0</v>
      </c>
      <c r="D540" s="13" t="s">
        <v>762</v>
      </c>
      <c r="E540" s="13" t="s">
        <v>900</v>
      </c>
      <c r="F540" s="14">
        <v>171200</v>
      </c>
      <c r="G540" s="14">
        <v>-165514.43</v>
      </c>
      <c r="H540" s="14">
        <v>5685.57</v>
      </c>
    </row>
    <row r="541" spans="1:8" x14ac:dyDescent="0.55000000000000004">
      <c r="A541" s="7">
        <v>39</v>
      </c>
      <c r="B541" s="12">
        <v>100000488089</v>
      </c>
      <c r="C541" s="7">
        <v>0</v>
      </c>
      <c r="D541" s="13" t="s">
        <v>762</v>
      </c>
      <c r="E541" s="13" t="s">
        <v>900</v>
      </c>
      <c r="F541" s="14">
        <v>171200</v>
      </c>
      <c r="G541" s="14">
        <v>-165514.43</v>
      </c>
      <c r="H541" s="14">
        <v>5685.57</v>
      </c>
    </row>
    <row r="542" spans="1:8" x14ac:dyDescent="0.55000000000000004">
      <c r="A542" s="7">
        <v>40</v>
      </c>
      <c r="B542" s="12">
        <v>100000488090</v>
      </c>
      <c r="C542" s="7">
        <v>0</v>
      </c>
      <c r="D542" s="13" t="s">
        <v>762</v>
      </c>
      <c r="E542" s="13" t="s">
        <v>900</v>
      </c>
      <c r="F542" s="14">
        <v>171200</v>
      </c>
      <c r="G542" s="14">
        <v>-165514.43</v>
      </c>
      <c r="H542" s="14">
        <v>5685.57</v>
      </c>
    </row>
    <row r="543" spans="1:8" x14ac:dyDescent="0.55000000000000004">
      <c r="A543" s="7">
        <v>41</v>
      </c>
      <c r="B543" s="12">
        <v>100000488091</v>
      </c>
      <c r="C543" s="7">
        <v>0</v>
      </c>
      <c r="D543" s="13" t="s">
        <v>762</v>
      </c>
      <c r="E543" s="13" t="s">
        <v>900</v>
      </c>
      <c r="F543" s="14">
        <v>171200</v>
      </c>
      <c r="G543" s="14">
        <v>-165514.43</v>
      </c>
      <c r="H543" s="14">
        <v>5685.57</v>
      </c>
    </row>
    <row r="544" spans="1:8" x14ac:dyDescent="0.55000000000000004">
      <c r="A544" s="7">
        <v>42</v>
      </c>
      <c r="B544" s="12">
        <v>100000488092</v>
      </c>
      <c r="C544" s="7">
        <v>0</v>
      </c>
      <c r="D544" s="13" t="s">
        <v>762</v>
      </c>
      <c r="E544" s="13" t="s">
        <v>900</v>
      </c>
      <c r="F544" s="14">
        <v>171200</v>
      </c>
      <c r="G544" s="14">
        <v>-165514.43</v>
      </c>
      <c r="H544" s="14">
        <v>5685.57</v>
      </c>
    </row>
    <row r="545" spans="1:8" x14ac:dyDescent="0.55000000000000004">
      <c r="A545" s="7">
        <v>43</v>
      </c>
      <c r="B545" s="12">
        <v>100000488093</v>
      </c>
      <c r="C545" s="7">
        <v>0</v>
      </c>
      <c r="D545" s="13" t="s">
        <v>762</v>
      </c>
      <c r="E545" s="13" t="s">
        <v>900</v>
      </c>
      <c r="F545" s="14">
        <v>171200</v>
      </c>
      <c r="G545" s="14">
        <v>-165514.43</v>
      </c>
      <c r="H545" s="14">
        <v>5685.57</v>
      </c>
    </row>
    <row r="546" spans="1:8" x14ac:dyDescent="0.55000000000000004">
      <c r="A546" s="7">
        <v>44</v>
      </c>
      <c r="B546" s="12">
        <v>100000488094</v>
      </c>
      <c r="C546" s="7">
        <v>0</v>
      </c>
      <c r="D546" s="13" t="s">
        <v>762</v>
      </c>
      <c r="E546" s="13" t="s">
        <v>900</v>
      </c>
      <c r="F546" s="14">
        <v>171200</v>
      </c>
      <c r="G546" s="14">
        <v>-165514.43</v>
      </c>
      <c r="H546" s="14">
        <v>5685.57</v>
      </c>
    </row>
    <row r="547" spans="1:8" x14ac:dyDescent="0.55000000000000004">
      <c r="A547" s="7">
        <v>45</v>
      </c>
      <c r="B547" s="12">
        <v>100000488095</v>
      </c>
      <c r="C547" s="7">
        <v>0</v>
      </c>
      <c r="D547" s="13" t="s">
        <v>762</v>
      </c>
      <c r="E547" s="13" t="s">
        <v>900</v>
      </c>
      <c r="F547" s="14">
        <v>171200</v>
      </c>
      <c r="G547" s="14">
        <v>-165514.43</v>
      </c>
      <c r="H547" s="14">
        <v>5685.57</v>
      </c>
    </row>
    <row r="548" spans="1:8" x14ac:dyDescent="0.55000000000000004">
      <c r="A548" s="7">
        <v>46</v>
      </c>
      <c r="B548" s="12">
        <v>100000488096</v>
      </c>
      <c r="C548" s="7">
        <v>0</v>
      </c>
      <c r="D548" s="13" t="s">
        <v>762</v>
      </c>
      <c r="E548" s="13" t="s">
        <v>900</v>
      </c>
      <c r="F548" s="14">
        <v>171200</v>
      </c>
      <c r="G548" s="14">
        <v>-165514.43</v>
      </c>
      <c r="H548" s="14">
        <v>5685.57</v>
      </c>
    </row>
    <row r="549" spans="1:8" x14ac:dyDescent="0.55000000000000004">
      <c r="A549" s="7">
        <v>47</v>
      </c>
      <c r="B549" s="12">
        <v>100000488097</v>
      </c>
      <c r="C549" s="7">
        <v>0</v>
      </c>
      <c r="D549" s="13" t="s">
        <v>762</v>
      </c>
      <c r="E549" s="13" t="s">
        <v>900</v>
      </c>
      <c r="F549" s="14">
        <v>171200</v>
      </c>
      <c r="G549" s="14">
        <v>-165514.43</v>
      </c>
      <c r="H549" s="14">
        <v>5685.57</v>
      </c>
    </row>
    <row r="550" spans="1:8" x14ac:dyDescent="0.55000000000000004">
      <c r="A550" s="7">
        <v>48</v>
      </c>
      <c r="B550" s="12">
        <v>100000488098</v>
      </c>
      <c r="C550" s="7">
        <v>0</v>
      </c>
      <c r="D550" s="13" t="s">
        <v>762</v>
      </c>
      <c r="E550" s="13" t="s">
        <v>900</v>
      </c>
      <c r="F550" s="14">
        <v>171200</v>
      </c>
      <c r="G550" s="14">
        <v>-165514.43</v>
      </c>
      <c r="H550" s="14">
        <v>5685.57</v>
      </c>
    </row>
    <row r="551" spans="1:8" x14ac:dyDescent="0.55000000000000004">
      <c r="A551" s="7">
        <v>49</v>
      </c>
      <c r="B551" s="12">
        <v>100000488099</v>
      </c>
      <c r="C551" s="7">
        <v>0</v>
      </c>
      <c r="D551" s="13" t="s">
        <v>762</v>
      </c>
      <c r="E551" s="13" t="s">
        <v>901</v>
      </c>
      <c r="F551" s="14">
        <v>171200</v>
      </c>
      <c r="G551" s="14">
        <v>-165514.43</v>
      </c>
      <c r="H551" s="14">
        <v>5685.57</v>
      </c>
    </row>
    <row r="552" spans="1:8" x14ac:dyDescent="0.55000000000000004">
      <c r="A552" s="7">
        <v>50</v>
      </c>
      <c r="B552" s="12">
        <v>100000488100</v>
      </c>
      <c r="C552" s="7">
        <v>0</v>
      </c>
      <c r="D552" s="13" t="s">
        <v>762</v>
      </c>
      <c r="E552" s="13" t="s">
        <v>901</v>
      </c>
      <c r="F552" s="14">
        <v>171200</v>
      </c>
      <c r="G552" s="14">
        <v>-165514.43</v>
      </c>
      <c r="H552" s="14">
        <v>5685.57</v>
      </c>
    </row>
    <row r="553" spans="1:8" x14ac:dyDescent="0.55000000000000004">
      <c r="A553" s="7">
        <v>51</v>
      </c>
      <c r="B553" s="12">
        <v>100000488101</v>
      </c>
      <c r="C553" s="7">
        <v>0</v>
      </c>
      <c r="D553" s="13" t="s">
        <v>762</v>
      </c>
      <c r="E553" s="13" t="s">
        <v>901</v>
      </c>
      <c r="F553" s="14">
        <v>171200</v>
      </c>
      <c r="G553" s="14">
        <v>-165514.43</v>
      </c>
      <c r="H553" s="14">
        <v>5685.57</v>
      </c>
    </row>
    <row r="554" spans="1:8" x14ac:dyDescent="0.55000000000000004">
      <c r="A554" s="7">
        <v>52</v>
      </c>
      <c r="B554" s="12">
        <v>100000488102</v>
      </c>
      <c r="C554" s="7">
        <v>0</v>
      </c>
      <c r="D554" s="13" t="s">
        <v>762</v>
      </c>
      <c r="E554" s="13" t="s">
        <v>901</v>
      </c>
      <c r="F554" s="14">
        <v>171200</v>
      </c>
      <c r="G554" s="14">
        <v>-165514.43</v>
      </c>
      <c r="H554" s="14">
        <v>5685.57</v>
      </c>
    </row>
    <row r="555" spans="1:8" x14ac:dyDescent="0.55000000000000004">
      <c r="A555" s="7">
        <v>53</v>
      </c>
      <c r="B555" s="12">
        <v>100000488103</v>
      </c>
      <c r="C555" s="7">
        <v>0</v>
      </c>
      <c r="D555" s="13" t="s">
        <v>762</v>
      </c>
      <c r="E555" s="13" t="s">
        <v>901</v>
      </c>
      <c r="F555" s="14">
        <v>171200</v>
      </c>
      <c r="G555" s="14">
        <v>-165514.43</v>
      </c>
      <c r="H555" s="14">
        <v>5685.57</v>
      </c>
    </row>
    <row r="556" spans="1:8" x14ac:dyDescent="0.55000000000000004">
      <c r="A556" s="7">
        <v>54</v>
      </c>
      <c r="B556" s="12">
        <v>100000488104</v>
      </c>
      <c r="C556" s="7">
        <v>0</v>
      </c>
      <c r="D556" s="13" t="s">
        <v>762</v>
      </c>
      <c r="E556" s="13" t="s">
        <v>901</v>
      </c>
      <c r="F556" s="14">
        <v>171200</v>
      </c>
      <c r="G556" s="14">
        <v>-165514.43</v>
      </c>
      <c r="H556" s="14">
        <v>5685.57</v>
      </c>
    </row>
    <row r="557" spans="1:8" x14ac:dyDescent="0.55000000000000004">
      <c r="A557" s="7">
        <v>55</v>
      </c>
      <c r="B557" s="12">
        <v>100000488105</v>
      </c>
      <c r="C557" s="7">
        <v>0</v>
      </c>
      <c r="D557" s="13" t="s">
        <v>762</v>
      </c>
      <c r="E557" s="13" t="s">
        <v>901</v>
      </c>
      <c r="F557" s="14">
        <v>171200</v>
      </c>
      <c r="G557" s="14">
        <v>-165514.43</v>
      </c>
      <c r="H557" s="14">
        <v>5685.57</v>
      </c>
    </row>
    <row r="558" spans="1:8" x14ac:dyDescent="0.55000000000000004">
      <c r="A558" s="7">
        <v>56</v>
      </c>
      <c r="B558" s="12">
        <v>100000488106</v>
      </c>
      <c r="C558" s="7">
        <v>0</v>
      </c>
      <c r="D558" s="13" t="s">
        <v>762</v>
      </c>
      <c r="E558" s="13" t="s">
        <v>901</v>
      </c>
      <c r="F558" s="14">
        <v>171200</v>
      </c>
      <c r="G558" s="14">
        <v>-165514.43</v>
      </c>
      <c r="H558" s="14">
        <v>5685.57</v>
      </c>
    </row>
    <row r="559" spans="1:8" x14ac:dyDescent="0.55000000000000004">
      <c r="A559" s="7">
        <v>57</v>
      </c>
      <c r="B559" s="12">
        <v>100000488107</v>
      </c>
      <c r="C559" s="7">
        <v>0</v>
      </c>
      <c r="D559" s="13" t="s">
        <v>762</v>
      </c>
      <c r="E559" s="13" t="s">
        <v>902</v>
      </c>
      <c r="F559" s="14">
        <v>171200</v>
      </c>
      <c r="G559" s="14">
        <v>-165514.43</v>
      </c>
      <c r="H559" s="14">
        <v>5685.57</v>
      </c>
    </row>
    <row r="560" spans="1:8" x14ac:dyDescent="0.55000000000000004">
      <c r="A560" s="7">
        <v>58</v>
      </c>
      <c r="B560" s="12">
        <v>100000488108</v>
      </c>
      <c r="C560" s="7">
        <v>0</v>
      </c>
      <c r="D560" s="13" t="s">
        <v>762</v>
      </c>
      <c r="E560" s="13" t="s">
        <v>902</v>
      </c>
      <c r="F560" s="14">
        <v>171200</v>
      </c>
      <c r="G560" s="14">
        <v>-165514.43</v>
      </c>
      <c r="H560" s="14">
        <v>5685.57</v>
      </c>
    </row>
    <row r="561" spans="1:8" x14ac:dyDescent="0.55000000000000004">
      <c r="A561" s="7">
        <v>59</v>
      </c>
      <c r="B561" s="12">
        <v>100000488109</v>
      </c>
      <c r="C561" s="7">
        <v>0</v>
      </c>
      <c r="D561" s="13" t="s">
        <v>762</v>
      </c>
      <c r="E561" s="13" t="s">
        <v>902</v>
      </c>
      <c r="F561" s="14">
        <v>171200</v>
      </c>
      <c r="G561" s="14">
        <v>-165514.43</v>
      </c>
      <c r="H561" s="14">
        <v>5685.57</v>
      </c>
    </row>
    <row r="562" spans="1:8" x14ac:dyDescent="0.55000000000000004">
      <c r="A562" s="7">
        <v>60</v>
      </c>
      <c r="B562" s="12">
        <v>100000488110</v>
      </c>
      <c r="C562" s="7">
        <v>0</v>
      </c>
      <c r="D562" s="13" t="s">
        <v>762</v>
      </c>
      <c r="E562" s="13" t="s">
        <v>902</v>
      </c>
      <c r="F562" s="14">
        <v>171200</v>
      </c>
      <c r="G562" s="14">
        <v>-165514.43</v>
      </c>
      <c r="H562" s="14">
        <v>5685.57</v>
      </c>
    </row>
    <row r="563" spans="1:8" x14ac:dyDescent="0.55000000000000004">
      <c r="A563" s="7">
        <v>61</v>
      </c>
      <c r="B563" s="12">
        <v>100000488111</v>
      </c>
      <c r="C563" s="7">
        <v>0</v>
      </c>
      <c r="D563" s="13" t="s">
        <v>762</v>
      </c>
      <c r="E563" s="13" t="s">
        <v>902</v>
      </c>
      <c r="F563" s="14">
        <v>171200</v>
      </c>
      <c r="G563" s="14">
        <v>-165514.43</v>
      </c>
      <c r="H563" s="14">
        <v>5685.57</v>
      </c>
    </row>
    <row r="564" spans="1:8" x14ac:dyDescent="0.55000000000000004">
      <c r="A564" s="7">
        <v>62</v>
      </c>
      <c r="B564" s="12">
        <v>100000488112</v>
      </c>
      <c r="C564" s="7">
        <v>0</v>
      </c>
      <c r="D564" s="13" t="s">
        <v>762</v>
      </c>
      <c r="E564" s="13" t="s">
        <v>902</v>
      </c>
      <c r="F564" s="14">
        <v>171200</v>
      </c>
      <c r="G564" s="14">
        <v>-165514.43</v>
      </c>
      <c r="H564" s="14">
        <v>5685.57</v>
      </c>
    </row>
    <row r="565" spans="1:8" x14ac:dyDescent="0.55000000000000004">
      <c r="A565" s="7">
        <v>63</v>
      </c>
      <c r="B565" s="12">
        <v>100000488113</v>
      </c>
      <c r="C565" s="7">
        <v>0</v>
      </c>
      <c r="D565" s="13" t="s">
        <v>762</v>
      </c>
      <c r="E565" s="13" t="s">
        <v>902</v>
      </c>
      <c r="F565" s="14">
        <v>171200</v>
      </c>
      <c r="G565" s="14">
        <v>-165514.43</v>
      </c>
      <c r="H565" s="14">
        <v>5685.57</v>
      </c>
    </row>
    <row r="566" spans="1:8" x14ac:dyDescent="0.55000000000000004">
      <c r="A566" s="7">
        <v>64</v>
      </c>
      <c r="B566" s="12">
        <v>100000488114</v>
      </c>
      <c r="C566" s="7">
        <v>0</v>
      </c>
      <c r="D566" s="13" t="s">
        <v>762</v>
      </c>
      <c r="E566" s="13" t="s">
        <v>902</v>
      </c>
      <c r="F566" s="14">
        <v>171200</v>
      </c>
      <c r="G566" s="14">
        <v>-165514.43</v>
      </c>
      <c r="H566" s="14">
        <v>5685.57</v>
      </c>
    </row>
    <row r="567" spans="1:8" x14ac:dyDescent="0.55000000000000004">
      <c r="A567" s="7">
        <v>65</v>
      </c>
      <c r="B567" s="12">
        <v>100000488115</v>
      </c>
      <c r="C567" s="7">
        <v>0</v>
      </c>
      <c r="D567" s="13" t="s">
        <v>762</v>
      </c>
      <c r="E567" s="13" t="s">
        <v>902</v>
      </c>
      <c r="F567" s="14">
        <v>171200</v>
      </c>
      <c r="G567" s="14">
        <v>-165514.43</v>
      </c>
      <c r="H567" s="14">
        <v>5685.57</v>
      </c>
    </row>
    <row r="568" spans="1:8" x14ac:dyDescent="0.55000000000000004">
      <c r="A568" s="7">
        <v>66</v>
      </c>
      <c r="B568" s="12">
        <v>100000488116</v>
      </c>
      <c r="C568" s="7">
        <v>0</v>
      </c>
      <c r="D568" s="13" t="s">
        <v>762</v>
      </c>
      <c r="E568" s="13" t="s">
        <v>902</v>
      </c>
      <c r="F568" s="14">
        <v>171200</v>
      </c>
      <c r="G568" s="14">
        <v>-165514.43</v>
      </c>
      <c r="H568" s="14">
        <v>5685.57</v>
      </c>
    </row>
    <row r="569" spans="1:8" x14ac:dyDescent="0.55000000000000004">
      <c r="A569" s="7">
        <v>67</v>
      </c>
      <c r="B569" s="12">
        <v>100000488117</v>
      </c>
      <c r="C569" s="7">
        <v>0</v>
      </c>
      <c r="D569" s="13" t="s">
        <v>762</v>
      </c>
      <c r="E569" s="13" t="s">
        <v>902</v>
      </c>
      <c r="F569" s="14">
        <v>171200</v>
      </c>
      <c r="G569" s="14">
        <v>-165514.43</v>
      </c>
      <c r="H569" s="14">
        <v>5685.57</v>
      </c>
    </row>
    <row r="570" spans="1:8" x14ac:dyDescent="0.55000000000000004">
      <c r="A570" s="7">
        <v>68</v>
      </c>
      <c r="B570" s="12">
        <v>100000488118</v>
      </c>
      <c r="C570" s="7">
        <v>0</v>
      </c>
      <c r="D570" s="13" t="s">
        <v>762</v>
      </c>
      <c r="E570" s="13" t="s">
        <v>902</v>
      </c>
      <c r="F570" s="14">
        <v>171200</v>
      </c>
      <c r="G570" s="14">
        <v>-165514.43</v>
      </c>
      <c r="H570" s="14">
        <v>5685.57</v>
      </c>
    </row>
    <row r="571" spans="1:8" x14ac:dyDescent="0.55000000000000004">
      <c r="A571" s="7">
        <v>69</v>
      </c>
      <c r="B571" s="12">
        <v>100000488119</v>
      </c>
      <c r="C571" s="7">
        <v>0</v>
      </c>
      <c r="D571" s="13" t="s">
        <v>762</v>
      </c>
      <c r="E571" s="13" t="s">
        <v>902</v>
      </c>
      <c r="F571" s="14">
        <v>171200</v>
      </c>
      <c r="G571" s="14">
        <v>-165514.43</v>
      </c>
      <c r="H571" s="14">
        <v>5685.57</v>
      </c>
    </row>
    <row r="572" spans="1:8" x14ac:dyDescent="0.55000000000000004">
      <c r="A572" s="7">
        <v>70</v>
      </c>
      <c r="B572" s="12">
        <v>100000488120</v>
      </c>
      <c r="C572" s="7">
        <v>0</v>
      </c>
      <c r="D572" s="13" t="s">
        <v>762</v>
      </c>
      <c r="E572" s="13" t="s">
        <v>902</v>
      </c>
      <c r="F572" s="14">
        <v>171200</v>
      </c>
      <c r="G572" s="14">
        <v>-165514.43</v>
      </c>
      <c r="H572" s="14">
        <v>5685.57</v>
      </c>
    </row>
    <row r="573" spans="1:8" x14ac:dyDescent="0.55000000000000004">
      <c r="A573" s="7">
        <v>71</v>
      </c>
      <c r="B573" s="12">
        <v>100000488121</v>
      </c>
      <c r="C573" s="7">
        <v>0</v>
      </c>
      <c r="D573" s="13" t="s">
        <v>762</v>
      </c>
      <c r="E573" s="13" t="s">
        <v>902</v>
      </c>
      <c r="F573" s="14">
        <v>171200</v>
      </c>
      <c r="G573" s="14">
        <v>-165514.43</v>
      </c>
      <c r="H573" s="14">
        <v>5685.57</v>
      </c>
    </row>
    <row r="574" spans="1:8" x14ac:dyDescent="0.55000000000000004">
      <c r="A574" s="7">
        <v>72</v>
      </c>
      <c r="B574" s="12">
        <v>100000488122</v>
      </c>
      <c r="C574" s="7">
        <v>0</v>
      </c>
      <c r="D574" s="13" t="s">
        <v>762</v>
      </c>
      <c r="E574" s="13" t="s">
        <v>902</v>
      </c>
      <c r="F574" s="14">
        <v>171200</v>
      </c>
      <c r="G574" s="14">
        <v>-165514.43</v>
      </c>
      <c r="H574" s="14">
        <v>5685.57</v>
      </c>
    </row>
    <row r="575" spans="1:8" x14ac:dyDescent="0.55000000000000004">
      <c r="A575" s="7">
        <v>73</v>
      </c>
      <c r="B575" s="12">
        <v>100000488123</v>
      </c>
      <c r="C575" s="7">
        <v>0</v>
      </c>
      <c r="D575" s="13" t="s">
        <v>762</v>
      </c>
      <c r="E575" s="13" t="s">
        <v>902</v>
      </c>
      <c r="F575" s="14">
        <v>171200</v>
      </c>
      <c r="G575" s="14">
        <v>-165514.43</v>
      </c>
      <c r="H575" s="14">
        <v>5685.57</v>
      </c>
    </row>
    <row r="576" spans="1:8" x14ac:dyDescent="0.55000000000000004">
      <c r="A576" s="7">
        <v>74</v>
      </c>
      <c r="B576" s="12">
        <v>100000488124</v>
      </c>
      <c r="C576" s="7">
        <v>0</v>
      </c>
      <c r="D576" s="13" t="s">
        <v>762</v>
      </c>
      <c r="E576" s="13" t="s">
        <v>902</v>
      </c>
      <c r="F576" s="14">
        <v>171200</v>
      </c>
      <c r="G576" s="14">
        <v>-165514.43</v>
      </c>
      <c r="H576" s="14">
        <v>5685.57</v>
      </c>
    </row>
    <row r="577" spans="1:8" x14ac:dyDescent="0.55000000000000004">
      <c r="A577" s="7">
        <v>75</v>
      </c>
      <c r="B577" s="12">
        <v>100000488125</v>
      </c>
      <c r="C577" s="7">
        <v>0</v>
      </c>
      <c r="D577" s="13" t="s">
        <v>762</v>
      </c>
      <c r="E577" s="13" t="s">
        <v>902</v>
      </c>
      <c r="F577" s="14">
        <v>171200</v>
      </c>
      <c r="G577" s="14">
        <v>-165514.43</v>
      </c>
      <c r="H577" s="14">
        <v>5685.57</v>
      </c>
    </row>
    <row r="578" spans="1:8" x14ac:dyDescent="0.55000000000000004">
      <c r="A578" s="7">
        <v>76</v>
      </c>
      <c r="B578" s="12">
        <v>100000488126</v>
      </c>
      <c r="C578" s="7">
        <v>0</v>
      </c>
      <c r="D578" s="13" t="s">
        <v>762</v>
      </c>
      <c r="E578" s="13" t="s">
        <v>902</v>
      </c>
      <c r="F578" s="14">
        <v>171200</v>
      </c>
      <c r="G578" s="14">
        <v>-165514.43</v>
      </c>
      <c r="H578" s="14">
        <v>5685.57</v>
      </c>
    </row>
    <row r="579" spans="1:8" x14ac:dyDescent="0.55000000000000004">
      <c r="A579" s="7">
        <v>77</v>
      </c>
      <c r="B579" s="12">
        <v>100000488127</v>
      </c>
      <c r="C579" s="7">
        <v>0</v>
      </c>
      <c r="D579" s="13" t="s">
        <v>762</v>
      </c>
      <c r="E579" s="13" t="s">
        <v>902</v>
      </c>
      <c r="F579" s="14">
        <v>171200</v>
      </c>
      <c r="G579" s="14">
        <v>-165514.43</v>
      </c>
      <c r="H579" s="14">
        <v>5685.57</v>
      </c>
    </row>
    <row r="580" spans="1:8" x14ac:dyDescent="0.55000000000000004">
      <c r="A580" s="7">
        <v>78</v>
      </c>
      <c r="B580" s="12">
        <v>100000488128</v>
      </c>
      <c r="C580" s="7">
        <v>0</v>
      </c>
      <c r="D580" s="13" t="s">
        <v>762</v>
      </c>
      <c r="E580" s="13" t="s">
        <v>902</v>
      </c>
      <c r="F580" s="14">
        <v>171200</v>
      </c>
      <c r="G580" s="14">
        <v>-165514.43</v>
      </c>
      <c r="H580" s="14">
        <v>5685.57</v>
      </c>
    </row>
    <row r="581" spans="1:8" x14ac:dyDescent="0.55000000000000004">
      <c r="A581" s="7">
        <v>79</v>
      </c>
      <c r="B581" s="12">
        <v>100000488129</v>
      </c>
      <c r="C581" s="7">
        <v>0</v>
      </c>
      <c r="D581" s="13" t="s">
        <v>762</v>
      </c>
      <c r="E581" s="13" t="s">
        <v>903</v>
      </c>
      <c r="F581" s="14">
        <v>171200</v>
      </c>
      <c r="G581" s="14">
        <v>-165514.43</v>
      </c>
      <c r="H581" s="14">
        <v>5685.57</v>
      </c>
    </row>
    <row r="582" spans="1:8" x14ac:dyDescent="0.55000000000000004">
      <c r="A582" s="7">
        <v>80</v>
      </c>
      <c r="B582" s="12">
        <v>100000488130</v>
      </c>
      <c r="C582" s="7">
        <v>0</v>
      </c>
      <c r="D582" s="13" t="s">
        <v>762</v>
      </c>
      <c r="E582" s="13" t="s">
        <v>903</v>
      </c>
      <c r="F582" s="14">
        <v>171200</v>
      </c>
      <c r="G582" s="14">
        <v>-165514.43</v>
      </c>
      <c r="H582" s="14">
        <v>5685.57</v>
      </c>
    </row>
    <row r="583" spans="1:8" x14ac:dyDescent="0.55000000000000004">
      <c r="A583" s="7">
        <v>81</v>
      </c>
      <c r="B583" s="12">
        <v>100000488131</v>
      </c>
      <c r="C583" s="7">
        <v>0</v>
      </c>
      <c r="D583" s="13" t="s">
        <v>762</v>
      </c>
      <c r="E583" s="13" t="s">
        <v>904</v>
      </c>
      <c r="F583" s="14">
        <v>171200</v>
      </c>
      <c r="G583" s="14">
        <v>-165514.43</v>
      </c>
      <c r="H583" s="14">
        <v>5685.57</v>
      </c>
    </row>
    <row r="584" spans="1:8" x14ac:dyDescent="0.55000000000000004">
      <c r="A584" s="7">
        <v>82</v>
      </c>
      <c r="B584" s="12">
        <v>100000488132</v>
      </c>
      <c r="C584" s="7">
        <v>0</v>
      </c>
      <c r="D584" s="13" t="s">
        <v>762</v>
      </c>
      <c r="E584" s="13" t="s">
        <v>905</v>
      </c>
      <c r="F584" s="14">
        <v>171200</v>
      </c>
      <c r="G584" s="14">
        <v>-165514.43</v>
      </c>
      <c r="H584" s="14">
        <v>5685.57</v>
      </c>
    </row>
    <row r="585" spans="1:8" x14ac:dyDescent="0.55000000000000004">
      <c r="A585" s="7">
        <v>83</v>
      </c>
      <c r="B585" s="12">
        <v>100000488133</v>
      </c>
      <c r="C585" s="7">
        <v>0</v>
      </c>
      <c r="D585" s="13" t="s">
        <v>762</v>
      </c>
      <c r="E585" s="13" t="s">
        <v>905</v>
      </c>
      <c r="F585" s="14">
        <v>171200</v>
      </c>
      <c r="G585" s="14">
        <v>-165514.43</v>
      </c>
      <c r="H585" s="14">
        <v>5685.57</v>
      </c>
    </row>
    <row r="586" spans="1:8" x14ac:dyDescent="0.55000000000000004">
      <c r="A586" s="7">
        <v>84</v>
      </c>
      <c r="B586" s="12">
        <v>100000488134</v>
      </c>
      <c r="C586" s="7">
        <v>0</v>
      </c>
      <c r="D586" s="13" t="s">
        <v>762</v>
      </c>
      <c r="E586" s="13" t="s">
        <v>906</v>
      </c>
      <c r="F586" s="14">
        <v>171200</v>
      </c>
      <c r="G586" s="14">
        <v>-165514.43</v>
      </c>
      <c r="H586" s="14">
        <v>5685.57</v>
      </c>
    </row>
    <row r="587" spans="1:8" x14ac:dyDescent="0.55000000000000004">
      <c r="A587" s="7">
        <v>85</v>
      </c>
      <c r="B587" s="12">
        <v>100000488135</v>
      </c>
      <c r="C587" s="7">
        <v>0</v>
      </c>
      <c r="D587" s="13" t="s">
        <v>762</v>
      </c>
      <c r="E587" s="13" t="s">
        <v>906</v>
      </c>
      <c r="F587" s="14">
        <v>171200</v>
      </c>
      <c r="G587" s="14">
        <v>-165514.43</v>
      </c>
      <c r="H587" s="14">
        <v>5685.57</v>
      </c>
    </row>
    <row r="588" spans="1:8" x14ac:dyDescent="0.55000000000000004">
      <c r="A588" s="7">
        <v>86</v>
      </c>
      <c r="B588" s="12">
        <v>100000488136</v>
      </c>
      <c r="C588" s="7">
        <v>0</v>
      </c>
      <c r="D588" s="13" t="s">
        <v>762</v>
      </c>
      <c r="E588" s="13" t="s">
        <v>906</v>
      </c>
      <c r="F588" s="14">
        <v>171200</v>
      </c>
      <c r="G588" s="14">
        <v>-165514.43</v>
      </c>
      <c r="H588" s="14">
        <v>5685.57</v>
      </c>
    </row>
    <row r="589" spans="1:8" x14ac:dyDescent="0.55000000000000004">
      <c r="A589" s="7">
        <v>87</v>
      </c>
      <c r="B589" s="12">
        <v>100000488137</v>
      </c>
      <c r="C589" s="7">
        <v>0</v>
      </c>
      <c r="D589" s="13" t="s">
        <v>762</v>
      </c>
      <c r="E589" s="13" t="s">
        <v>906</v>
      </c>
      <c r="F589" s="14">
        <v>171200</v>
      </c>
      <c r="G589" s="14">
        <v>-165514.43</v>
      </c>
      <c r="H589" s="14">
        <v>5685.57</v>
      </c>
    </row>
    <row r="590" spans="1:8" x14ac:dyDescent="0.55000000000000004">
      <c r="A590" s="7">
        <v>88</v>
      </c>
      <c r="B590" s="12">
        <v>100000488138</v>
      </c>
      <c r="C590" s="7">
        <v>0</v>
      </c>
      <c r="D590" s="13" t="s">
        <v>762</v>
      </c>
      <c r="E590" s="13" t="s">
        <v>906</v>
      </c>
      <c r="F590" s="14">
        <v>171200</v>
      </c>
      <c r="G590" s="14">
        <v>-165514.43</v>
      </c>
      <c r="H590" s="14">
        <v>5685.57</v>
      </c>
    </row>
    <row r="591" spans="1:8" x14ac:dyDescent="0.55000000000000004">
      <c r="A591" s="7">
        <v>89</v>
      </c>
      <c r="B591" s="12">
        <v>100000488139</v>
      </c>
      <c r="C591" s="7">
        <v>0</v>
      </c>
      <c r="D591" s="13" t="s">
        <v>762</v>
      </c>
      <c r="E591" s="13" t="s">
        <v>906</v>
      </c>
      <c r="F591" s="14">
        <v>171200</v>
      </c>
      <c r="G591" s="14">
        <v>-165514.43</v>
      </c>
      <c r="H591" s="14">
        <v>5685.57</v>
      </c>
    </row>
    <row r="592" spans="1:8" x14ac:dyDescent="0.55000000000000004">
      <c r="A592" s="7">
        <v>90</v>
      </c>
      <c r="B592" s="12">
        <v>100000488140</v>
      </c>
      <c r="C592" s="7">
        <v>0</v>
      </c>
      <c r="D592" s="13" t="s">
        <v>762</v>
      </c>
      <c r="E592" s="13" t="s">
        <v>906</v>
      </c>
      <c r="F592" s="14">
        <v>171200</v>
      </c>
      <c r="G592" s="14">
        <v>-165514.43</v>
      </c>
      <c r="H592" s="14">
        <v>5685.57</v>
      </c>
    </row>
    <row r="593" spans="1:8" x14ac:dyDescent="0.55000000000000004">
      <c r="A593" s="7">
        <v>91</v>
      </c>
      <c r="B593" s="12">
        <v>100000488141</v>
      </c>
      <c r="C593" s="7">
        <v>0</v>
      </c>
      <c r="D593" s="13" t="s">
        <v>762</v>
      </c>
      <c r="E593" s="13" t="s">
        <v>906</v>
      </c>
      <c r="F593" s="14">
        <v>171200</v>
      </c>
      <c r="G593" s="14">
        <v>-165514.43</v>
      </c>
      <c r="H593" s="14">
        <v>5685.57</v>
      </c>
    </row>
    <row r="594" spans="1:8" x14ac:dyDescent="0.55000000000000004">
      <c r="A594" s="7">
        <v>92</v>
      </c>
      <c r="B594" s="12">
        <v>100000488142</v>
      </c>
      <c r="C594" s="7">
        <v>0</v>
      </c>
      <c r="D594" s="13" t="s">
        <v>762</v>
      </c>
      <c r="E594" s="13" t="s">
        <v>906</v>
      </c>
      <c r="F594" s="14">
        <v>171200</v>
      </c>
      <c r="G594" s="14">
        <v>-165514.43</v>
      </c>
      <c r="H594" s="14">
        <v>5685.57</v>
      </c>
    </row>
    <row r="595" spans="1:8" x14ac:dyDescent="0.55000000000000004">
      <c r="A595" s="7">
        <v>93</v>
      </c>
      <c r="B595" s="12">
        <v>100000488143</v>
      </c>
      <c r="C595" s="7">
        <v>0</v>
      </c>
      <c r="D595" s="13" t="s">
        <v>762</v>
      </c>
      <c r="E595" s="13" t="s">
        <v>906</v>
      </c>
      <c r="F595" s="14">
        <v>171200</v>
      </c>
      <c r="G595" s="14">
        <v>-165514.43</v>
      </c>
      <c r="H595" s="14">
        <v>5685.57</v>
      </c>
    </row>
    <row r="596" spans="1:8" x14ac:dyDescent="0.55000000000000004">
      <c r="A596" s="7">
        <v>94</v>
      </c>
      <c r="B596" s="12">
        <v>100000488144</v>
      </c>
      <c r="C596" s="7">
        <v>0</v>
      </c>
      <c r="D596" s="13" t="s">
        <v>762</v>
      </c>
      <c r="E596" s="13" t="s">
        <v>906</v>
      </c>
      <c r="F596" s="14">
        <v>171200</v>
      </c>
      <c r="G596" s="14">
        <v>-165514.43</v>
      </c>
      <c r="H596" s="14">
        <v>5685.57</v>
      </c>
    </row>
    <row r="597" spans="1:8" x14ac:dyDescent="0.55000000000000004">
      <c r="A597" s="7">
        <v>95</v>
      </c>
      <c r="B597" s="12">
        <v>100000488145</v>
      </c>
      <c r="C597" s="7">
        <v>0</v>
      </c>
      <c r="D597" s="13" t="s">
        <v>762</v>
      </c>
      <c r="E597" s="13" t="s">
        <v>906</v>
      </c>
      <c r="F597" s="14">
        <v>171200</v>
      </c>
      <c r="G597" s="14">
        <v>-165514.43</v>
      </c>
      <c r="H597" s="14">
        <v>5685.57</v>
      </c>
    </row>
    <row r="598" spans="1:8" x14ac:dyDescent="0.55000000000000004">
      <c r="A598" s="7">
        <v>96</v>
      </c>
      <c r="B598" s="12">
        <v>100000488146</v>
      </c>
      <c r="C598" s="7">
        <v>0</v>
      </c>
      <c r="D598" s="13" t="s">
        <v>762</v>
      </c>
      <c r="E598" s="13" t="s">
        <v>906</v>
      </c>
      <c r="F598" s="14">
        <v>171200</v>
      </c>
      <c r="G598" s="14">
        <v>-165514.43</v>
      </c>
      <c r="H598" s="14">
        <v>5685.57</v>
      </c>
    </row>
    <row r="599" spans="1:8" x14ac:dyDescent="0.55000000000000004">
      <c r="A599" s="7">
        <v>97</v>
      </c>
      <c r="B599" s="12">
        <v>100000488147</v>
      </c>
      <c r="C599" s="7">
        <v>0</v>
      </c>
      <c r="D599" s="13" t="s">
        <v>762</v>
      </c>
      <c r="E599" s="13" t="s">
        <v>907</v>
      </c>
      <c r="F599" s="14">
        <v>171200</v>
      </c>
      <c r="G599" s="14">
        <v>-165514.43</v>
      </c>
      <c r="H599" s="14">
        <v>5685.57</v>
      </c>
    </row>
    <row r="600" spans="1:8" x14ac:dyDescent="0.55000000000000004">
      <c r="A600" s="7">
        <v>98</v>
      </c>
      <c r="B600" s="12">
        <v>100000488148</v>
      </c>
      <c r="C600" s="7">
        <v>0</v>
      </c>
      <c r="D600" s="13" t="s">
        <v>762</v>
      </c>
      <c r="E600" s="13" t="s">
        <v>907</v>
      </c>
      <c r="F600" s="14">
        <v>171200</v>
      </c>
      <c r="G600" s="14">
        <v>-165514.43</v>
      </c>
      <c r="H600" s="14">
        <v>5685.57</v>
      </c>
    </row>
    <row r="601" spans="1:8" x14ac:dyDescent="0.55000000000000004">
      <c r="A601" s="7">
        <v>99</v>
      </c>
      <c r="B601" s="12">
        <v>100000488149</v>
      </c>
      <c r="C601" s="7">
        <v>0</v>
      </c>
      <c r="D601" s="13" t="s">
        <v>762</v>
      </c>
      <c r="E601" s="13" t="s">
        <v>907</v>
      </c>
      <c r="F601" s="14">
        <v>171200</v>
      </c>
      <c r="G601" s="14">
        <v>-165514.43</v>
      </c>
      <c r="H601" s="14">
        <v>5685.57</v>
      </c>
    </row>
    <row r="602" spans="1:8" x14ac:dyDescent="0.55000000000000004">
      <c r="A602" s="7">
        <v>100</v>
      </c>
      <c r="B602" s="12">
        <v>100000488150</v>
      </c>
      <c r="C602" s="7">
        <v>0</v>
      </c>
      <c r="D602" s="13" t="s">
        <v>762</v>
      </c>
      <c r="E602" s="13" t="s">
        <v>907</v>
      </c>
      <c r="F602" s="14">
        <v>171200</v>
      </c>
      <c r="G602" s="14">
        <v>-165514.43</v>
      </c>
      <c r="H602" s="14">
        <v>5685.57</v>
      </c>
    </row>
    <row r="603" spans="1:8" x14ac:dyDescent="0.55000000000000004">
      <c r="A603" s="7">
        <v>101</v>
      </c>
      <c r="B603" s="12">
        <v>100000488151</v>
      </c>
      <c r="C603" s="7">
        <v>0</v>
      </c>
      <c r="D603" s="13" t="s">
        <v>762</v>
      </c>
      <c r="E603" s="13" t="s">
        <v>907</v>
      </c>
      <c r="F603" s="14">
        <v>171200</v>
      </c>
      <c r="G603" s="14">
        <v>-165514.43</v>
      </c>
      <c r="H603" s="14">
        <v>5685.57</v>
      </c>
    </row>
    <row r="604" spans="1:8" x14ac:dyDescent="0.55000000000000004">
      <c r="A604" s="7">
        <v>102</v>
      </c>
      <c r="B604" s="12">
        <v>100000488152</v>
      </c>
      <c r="C604" s="7">
        <v>0</v>
      </c>
      <c r="D604" s="13" t="s">
        <v>762</v>
      </c>
      <c r="E604" s="13" t="s">
        <v>907</v>
      </c>
      <c r="F604" s="14">
        <v>171200</v>
      </c>
      <c r="G604" s="14">
        <v>-165514.43</v>
      </c>
      <c r="H604" s="14">
        <v>5685.57</v>
      </c>
    </row>
    <row r="605" spans="1:8" x14ac:dyDescent="0.55000000000000004">
      <c r="A605" s="7">
        <v>103</v>
      </c>
      <c r="B605" s="12">
        <v>100000488153</v>
      </c>
      <c r="C605" s="7">
        <v>0</v>
      </c>
      <c r="D605" s="13" t="s">
        <v>762</v>
      </c>
      <c r="E605" s="13" t="s">
        <v>907</v>
      </c>
      <c r="F605" s="14">
        <v>171200</v>
      </c>
      <c r="G605" s="14">
        <v>-165514.43</v>
      </c>
      <c r="H605" s="14">
        <v>5685.57</v>
      </c>
    </row>
    <row r="606" spans="1:8" x14ac:dyDescent="0.55000000000000004">
      <c r="A606" s="7">
        <v>104</v>
      </c>
      <c r="B606" s="12">
        <v>100000488154</v>
      </c>
      <c r="C606" s="7">
        <v>0</v>
      </c>
      <c r="D606" s="13" t="s">
        <v>762</v>
      </c>
      <c r="E606" s="13" t="s">
        <v>907</v>
      </c>
      <c r="F606" s="14">
        <v>171200</v>
      </c>
      <c r="G606" s="14">
        <v>-165514.43</v>
      </c>
      <c r="H606" s="14">
        <v>5685.57</v>
      </c>
    </row>
    <row r="607" spans="1:8" x14ac:dyDescent="0.55000000000000004">
      <c r="A607" s="7">
        <v>105</v>
      </c>
      <c r="B607" s="12">
        <v>100000488155</v>
      </c>
      <c r="C607" s="7">
        <v>0</v>
      </c>
      <c r="D607" s="13" t="s">
        <v>762</v>
      </c>
      <c r="E607" s="13" t="s">
        <v>907</v>
      </c>
      <c r="F607" s="14">
        <v>171200</v>
      </c>
      <c r="G607" s="14">
        <v>-165514.43</v>
      </c>
      <c r="H607" s="14">
        <v>5685.57</v>
      </c>
    </row>
    <row r="608" spans="1:8" x14ac:dyDescent="0.55000000000000004">
      <c r="A608" s="7">
        <v>106</v>
      </c>
      <c r="B608" s="12">
        <v>100000488156</v>
      </c>
      <c r="C608" s="7">
        <v>0</v>
      </c>
      <c r="D608" s="13" t="s">
        <v>762</v>
      </c>
      <c r="E608" s="13" t="s">
        <v>907</v>
      </c>
      <c r="F608" s="14">
        <v>171200</v>
      </c>
      <c r="G608" s="14">
        <v>-165514.42000000001</v>
      </c>
      <c r="H608" s="14">
        <v>5685.58</v>
      </c>
    </row>
    <row r="609" spans="1:8" x14ac:dyDescent="0.55000000000000004">
      <c r="A609" s="7">
        <v>107</v>
      </c>
      <c r="B609" s="12">
        <v>100000488157</v>
      </c>
      <c r="C609" s="7">
        <v>0</v>
      </c>
      <c r="D609" s="13" t="s">
        <v>762</v>
      </c>
      <c r="E609" s="13" t="s">
        <v>907</v>
      </c>
      <c r="F609" s="14">
        <v>171200</v>
      </c>
      <c r="G609" s="14">
        <v>-165514.43</v>
      </c>
      <c r="H609" s="14">
        <v>5685.57</v>
      </c>
    </row>
    <row r="610" spans="1:8" x14ac:dyDescent="0.55000000000000004">
      <c r="A610" s="7">
        <v>108</v>
      </c>
      <c r="B610" s="12">
        <v>100000493751</v>
      </c>
      <c r="C610" s="7">
        <v>0</v>
      </c>
      <c r="D610" s="13" t="s">
        <v>501</v>
      </c>
      <c r="E610" s="13" t="s">
        <v>908</v>
      </c>
      <c r="F610" s="14">
        <v>4488000</v>
      </c>
      <c r="G610" s="14">
        <v>-1777370.28</v>
      </c>
      <c r="H610" s="14">
        <v>2710629.72</v>
      </c>
    </row>
    <row r="611" spans="1:8" x14ac:dyDescent="0.55000000000000004">
      <c r="A611" s="7">
        <v>109</v>
      </c>
      <c r="B611" s="12">
        <v>100000493752</v>
      </c>
      <c r="C611" s="7">
        <v>0</v>
      </c>
      <c r="D611" s="13" t="s">
        <v>501</v>
      </c>
      <c r="E611" s="13" t="s">
        <v>909</v>
      </c>
      <c r="F611" s="14">
        <v>32320000</v>
      </c>
      <c r="G611" s="14">
        <v>-12799600.59</v>
      </c>
      <c r="H611" s="14">
        <v>19520399.41</v>
      </c>
    </row>
    <row r="612" spans="1:8" x14ac:dyDescent="0.55000000000000004">
      <c r="A612" s="7">
        <v>110</v>
      </c>
      <c r="B612" s="12">
        <v>100000493753</v>
      </c>
      <c r="C612" s="7">
        <v>0</v>
      </c>
      <c r="D612" s="13" t="s">
        <v>501</v>
      </c>
      <c r="E612" s="13" t="s">
        <v>910</v>
      </c>
      <c r="F612" s="14">
        <v>44663760</v>
      </c>
      <c r="G612" s="14">
        <v>-17688065.870000001</v>
      </c>
      <c r="H612" s="14">
        <v>26975694.129999999</v>
      </c>
    </row>
    <row r="613" spans="1:8" x14ac:dyDescent="0.55000000000000004">
      <c r="A613" s="7">
        <v>111</v>
      </c>
      <c r="B613" s="12">
        <v>100000493754</v>
      </c>
      <c r="C613" s="7">
        <v>0</v>
      </c>
      <c r="D613" s="13" t="s">
        <v>501</v>
      </c>
      <c r="E613" s="13" t="s">
        <v>911</v>
      </c>
      <c r="F613" s="14">
        <v>26000000</v>
      </c>
      <c r="G613" s="14">
        <v>-10296708.390000001</v>
      </c>
      <c r="H613" s="14">
        <v>15703291.609999999</v>
      </c>
    </row>
    <row r="614" spans="1:8" x14ac:dyDescent="0.55000000000000004">
      <c r="A614" s="7">
        <v>112</v>
      </c>
      <c r="B614" s="12">
        <v>100000493755</v>
      </c>
      <c r="C614" s="7">
        <v>0</v>
      </c>
      <c r="D614" s="13" t="s">
        <v>501</v>
      </c>
      <c r="E614" s="13" t="s">
        <v>912</v>
      </c>
      <c r="F614" s="14">
        <v>144000</v>
      </c>
      <c r="G614" s="14">
        <v>-57027.93</v>
      </c>
      <c r="H614" s="14">
        <v>86972.07</v>
      </c>
    </row>
    <row r="615" spans="1:8" x14ac:dyDescent="0.55000000000000004">
      <c r="A615" s="7">
        <v>113</v>
      </c>
      <c r="B615" s="12">
        <v>100000517795</v>
      </c>
      <c r="C615" s="7">
        <v>0</v>
      </c>
      <c r="D615" s="13" t="s">
        <v>130</v>
      </c>
      <c r="E615" s="13" t="s">
        <v>913</v>
      </c>
      <c r="F615" s="14">
        <v>920266.67</v>
      </c>
      <c r="G615" s="14">
        <v>-164807.63</v>
      </c>
      <c r="H615" s="14">
        <v>755459.04</v>
      </c>
    </row>
    <row r="616" spans="1:8" x14ac:dyDescent="0.55000000000000004">
      <c r="A616" s="7"/>
      <c r="B616" s="12">
        <v>100000517795</v>
      </c>
      <c r="C616" s="15">
        <v>1</v>
      </c>
      <c r="D616" s="13" t="s">
        <v>130</v>
      </c>
      <c r="E616" s="13" t="s">
        <v>913</v>
      </c>
      <c r="F616" s="14">
        <v>262933.33</v>
      </c>
      <c r="G616" s="14">
        <v>-262932.33</v>
      </c>
      <c r="H616" s="20">
        <v>1</v>
      </c>
    </row>
    <row r="617" spans="1:8" x14ac:dyDescent="0.55000000000000004">
      <c r="A617" s="7">
        <v>114</v>
      </c>
      <c r="B617" s="12">
        <v>100000576899</v>
      </c>
      <c r="C617" s="7">
        <v>0</v>
      </c>
      <c r="D617" s="13" t="s">
        <v>287</v>
      </c>
      <c r="E617" s="13" t="s">
        <v>914</v>
      </c>
      <c r="F617" s="14">
        <v>423200</v>
      </c>
      <c r="G617" s="13">
        <v>-231.26</v>
      </c>
      <c r="H617" s="14">
        <v>422968.74</v>
      </c>
    </row>
    <row r="618" spans="1:8" x14ac:dyDescent="0.55000000000000004">
      <c r="A618" s="313" t="s">
        <v>127</v>
      </c>
      <c r="B618" s="314"/>
      <c r="C618" s="314"/>
      <c r="D618" s="314"/>
      <c r="E618" s="315"/>
      <c r="F618" s="17">
        <f>SUM(F503:F617)</f>
        <v>165502981.24000001</v>
      </c>
      <c r="G618" s="17">
        <f>SUM(G503:G617)</f>
        <v>-80839829.849999994</v>
      </c>
      <c r="H618" s="17">
        <f>SUM(H503:H617)</f>
        <v>84663151.390000015</v>
      </c>
    </row>
    <row r="620" spans="1:8" x14ac:dyDescent="0.55000000000000004">
      <c r="A620" s="210" t="s">
        <v>134</v>
      </c>
      <c r="B620" s="81"/>
      <c r="C620" s="70"/>
      <c r="D620" s="81"/>
      <c r="E620" s="81"/>
      <c r="F620" s="81"/>
      <c r="G620" s="81"/>
      <c r="H620" s="81"/>
    </row>
    <row r="621" spans="1:8" x14ac:dyDescent="0.55000000000000004">
      <c r="A621" s="184" t="s">
        <v>1</v>
      </c>
      <c r="B621" s="184" t="s">
        <v>11</v>
      </c>
      <c r="C621" s="184" t="s">
        <v>12</v>
      </c>
      <c r="D621" s="184" t="s">
        <v>13</v>
      </c>
      <c r="E621" s="184" t="s">
        <v>14</v>
      </c>
      <c r="F621" s="184" t="s">
        <v>15</v>
      </c>
      <c r="G621" s="184" t="s">
        <v>16</v>
      </c>
      <c r="H621" s="184" t="s">
        <v>17</v>
      </c>
    </row>
    <row r="622" spans="1:8" x14ac:dyDescent="0.55000000000000004">
      <c r="A622" s="7">
        <v>1</v>
      </c>
      <c r="B622" s="12">
        <v>100000092269</v>
      </c>
      <c r="C622" s="7">
        <v>0</v>
      </c>
      <c r="D622" s="13" t="s">
        <v>659</v>
      </c>
      <c r="E622" s="13" t="s">
        <v>141</v>
      </c>
      <c r="F622" s="14">
        <v>17500</v>
      </c>
      <c r="G622" s="14">
        <v>-17499</v>
      </c>
      <c r="H622" s="20">
        <v>1</v>
      </c>
    </row>
    <row r="623" spans="1:8" x14ac:dyDescent="0.55000000000000004">
      <c r="A623" s="7">
        <v>2</v>
      </c>
      <c r="B623" s="12">
        <v>100000092270</v>
      </c>
      <c r="C623" s="7">
        <v>0</v>
      </c>
      <c r="D623" s="13" t="s">
        <v>659</v>
      </c>
      <c r="E623" s="13" t="s">
        <v>141</v>
      </c>
      <c r="F623" s="14">
        <v>17500</v>
      </c>
      <c r="G623" s="14">
        <v>-17499</v>
      </c>
      <c r="H623" s="20">
        <v>1</v>
      </c>
    </row>
    <row r="624" spans="1:8" x14ac:dyDescent="0.55000000000000004">
      <c r="A624" s="7">
        <v>3</v>
      </c>
      <c r="B624" s="12">
        <v>100000092271</v>
      </c>
      <c r="C624" s="7">
        <v>0</v>
      </c>
      <c r="D624" s="13" t="s">
        <v>659</v>
      </c>
      <c r="E624" s="13" t="s">
        <v>141</v>
      </c>
      <c r="F624" s="14">
        <v>17500</v>
      </c>
      <c r="G624" s="14">
        <v>-17499</v>
      </c>
      <c r="H624" s="20">
        <v>1</v>
      </c>
    </row>
    <row r="625" spans="1:8" x14ac:dyDescent="0.55000000000000004">
      <c r="A625" s="7">
        <v>4</v>
      </c>
      <c r="B625" s="12">
        <v>100000092272</v>
      </c>
      <c r="C625" s="7">
        <v>0</v>
      </c>
      <c r="D625" s="13" t="s">
        <v>659</v>
      </c>
      <c r="E625" s="13" t="s">
        <v>141</v>
      </c>
      <c r="F625" s="14">
        <v>17500</v>
      </c>
      <c r="G625" s="14">
        <v>-17499</v>
      </c>
      <c r="H625" s="20">
        <v>1</v>
      </c>
    </row>
    <row r="626" spans="1:8" x14ac:dyDescent="0.55000000000000004">
      <c r="A626" s="7">
        <v>5</v>
      </c>
      <c r="B626" s="12">
        <v>100000092273</v>
      </c>
      <c r="C626" s="7">
        <v>0</v>
      </c>
      <c r="D626" s="13" t="s">
        <v>915</v>
      </c>
      <c r="E626" s="13" t="s">
        <v>916</v>
      </c>
      <c r="F626" s="14">
        <v>7550</v>
      </c>
      <c r="G626" s="14">
        <v>-7549</v>
      </c>
      <c r="H626" s="20">
        <v>1</v>
      </c>
    </row>
    <row r="627" spans="1:8" x14ac:dyDescent="0.55000000000000004">
      <c r="A627" s="7">
        <v>6</v>
      </c>
      <c r="B627" s="12">
        <v>100000092274</v>
      </c>
      <c r="C627" s="7">
        <v>0</v>
      </c>
      <c r="D627" s="13" t="s">
        <v>915</v>
      </c>
      <c r="E627" s="13" t="s">
        <v>916</v>
      </c>
      <c r="F627" s="14">
        <v>7550</v>
      </c>
      <c r="G627" s="14">
        <v>-7549</v>
      </c>
      <c r="H627" s="20">
        <v>1</v>
      </c>
    </row>
    <row r="628" spans="1:8" x14ac:dyDescent="0.55000000000000004">
      <c r="A628" s="7">
        <v>7</v>
      </c>
      <c r="B628" s="12">
        <v>100000092275</v>
      </c>
      <c r="C628" s="7">
        <v>0</v>
      </c>
      <c r="D628" s="13" t="s">
        <v>915</v>
      </c>
      <c r="E628" s="13" t="s">
        <v>916</v>
      </c>
      <c r="F628" s="14">
        <v>7550</v>
      </c>
      <c r="G628" s="14">
        <v>-7549</v>
      </c>
      <c r="H628" s="20">
        <v>1</v>
      </c>
    </row>
    <row r="629" spans="1:8" x14ac:dyDescent="0.55000000000000004">
      <c r="A629" s="7">
        <v>8</v>
      </c>
      <c r="B629" s="12">
        <v>100000092276</v>
      </c>
      <c r="C629" s="7">
        <v>0</v>
      </c>
      <c r="D629" s="13" t="s">
        <v>915</v>
      </c>
      <c r="E629" s="13" t="s">
        <v>916</v>
      </c>
      <c r="F629" s="14">
        <v>7550</v>
      </c>
      <c r="G629" s="14">
        <v>-7549</v>
      </c>
      <c r="H629" s="20">
        <v>1</v>
      </c>
    </row>
    <row r="630" spans="1:8" x14ac:dyDescent="0.55000000000000004">
      <c r="A630" s="7">
        <v>9</v>
      </c>
      <c r="B630" s="12">
        <v>100000092277</v>
      </c>
      <c r="C630" s="7">
        <v>0</v>
      </c>
      <c r="D630" s="13" t="s">
        <v>917</v>
      </c>
      <c r="E630" s="13" t="s">
        <v>918</v>
      </c>
      <c r="F630" s="14">
        <v>22250</v>
      </c>
      <c r="G630" s="14">
        <v>-22249</v>
      </c>
      <c r="H630" s="20">
        <v>1</v>
      </c>
    </row>
    <row r="631" spans="1:8" x14ac:dyDescent="0.55000000000000004">
      <c r="A631" s="7">
        <v>10</v>
      </c>
      <c r="B631" s="12">
        <v>100000092278</v>
      </c>
      <c r="C631" s="7">
        <v>0</v>
      </c>
      <c r="D631" s="13" t="s">
        <v>917</v>
      </c>
      <c r="E631" s="13" t="s">
        <v>918</v>
      </c>
      <c r="F631" s="14">
        <v>22250</v>
      </c>
      <c r="G631" s="14">
        <v>-22249</v>
      </c>
      <c r="H631" s="20">
        <v>1</v>
      </c>
    </row>
    <row r="632" spans="1:8" x14ac:dyDescent="0.55000000000000004">
      <c r="A632" s="7">
        <v>11</v>
      </c>
      <c r="B632" s="12">
        <v>100000092302</v>
      </c>
      <c r="C632" s="7">
        <v>0</v>
      </c>
      <c r="D632" s="13" t="s">
        <v>659</v>
      </c>
      <c r="E632" s="13" t="s">
        <v>919</v>
      </c>
      <c r="F632" s="14">
        <v>34454</v>
      </c>
      <c r="G632" s="14">
        <v>-34453</v>
      </c>
      <c r="H632" s="20">
        <v>1</v>
      </c>
    </row>
    <row r="633" spans="1:8" x14ac:dyDescent="0.55000000000000004">
      <c r="A633" s="7">
        <v>12</v>
      </c>
      <c r="B633" s="12">
        <v>100000092303</v>
      </c>
      <c r="C633" s="7">
        <v>0</v>
      </c>
      <c r="D633" s="13" t="s">
        <v>659</v>
      </c>
      <c r="E633" s="13" t="s">
        <v>919</v>
      </c>
      <c r="F633" s="14">
        <v>34454</v>
      </c>
      <c r="G633" s="14">
        <v>-34453</v>
      </c>
      <c r="H633" s="20">
        <v>1</v>
      </c>
    </row>
    <row r="634" spans="1:8" x14ac:dyDescent="0.55000000000000004">
      <c r="A634" s="7">
        <v>13</v>
      </c>
      <c r="B634" s="12">
        <v>100000092304</v>
      </c>
      <c r="C634" s="7">
        <v>0</v>
      </c>
      <c r="D634" s="13" t="s">
        <v>659</v>
      </c>
      <c r="E634" s="13" t="s">
        <v>919</v>
      </c>
      <c r="F634" s="14">
        <v>34454</v>
      </c>
      <c r="G634" s="14">
        <v>-34453</v>
      </c>
      <c r="H634" s="20">
        <v>1</v>
      </c>
    </row>
    <row r="635" spans="1:8" x14ac:dyDescent="0.55000000000000004">
      <c r="A635" s="7">
        <v>14</v>
      </c>
      <c r="B635" s="12">
        <v>100000092305</v>
      </c>
      <c r="C635" s="7">
        <v>0</v>
      </c>
      <c r="D635" s="13" t="s">
        <v>659</v>
      </c>
      <c r="E635" s="13" t="s">
        <v>919</v>
      </c>
      <c r="F635" s="14">
        <v>34454</v>
      </c>
      <c r="G635" s="14">
        <v>-34453</v>
      </c>
      <c r="H635" s="20">
        <v>1</v>
      </c>
    </row>
    <row r="636" spans="1:8" x14ac:dyDescent="0.55000000000000004">
      <c r="A636" s="7">
        <v>15</v>
      </c>
      <c r="B636" s="12">
        <v>100000092306</v>
      </c>
      <c r="C636" s="7">
        <v>0</v>
      </c>
      <c r="D636" s="13" t="s">
        <v>659</v>
      </c>
      <c r="E636" s="13" t="s">
        <v>919</v>
      </c>
      <c r="F636" s="14">
        <v>34454</v>
      </c>
      <c r="G636" s="14">
        <v>-34453</v>
      </c>
      <c r="H636" s="20">
        <v>1</v>
      </c>
    </row>
    <row r="637" spans="1:8" x14ac:dyDescent="0.55000000000000004">
      <c r="A637" s="7">
        <v>16</v>
      </c>
      <c r="B637" s="12">
        <v>100000092307</v>
      </c>
      <c r="C637" s="7">
        <v>0</v>
      </c>
      <c r="D637" s="13" t="s">
        <v>659</v>
      </c>
      <c r="E637" s="13" t="s">
        <v>919</v>
      </c>
      <c r="F637" s="14">
        <v>34454</v>
      </c>
      <c r="G637" s="14">
        <v>-34453</v>
      </c>
      <c r="H637" s="20">
        <v>1</v>
      </c>
    </row>
    <row r="638" spans="1:8" x14ac:dyDescent="0.55000000000000004">
      <c r="A638" s="7">
        <v>17</v>
      </c>
      <c r="B638" s="12">
        <v>100000092308</v>
      </c>
      <c r="C638" s="7">
        <v>0</v>
      </c>
      <c r="D638" s="13" t="s">
        <v>659</v>
      </c>
      <c r="E638" s="13" t="s">
        <v>919</v>
      </c>
      <c r="F638" s="14">
        <v>34454</v>
      </c>
      <c r="G638" s="14">
        <v>-34453</v>
      </c>
      <c r="H638" s="20">
        <v>1</v>
      </c>
    </row>
    <row r="639" spans="1:8" x14ac:dyDescent="0.55000000000000004">
      <c r="A639" s="7">
        <v>18</v>
      </c>
      <c r="B639" s="12">
        <v>100000092309</v>
      </c>
      <c r="C639" s="7">
        <v>0</v>
      </c>
      <c r="D639" s="13" t="s">
        <v>659</v>
      </c>
      <c r="E639" s="13" t="s">
        <v>919</v>
      </c>
      <c r="F639" s="14">
        <v>34454</v>
      </c>
      <c r="G639" s="14">
        <v>-34453</v>
      </c>
      <c r="H639" s="20">
        <v>1</v>
      </c>
    </row>
    <row r="640" spans="1:8" x14ac:dyDescent="0.55000000000000004">
      <c r="A640" s="7">
        <v>19</v>
      </c>
      <c r="B640" s="12">
        <v>100000092310</v>
      </c>
      <c r="C640" s="7">
        <v>0</v>
      </c>
      <c r="D640" s="13" t="s">
        <v>659</v>
      </c>
      <c r="E640" s="13" t="s">
        <v>919</v>
      </c>
      <c r="F640" s="14">
        <v>34454</v>
      </c>
      <c r="G640" s="14">
        <v>-34453</v>
      </c>
      <c r="H640" s="20">
        <v>1</v>
      </c>
    </row>
    <row r="641" spans="1:8" x14ac:dyDescent="0.55000000000000004">
      <c r="A641" s="7">
        <v>20</v>
      </c>
      <c r="B641" s="12">
        <v>100000092311</v>
      </c>
      <c r="C641" s="7">
        <v>0</v>
      </c>
      <c r="D641" s="13" t="s">
        <v>659</v>
      </c>
      <c r="E641" s="13" t="s">
        <v>919</v>
      </c>
      <c r="F641" s="14">
        <v>34454</v>
      </c>
      <c r="G641" s="14">
        <v>-34453</v>
      </c>
      <c r="H641" s="20">
        <v>1</v>
      </c>
    </row>
    <row r="642" spans="1:8" x14ac:dyDescent="0.55000000000000004">
      <c r="A642" s="7">
        <v>21</v>
      </c>
      <c r="B642" s="12">
        <v>100000092312</v>
      </c>
      <c r="C642" s="7">
        <v>0</v>
      </c>
      <c r="D642" s="13" t="s">
        <v>659</v>
      </c>
      <c r="E642" s="13" t="s">
        <v>919</v>
      </c>
      <c r="F642" s="14">
        <v>34454</v>
      </c>
      <c r="G642" s="14">
        <v>-34453</v>
      </c>
      <c r="H642" s="20">
        <v>1</v>
      </c>
    </row>
    <row r="643" spans="1:8" x14ac:dyDescent="0.55000000000000004">
      <c r="A643" s="7">
        <v>22</v>
      </c>
      <c r="B643" s="12">
        <v>100000092313</v>
      </c>
      <c r="C643" s="7">
        <v>0</v>
      </c>
      <c r="D643" s="13" t="s">
        <v>659</v>
      </c>
      <c r="E643" s="13" t="s">
        <v>919</v>
      </c>
      <c r="F643" s="14">
        <v>34454</v>
      </c>
      <c r="G643" s="14">
        <v>-34453</v>
      </c>
      <c r="H643" s="20">
        <v>1</v>
      </c>
    </row>
    <row r="644" spans="1:8" x14ac:dyDescent="0.55000000000000004">
      <c r="A644" s="7">
        <v>23</v>
      </c>
      <c r="B644" s="12">
        <v>100000092314</v>
      </c>
      <c r="C644" s="7">
        <v>0</v>
      </c>
      <c r="D644" s="13" t="s">
        <v>659</v>
      </c>
      <c r="E644" s="13" t="s">
        <v>919</v>
      </c>
      <c r="F644" s="14">
        <v>34454</v>
      </c>
      <c r="G644" s="14">
        <v>-34453</v>
      </c>
      <c r="H644" s="20">
        <v>1</v>
      </c>
    </row>
    <row r="645" spans="1:8" x14ac:dyDescent="0.55000000000000004">
      <c r="A645" s="7">
        <v>24</v>
      </c>
      <c r="B645" s="12">
        <v>100000092315</v>
      </c>
      <c r="C645" s="7">
        <v>0</v>
      </c>
      <c r="D645" s="13" t="s">
        <v>659</v>
      </c>
      <c r="E645" s="13" t="s">
        <v>919</v>
      </c>
      <c r="F645" s="14">
        <v>34454</v>
      </c>
      <c r="G645" s="14">
        <v>-34453</v>
      </c>
      <c r="H645" s="20">
        <v>1</v>
      </c>
    </row>
    <row r="646" spans="1:8" x14ac:dyDescent="0.55000000000000004">
      <c r="A646" s="7">
        <v>25</v>
      </c>
      <c r="B646" s="12">
        <v>100000092316</v>
      </c>
      <c r="C646" s="7">
        <v>0</v>
      </c>
      <c r="D646" s="13" t="s">
        <v>659</v>
      </c>
      <c r="E646" s="13" t="s">
        <v>919</v>
      </c>
      <c r="F646" s="14">
        <v>34454</v>
      </c>
      <c r="G646" s="14">
        <v>-34453</v>
      </c>
      <c r="H646" s="20">
        <v>1</v>
      </c>
    </row>
    <row r="647" spans="1:8" x14ac:dyDescent="0.55000000000000004">
      <c r="A647" s="7">
        <v>26</v>
      </c>
      <c r="B647" s="12">
        <v>100000092317</v>
      </c>
      <c r="C647" s="7">
        <v>0</v>
      </c>
      <c r="D647" s="13" t="s">
        <v>659</v>
      </c>
      <c r="E647" s="13" t="s">
        <v>919</v>
      </c>
      <c r="F647" s="14">
        <v>34454</v>
      </c>
      <c r="G647" s="14">
        <v>-34453</v>
      </c>
      <c r="H647" s="20">
        <v>1</v>
      </c>
    </row>
    <row r="648" spans="1:8" x14ac:dyDescent="0.55000000000000004">
      <c r="A648" s="7">
        <v>27</v>
      </c>
      <c r="B648" s="12">
        <v>100000092318</v>
      </c>
      <c r="C648" s="7">
        <v>0</v>
      </c>
      <c r="D648" s="13" t="s">
        <v>659</v>
      </c>
      <c r="E648" s="13" t="s">
        <v>919</v>
      </c>
      <c r="F648" s="14">
        <v>34454</v>
      </c>
      <c r="G648" s="14">
        <v>-34453</v>
      </c>
      <c r="H648" s="20">
        <v>1</v>
      </c>
    </row>
    <row r="649" spans="1:8" x14ac:dyDescent="0.55000000000000004">
      <c r="A649" s="7">
        <v>28</v>
      </c>
      <c r="B649" s="12">
        <v>100000092319</v>
      </c>
      <c r="C649" s="7">
        <v>0</v>
      </c>
      <c r="D649" s="13" t="s">
        <v>659</v>
      </c>
      <c r="E649" s="13" t="s">
        <v>919</v>
      </c>
      <c r="F649" s="14">
        <v>34454</v>
      </c>
      <c r="G649" s="14">
        <v>-34453</v>
      </c>
      <c r="H649" s="20">
        <v>1</v>
      </c>
    </row>
    <row r="650" spans="1:8" x14ac:dyDescent="0.55000000000000004">
      <c r="A650" s="7">
        <v>29</v>
      </c>
      <c r="B650" s="12">
        <v>100000092320</v>
      </c>
      <c r="C650" s="7">
        <v>0</v>
      </c>
      <c r="D650" s="13" t="s">
        <v>659</v>
      </c>
      <c r="E650" s="13" t="s">
        <v>919</v>
      </c>
      <c r="F650" s="14">
        <v>34454</v>
      </c>
      <c r="G650" s="14">
        <v>-34453</v>
      </c>
      <c r="H650" s="20">
        <v>1</v>
      </c>
    </row>
    <row r="651" spans="1:8" x14ac:dyDescent="0.55000000000000004">
      <c r="A651" s="7">
        <v>30</v>
      </c>
      <c r="B651" s="12">
        <v>100000092321</v>
      </c>
      <c r="C651" s="7">
        <v>0</v>
      </c>
      <c r="D651" s="13" t="s">
        <v>659</v>
      </c>
      <c r="E651" s="13" t="s">
        <v>919</v>
      </c>
      <c r="F651" s="14">
        <v>34454</v>
      </c>
      <c r="G651" s="14">
        <v>-34453</v>
      </c>
      <c r="H651" s="20">
        <v>1</v>
      </c>
    </row>
    <row r="652" spans="1:8" x14ac:dyDescent="0.55000000000000004">
      <c r="A652" s="7">
        <v>31</v>
      </c>
      <c r="B652" s="12">
        <v>100000092322</v>
      </c>
      <c r="C652" s="7">
        <v>0</v>
      </c>
      <c r="D652" s="13" t="s">
        <v>659</v>
      </c>
      <c r="E652" s="13" t="s">
        <v>919</v>
      </c>
      <c r="F652" s="14">
        <v>34454</v>
      </c>
      <c r="G652" s="14">
        <v>-34453</v>
      </c>
      <c r="H652" s="20">
        <v>1</v>
      </c>
    </row>
    <row r="653" spans="1:8" x14ac:dyDescent="0.55000000000000004">
      <c r="A653" s="7">
        <v>32</v>
      </c>
      <c r="B653" s="12">
        <v>100000092323</v>
      </c>
      <c r="C653" s="7">
        <v>0</v>
      </c>
      <c r="D653" s="13" t="s">
        <v>659</v>
      </c>
      <c r="E653" s="13" t="s">
        <v>919</v>
      </c>
      <c r="F653" s="14">
        <v>34454</v>
      </c>
      <c r="G653" s="14">
        <v>-34453</v>
      </c>
      <c r="H653" s="20">
        <v>1</v>
      </c>
    </row>
    <row r="654" spans="1:8" x14ac:dyDescent="0.55000000000000004">
      <c r="A654" s="7">
        <v>33</v>
      </c>
      <c r="B654" s="12">
        <v>100000092514</v>
      </c>
      <c r="C654" s="7">
        <v>0</v>
      </c>
      <c r="D654" s="13" t="s">
        <v>920</v>
      </c>
      <c r="E654" s="13" t="s">
        <v>921</v>
      </c>
      <c r="F654" s="14">
        <v>43549</v>
      </c>
      <c r="G654" s="14">
        <v>-43548</v>
      </c>
      <c r="H654" s="20">
        <v>1</v>
      </c>
    </row>
    <row r="655" spans="1:8" x14ac:dyDescent="0.55000000000000004">
      <c r="A655" s="7">
        <v>34</v>
      </c>
      <c r="B655" s="12">
        <v>100000092515</v>
      </c>
      <c r="C655" s="7">
        <v>0</v>
      </c>
      <c r="D655" s="13" t="s">
        <v>920</v>
      </c>
      <c r="E655" s="13" t="s">
        <v>921</v>
      </c>
      <c r="F655" s="14">
        <v>43549</v>
      </c>
      <c r="G655" s="14">
        <v>-43548</v>
      </c>
      <c r="H655" s="20">
        <v>1</v>
      </c>
    </row>
    <row r="656" spans="1:8" x14ac:dyDescent="0.55000000000000004">
      <c r="A656" s="7">
        <v>35</v>
      </c>
      <c r="B656" s="12">
        <v>100000092516</v>
      </c>
      <c r="C656" s="7">
        <v>0</v>
      </c>
      <c r="D656" s="13" t="s">
        <v>920</v>
      </c>
      <c r="E656" s="13" t="s">
        <v>921</v>
      </c>
      <c r="F656" s="14">
        <v>43549</v>
      </c>
      <c r="G656" s="14">
        <v>-43548</v>
      </c>
      <c r="H656" s="20">
        <v>1</v>
      </c>
    </row>
    <row r="657" spans="1:8" x14ac:dyDescent="0.55000000000000004">
      <c r="A657" s="7">
        <v>36</v>
      </c>
      <c r="B657" s="12">
        <v>100000092517</v>
      </c>
      <c r="C657" s="7">
        <v>0</v>
      </c>
      <c r="D657" s="13" t="s">
        <v>920</v>
      </c>
      <c r="E657" s="13" t="s">
        <v>921</v>
      </c>
      <c r="F657" s="14">
        <v>43549</v>
      </c>
      <c r="G657" s="14">
        <v>-43548</v>
      </c>
      <c r="H657" s="20">
        <v>1</v>
      </c>
    </row>
    <row r="658" spans="1:8" x14ac:dyDescent="0.55000000000000004">
      <c r="A658" s="7">
        <v>37</v>
      </c>
      <c r="B658" s="12">
        <v>100000092518</v>
      </c>
      <c r="C658" s="7">
        <v>0</v>
      </c>
      <c r="D658" s="13" t="s">
        <v>920</v>
      </c>
      <c r="E658" s="13" t="s">
        <v>921</v>
      </c>
      <c r="F658" s="14">
        <v>43549</v>
      </c>
      <c r="G658" s="14">
        <v>-43548</v>
      </c>
      <c r="H658" s="20">
        <v>1</v>
      </c>
    </row>
    <row r="659" spans="1:8" x14ac:dyDescent="0.55000000000000004">
      <c r="A659" s="7">
        <v>38</v>
      </c>
      <c r="B659" s="12">
        <v>100000092519</v>
      </c>
      <c r="C659" s="7">
        <v>0</v>
      </c>
      <c r="D659" s="13" t="s">
        <v>920</v>
      </c>
      <c r="E659" s="13" t="s">
        <v>921</v>
      </c>
      <c r="F659" s="14">
        <v>43549</v>
      </c>
      <c r="G659" s="14">
        <v>-43548</v>
      </c>
      <c r="H659" s="20">
        <v>1</v>
      </c>
    </row>
    <row r="660" spans="1:8" x14ac:dyDescent="0.55000000000000004">
      <c r="A660" s="7">
        <v>39</v>
      </c>
      <c r="B660" s="12">
        <v>100000092520</v>
      </c>
      <c r="C660" s="7">
        <v>0</v>
      </c>
      <c r="D660" s="13" t="s">
        <v>920</v>
      </c>
      <c r="E660" s="13" t="s">
        <v>921</v>
      </c>
      <c r="F660" s="14">
        <v>43549</v>
      </c>
      <c r="G660" s="14">
        <v>-43548</v>
      </c>
      <c r="H660" s="20">
        <v>1</v>
      </c>
    </row>
    <row r="661" spans="1:8" x14ac:dyDescent="0.55000000000000004">
      <c r="A661" s="7">
        <v>40</v>
      </c>
      <c r="B661" s="12">
        <v>100000092521</v>
      </c>
      <c r="C661" s="7">
        <v>0</v>
      </c>
      <c r="D661" s="13" t="s">
        <v>920</v>
      </c>
      <c r="E661" s="13" t="s">
        <v>921</v>
      </c>
      <c r="F661" s="14">
        <v>43549</v>
      </c>
      <c r="G661" s="14">
        <v>-43548</v>
      </c>
      <c r="H661" s="20">
        <v>1</v>
      </c>
    </row>
    <row r="662" spans="1:8" x14ac:dyDescent="0.55000000000000004">
      <c r="A662" s="7">
        <v>41</v>
      </c>
      <c r="B662" s="12">
        <v>100000092522</v>
      </c>
      <c r="C662" s="7">
        <v>0</v>
      </c>
      <c r="D662" s="13" t="s">
        <v>920</v>
      </c>
      <c r="E662" s="13" t="s">
        <v>921</v>
      </c>
      <c r="F662" s="14">
        <v>43549</v>
      </c>
      <c r="G662" s="14">
        <v>-43548</v>
      </c>
      <c r="H662" s="20">
        <v>1</v>
      </c>
    </row>
    <row r="663" spans="1:8" x14ac:dyDescent="0.55000000000000004">
      <c r="A663" s="7">
        <v>42</v>
      </c>
      <c r="B663" s="12">
        <v>100000092523</v>
      </c>
      <c r="C663" s="7">
        <v>0</v>
      </c>
      <c r="D663" s="13" t="s">
        <v>920</v>
      </c>
      <c r="E663" s="13" t="s">
        <v>921</v>
      </c>
      <c r="F663" s="14">
        <v>43549</v>
      </c>
      <c r="G663" s="14">
        <v>-43548</v>
      </c>
      <c r="H663" s="20">
        <v>1</v>
      </c>
    </row>
    <row r="664" spans="1:8" x14ac:dyDescent="0.55000000000000004">
      <c r="A664" s="7">
        <v>43</v>
      </c>
      <c r="B664" s="12">
        <v>100000092524</v>
      </c>
      <c r="C664" s="7">
        <v>0</v>
      </c>
      <c r="D664" s="13" t="s">
        <v>920</v>
      </c>
      <c r="E664" s="13" t="s">
        <v>921</v>
      </c>
      <c r="F664" s="14">
        <v>43549</v>
      </c>
      <c r="G664" s="14">
        <v>-43548</v>
      </c>
      <c r="H664" s="20">
        <v>1</v>
      </c>
    </row>
    <row r="665" spans="1:8" x14ac:dyDescent="0.55000000000000004">
      <c r="A665" s="7">
        <v>44</v>
      </c>
      <c r="B665" s="12">
        <v>100000092525</v>
      </c>
      <c r="C665" s="7">
        <v>0</v>
      </c>
      <c r="D665" s="13" t="s">
        <v>920</v>
      </c>
      <c r="E665" s="13" t="s">
        <v>921</v>
      </c>
      <c r="F665" s="14">
        <v>43549</v>
      </c>
      <c r="G665" s="14">
        <v>-43548</v>
      </c>
      <c r="H665" s="20">
        <v>1</v>
      </c>
    </row>
    <row r="666" spans="1:8" x14ac:dyDescent="0.55000000000000004">
      <c r="A666" s="7">
        <v>45</v>
      </c>
      <c r="B666" s="12">
        <v>100000092526</v>
      </c>
      <c r="C666" s="7">
        <v>0</v>
      </c>
      <c r="D666" s="13" t="s">
        <v>920</v>
      </c>
      <c r="E666" s="13" t="s">
        <v>921</v>
      </c>
      <c r="F666" s="14">
        <v>43549</v>
      </c>
      <c r="G666" s="14">
        <v>-43548</v>
      </c>
      <c r="H666" s="20">
        <v>1</v>
      </c>
    </row>
    <row r="667" spans="1:8" x14ac:dyDescent="0.55000000000000004">
      <c r="A667" s="7">
        <v>46</v>
      </c>
      <c r="B667" s="12">
        <v>100000092527</v>
      </c>
      <c r="C667" s="7">
        <v>0</v>
      </c>
      <c r="D667" s="13" t="s">
        <v>920</v>
      </c>
      <c r="E667" s="13" t="s">
        <v>921</v>
      </c>
      <c r="F667" s="14">
        <v>43549</v>
      </c>
      <c r="G667" s="14">
        <v>-43548</v>
      </c>
      <c r="H667" s="20">
        <v>1</v>
      </c>
    </row>
    <row r="668" spans="1:8" x14ac:dyDescent="0.55000000000000004">
      <c r="A668" s="7">
        <v>47</v>
      </c>
      <c r="B668" s="12">
        <v>100000092528</v>
      </c>
      <c r="C668" s="7">
        <v>0</v>
      </c>
      <c r="D668" s="13" t="s">
        <v>920</v>
      </c>
      <c r="E668" s="13" t="s">
        <v>921</v>
      </c>
      <c r="F668" s="14">
        <v>43549</v>
      </c>
      <c r="G668" s="14">
        <v>-43548</v>
      </c>
      <c r="H668" s="20">
        <v>1</v>
      </c>
    </row>
    <row r="669" spans="1:8" x14ac:dyDescent="0.55000000000000004">
      <c r="A669" s="7">
        <v>48</v>
      </c>
      <c r="B669" s="12">
        <v>100000092529</v>
      </c>
      <c r="C669" s="7">
        <v>0</v>
      </c>
      <c r="D669" s="13" t="s">
        <v>920</v>
      </c>
      <c r="E669" s="13" t="s">
        <v>921</v>
      </c>
      <c r="F669" s="14">
        <v>43549</v>
      </c>
      <c r="G669" s="14">
        <v>-43548</v>
      </c>
      <c r="H669" s="20">
        <v>1</v>
      </c>
    </row>
    <row r="670" spans="1:8" x14ac:dyDescent="0.55000000000000004">
      <c r="A670" s="7">
        <v>49</v>
      </c>
      <c r="B670" s="12">
        <v>100000092530</v>
      </c>
      <c r="C670" s="7">
        <v>0</v>
      </c>
      <c r="D670" s="13" t="s">
        <v>920</v>
      </c>
      <c r="E670" s="13" t="s">
        <v>921</v>
      </c>
      <c r="F670" s="14">
        <v>43549</v>
      </c>
      <c r="G670" s="14">
        <v>-43548</v>
      </c>
      <c r="H670" s="20">
        <v>1</v>
      </c>
    </row>
    <row r="671" spans="1:8" x14ac:dyDescent="0.55000000000000004">
      <c r="A671" s="7">
        <v>50</v>
      </c>
      <c r="B671" s="12">
        <v>100000092531</v>
      </c>
      <c r="C671" s="7">
        <v>0</v>
      </c>
      <c r="D671" s="13" t="s">
        <v>920</v>
      </c>
      <c r="E671" s="13" t="s">
        <v>921</v>
      </c>
      <c r="F671" s="14">
        <v>43549</v>
      </c>
      <c r="G671" s="14">
        <v>-43548</v>
      </c>
      <c r="H671" s="20">
        <v>1</v>
      </c>
    </row>
    <row r="672" spans="1:8" x14ac:dyDescent="0.55000000000000004">
      <c r="A672" s="7">
        <v>51</v>
      </c>
      <c r="B672" s="12">
        <v>100000092532</v>
      </c>
      <c r="C672" s="7">
        <v>0</v>
      </c>
      <c r="D672" s="13" t="s">
        <v>920</v>
      </c>
      <c r="E672" s="13" t="s">
        <v>921</v>
      </c>
      <c r="F672" s="14">
        <v>43549</v>
      </c>
      <c r="G672" s="14">
        <v>-43548</v>
      </c>
      <c r="H672" s="20">
        <v>1</v>
      </c>
    </row>
    <row r="673" spans="1:8" x14ac:dyDescent="0.55000000000000004">
      <c r="A673" s="7">
        <v>52</v>
      </c>
      <c r="B673" s="12">
        <v>100000092533</v>
      </c>
      <c r="C673" s="7">
        <v>0</v>
      </c>
      <c r="D673" s="13" t="s">
        <v>920</v>
      </c>
      <c r="E673" s="13" t="s">
        <v>921</v>
      </c>
      <c r="F673" s="14">
        <v>43549</v>
      </c>
      <c r="G673" s="14">
        <v>-43548</v>
      </c>
      <c r="H673" s="20">
        <v>1</v>
      </c>
    </row>
    <row r="674" spans="1:8" x14ac:dyDescent="0.55000000000000004">
      <c r="A674" s="7">
        <v>53</v>
      </c>
      <c r="B674" s="12">
        <v>100000092534</v>
      </c>
      <c r="C674" s="7">
        <v>0</v>
      </c>
      <c r="D674" s="13" t="s">
        <v>920</v>
      </c>
      <c r="E674" s="13" t="s">
        <v>921</v>
      </c>
      <c r="F674" s="14">
        <v>43549</v>
      </c>
      <c r="G674" s="14">
        <v>-43548</v>
      </c>
      <c r="H674" s="20">
        <v>1</v>
      </c>
    </row>
    <row r="675" spans="1:8" x14ac:dyDescent="0.55000000000000004">
      <c r="A675" s="7">
        <v>54</v>
      </c>
      <c r="B675" s="12">
        <v>100000092535</v>
      </c>
      <c r="C675" s="7">
        <v>0</v>
      </c>
      <c r="D675" s="13" t="s">
        <v>920</v>
      </c>
      <c r="E675" s="13" t="s">
        <v>921</v>
      </c>
      <c r="F675" s="14">
        <v>43549</v>
      </c>
      <c r="G675" s="14">
        <v>-43548</v>
      </c>
      <c r="H675" s="20">
        <v>1</v>
      </c>
    </row>
    <row r="676" spans="1:8" x14ac:dyDescent="0.55000000000000004">
      <c r="A676" s="7">
        <v>55</v>
      </c>
      <c r="B676" s="12">
        <v>100000092536</v>
      </c>
      <c r="C676" s="7">
        <v>0</v>
      </c>
      <c r="D676" s="13" t="s">
        <v>920</v>
      </c>
      <c r="E676" s="13" t="s">
        <v>921</v>
      </c>
      <c r="F676" s="14">
        <v>43549</v>
      </c>
      <c r="G676" s="14">
        <v>-43548</v>
      </c>
      <c r="H676" s="20">
        <v>1</v>
      </c>
    </row>
    <row r="677" spans="1:8" x14ac:dyDescent="0.55000000000000004">
      <c r="A677" s="7">
        <v>56</v>
      </c>
      <c r="B677" s="12">
        <v>100000092537</v>
      </c>
      <c r="C677" s="7">
        <v>0</v>
      </c>
      <c r="D677" s="13" t="s">
        <v>920</v>
      </c>
      <c r="E677" s="13" t="s">
        <v>921</v>
      </c>
      <c r="F677" s="14">
        <v>43549</v>
      </c>
      <c r="G677" s="14">
        <v>-43548</v>
      </c>
      <c r="H677" s="20">
        <v>1</v>
      </c>
    </row>
    <row r="678" spans="1:8" x14ac:dyDescent="0.55000000000000004">
      <c r="A678" s="7">
        <v>57</v>
      </c>
      <c r="B678" s="12">
        <v>100000092538</v>
      </c>
      <c r="C678" s="7">
        <v>0</v>
      </c>
      <c r="D678" s="13" t="s">
        <v>920</v>
      </c>
      <c r="E678" s="13" t="s">
        <v>921</v>
      </c>
      <c r="F678" s="14">
        <v>43549</v>
      </c>
      <c r="G678" s="14">
        <v>-43548</v>
      </c>
      <c r="H678" s="20">
        <v>1</v>
      </c>
    </row>
    <row r="679" spans="1:8" x14ac:dyDescent="0.55000000000000004">
      <c r="A679" s="7">
        <v>58</v>
      </c>
      <c r="B679" s="12">
        <v>100000092539</v>
      </c>
      <c r="C679" s="7">
        <v>0</v>
      </c>
      <c r="D679" s="13" t="s">
        <v>920</v>
      </c>
      <c r="E679" s="13" t="s">
        <v>921</v>
      </c>
      <c r="F679" s="14">
        <v>43549</v>
      </c>
      <c r="G679" s="14">
        <v>-43548</v>
      </c>
      <c r="H679" s="20">
        <v>1</v>
      </c>
    </row>
    <row r="680" spans="1:8" x14ac:dyDescent="0.55000000000000004">
      <c r="A680" s="7">
        <v>59</v>
      </c>
      <c r="B680" s="12">
        <v>100000092540</v>
      </c>
      <c r="C680" s="7">
        <v>0</v>
      </c>
      <c r="D680" s="13" t="s">
        <v>920</v>
      </c>
      <c r="E680" s="13" t="s">
        <v>921</v>
      </c>
      <c r="F680" s="14">
        <v>43549</v>
      </c>
      <c r="G680" s="14">
        <v>-43548</v>
      </c>
      <c r="H680" s="20">
        <v>1</v>
      </c>
    </row>
    <row r="681" spans="1:8" x14ac:dyDescent="0.55000000000000004">
      <c r="A681" s="7">
        <v>60</v>
      </c>
      <c r="B681" s="12">
        <v>100000092541</v>
      </c>
      <c r="C681" s="7">
        <v>0</v>
      </c>
      <c r="D681" s="13" t="s">
        <v>920</v>
      </c>
      <c r="E681" s="13" t="s">
        <v>921</v>
      </c>
      <c r="F681" s="14">
        <v>43549</v>
      </c>
      <c r="G681" s="14">
        <v>-43548</v>
      </c>
      <c r="H681" s="20">
        <v>1</v>
      </c>
    </row>
    <row r="682" spans="1:8" x14ac:dyDescent="0.55000000000000004">
      <c r="A682" s="7">
        <v>61</v>
      </c>
      <c r="B682" s="12">
        <v>100000092542</v>
      </c>
      <c r="C682" s="7">
        <v>0</v>
      </c>
      <c r="D682" s="13" t="s">
        <v>920</v>
      </c>
      <c r="E682" s="13" t="s">
        <v>921</v>
      </c>
      <c r="F682" s="14">
        <v>43549</v>
      </c>
      <c r="G682" s="14">
        <v>-43548</v>
      </c>
      <c r="H682" s="20">
        <v>1</v>
      </c>
    </row>
    <row r="683" spans="1:8" x14ac:dyDescent="0.55000000000000004">
      <c r="A683" s="7">
        <v>62</v>
      </c>
      <c r="B683" s="12">
        <v>100000092543</v>
      </c>
      <c r="C683" s="7">
        <v>0</v>
      </c>
      <c r="D683" s="13" t="s">
        <v>920</v>
      </c>
      <c r="E683" s="13" t="s">
        <v>921</v>
      </c>
      <c r="F683" s="14">
        <v>43549</v>
      </c>
      <c r="G683" s="14">
        <v>-43548</v>
      </c>
      <c r="H683" s="20">
        <v>1</v>
      </c>
    </row>
    <row r="684" spans="1:8" x14ac:dyDescent="0.55000000000000004">
      <c r="A684" s="7">
        <v>63</v>
      </c>
      <c r="B684" s="12">
        <v>100000092544</v>
      </c>
      <c r="C684" s="7">
        <v>0</v>
      </c>
      <c r="D684" s="13" t="s">
        <v>920</v>
      </c>
      <c r="E684" s="13" t="s">
        <v>921</v>
      </c>
      <c r="F684" s="14">
        <v>43549</v>
      </c>
      <c r="G684" s="14">
        <v>-43548</v>
      </c>
      <c r="H684" s="20">
        <v>1</v>
      </c>
    </row>
    <row r="685" spans="1:8" x14ac:dyDescent="0.55000000000000004">
      <c r="A685" s="7">
        <v>64</v>
      </c>
      <c r="B685" s="12">
        <v>100000092545</v>
      </c>
      <c r="C685" s="7">
        <v>0</v>
      </c>
      <c r="D685" s="13" t="s">
        <v>920</v>
      </c>
      <c r="E685" s="13" t="s">
        <v>921</v>
      </c>
      <c r="F685" s="14">
        <v>43549</v>
      </c>
      <c r="G685" s="14">
        <v>-43548</v>
      </c>
      <c r="H685" s="20">
        <v>1</v>
      </c>
    </row>
    <row r="686" spans="1:8" x14ac:dyDescent="0.55000000000000004">
      <c r="A686" s="7">
        <v>65</v>
      </c>
      <c r="B686" s="12">
        <v>100000092546</v>
      </c>
      <c r="C686" s="7">
        <v>0</v>
      </c>
      <c r="D686" s="13" t="s">
        <v>920</v>
      </c>
      <c r="E686" s="13" t="s">
        <v>921</v>
      </c>
      <c r="F686" s="14">
        <v>43549</v>
      </c>
      <c r="G686" s="14">
        <v>-43548</v>
      </c>
      <c r="H686" s="20">
        <v>1</v>
      </c>
    </row>
    <row r="687" spans="1:8" x14ac:dyDescent="0.55000000000000004">
      <c r="A687" s="7">
        <v>66</v>
      </c>
      <c r="B687" s="12">
        <v>100000092547</v>
      </c>
      <c r="C687" s="7">
        <v>0</v>
      </c>
      <c r="D687" s="13" t="s">
        <v>920</v>
      </c>
      <c r="E687" s="13" t="s">
        <v>921</v>
      </c>
      <c r="F687" s="14">
        <v>43549</v>
      </c>
      <c r="G687" s="14">
        <v>-43548</v>
      </c>
      <c r="H687" s="20">
        <v>1</v>
      </c>
    </row>
    <row r="688" spans="1:8" x14ac:dyDescent="0.55000000000000004">
      <c r="A688" s="7">
        <v>67</v>
      </c>
      <c r="B688" s="12">
        <v>100000092548</v>
      </c>
      <c r="C688" s="7">
        <v>0</v>
      </c>
      <c r="D688" s="13" t="s">
        <v>920</v>
      </c>
      <c r="E688" s="13" t="s">
        <v>921</v>
      </c>
      <c r="F688" s="14">
        <v>43549</v>
      </c>
      <c r="G688" s="14">
        <v>-43548</v>
      </c>
      <c r="H688" s="20">
        <v>1</v>
      </c>
    </row>
    <row r="689" spans="1:8" x14ac:dyDescent="0.55000000000000004">
      <c r="A689" s="7">
        <v>68</v>
      </c>
      <c r="B689" s="12">
        <v>100000092549</v>
      </c>
      <c r="C689" s="7">
        <v>0</v>
      </c>
      <c r="D689" s="13" t="s">
        <v>920</v>
      </c>
      <c r="E689" s="13" t="s">
        <v>921</v>
      </c>
      <c r="F689" s="14">
        <v>43549</v>
      </c>
      <c r="G689" s="14">
        <v>-43548</v>
      </c>
      <c r="H689" s="20">
        <v>1</v>
      </c>
    </row>
    <row r="690" spans="1:8" x14ac:dyDescent="0.55000000000000004">
      <c r="A690" s="7">
        <v>69</v>
      </c>
      <c r="B690" s="12">
        <v>100000092550</v>
      </c>
      <c r="C690" s="7">
        <v>0</v>
      </c>
      <c r="D690" s="13" t="s">
        <v>920</v>
      </c>
      <c r="E690" s="13" t="s">
        <v>921</v>
      </c>
      <c r="F690" s="14">
        <v>43549</v>
      </c>
      <c r="G690" s="14">
        <v>-43548</v>
      </c>
      <c r="H690" s="20">
        <v>1</v>
      </c>
    </row>
    <row r="691" spans="1:8" x14ac:dyDescent="0.55000000000000004">
      <c r="A691" s="7">
        <v>70</v>
      </c>
      <c r="B691" s="12">
        <v>100000092554</v>
      </c>
      <c r="C691" s="7">
        <v>0</v>
      </c>
      <c r="D691" s="13" t="s">
        <v>920</v>
      </c>
      <c r="E691" s="13" t="s">
        <v>922</v>
      </c>
      <c r="F691" s="14">
        <v>11235</v>
      </c>
      <c r="G691" s="14">
        <v>-11234</v>
      </c>
      <c r="H691" s="20">
        <v>1</v>
      </c>
    </row>
    <row r="692" spans="1:8" x14ac:dyDescent="0.55000000000000004">
      <c r="A692" s="7">
        <v>71</v>
      </c>
      <c r="B692" s="12">
        <v>100000092555</v>
      </c>
      <c r="C692" s="7">
        <v>0</v>
      </c>
      <c r="D692" s="13" t="s">
        <v>920</v>
      </c>
      <c r="E692" s="13" t="s">
        <v>922</v>
      </c>
      <c r="F692" s="14">
        <v>11235</v>
      </c>
      <c r="G692" s="14">
        <v>-11234</v>
      </c>
      <c r="H692" s="20">
        <v>1</v>
      </c>
    </row>
    <row r="693" spans="1:8" x14ac:dyDescent="0.55000000000000004">
      <c r="A693" s="7">
        <v>72</v>
      </c>
      <c r="B693" s="12">
        <v>100000092556</v>
      </c>
      <c r="C693" s="7">
        <v>0</v>
      </c>
      <c r="D693" s="13" t="s">
        <v>920</v>
      </c>
      <c r="E693" s="13" t="s">
        <v>922</v>
      </c>
      <c r="F693" s="14">
        <v>11235</v>
      </c>
      <c r="G693" s="14">
        <v>-11234</v>
      </c>
      <c r="H693" s="20">
        <v>1</v>
      </c>
    </row>
    <row r="694" spans="1:8" x14ac:dyDescent="0.55000000000000004">
      <c r="A694" s="7">
        <v>73</v>
      </c>
      <c r="B694" s="12">
        <v>100000092562</v>
      </c>
      <c r="C694" s="7">
        <v>0</v>
      </c>
      <c r="D694" s="13" t="s">
        <v>920</v>
      </c>
      <c r="E694" s="13" t="s">
        <v>919</v>
      </c>
      <c r="F694" s="14">
        <v>34454</v>
      </c>
      <c r="G694" s="14">
        <v>-34453</v>
      </c>
      <c r="H694" s="20">
        <v>1</v>
      </c>
    </row>
    <row r="695" spans="1:8" x14ac:dyDescent="0.55000000000000004">
      <c r="A695" s="7">
        <v>74</v>
      </c>
      <c r="B695" s="12">
        <v>100000092563</v>
      </c>
      <c r="C695" s="7">
        <v>0</v>
      </c>
      <c r="D695" s="13" t="s">
        <v>920</v>
      </c>
      <c r="E695" s="13" t="s">
        <v>919</v>
      </c>
      <c r="F695" s="14">
        <v>34454</v>
      </c>
      <c r="G695" s="14">
        <v>-34453</v>
      </c>
      <c r="H695" s="20">
        <v>1</v>
      </c>
    </row>
    <row r="696" spans="1:8" x14ac:dyDescent="0.55000000000000004">
      <c r="A696" s="7">
        <v>75</v>
      </c>
      <c r="B696" s="12">
        <v>100000092564</v>
      </c>
      <c r="C696" s="7">
        <v>0</v>
      </c>
      <c r="D696" s="13" t="s">
        <v>920</v>
      </c>
      <c r="E696" s="13" t="s">
        <v>919</v>
      </c>
      <c r="F696" s="14">
        <v>34454</v>
      </c>
      <c r="G696" s="14">
        <v>-34453</v>
      </c>
      <c r="H696" s="20">
        <v>1</v>
      </c>
    </row>
    <row r="697" spans="1:8" x14ac:dyDescent="0.55000000000000004">
      <c r="A697" s="7">
        <v>76</v>
      </c>
      <c r="B697" s="12">
        <v>100000092565</v>
      </c>
      <c r="C697" s="7">
        <v>0</v>
      </c>
      <c r="D697" s="13" t="s">
        <v>920</v>
      </c>
      <c r="E697" s="13" t="s">
        <v>919</v>
      </c>
      <c r="F697" s="14">
        <v>34454</v>
      </c>
      <c r="G697" s="14">
        <v>-34453</v>
      </c>
      <c r="H697" s="20">
        <v>1</v>
      </c>
    </row>
    <row r="698" spans="1:8" x14ac:dyDescent="0.55000000000000004">
      <c r="A698" s="7">
        <v>77</v>
      </c>
      <c r="B698" s="12">
        <v>100000092566</v>
      </c>
      <c r="C698" s="7">
        <v>0</v>
      </c>
      <c r="D698" s="13" t="s">
        <v>920</v>
      </c>
      <c r="E698" s="13" t="s">
        <v>919</v>
      </c>
      <c r="F698" s="14">
        <v>34454</v>
      </c>
      <c r="G698" s="14">
        <v>-34453</v>
      </c>
      <c r="H698" s="20">
        <v>1</v>
      </c>
    </row>
    <row r="699" spans="1:8" x14ac:dyDescent="0.55000000000000004">
      <c r="A699" s="7">
        <v>78</v>
      </c>
      <c r="B699" s="12">
        <v>100000092568</v>
      </c>
      <c r="C699" s="7">
        <v>0</v>
      </c>
      <c r="D699" s="13" t="s">
        <v>920</v>
      </c>
      <c r="E699" s="13" t="s">
        <v>923</v>
      </c>
      <c r="F699" s="14">
        <v>24410</v>
      </c>
      <c r="G699" s="14">
        <v>-24409</v>
      </c>
      <c r="H699" s="20">
        <v>1</v>
      </c>
    </row>
    <row r="700" spans="1:8" x14ac:dyDescent="0.55000000000000004">
      <c r="A700" s="7">
        <v>79</v>
      </c>
      <c r="B700" s="12">
        <v>100000102384</v>
      </c>
      <c r="C700" s="7">
        <v>0</v>
      </c>
      <c r="D700" s="13" t="s">
        <v>924</v>
      </c>
      <c r="E700" s="13" t="s">
        <v>925</v>
      </c>
      <c r="F700" s="14">
        <v>440000</v>
      </c>
      <c r="G700" s="14">
        <v>-439999</v>
      </c>
      <c r="H700" s="20">
        <v>1</v>
      </c>
    </row>
    <row r="701" spans="1:8" x14ac:dyDescent="0.55000000000000004">
      <c r="A701" s="7">
        <v>80</v>
      </c>
      <c r="B701" s="12">
        <v>100000103575</v>
      </c>
      <c r="C701" s="7">
        <v>0</v>
      </c>
      <c r="D701" s="13" t="s">
        <v>926</v>
      </c>
      <c r="E701" s="13" t="s">
        <v>927</v>
      </c>
      <c r="F701" s="14">
        <v>76000</v>
      </c>
      <c r="G701" s="14">
        <v>-75999</v>
      </c>
      <c r="H701" s="20">
        <v>1</v>
      </c>
    </row>
    <row r="702" spans="1:8" x14ac:dyDescent="0.55000000000000004">
      <c r="A702" s="7">
        <v>81</v>
      </c>
      <c r="B702" s="12">
        <v>100000105607</v>
      </c>
      <c r="C702" s="7">
        <v>0</v>
      </c>
      <c r="D702" s="13" t="s">
        <v>296</v>
      </c>
      <c r="E702" s="13" t="s">
        <v>918</v>
      </c>
      <c r="F702" s="14">
        <v>24000</v>
      </c>
      <c r="G702" s="14">
        <v>-23999</v>
      </c>
      <c r="H702" s="20">
        <v>1</v>
      </c>
    </row>
    <row r="703" spans="1:8" x14ac:dyDescent="0.55000000000000004">
      <c r="A703" s="7">
        <v>82</v>
      </c>
      <c r="B703" s="12">
        <v>100000136891</v>
      </c>
      <c r="C703" s="7">
        <v>0</v>
      </c>
      <c r="D703" s="13" t="s">
        <v>374</v>
      </c>
      <c r="E703" s="13" t="s">
        <v>532</v>
      </c>
      <c r="F703" s="14">
        <v>36808</v>
      </c>
      <c r="G703" s="14">
        <v>-36807</v>
      </c>
      <c r="H703" s="20">
        <v>1</v>
      </c>
    </row>
    <row r="704" spans="1:8" x14ac:dyDescent="0.55000000000000004">
      <c r="A704" s="7">
        <v>83</v>
      </c>
      <c r="B704" s="12">
        <v>100000136917</v>
      </c>
      <c r="C704" s="7">
        <v>0</v>
      </c>
      <c r="D704" s="13" t="s">
        <v>374</v>
      </c>
      <c r="E704" s="13" t="s">
        <v>365</v>
      </c>
      <c r="F704" s="14">
        <v>10973.92</v>
      </c>
      <c r="G704" s="14">
        <v>-10972.92</v>
      </c>
      <c r="H704" s="20">
        <v>1</v>
      </c>
    </row>
    <row r="705" spans="1:8" x14ac:dyDescent="0.55000000000000004">
      <c r="A705" s="7">
        <v>84</v>
      </c>
      <c r="B705" s="12">
        <v>100000136918</v>
      </c>
      <c r="C705" s="7">
        <v>0</v>
      </c>
      <c r="D705" s="13" t="s">
        <v>374</v>
      </c>
      <c r="E705" s="13" t="s">
        <v>531</v>
      </c>
      <c r="F705" s="14">
        <v>19980.61</v>
      </c>
      <c r="G705" s="14">
        <v>-19979.61</v>
      </c>
      <c r="H705" s="20">
        <v>1</v>
      </c>
    </row>
    <row r="706" spans="1:8" x14ac:dyDescent="0.55000000000000004">
      <c r="A706" s="7">
        <v>85</v>
      </c>
      <c r="B706" s="12">
        <v>100000137372</v>
      </c>
      <c r="C706" s="7">
        <v>0</v>
      </c>
      <c r="D706" s="13" t="s">
        <v>374</v>
      </c>
      <c r="E706" s="13" t="s">
        <v>692</v>
      </c>
      <c r="F706" s="14">
        <v>33812</v>
      </c>
      <c r="G706" s="14">
        <v>-33811</v>
      </c>
      <c r="H706" s="20">
        <v>1</v>
      </c>
    </row>
    <row r="707" spans="1:8" x14ac:dyDescent="0.55000000000000004">
      <c r="A707" s="7">
        <v>86</v>
      </c>
      <c r="B707" s="12">
        <v>100000142316</v>
      </c>
      <c r="C707" s="7">
        <v>0</v>
      </c>
      <c r="D707" s="13" t="s">
        <v>668</v>
      </c>
      <c r="E707" s="13" t="s">
        <v>531</v>
      </c>
      <c r="F707" s="14">
        <v>19980.61</v>
      </c>
      <c r="G707" s="14">
        <v>-19979.61</v>
      </c>
      <c r="H707" s="20">
        <v>1</v>
      </c>
    </row>
    <row r="708" spans="1:8" x14ac:dyDescent="0.55000000000000004">
      <c r="A708" s="7">
        <v>87</v>
      </c>
      <c r="B708" s="12">
        <v>100000142317</v>
      </c>
      <c r="C708" s="7">
        <v>0</v>
      </c>
      <c r="D708" s="13" t="s">
        <v>668</v>
      </c>
      <c r="E708" s="13" t="s">
        <v>531</v>
      </c>
      <c r="F708" s="14">
        <v>19980.61</v>
      </c>
      <c r="G708" s="14">
        <v>-19979.61</v>
      </c>
      <c r="H708" s="20">
        <v>1</v>
      </c>
    </row>
    <row r="709" spans="1:8" x14ac:dyDescent="0.55000000000000004">
      <c r="A709" s="7">
        <v>88</v>
      </c>
      <c r="B709" s="12">
        <v>100000142318</v>
      </c>
      <c r="C709" s="7">
        <v>0</v>
      </c>
      <c r="D709" s="13" t="s">
        <v>668</v>
      </c>
      <c r="E709" s="13" t="s">
        <v>531</v>
      </c>
      <c r="F709" s="14">
        <v>19980.61</v>
      </c>
      <c r="G709" s="14">
        <v>-19979.61</v>
      </c>
      <c r="H709" s="20">
        <v>1</v>
      </c>
    </row>
    <row r="710" spans="1:8" x14ac:dyDescent="0.55000000000000004">
      <c r="A710" s="7">
        <v>89</v>
      </c>
      <c r="B710" s="12">
        <v>100000142319</v>
      </c>
      <c r="C710" s="7">
        <v>0</v>
      </c>
      <c r="D710" s="13" t="s">
        <v>668</v>
      </c>
      <c r="E710" s="13" t="s">
        <v>531</v>
      </c>
      <c r="F710" s="14">
        <v>19980.61</v>
      </c>
      <c r="G710" s="14">
        <v>-19979.61</v>
      </c>
      <c r="H710" s="20">
        <v>1</v>
      </c>
    </row>
    <row r="711" spans="1:8" x14ac:dyDescent="0.55000000000000004">
      <c r="A711" s="7">
        <v>90</v>
      </c>
      <c r="B711" s="12">
        <v>100000142320</v>
      </c>
      <c r="C711" s="7">
        <v>0</v>
      </c>
      <c r="D711" s="13" t="s">
        <v>668</v>
      </c>
      <c r="E711" s="13" t="s">
        <v>531</v>
      </c>
      <c r="F711" s="14">
        <v>10973.92</v>
      </c>
      <c r="G711" s="14">
        <v>-10972.92</v>
      </c>
      <c r="H711" s="20">
        <v>1</v>
      </c>
    </row>
    <row r="712" spans="1:8" x14ac:dyDescent="0.55000000000000004">
      <c r="A712" s="7">
        <v>91</v>
      </c>
      <c r="B712" s="12">
        <v>100000142321</v>
      </c>
      <c r="C712" s="7">
        <v>0</v>
      </c>
      <c r="D712" s="13" t="s">
        <v>668</v>
      </c>
      <c r="E712" s="13" t="s">
        <v>531</v>
      </c>
      <c r="F712" s="14">
        <v>10973.92</v>
      </c>
      <c r="G712" s="14">
        <v>-10972.92</v>
      </c>
      <c r="H712" s="20">
        <v>1</v>
      </c>
    </row>
    <row r="713" spans="1:8" x14ac:dyDescent="0.55000000000000004">
      <c r="A713" s="7">
        <v>92</v>
      </c>
      <c r="B713" s="12">
        <v>100000142322</v>
      </c>
      <c r="C713" s="7">
        <v>0</v>
      </c>
      <c r="D713" s="13" t="s">
        <v>668</v>
      </c>
      <c r="E713" s="13" t="s">
        <v>531</v>
      </c>
      <c r="F713" s="14">
        <v>10973.92</v>
      </c>
      <c r="G713" s="14">
        <v>-10972.92</v>
      </c>
      <c r="H713" s="20">
        <v>1</v>
      </c>
    </row>
    <row r="714" spans="1:8" x14ac:dyDescent="0.55000000000000004">
      <c r="A714" s="7">
        <v>93</v>
      </c>
      <c r="B714" s="12">
        <v>100000142323</v>
      </c>
      <c r="C714" s="7">
        <v>0</v>
      </c>
      <c r="D714" s="13" t="s">
        <v>668</v>
      </c>
      <c r="E714" s="13" t="s">
        <v>531</v>
      </c>
      <c r="F714" s="14">
        <v>36808</v>
      </c>
      <c r="G714" s="14">
        <v>-36807</v>
      </c>
      <c r="H714" s="20">
        <v>1</v>
      </c>
    </row>
    <row r="715" spans="1:8" x14ac:dyDescent="0.55000000000000004">
      <c r="A715" s="7">
        <v>94</v>
      </c>
      <c r="B715" s="12">
        <v>100000142324</v>
      </c>
      <c r="C715" s="7">
        <v>0</v>
      </c>
      <c r="D715" s="13" t="s">
        <v>668</v>
      </c>
      <c r="E715" s="13" t="s">
        <v>531</v>
      </c>
      <c r="F715" s="14">
        <v>36808</v>
      </c>
      <c r="G715" s="14">
        <v>-36807</v>
      </c>
      <c r="H715" s="20">
        <v>1</v>
      </c>
    </row>
    <row r="716" spans="1:8" x14ac:dyDescent="0.55000000000000004">
      <c r="A716" s="7">
        <v>95</v>
      </c>
      <c r="B716" s="12">
        <v>100000142325</v>
      </c>
      <c r="C716" s="7">
        <v>0</v>
      </c>
      <c r="D716" s="13" t="s">
        <v>668</v>
      </c>
      <c r="E716" s="13" t="s">
        <v>531</v>
      </c>
      <c r="F716" s="14">
        <v>36236</v>
      </c>
      <c r="G716" s="14">
        <v>-36235</v>
      </c>
      <c r="H716" s="20">
        <v>1</v>
      </c>
    </row>
    <row r="717" spans="1:8" x14ac:dyDescent="0.55000000000000004">
      <c r="A717" s="7">
        <v>96</v>
      </c>
      <c r="B717" s="12">
        <v>100000142326</v>
      </c>
      <c r="C717" s="7">
        <v>0</v>
      </c>
      <c r="D717" s="13" t="s">
        <v>668</v>
      </c>
      <c r="E717" s="13" t="s">
        <v>531</v>
      </c>
      <c r="F717" s="14">
        <v>51000</v>
      </c>
      <c r="G717" s="14">
        <v>-50999</v>
      </c>
      <c r="H717" s="20">
        <v>1</v>
      </c>
    </row>
    <row r="718" spans="1:8" x14ac:dyDescent="0.55000000000000004">
      <c r="A718" s="7">
        <v>97</v>
      </c>
      <c r="B718" s="12">
        <v>100000142327</v>
      </c>
      <c r="C718" s="7">
        <v>0</v>
      </c>
      <c r="D718" s="13" t="s">
        <v>668</v>
      </c>
      <c r="E718" s="13" t="s">
        <v>531</v>
      </c>
      <c r="F718" s="14">
        <v>99000</v>
      </c>
      <c r="G718" s="14">
        <v>-98999</v>
      </c>
      <c r="H718" s="20">
        <v>1</v>
      </c>
    </row>
    <row r="719" spans="1:8" x14ac:dyDescent="0.55000000000000004">
      <c r="A719" s="7">
        <v>98</v>
      </c>
      <c r="B719" s="12">
        <v>100000142328</v>
      </c>
      <c r="C719" s="7">
        <v>0</v>
      </c>
      <c r="D719" s="13" t="s">
        <v>668</v>
      </c>
      <c r="E719" s="13" t="s">
        <v>531</v>
      </c>
      <c r="F719" s="14">
        <v>60000</v>
      </c>
      <c r="G719" s="14">
        <v>-59999</v>
      </c>
      <c r="H719" s="20">
        <v>1</v>
      </c>
    </row>
    <row r="720" spans="1:8" x14ac:dyDescent="0.55000000000000004">
      <c r="A720" s="7">
        <v>99</v>
      </c>
      <c r="B720" s="12">
        <v>100000142329</v>
      </c>
      <c r="C720" s="7">
        <v>0</v>
      </c>
      <c r="D720" s="13" t="s">
        <v>668</v>
      </c>
      <c r="E720" s="13" t="s">
        <v>531</v>
      </c>
      <c r="F720" s="14">
        <v>8000</v>
      </c>
      <c r="G720" s="14">
        <v>-7999</v>
      </c>
      <c r="H720" s="20">
        <v>1</v>
      </c>
    </row>
    <row r="721" spans="1:8" x14ac:dyDescent="0.55000000000000004">
      <c r="A721" s="7">
        <v>100</v>
      </c>
      <c r="B721" s="12">
        <v>100000142330</v>
      </c>
      <c r="C721" s="7">
        <v>0</v>
      </c>
      <c r="D721" s="13" t="s">
        <v>668</v>
      </c>
      <c r="E721" s="13" t="s">
        <v>531</v>
      </c>
      <c r="F721" s="14">
        <v>90000</v>
      </c>
      <c r="G721" s="14">
        <v>-89999</v>
      </c>
      <c r="H721" s="20">
        <v>1</v>
      </c>
    </row>
    <row r="722" spans="1:8" x14ac:dyDescent="0.55000000000000004">
      <c r="A722" s="7">
        <v>101</v>
      </c>
      <c r="B722" s="12">
        <v>100000142331</v>
      </c>
      <c r="C722" s="7">
        <v>0</v>
      </c>
      <c r="D722" s="13" t="s">
        <v>668</v>
      </c>
      <c r="E722" s="13" t="s">
        <v>531</v>
      </c>
      <c r="F722" s="14">
        <v>5900</v>
      </c>
      <c r="G722" s="14">
        <v>-5899</v>
      </c>
      <c r="H722" s="20">
        <v>1</v>
      </c>
    </row>
    <row r="723" spans="1:8" x14ac:dyDescent="0.55000000000000004">
      <c r="A723" s="7">
        <v>102</v>
      </c>
      <c r="B723" s="12">
        <v>100000142332</v>
      </c>
      <c r="C723" s="7">
        <v>0</v>
      </c>
      <c r="D723" s="13" t="s">
        <v>668</v>
      </c>
      <c r="E723" s="13" t="s">
        <v>531</v>
      </c>
      <c r="F723" s="14">
        <v>36497.699999999997</v>
      </c>
      <c r="G723" s="14">
        <v>-36496.699999999997</v>
      </c>
      <c r="H723" s="20">
        <v>1</v>
      </c>
    </row>
    <row r="724" spans="1:8" x14ac:dyDescent="0.55000000000000004">
      <c r="A724" s="7">
        <v>103</v>
      </c>
      <c r="B724" s="12">
        <v>100000142333</v>
      </c>
      <c r="C724" s="7">
        <v>0</v>
      </c>
      <c r="D724" s="13" t="s">
        <v>668</v>
      </c>
      <c r="E724" s="13" t="s">
        <v>531</v>
      </c>
      <c r="F724" s="14">
        <v>30000</v>
      </c>
      <c r="G724" s="14">
        <v>-29999</v>
      </c>
      <c r="H724" s="20">
        <v>1</v>
      </c>
    </row>
    <row r="725" spans="1:8" x14ac:dyDescent="0.55000000000000004">
      <c r="A725" s="7">
        <v>104</v>
      </c>
      <c r="B725" s="12">
        <v>100000142334</v>
      </c>
      <c r="C725" s="7">
        <v>0</v>
      </c>
      <c r="D725" s="13" t="s">
        <v>668</v>
      </c>
      <c r="E725" s="13" t="s">
        <v>531</v>
      </c>
      <c r="F725" s="14">
        <v>8500</v>
      </c>
      <c r="G725" s="14">
        <v>-8499</v>
      </c>
      <c r="H725" s="20">
        <v>1</v>
      </c>
    </row>
    <row r="726" spans="1:8" x14ac:dyDescent="0.55000000000000004">
      <c r="A726" s="7">
        <v>105</v>
      </c>
      <c r="B726" s="12">
        <v>100000142545</v>
      </c>
      <c r="C726" s="7">
        <v>0</v>
      </c>
      <c r="D726" s="13" t="s">
        <v>668</v>
      </c>
      <c r="E726" s="13" t="s">
        <v>928</v>
      </c>
      <c r="F726" s="14">
        <v>16573</v>
      </c>
      <c r="G726" s="14">
        <v>-16572</v>
      </c>
      <c r="H726" s="20">
        <v>1</v>
      </c>
    </row>
    <row r="727" spans="1:8" x14ac:dyDescent="0.55000000000000004">
      <c r="A727" s="7">
        <v>106</v>
      </c>
      <c r="B727" s="12">
        <v>100000142546</v>
      </c>
      <c r="C727" s="7">
        <v>0</v>
      </c>
      <c r="D727" s="13" t="s">
        <v>668</v>
      </c>
      <c r="E727" s="13" t="s">
        <v>929</v>
      </c>
      <c r="F727" s="14">
        <v>8500</v>
      </c>
      <c r="G727" s="14">
        <v>-8499</v>
      </c>
      <c r="H727" s="20">
        <v>1</v>
      </c>
    </row>
    <row r="728" spans="1:8" x14ac:dyDescent="0.55000000000000004">
      <c r="A728" s="7">
        <v>107</v>
      </c>
      <c r="B728" s="12">
        <v>100000142547</v>
      </c>
      <c r="C728" s="7">
        <v>0</v>
      </c>
      <c r="D728" s="13" t="s">
        <v>668</v>
      </c>
      <c r="E728" s="13" t="s">
        <v>930</v>
      </c>
      <c r="F728" s="14">
        <v>5500</v>
      </c>
      <c r="G728" s="14">
        <v>-5499</v>
      </c>
      <c r="H728" s="20">
        <v>1</v>
      </c>
    </row>
    <row r="729" spans="1:8" x14ac:dyDescent="0.55000000000000004">
      <c r="A729" s="7">
        <v>108</v>
      </c>
      <c r="B729" s="12">
        <v>100000142631</v>
      </c>
      <c r="C729" s="7">
        <v>0</v>
      </c>
      <c r="D729" s="13" t="s">
        <v>668</v>
      </c>
      <c r="E729" s="13" t="s">
        <v>365</v>
      </c>
      <c r="F729" s="14">
        <v>10973.92</v>
      </c>
      <c r="G729" s="14">
        <v>-10972.92</v>
      </c>
      <c r="H729" s="20">
        <v>1</v>
      </c>
    </row>
    <row r="730" spans="1:8" x14ac:dyDescent="0.55000000000000004">
      <c r="A730" s="7">
        <v>109</v>
      </c>
      <c r="B730" s="12">
        <v>100000148039</v>
      </c>
      <c r="C730" s="7">
        <v>0</v>
      </c>
      <c r="D730" s="13" t="s">
        <v>931</v>
      </c>
      <c r="E730" s="13" t="s">
        <v>141</v>
      </c>
      <c r="F730" s="14">
        <v>36500</v>
      </c>
      <c r="G730" s="14">
        <v>-36499</v>
      </c>
      <c r="H730" s="20">
        <v>1</v>
      </c>
    </row>
    <row r="731" spans="1:8" x14ac:dyDescent="0.55000000000000004">
      <c r="A731" s="7">
        <v>110</v>
      </c>
      <c r="B731" s="12">
        <v>100000156320</v>
      </c>
      <c r="C731" s="7">
        <v>0</v>
      </c>
      <c r="D731" s="13" t="s">
        <v>626</v>
      </c>
      <c r="E731" s="13" t="s">
        <v>932</v>
      </c>
      <c r="F731" s="14">
        <v>27000</v>
      </c>
      <c r="G731" s="14">
        <v>-26999</v>
      </c>
      <c r="H731" s="20">
        <v>1</v>
      </c>
    </row>
    <row r="732" spans="1:8" x14ac:dyDescent="0.55000000000000004">
      <c r="A732" s="7">
        <v>111</v>
      </c>
      <c r="B732" s="12">
        <v>100000157725</v>
      </c>
      <c r="C732" s="7">
        <v>0</v>
      </c>
      <c r="D732" s="13" t="s">
        <v>933</v>
      </c>
      <c r="E732" s="13" t="s">
        <v>934</v>
      </c>
      <c r="F732" s="14">
        <v>27820</v>
      </c>
      <c r="G732" s="14">
        <v>-27819</v>
      </c>
      <c r="H732" s="20">
        <v>1</v>
      </c>
    </row>
    <row r="733" spans="1:8" x14ac:dyDescent="0.55000000000000004">
      <c r="A733" s="7">
        <v>112</v>
      </c>
      <c r="B733" s="12">
        <v>100000157726</v>
      </c>
      <c r="C733" s="7">
        <v>0</v>
      </c>
      <c r="D733" s="13" t="s">
        <v>933</v>
      </c>
      <c r="E733" s="13" t="s">
        <v>935</v>
      </c>
      <c r="F733" s="14">
        <v>14980</v>
      </c>
      <c r="G733" s="14">
        <v>-14979</v>
      </c>
      <c r="H733" s="20">
        <v>1</v>
      </c>
    </row>
    <row r="734" spans="1:8" x14ac:dyDescent="0.55000000000000004">
      <c r="A734" s="7">
        <v>113</v>
      </c>
      <c r="B734" s="12">
        <v>100000157727</v>
      </c>
      <c r="C734" s="7">
        <v>0</v>
      </c>
      <c r="D734" s="13" t="s">
        <v>933</v>
      </c>
      <c r="E734" s="13" t="s">
        <v>935</v>
      </c>
      <c r="F734" s="14">
        <v>14980</v>
      </c>
      <c r="G734" s="14">
        <v>-14979</v>
      </c>
      <c r="H734" s="20">
        <v>1</v>
      </c>
    </row>
    <row r="735" spans="1:8" x14ac:dyDescent="0.55000000000000004">
      <c r="A735" s="7">
        <v>114</v>
      </c>
      <c r="B735" s="12">
        <v>100000157728</v>
      </c>
      <c r="C735" s="7">
        <v>0</v>
      </c>
      <c r="D735" s="13" t="s">
        <v>933</v>
      </c>
      <c r="E735" s="13" t="s">
        <v>935</v>
      </c>
      <c r="F735" s="14">
        <v>14980</v>
      </c>
      <c r="G735" s="14">
        <v>-14979</v>
      </c>
      <c r="H735" s="20">
        <v>1</v>
      </c>
    </row>
    <row r="736" spans="1:8" x14ac:dyDescent="0.55000000000000004">
      <c r="A736" s="7">
        <v>115</v>
      </c>
      <c r="B736" s="12">
        <v>100000157729</v>
      </c>
      <c r="C736" s="7">
        <v>0</v>
      </c>
      <c r="D736" s="13" t="s">
        <v>933</v>
      </c>
      <c r="E736" s="13" t="s">
        <v>935</v>
      </c>
      <c r="F736" s="14">
        <v>14980</v>
      </c>
      <c r="G736" s="14">
        <v>-14979</v>
      </c>
      <c r="H736" s="20">
        <v>1</v>
      </c>
    </row>
    <row r="737" spans="1:8" x14ac:dyDescent="0.55000000000000004">
      <c r="A737" s="7">
        <v>116</v>
      </c>
      <c r="B737" s="12">
        <v>100000157730</v>
      </c>
      <c r="C737" s="7">
        <v>0</v>
      </c>
      <c r="D737" s="13" t="s">
        <v>933</v>
      </c>
      <c r="E737" s="13" t="s">
        <v>935</v>
      </c>
      <c r="F737" s="14">
        <v>14980</v>
      </c>
      <c r="G737" s="14">
        <v>-14979</v>
      </c>
      <c r="H737" s="20">
        <v>1</v>
      </c>
    </row>
    <row r="738" spans="1:8" x14ac:dyDescent="0.55000000000000004">
      <c r="A738" s="7">
        <v>117</v>
      </c>
      <c r="B738" s="12">
        <v>100000157731</v>
      </c>
      <c r="C738" s="7">
        <v>0</v>
      </c>
      <c r="D738" s="13" t="s">
        <v>933</v>
      </c>
      <c r="E738" s="13" t="s">
        <v>935</v>
      </c>
      <c r="F738" s="14">
        <v>14980</v>
      </c>
      <c r="G738" s="14">
        <v>-14979</v>
      </c>
      <c r="H738" s="20">
        <v>1</v>
      </c>
    </row>
    <row r="739" spans="1:8" x14ac:dyDescent="0.55000000000000004">
      <c r="A739" s="7">
        <v>118</v>
      </c>
      <c r="B739" s="12">
        <v>100000157732</v>
      </c>
      <c r="C739" s="7">
        <v>0</v>
      </c>
      <c r="D739" s="13" t="s">
        <v>933</v>
      </c>
      <c r="E739" s="13" t="s">
        <v>935</v>
      </c>
      <c r="F739" s="14">
        <v>14980</v>
      </c>
      <c r="G739" s="14">
        <v>-14979</v>
      </c>
      <c r="H739" s="20">
        <v>1</v>
      </c>
    </row>
    <row r="740" spans="1:8" x14ac:dyDescent="0.55000000000000004">
      <c r="A740" s="7">
        <v>119</v>
      </c>
      <c r="B740" s="12">
        <v>100000157733</v>
      </c>
      <c r="C740" s="7">
        <v>0</v>
      </c>
      <c r="D740" s="13" t="s">
        <v>933</v>
      </c>
      <c r="E740" s="13" t="s">
        <v>935</v>
      </c>
      <c r="F740" s="14">
        <v>14980</v>
      </c>
      <c r="G740" s="14">
        <v>-14979</v>
      </c>
      <c r="H740" s="20">
        <v>1</v>
      </c>
    </row>
    <row r="741" spans="1:8" x14ac:dyDescent="0.55000000000000004">
      <c r="A741" s="7">
        <v>120</v>
      </c>
      <c r="B741" s="12">
        <v>100000157734</v>
      </c>
      <c r="C741" s="7">
        <v>0</v>
      </c>
      <c r="D741" s="13" t="s">
        <v>933</v>
      </c>
      <c r="E741" s="13" t="s">
        <v>935</v>
      </c>
      <c r="F741" s="14">
        <v>14980</v>
      </c>
      <c r="G741" s="14">
        <v>-14979</v>
      </c>
      <c r="H741" s="20">
        <v>1</v>
      </c>
    </row>
    <row r="742" spans="1:8" x14ac:dyDescent="0.55000000000000004">
      <c r="A742" s="7">
        <v>121</v>
      </c>
      <c r="B742" s="12">
        <v>100000157735</v>
      </c>
      <c r="C742" s="7">
        <v>0</v>
      </c>
      <c r="D742" s="13" t="s">
        <v>933</v>
      </c>
      <c r="E742" s="13" t="s">
        <v>935</v>
      </c>
      <c r="F742" s="14">
        <v>14980</v>
      </c>
      <c r="G742" s="14">
        <v>-14979</v>
      </c>
      <c r="H742" s="20">
        <v>1</v>
      </c>
    </row>
    <row r="743" spans="1:8" x14ac:dyDescent="0.55000000000000004">
      <c r="A743" s="7">
        <v>122</v>
      </c>
      <c r="B743" s="12">
        <v>100000157736</v>
      </c>
      <c r="C743" s="7">
        <v>0</v>
      </c>
      <c r="D743" s="13" t="s">
        <v>933</v>
      </c>
      <c r="E743" s="13" t="s">
        <v>935</v>
      </c>
      <c r="F743" s="14">
        <v>14980</v>
      </c>
      <c r="G743" s="14">
        <v>-14979</v>
      </c>
      <c r="H743" s="20">
        <v>1</v>
      </c>
    </row>
    <row r="744" spans="1:8" x14ac:dyDescent="0.55000000000000004">
      <c r="A744" s="7">
        <v>123</v>
      </c>
      <c r="B744" s="12">
        <v>100000157737</v>
      </c>
      <c r="C744" s="7">
        <v>0</v>
      </c>
      <c r="D744" s="13" t="s">
        <v>933</v>
      </c>
      <c r="E744" s="13" t="s">
        <v>935</v>
      </c>
      <c r="F744" s="14">
        <v>14980</v>
      </c>
      <c r="G744" s="14">
        <v>-14979</v>
      </c>
      <c r="H744" s="20">
        <v>1</v>
      </c>
    </row>
    <row r="745" spans="1:8" x14ac:dyDescent="0.55000000000000004">
      <c r="A745" s="7">
        <v>124</v>
      </c>
      <c r="B745" s="12">
        <v>100000157738</v>
      </c>
      <c r="C745" s="7">
        <v>0</v>
      </c>
      <c r="D745" s="13" t="s">
        <v>933</v>
      </c>
      <c r="E745" s="13" t="s">
        <v>935</v>
      </c>
      <c r="F745" s="14">
        <v>14980</v>
      </c>
      <c r="G745" s="14">
        <v>-14979</v>
      </c>
      <c r="H745" s="20">
        <v>1</v>
      </c>
    </row>
    <row r="746" spans="1:8" x14ac:dyDescent="0.55000000000000004">
      <c r="A746" s="7">
        <v>125</v>
      </c>
      <c r="B746" s="12">
        <v>100000157739</v>
      </c>
      <c r="C746" s="7">
        <v>0</v>
      </c>
      <c r="D746" s="13" t="s">
        <v>933</v>
      </c>
      <c r="E746" s="13" t="s">
        <v>935</v>
      </c>
      <c r="F746" s="14">
        <v>14980</v>
      </c>
      <c r="G746" s="14">
        <v>-14979</v>
      </c>
      <c r="H746" s="20">
        <v>1</v>
      </c>
    </row>
    <row r="747" spans="1:8" x14ac:dyDescent="0.55000000000000004">
      <c r="A747" s="7">
        <v>126</v>
      </c>
      <c r="B747" s="12">
        <v>100000157740</v>
      </c>
      <c r="C747" s="7">
        <v>0</v>
      </c>
      <c r="D747" s="13" t="s">
        <v>933</v>
      </c>
      <c r="E747" s="13" t="s">
        <v>935</v>
      </c>
      <c r="F747" s="14">
        <v>24610</v>
      </c>
      <c r="G747" s="14">
        <v>-24609</v>
      </c>
      <c r="H747" s="20">
        <v>1</v>
      </c>
    </row>
    <row r="748" spans="1:8" x14ac:dyDescent="0.55000000000000004">
      <c r="A748" s="7">
        <v>127</v>
      </c>
      <c r="B748" s="12">
        <v>100000157741</v>
      </c>
      <c r="C748" s="7">
        <v>0</v>
      </c>
      <c r="D748" s="13" t="s">
        <v>933</v>
      </c>
      <c r="E748" s="13" t="s">
        <v>935</v>
      </c>
      <c r="F748" s="14">
        <v>24610</v>
      </c>
      <c r="G748" s="14">
        <v>-24609</v>
      </c>
      <c r="H748" s="20">
        <v>1</v>
      </c>
    </row>
    <row r="749" spans="1:8" x14ac:dyDescent="0.55000000000000004">
      <c r="A749" s="7">
        <v>128</v>
      </c>
      <c r="B749" s="12">
        <v>100000157742</v>
      </c>
      <c r="C749" s="7">
        <v>0</v>
      </c>
      <c r="D749" s="13" t="s">
        <v>933</v>
      </c>
      <c r="E749" s="13" t="s">
        <v>935</v>
      </c>
      <c r="F749" s="14">
        <v>24610</v>
      </c>
      <c r="G749" s="14">
        <v>-24609</v>
      </c>
      <c r="H749" s="20">
        <v>1</v>
      </c>
    </row>
    <row r="750" spans="1:8" x14ac:dyDescent="0.55000000000000004">
      <c r="A750" s="7">
        <v>129</v>
      </c>
      <c r="B750" s="12">
        <v>100000157743</v>
      </c>
      <c r="C750" s="7">
        <v>0</v>
      </c>
      <c r="D750" s="13" t="s">
        <v>933</v>
      </c>
      <c r="E750" s="13" t="s">
        <v>935</v>
      </c>
      <c r="F750" s="14">
        <v>24610</v>
      </c>
      <c r="G750" s="14">
        <v>-24609</v>
      </c>
      <c r="H750" s="20">
        <v>1</v>
      </c>
    </row>
    <row r="751" spans="1:8" x14ac:dyDescent="0.55000000000000004">
      <c r="A751" s="7">
        <v>130</v>
      </c>
      <c r="B751" s="12">
        <v>100000157744</v>
      </c>
      <c r="C751" s="7">
        <v>0</v>
      </c>
      <c r="D751" s="13" t="s">
        <v>933</v>
      </c>
      <c r="E751" s="13" t="s">
        <v>935</v>
      </c>
      <c r="F751" s="14">
        <v>6420</v>
      </c>
      <c r="G751" s="14">
        <v>-6419</v>
      </c>
      <c r="H751" s="20">
        <v>1</v>
      </c>
    </row>
    <row r="752" spans="1:8" x14ac:dyDescent="0.55000000000000004">
      <c r="A752" s="7">
        <v>131</v>
      </c>
      <c r="B752" s="12">
        <v>100000157745</v>
      </c>
      <c r="C752" s="7">
        <v>0</v>
      </c>
      <c r="D752" s="13" t="s">
        <v>933</v>
      </c>
      <c r="E752" s="13" t="s">
        <v>935</v>
      </c>
      <c r="F752" s="14">
        <v>6420</v>
      </c>
      <c r="G752" s="14">
        <v>-6419</v>
      </c>
      <c r="H752" s="20">
        <v>1</v>
      </c>
    </row>
    <row r="753" spans="1:8" x14ac:dyDescent="0.55000000000000004">
      <c r="A753" s="7">
        <v>132</v>
      </c>
      <c r="B753" s="12">
        <v>100000157746</v>
      </c>
      <c r="C753" s="7">
        <v>0</v>
      </c>
      <c r="D753" s="13" t="s">
        <v>933</v>
      </c>
      <c r="E753" s="13" t="s">
        <v>935</v>
      </c>
      <c r="F753" s="14">
        <v>6420</v>
      </c>
      <c r="G753" s="14">
        <v>-6419</v>
      </c>
      <c r="H753" s="20">
        <v>1</v>
      </c>
    </row>
    <row r="754" spans="1:8" x14ac:dyDescent="0.55000000000000004">
      <c r="A754" s="7">
        <v>133</v>
      </c>
      <c r="B754" s="12">
        <v>100000157747</v>
      </c>
      <c r="C754" s="7">
        <v>0</v>
      </c>
      <c r="D754" s="13" t="s">
        <v>933</v>
      </c>
      <c r="E754" s="13" t="s">
        <v>935</v>
      </c>
      <c r="F754" s="14">
        <v>6420</v>
      </c>
      <c r="G754" s="14">
        <v>-6419</v>
      </c>
      <c r="H754" s="20">
        <v>1</v>
      </c>
    </row>
    <row r="755" spans="1:8" x14ac:dyDescent="0.55000000000000004">
      <c r="A755" s="7">
        <v>134</v>
      </c>
      <c r="B755" s="12">
        <v>100000157748</v>
      </c>
      <c r="C755" s="7">
        <v>0</v>
      </c>
      <c r="D755" s="13" t="s">
        <v>933</v>
      </c>
      <c r="E755" s="13" t="s">
        <v>935</v>
      </c>
      <c r="F755" s="14">
        <v>6420</v>
      </c>
      <c r="G755" s="14">
        <v>-6419</v>
      </c>
      <c r="H755" s="20">
        <v>1</v>
      </c>
    </row>
    <row r="756" spans="1:8" x14ac:dyDescent="0.55000000000000004">
      <c r="A756" s="7">
        <v>135</v>
      </c>
      <c r="B756" s="12">
        <v>100000157749</v>
      </c>
      <c r="C756" s="7">
        <v>0</v>
      </c>
      <c r="D756" s="13" t="s">
        <v>933</v>
      </c>
      <c r="E756" s="13" t="s">
        <v>935</v>
      </c>
      <c r="F756" s="14">
        <v>6420</v>
      </c>
      <c r="G756" s="14">
        <v>-6419</v>
      </c>
      <c r="H756" s="20">
        <v>1</v>
      </c>
    </row>
    <row r="757" spans="1:8" x14ac:dyDescent="0.55000000000000004">
      <c r="A757" s="7">
        <v>136</v>
      </c>
      <c r="B757" s="12">
        <v>100000157750</v>
      </c>
      <c r="C757" s="7">
        <v>0</v>
      </c>
      <c r="D757" s="13" t="s">
        <v>933</v>
      </c>
      <c r="E757" s="13" t="s">
        <v>935</v>
      </c>
      <c r="F757" s="14">
        <v>6420</v>
      </c>
      <c r="G757" s="14">
        <v>-6419</v>
      </c>
      <c r="H757" s="20">
        <v>1</v>
      </c>
    </row>
    <row r="758" spans="1:8" x14ac:dyDescent="0.55000000000000004">
      <c r="A758" s="7">
        <v>137</v>
      </c>
      <c r="B758" s="12">
        <v>100000157751</v>
      </c>
      <c r="C758" s="7">
        <v>0</v>
      </c>
      <c r="D758" s="13" t="s">
        <v>933</v>
      </c>
      <c r="E758" s="13" t="s">
        <v>935</v>
      </c>
      <c r="F758" s="14">
        <v>6420</v>
      </c>
      <c r="G758" s="14">
        <v>-6419</v>
      </c>
      <c r="H758" s="20">
        <v>1</v>
      </c>
    </row>
    <row r="759" spans="1:8" x14ac:dyDescent="0.55000000000000004">
      <c r="A759" s="7">
        <v>138</v>
      </c>
      <c r="B759" s="12">
        <v>100000157752</v>
      </c>
      <c r="C759" s="7">
        <v>0</v>
      </c>
      <c r="D759" s="13" t="s">
        <v>933</v>
      </c>
      <c r="E759" s="13" t="s">
        <v>935</v>
      </c>
      <c r="F759" s="14">
        <v>6420</v>
      </c>
      <c r="G759" s="14">
        <v>-6419</v>
      </c>
      <c r="H759" s="20">
        <v>1</v>
      </c>
    </row>
    <row r="760" spans="1:8" x14ac:dyDescent="0.55000000000000004">
      <c r="A760" s="7">
        <v>139</v>
      </c>
      <c r="B760" s="12">
        <v>100000157753</v>
      </c>
      <c r="C760" s="7">
        <v>0</v>
      </c>
      <c r="D760" s="13" t="s">
        <v>933</v>
      </c>
      <c r="E760" s="13" t="s">
        <v>935</v>
      </c>
      <c r="F760" s="14">
        <v>6420</v>
      </c>
      <c r="G760" s="14">
        <v>-6419</v>
      </c>
      <c r="H760" s="20">
        <v>1</v>
      </c>
    </row>
    <row r="761" spans="1:8" x14ac:dyDescent="0.55000000000000004">
      <c r="A761" s="7">
        <v>140</v>
      </c>
      <c r="B761" s="12">
        <v>100000157754</v>
      </c>
      <c r="C761" s="7">
        <v>0</v>
      </c>
      <c r="D761" s="13" t="s">
        <v>933</v>
      </c>
      <c r="E761" s="13" t="s">
        <v>935</v>
      </c>
      <c r="F761" s="14">
        <v>6420</v>
      </c>
      <c r="G761" s="14">
        <v>-6419</v>
      </c>
      <c r="H761" s="20">
        <v>1</v>
      </c>
    </row>
    <row r="762" spans="1:8" x14ac:dyDescent="0.55000000000000004">
      <c r="A762" s="7">
        <v>141</v>
      </c>
      <c r="B762" s="12">
        <v>100000157755</v>
      </c>
      <c r="C762" s="7">
        <v>0</v>
      </c>
      <c r="D762" s="13" t="s">
        <v>933</v>
      </c>
      <c r="E762" s="13" t="s">
        <v>935</v>
      </c>
      <c r="F762" s="14">
        <v>27820</v>
      </c>
      <c r="G762" s="14">
        <v>-27819</v>
      </c>
      <c r="H762" s="20">
        <v>1</v>
      </c>
    </row>
    <row r="763" spans="1:8" x14ac:dyDescent="0.55000000000000004">
      <c r="A763" s="7">
        <v>142</v>
      </c>
      <c r="B763" s="12">
        <v>100000157756</v>
      </c>
      <c r="C763" s="7">
        <v>0</v>
      </c>
      <c r="D763" s="13" t="s">
        <v>933</v>
      </c>
      <c r="E763" s="13" t="s">
        <v>935</v>
      </c>
      <c r="F763" s="14">
        <v>27820</v>
      </c>
      <c r="G763" s="14">
        <v>-27819</v>
      </c>
      <c r="H763" s="20">
        <v>1</v>
      </c>
    </row>
    <row r="764" spans="1:8" x14ac:dyDescent="0.55000000000000004">
      <c r="A764" s="7">
        <v>143</v>
      </c>
      <c r="B764" s="12">
        <v>100000157757</v>
      </c>
      <c r="C764" s="7">
        <v>0</v>
      </c>
      <c r="D764" s="13" t="s">
        <v>933</v>
      </c>
      <c r="E764" s="13" t="s">
        <v>935</v>
      </c>
      <c r="F764" s="14">
        <v>27820</v>
      </c>
      <c r="G764" s="14">
        <v>-27819</v>
      </c>
      <c r="H764" s="20">
        <v>1</v>
      </c>
    </row>
    <row r="765" spans="1:8" x14ac:dyDescent="0.55000000000000004">
      <c r="A765" s="7">
        <v>144</v>
      </c>
      <c r="B765" s="12">
        <v>100000157758</v>
      </c>
      <c r="C765" s="7">
        <v>0</v>
      </c>
      <c r="D765" s="13" t="s">
        <v>933</v>
      </c>
      <c r="E765" s="13" t="s">
        <v>935</v>
      </c>
      <c r="F765" s="14">
        <v>27820</v>
      </c>
      <c r="G765" s="14">
        <v>-27819</v>
      </c>
      <c r="H765" s="20">
        <v>1</v>
      </c>
    </row>
    <row r="766" spans="1:8" x14ac:dyDescent="0.55000000000000004">
      <c r="A766" s="7">
        <v>145</v>
      </c>
      <c r="B766" s="12">
        <v>100000157759</v>
      </c>
      <c r="C766" s="7">
        <v>0</v>
      </c>
      <c r="D766" s="13" t="s">
        <v>933</v>
      </c>
      <c r="E766" s="13" t="s">
        <v>935</v>
      </c>
      <c r="F766" s="14">
        <v>27820</v>
      </c>
      <c r="G766" s="14">
        <v>-27819</v>
      </c>
      <c r="H766" s="20">
        <v>1</v>
      </c>
    </row>
    <row r="767" spans="1:8" x14ac:dyDescent="0.55000000000000004">
      <c r="A767" s="7">
        <v>146</v>
      </c>
      <c r="B767" s="12">
        <v>100000157773</v>
      </c>
      <c r="C767" s="7">
        <v>0</v>
      </c>
      <c r="D767" s="13" t="s">
        <v>812</v>
      </c>
      <c r="E767" s="13" t="s">
        <v>936</v>
      </c>
      <c r="F767" s="14">
        <v>14500</v>
      </c>
      <c r="G767" s="14">
        <v>-14499</v>
      </c>
      <c r="H767" s="20">
        <v>1</v>
      </c>
    </row>
    <row r="768" spans="1:8" x14ac:dyDescent="0.55000000000000004">
      <c r="A768" s="7">
        <v>147</v>
      </c>
      <c r="B768" s="12">
        <v>100000157774</v>
      </c>
      <c r="C768" s="7">
        <v>0</v>
      </c>
      <c r="D768" s="13" t="s">
        <v>812</v>
      </c>
      <c r="E768" s="13" t="s">
        <v>936</v>
      </c>
      <c r="F768" s="14">
        <v>14500</v>
      </c>
      <c r="G768" s="14">
        <v>-14499</v>
      </c>
      <c r="H768" s="20">
        <v>1</v>
      </c>
    </row>
    <row r="769" spans="1:8" x14ac:dyDescent="0.55000000000000004">
      <c r="A769" s="7">
        <v>148</v>
      </c>
      <c r="B769" s="12">
        <v>100000157778</v>
      </c>
      <c r="C769" s="7">
        <v>0</v>
      </c>
      <c r="D769" s="13" t="s">
        <v>812</v>
      </c>
      <c r="E769" s="13" t="s">
        <v>937</v>
      </c>
      <c r="F769" s="14">
        <v>22900</v>
      </c>
      <c r="G769" s="14">
        <v>-22899</v>
      </c>
      <c r="H769" s="20">
        <v>1</v>
      </c>
    </row>
    <row r="770" spans="1:8" x14ac:dyDescent="0.55000000000000004">
      <c r="A770" s="7">
        <v>149</v>
      </c>
      <c r="B770" s="12">
        <v>100000157779</v>
      </c>
      <c r="C770" s="7">
        <v>0</v>
      </c>
      <c r="D770" s="13" t="s">
        <v>812</v>
      </c>
      <c r="E770" s="13" t="s">
        <v>937</v>
      </c>
      <c r="F770" s="14">
        <v>22900</v>
      </c>
      <c r="G770" s="14">
        <v>-22899</v>
      </c>
      <c r="H770" s="20">
        <v>1</v>
      </c>
    </row>
    <row r="771" spans="1:8" x14ac:dyDescent="0.55000000000000004">
      <c r="A771" s="7">
        <v>150</v>
      </c>
      <c r="B771" s="12">
        <v>100000157780</v>
      </c>
      <c r="C771" s="7">
        <v>0</v>
      </c>
      <c r="D771" s="13" t="s">
        <v>812</v>
      </c>
      <c r="E771" s="13" t="s">
        <v>937</v>
      </c>
      <c r="F771" s="14">
        <v>22900</v>
      </c>
      <c r="G771" s="14">
        <v>-22899</v>
      </c>
      <c r="H771" s="20">
        <v>1</v>
      </c>
    </row>
    <row r="772" spans="1:8" x14ac:dyDescent="0.55000000000000004">
      <c r="A772" s="7">
        <v>151</v>
      </c>
      <c r="B772" s="12">
        <v>100000157781</v>
      </c>
      <c r="C772" s="7">
        <v>0</v>
      </c>
      <c r="D772" s="13" t="s">
        <v>812</v>
      </c>
      <c r="E772" s="13" t="s">
        <v>938</v>
      </c>
      <c r="F772" s="14">
        <v>12900</v>
      </c>
      <c r="G772" s="14">
        <v>-12899</v>
      </c>
      <c r="H772" s="20">
        <v>1</v>
      </c>
    </row>
    <row r="773" spans="1:8" x14ac:dyDescent="0.55000000000000004">
      <c r="A773" s="7">
        <v>152</v>
      </c>
      <c r="B773" s="12">
        <v>100000157782</v>
      </c>
      <c r="C773" s="7">
        <v>0</v>
      </c>
      <c r="D773" s="13" t="s">
        <v>812</v>
      </c>
      <c r="E773" s="13" t="s">
        <v>938</v>
      </c>
      <c r="F773" s="14">
        <v>12900</v>
      </c>
      <c r="G773" s="14">
        <v>-12899</v>
      </c>
      <c r="H773" s="20">
        <v>1</v>
      </c>
    </row>
    <row r="774" spans="1:8" x14ac:dyDescent="0.55000000000000004">
      <c r="A774" s="7">
        <v>153</v>
      </c>
      <c r="B774" s="12">
        <v>100000157850</v>
      </c>
      <c r="C774" s="7">
        <v>0</v>
      </c>
      <c r="D774" s="13" t="s">
        <v>939</v>
      </c>
      <c r="E774" s="13" t="s">
        <v>940</v>
      </c>
      <c r="F774" s="14">
        <v>13335</v>
      </c>
      <c r="G774" s="14">
        <v>-13334</v>
      </c>
      <c r="H774" s="20">
        <v>1</v>
      </c>
    </row>
    <row r="775" spans="1:8" x14ac:dyDescent="0.55000000000000004">
      <c r="A775" s="7">
        <v>154</v>
      </c>
      <c r="B775" s="12">
        <v>100000157851</v>
      </c>
      <c r="C775" s="7">
        <v>0</v>
      </c>
      <c r="D775" s="13" t="s">
        <v>939</v>
      </c>
      <c r="E775" s="13" t="s">
        <v>940</v>
      </c>
      <c r="F775" s="14">
        <v>13335</v>
      </c>
      <c r="G775" s="14">
        <v>-13334</v>
      </c>
      <c r="H775" s="20">
        <v>1</v>
      </c>
    </row>
    <row r="776" spans="1:8" x14ac:dyDescent="0.55000000000000004">
      <c r="A776" s="7">
        <v>155</v>
      </c>
      <c r="B776" s="12">
        <v>100000157852</v>
      </c>
      <c r="C776" s="7">
        <v>0</v>
      </c>
      <c r="D776" s="13" t="s">
        <v>939</v>
      </c>
      <c r="E776" s="13" t="s">
        <v>940</v>
      </c>
      <c r="F776" s="14">
        <v>13335</v>
      </c>
      <c r="G776" s="14">
        <v>-13334</v>
      </c>
      <c r="H776" s="20">
        <v>1</v>
      </c>
    </row>
    <row r="777" spans="1:8" x14ac:dyDescent="0.55000000000000004">
      <c r="A777" s="7">
        <v>156</v>
      </c>
      <c r="B777" s="12">
        <v>100000157853</v>
      </c>
      <c r="C777" s="7">
        <v>0</v>
      </c>
      <c r="D777" s="13" t="s">
        <v>939</v>
      </c>
      <c r="E777" s="13" t="s">
        <v>940</v>
      </c>
      <c r="F777" s="14">
        <v>13335</v>
      </c>
      <c r="G777" s="14">
        <v>-13334</v>
      </c>
      <c r="H777" s="20">
        <v>1</v>
      </c>
    </row>
    <row r="778" spans="1:8" x14ac:dyDescent="0.55000000000000004">
      <c r="A778" s="7">
        <v>157</v>
      </c>
      <c r="B778" s="12">
        <v>100000157854</v>
      </c>
      <c r="C778" s="7">
        <v>0</v>
      </c>
      <c r="D778" s="13" t="s">
        <v>939</v>
      </c>
      <c r="E778" s="13" t="s">
        <v>940</v>
      </c>
      <c r="F778" s="14">
        <v>13335</v>
      </c>
      <c r="G778" s="14">
        <v>-13334</v>
      </c>
      <c r="H778" s="20">
        <v>1</v>
      </c>
    </row>
    <row r="779" spans="1:8" x14ac:dyDescent="0.55000000000000004">
      <c r="A779" s="7">
        <v>158</v>
      </c>
      <c r="B779" s="12">
        <v>100000157855</v>
      </c>
      <c r="C779" s="7">
        <v>0</v>
      </c>
      <c r="D779" s="13" t="s">
        <v>939</v>
      </c>
      <c r="E779" s="13" t="s">
        <v>940</v>
      </c>
      <c r="F779" s="14">
        <v>13335</v>
      </c>
      <c r="G779" s="14">
        <v>-13334</v>
      </c>
      <c r="H779" s="20">
        <v>1</v>
      </c>
    </row>
    <row r="780" spans="1:8" x14ac:dyDescent="0.55000000000000004">
      <c r="A780" s="7">
        <v>159</v>
      </c>
      <c r="B780" s="12">
        <v>100000157856</v>
      </c>
      <c r="C780" s="7">
        <v>0</v>
      </c>
      <c r="D780" s="13" t="s">
        <v>939</v>
      </c>
      <c r="E780" s="13" t="s">
        <v>941</v>
      </c>
      <c r="F780" s="14">
        <v>7400</v>
      </c>
      <c r="G780" s="14">
        <v>-7399</v>
      </c>
      <c r="H780" s="20">
        <v>1</v>
      </c>
    </row>
    <row r="781" spans="1:8" x14ac:dyDescent="0.55000000000000004">
      <c r="A781" s="7">
        <v>160</v>
      </c>
      <c r="B781" s="12">
        <v>100000157857</v>
      </c>
      <c r="C781" s="7">
        <v>0</v>
      </c>
      <c r="D781" s="13" t="s">
        <v>939</v>
      </c>
      <c r="E781" s="13" t="s">
        <v>942</v>
      </c>
      <c r="F781" s="14">
        <v>7400</v>
      </c>
      <c r="G781" s="14">
        <v>-7399</v>
      </c>
      <c r="H781" s="20">
        <v>1</v>
      </c>
    </row>
    <row r="782" spans="1:8" x14ac:dyDescent="0.55000000000000004">
      <c r="A782" s="7">
        <v>161</v>
      </c>
      <c r="B782" s="12">
        <v>100000157858</v>
      </c>
      <c r="C782" s="7">
        <v>0</v>
      </c>
      <c r="D782" s="13" t="s">
        <v>939</v>
      </c>
      <c r="E782" s="13" t="s">
        <v>941</v>
      </c>
      <c r="F782" s="14">
        <v>7400</v>
      </c>
      <c r="G782" s="14">
        <v>-7399</v>
      </c>
      <c r="H782" s="20">
        <v>1</v>
      </c>
    </row>
    <row r="783" spans="1:8" x14ac:dyDescent="0.55000000000000004">
      <c r="A783" s="7">
        <v>162</v>
      </c>
      <c r="B783" s="12">
        <v>100000157892</v>
      </c>
      <c r="C783" s="7">
        <v>0</v>
      </c>
      <c r="D783" s="13" t="s">
        <v>943</v>
      </c>
      <c r="E783" s="13" t="s">
        <v>944</v>
      </c>
      <c r="F783" s="14">
        <v>14980</v>
      </c>
      <c r="G783" s="14">
        <v>-14979</v>
      </c>
      <c r="H783" s="20">
        <v>1</v>
      </c>
    </row>
    <row r="784" spans="1:8" x14ac:dyDescent="0.55000000000000004">
      <c r="A784" s="7">
        <v>163</v>
      </c>
      <c r="B784" s="12">
        <v>100000157893</v>
      </c>
      <c r="C784" s="7">
        <v>0</v>
      </c>
      <c r="D784" s="13" t="s">
        <v>943</v>
      </c>
      <c r="E784" s="13" t="s">
        <v>944</v>
      </c>
      <c r="F784" s="14">
        <v>14980</v>
      </c>
      <c r="G784" s="14">
        <v>-14979</v>
      </c>
      <c r="H784" s="20">
        <v>1</v>
      </c>
    </row>
    <row r="785" spans="1:8" x14ac:dyDescent="0.55000000000000004">
      <c r="A785" s="7">
        <v>164</v>
      </c>
      <c r="B785" s="12">
        <v>100000157894</v>
      </c>
      <c r="C785" s="7">
        <v>0</v>
      </c>
      <c r="D785" s="13" t="s">
        <v>943</v>
      </c>
      <c r="E785" s="13" t="s">
        <v>944</v>
      </c>
      <c r="F785" s="14">
        <v>14980</v>
      </c>
      <c r="G785" s="14">
        <v>-14979</v>
      </c>
      <c r="H785" s="20">
        <v>1</v>
      </c>
    </row>
    <row r="786" spans="1:8" x14ac:dyDescent="0.55000000000000004">
      <c r="A786" s="7">
        <v>165</v>
      </c>
      <c r="B786" s="12">
        <v>100000157895</v>
      </c>
      <c r="C786" s="7">
        <v>0</v>
      </c>
      <c r="D786" s="13" t="s">
        <v>943</v>
      </c>
      <c r="E786" s="13" t="s">
        <v>944</v>
      </c>
      <c r="F786" s="14">
        <v>14980</v>
      </c>
      <c r="G786" s="14">
        <v>-14979</v>
      </c>
      <c r="H786" s="20">
        <v>1</v>
      </c>
    </row>
    <row r="787" spans="1:8" x14ac:dyDescent="0.55000000000000004">
      <c r="A787" s="7">
        <v>166</v>
      </c>
      <c r="B787" s="12">
        <v>100000157896</v>
      </c>
      <c r="C787" s="7">
        <v>0</v>
      </c>
      <c r="D787" s="13" t="s">
        <v>943</v>
      </c>
      <c r="E787" s="13" t="s">
        <v>944</v>
      </c>
      <c r="F787" s="14">
        <v>14980</v>
      </c>
      <c r="G787" s="14">
        <v>-14979</v>
      </c>
      <c r="H787" s="20">
        <v>1</v>
      </c>
    </row>
    <row r="788" spans="1:8" x14ac:dyDescent="0.55000000000000004">
      <c r="A788" s="7">
        <v>167</v>
      </c>
      <c r="B788" s="12">
        <v>100000157897</v>
      </c>
      <c r="C788" s="7">
        <v>0</v>
      </c>
      <c r="D788" s="13" t="s">
        <v>943</v>
      </c>
      <c r="E788" s="13" t="s">
        <v>945</v>
      </c>
      <c r="F788" s="14">
        <v>24900</v>
      </c>
      <c r="G788" s="14">
        <v>-24899</v>
      </c>
      <c r="H788" s="20">
        <v>1</v>
      </c>
    </row>
    <row r="789" spans="1:8" x14ac:dyDescent="0.55000000000000004">
      <c r="A789" s="7">
        <v>168</v>
      </c>
      <c r="B789" s="12">
        <v>100000157898</v>
      </c>
      <c r="C789" s="7">
        <v>0</v>
      </c>
      <c r="D789" s="13" t="s">
        <v>943</v>
      </c>
      <c r="E789" s="13" t="s">
        <v>945</v>
      </c>
      <c r="F789" s="14">
        <v>24900</v>
      </c>
      <c r="G789" s="14">
        <v>-24899</v>
      </c>
      <c r="H789" s="20">
        <v>1</v>
      </c>
    </row>
    <row r="790" spans="1:8" x14ac:dyDescent="0.55000000000000004">
      <c r="A790" s="7">
        <v>169</v>
      </c>
      <c r="B790" s="12">
        <v>100000157899</v>
      </c>
      <c r="C790" s="7">
        <v>0</v>
      </c>
      <c r="D790" s="13" t="s">
        <v>943</v>
      </c>
      <c r="E790" s="13" t="s">
        <v>945</v>
      </c>
      <c r="F790" s="14">
        <v>24900</v>
      </c>
      <c r="G790" s="14">
        <v>-24899</v>
      </c>
      <c r="H790" s="20">
        <v>1</v>
      </c>
    </row>
    <row r="791" spans="1:8" x14ac:dyDescent="0.55000000000000004">
      <c r="A791" s="7">
        <v>170</v>
      </c>
      <c r="B791" s="12">
        <v>100000157900</v>
      </c>
      <c r="C791" s="7">
        <v>0</v>
      </c>
      <c r="D791" s="13" t="s">
        <v>943</v>
      </c>
      <c r="E791" s="13" t="s">
        <v>945</v>
      </c>
      <c r="F791" s="14">
        <v>24900</v>
      </c>
      <c r="G791" s="14">
        <v>-24899</v>
      </c>
      <c r="H791" s="20">
        <v>1</v>
      </c>
    </row>
    <row r="792" spans="1:8" x14ac:dyDescent="0.55000000000000004">
      <c r="A792" s="7">
        <v>171</v>
      </c>
      <c r="B792" s="12">
        <v>100000157901</v>
      </c>
      <c r="C792" s="7">
        <v>0</v>
      </c>
      <c r="D792" s="13" t="s">
        <v>943</v>
      </c>
      <c r="E792" s="13" t="s">
        <v>945</v>
      </c>
      <c r="F792" s="14">
        <v>24900</v>
      </c>
      <c r="G792" s="14">
        <v>-24899</v>
      </c>
      <c r="H792" s="20">
        <v>1</v>
      </c>
    </row>
    <row r="793" spans="1:8" x14ac:dyDescent="0.55000000000000004">
      <c r="A793" s="7">
        <v>172</v>
      </c>
      <c r="B793" s="12">
        <v>100000157902</v>
      </c>
      <c r="C793" s="7">
        <v>0</v>
      </c>
      <c r="D793" s="13" t="s">
        <v>943</v>
      </c>
      <c r="E793" s="13" t="s">
        <v>946</v>
      </c>
      <c r="F793" s="14">
        <v>6500</v>
      </c>
      <c r="G793" s="14">
        <v>-6499</v>
      </c>
      <c r="H793" s="20">
        <v>1</v>
      </c>
    </row>
    <row r="794" spans="1:8" x14ac:dyDescent="0.55000000000000004">
      <c r="A794" s="7">
        <v>173</v>
      </c>
      <c r="B794" s="12">
        <v>100000157903</v>
      </c>
      <c r="C794" s="7">
        <v>0</v>
      </c>
      <c r="D794" s="13" t="s">
        <v>943</v>
      </c>
      <c r="E794" s="13" t="s">
        <v>946</v>
      </c>
      <c r="F794" s="14">
        <v>6500</v>
      </c>
      <c r="G794" s="14">
        <v>-6499</v>
      </c>
      <c r="H794" s="20">
        <v>1</v>
      </c>
    </row>
    <row r="795" spans="1:8" x14ac:dyDescent="0.55000000000000004">
      <c r="A795" s="7">
        <v>174</v>
      </c>
      <c r="B795" s="12">
        <v>100000158960</v>
      </c>
      <c r="C795" s="7">
        <v>0</v>
      </c>
      <c r="D795" s="13" t="s">
        <v>947</v>
      </c>
      <c r="E795" s="13" t="s">
        <v>948</v>
      </c>
      <c r="F795" s="14">
        <v>14980</v>
      </c>
      <c r="G795" s="14">
        <v>-14979</v>
      </c>
      <c r="H795" s="20">
        <v>1</v>
      </c>
    </row>
    <row r="796" spans="1:8" x14ac:dyDescent="0.55000000000000004">
      <c r="A796" s="7">
        <v>175</v>
      </c>
      <c r="B796" s="12">
        <v>100000158961</v>
      </c>
      <c r="C796" s="7">
        <v>0</v>
      </c>
      <c r="D796" s="13" t="s">
        <v>947</v>
      </c>
      <c r="E796" s="13" t="s">
        <v>949</v>
      </c>
      <c r="F796" s="14">
        <v>14980</v>
      </c>
      <c r="G796" s="14">
        <v>-14979</v>
      </c>
      <c r="H796" s="20">
        <v>1</v>
      </c>
    </row>
    <row r="797" spans="1:8" x14ac:dyDescent="0.55000000000000004">
      <c r="A797" s="7">
        <v>176</v>
      </c>
      <c r="B797" s="12">
        <v>100000158962</v>
      </c>
      <c r="C797" s="7">
        <v>0</v>
      </c>
      <c r="D797" s="13" t="s">
        <v>947</v>
      </c>
      <c r="E797" s="13" t="s">
        <v>950</v>
      </c>
      <c r="F797" s="14">
        <v>14980</v>
      </c>
      <c r="G797" s="14">
        <v>-14979</v>
      </c>
      <c r="H797" s="20">
        <v>1</v>
      </c>
    </row>
    <row r="798" spans="1:8" x14ac:dyDescent="0.55000000000000004">
      <c r="A798" s="7">
        <v>177</v>
      </c>
      <c r="B798" s="12">
        <v>100000158963</v>
      </c>
      <c r="C798" s="7">
        <v>0</v>
      </c>
      <c r="D798" s="13" t="s">
        <v>947</v>
      </c>
      <c r="E798" s="13" t="s">
        <v>951</v>
      </c>
      <c r="F798" s="14">
        <v>14980</v>
      </c>
      <c r="G798" s="14">
        <v>-14979</v>
      </c>
      <c r="H798" s="20">
        <v>1</v>
      </c>
    </row>
    <row r="799" spans="1:8" x14ac:dyDescent="0.55000000000000004">
      <c r="A799" s="7">
        <v>178</v>
      </c>
      <c r="B799" s="12">
        <v>100000158964</v>
      </c>
      <c r="C799" s="7">
        <v>0</v>
      </c>
      <c r="D799" s="13" t="s">
        <v>947</v>
      </c>
      <c r="E799" s="13" t="s">
        <v>952</v>
      </c>
      <c r="F799" s="14">
        <v>14980</v>
      </c>
      <c r="G799" s="14">
        <v>-14979</v>
      </c>
      <c r="H799" s="20">
        <v>1</v>
      </c>
    </row>
    <row r="800" spans="1:8" x14ac:dyDescent="0.55000000000000004">
      <c r="A800" s="7">
        <v>179</v>
      </c>
      <c r="B800" s="12">
        <v>100000158965</v>
      </c>
      <c r="C800" s="7">
        <v>0</v>
      </c>
      <c r="D800" s="13" t="s">
        <v>947</v>
      </c>
      <c r="E800" s="13" t="s">
        <v>953</v>
      </c>
      <c r="F800" s="14">
        <v>14980</v>
      </c>
      <c r="G800" s="14">
        <v>-14979</v>
      </c>
      <c r="H800" s="20">
        <v>1</v>
      </c>
    </row>
    <row r="801" spans="1:8" x14ac:dyDescent="0.55000000000000004">
      <c r="A801" s="7">
        <v>180</v>
      </c>
      <c r="B801" s="12">
        <v>100000158966</v>
      </c>
      <c r="C801" s="7">
        <v>0</v>
      </c>
      <c r="D801" s="13" t="s">
        <v>947</v>
      </c>
      <c r="E801" s="13" t="s">
        <v>954</v>
      </c>
      <c r="F801" s="14">
        <v>14980</v>
      </c>
      <c r="G801" s="14">
        <v>-14979</v>
      </c>
      <c r="H801" s="20">
        <v>1</v>
      </c>
    </row>
    <row r="802" spans="1:8" x14ac:dyDescent="0.55000000000000004">
      <c r="A802" s="7">
        <v>181</v>
      </c>
      <c r="B802" s="12">
        <v>100000158967</v>
      </c>
      <c r="C802" s="7">
        <v>0</v>
      </c>
      <c r="D802" s="13" t="s">
        <v>947</v>
      </c>
      <c r="E802" s="13" t="s">
        <v>955</v>
      </c>
      <c r="F802" s="14">
        <v>14980</v>
      </c>
      <c r="G802" s="14">
        <v>-14979</v>
      </c>
      <c r="H802" s="20">
        <v>1</v>
      </c>
    </row>
    <row r="803" spans="1:8" x14ac:dyDescent="0.55000000000000004">
      <c r="A803" s="7">
        <v>182</v>
      </c>
      <c r="B803" s="12">
        <v>100000158968</v>
      </c>
      <c r="C803" s="7">
        <v>0</v>
      </c>
      <c r="D803" s="13" t="s">
        <v>947</v>
      </c>
      <c r="E803" s="13" t="s">
        <v>956</v>
      </c>
      <c r="F803" s="14">
        <v>14980</v>
      </c>
      <c r="G803" s="14">
        <v>-14979</v>
      </c>
      <c r="H803" s="20">
        <v>1</v>
      </c>
    </row>
    <row r="804" spans="1:8" x14ac:dyDescent="0.55000000000000004">
      <c r="A804" s="7">
        <v>183</v>
      </c>
      <c r="B804" s="12">
        <v>100000158969</v>
      </c>
      <c r="C804" s="7">
        <v>0</v>
      </c>
      <c r="D804" s="13" t="s">
        <v>947</v>
      </c>
      <c r="E804" s="13" t="s">
        <v>957</v>
      </c>
      <c r="F804" s="14">
        <v>14980</v>
      </c>
      <c r="G804" s="14">
        <v>-14979</v>
      </c>
      <c r="H804" s="20">
        <v>1</v>
      </c>
    </row>
    <row r="805" spans="1:8" x14ac:dyDescent="0.55000000000000004">
      <c r="A805" s="7">
        <v>184</v>
      </c>
      <c r="B805" s="12">
        <v>100000158970</v>
      </c>
      <c r="C805" s="7">
        <v>0</v>
      </c>
      <c r="D805" s="13" t="s">
        <v>947</v>
      </c>
      <c r="E805" s="13" t="s">
        <v>958</v>
      </c>
      <c r="F805" s="14">
        <v>24700</v>
      </c>
      <c r="G805" s="14">
        <v>-24699</v>
      </c>
      <c r="H805" s="20">
        <v>1</v>
      </c>
    </row>
    <row r="806" spans="1:8" x14ac:dyDescent="0.55000000000000004">
      <c r="A806" s="7">
        <v>185</v>
      </c>
      <c r="B806" s="12">
        <v>100000158971</v>
      </c>
      <c r="C806" s="7">
        <v>0</v>
      </c>
      <c r="D806" s="13" t="s">
        <v>947</v>
      </c>
      <c r="E806" s="13" t="s">
        <v>959</v>
      </c>
      <c r="F806" s="14">
        <v>24700</v>
      </c>
      <c r="G806" s="14">
        <v>-24699</v>
      </c>
      <c r="H806" s="20">
        <v>1</v>
      </c>
    </row>
    <row r="807" spans="1:8" x14ac:dyDescent="0.55000000000000004">
      <c r="A807" s="7">
        <v>186</v>
      </c>
      <c r="B807" s="12">
        <v>100000158972</v>
      </c>
      <c r="C807" s="7">
        <v>0</v>
      </c>
      <c r="D807" s="13" t="s">
        <v>947</v>
      </c>
      <c r="E807" s="13" t="s">
        <v>960</v>
      </c>
      <c r="F807" s="14">
        <v>24700</v>
      </c>
      <c r="G807" s="14">
        <v>-24699</v>
      </c>
      <c r="H807" s="20">
        <v>1</v>
      </c>
    </row>
    <row r="808" spans="1:8" x14ac:dyDescent="0.55000000000000004">
      <c r="A808" s="7">
        <v>187</v>
      </c>
      <c r="B808" s="12">
        <v>100000158973</v>
      </c>
      <c r="C808" s="7">
        <v>0</v>
      </c>
      <c r="D808" s="13" t="s">
        <v>947</v>
      </c>
      <c r="E808" s="13" t="s">
        <v>961</v>
      </c>
      <c r="F808" s="14">
        <v>24700</v>
      </c>
      <c r="G808" s="14">
        <v>-24699</v>
      </c>
      <c r="H808" s="20">
        <v>1</v>
      </c>
    </row>
    <row r="809" spans="1:8" x14ac:dyDescent="0.55000000000000004">
      <c r="A809" s="7">
        <v>188</v>
      </c>
      <c r="B809" s="12">
        <v>100000158974</v>
      </c>
      <c r="C809" s="7">
        <v>0</v>
      </c>
      <c r="D809" s="13" t="s">
        <v>947</v>
      </c>
      <c r="E809" s="13" t="s">
        <v>962</v>
      </c>
      <c r="F809" s="14">
        <v>24700</v>
      </c>
      <c r="G809" s="14">
        <v>-24699</v>
      </c>
      <c r="H809" s="20">
        <v>1</v>
      </c>
    </row>
    <row r="810" spans="1:8" x14ac:dyDescent="0.55000000000000004">
      <c r="A810" s="7">
        <v>189</v>
      </c>
      <c r="B810" s="12">
        <v>100000158975</v>
      </c>
      <c r="C810" s="7">
        <v>0</v>
      </c>
      <c r="D810" s="13" t="s">
        <v>947</v>
      </c>
      <c r="E810" s="13" t="s">
        <v>963</v>
      </c>
      <c r="F810" s="14">
        <v>24700</v>
      </c>
      <c r="G810" s="14">
        <v>-24699</v>
      </c>
      <c r="H810" s="20">
        <v>1</v>
      </c>
    </row>
    <row r="811" spans="1:8" x14ac:dyDescent="0.55000000000000004">
      <c r="A811" s="7">
        <v>190</v>
      </c>
      <c r="B811" s="12">
        <v>100000158976</v>
      </c>
      <c r="C811" s="7">
        <v>0</v>
      </c>
      <c r="D811" s="13" t="s">
        <v>947</v>
      </c>
      <c r="E811" s="13" t="s">
        <v>964</v>
      </c>
      <c r="F811" s="14">
        <v>24700</v>
      </c>
      <c r="G811" s="14">
        <v>-24699</v>
      </c>
      <c r="H811" s="20">
        <v>1</v>
      </c>
    </row>
    <row r="812" spans="1:8" x14ac:dyDescent="0.55000000000000004">
      <c r="A812" s="7">
        <v>191</v>
      </c>
      <c r="B812" s="12">
        <v>100000158977</v>
      </c>
      <c r="C812" s="7">
        <v>0</v>
      </c>
      <c r="D812" s="13" t="s">
        <v>947</v>
      </c>
      <c r="E812" s="13" t="s">
        <v>965</v>
      </c>
      <c r="F812" s="14">
        <v>6500</v>
      </c>
      <c r="G812" s="14">
        <v>-6499</v>
      </c>
      <c r="H812" s="20">
        <v>1</v>
      </c>
    </row>
    <row r="813" spans="1:8" x14ac:dyDescent="0.55000000000000004">
      <c r="A813" s="7">
        <v>192</v>
      </c>
      <c r="B813" s="12">
        <v>100000158978</v>
      </c>
      <c r="C813" s="7">
        <v>0</v>
      </c>
      <c r="D813" s="13" t="s">
        <v>947</v>
      </c>
      <c r="E813" s="13" t="s">
        <v>966</v>
      </c>
      <c r="F813" s="14">
        <v>6500</v>
      </c>
      <c r="G813" s="14">
        <v>-6499</v>
      </c>
      <c r="H813" s="20">
        <v>1</v>
      </c>
    </row>
    <row r="814" spans="1:8" x14ac:dyDescent="0.55000000000000004">
      <c r="A814" s="7">
        <v>193</v>
      </c>
      <c r="B814" s="12">
        <v>100000158979</v>
      </c>
      <c r="C814" s="7">
        <v>0</v>
      </c>
      <c r="D814" s="13" t="s">
        <v>947</v>
      </c>
      <c r="E814" s="13" t="s">
        <v>967</v>
      </c>
      <c r="F814" s="14">
        <v>27690</v>
      </c>
      <c r="G814" s="14">
        <v>-27689</v>
      </c>
      <c r="H814" s="20">
        <v>1</v>
      </c>
    </row>
    <row r="815" spans="1:8" x14ac:dyDescent="0.55000000000000004">
      <c r="A815" s="7">
        <v>194</v>
      </c>
      <c r="B815" s="12">
        <v>100000158980</v>
      </c>
      <c r="C815" s="7">
        <v>0</v>
      </c>
      <c r="D815" s="13" t="s">
        <v>947</v>
      </c>
      <c r="E815" s="13" t="s">
        <v>968</v>
      </c>
      <c r="F815" s="14">
        <v>27690</v>
      </c>
      <c r="G815" s="14">
        <v>-27689</v>
      </c>
      <c r="H815" s="20">
        <v>1</v>
      </c>
    </row>
    <row r="816" spans="1:8" x14ac:dyDescent="0.55000000000000004">
      <c r="A816" s="7">
        <v>195</v>
      </c>
      <c r="B816" s="12">
        <v>100000158981</v>
      </c>
      <c r="C816" s="7">
        <v>0</v>
      </c>
      <c r="D816" s="13" t="s">
        <v>947</v>
      </c>
      <c r="E816" s="13" t="s">
        <v>969</v>
      </c>
      <c r="F816" s="14">
        <v>27690</v>
      </c>
      <c r="G816" s="14">
        <v>-27689</v>
      </c>
      <c r="H816" s="20">
        <v>1</v>
      </c>
    </row>
    <row r="817" spans="1:8" x14ac:dyDescent="0.55000000000000004">
      <c r="A817" s="7">
        <v>196</v>
      </c>
      <c r="B817" s="12">
        <v>100000158982</v>
      </c>
      <c r="C817" s="7">
        <v>0</v>
      </c>
      <c r="D817" s="13" t="s">
        <v>947</v>
      </c>
      <c r="E817" s="13" t="s">
        <v>970</v>
      </c>
      <c r="F817" s="14">
        <v>27690</v>
      </c>
      <c r="G817" s="14">
        <v>-27689</v>
      </c>
      <c r="H817" s="20">
        <v>1</v>
      </c>
    </row>
    <row r="818" spans="1:8" x14ac:dyDescent="0.55000000000000004">
      <c r="A818" s="7">
        <v>197</v>
      </c>
      <c r="B818" s="12">
        <v>100000158983</v>
      </c>
      <c r="C818" s="7">
        <v>0</v>
      </c>
      <c r="D818" s="13" t="s">
        <v>947</v>
      </c>
      <c r="E818" s="13" t="s">
        <v>971</v>
      </c>
      <c r="F818" s="14">
        <v>27690</v>
      </c>
      <c r="G818" s="14">
        <v>-27689</v>
      </c>
      <c r="H818" s="20">
        <v>1</v>
      </c>
    </row>
    <row r="819" spans="1:8" x14ac:dyDescent="0.55000000000000004">
      <c r="A819" s="7">
        <v>198</v>
      </c>
      <c r="B819" s="12">
        <v>100000158984</v>
      </c>
      <c r="C819" s="7">
        <v>0</v>
      </c>
      <c r="D819" s="13" t="s">
        <v>947</v>
      </c>
      <c r="E819" s="13" t="s">
        <v>972</v>
      </c>
      <c r="F819" s="14">
        <v>27690</v>
      </c>
      <c r="G819" s="14">
        <v>-27689</v>
      </c>
      <c r="H819" s="20">
        <v>1</v>
      </c>
    </row>
    <row r="820" spans="1:8" x14ac:dyDescent="0.55000000000000004">
      <c r="A820" s="7">
        <v>199</v>
      </c>
      <c r="B820" s="12">
        <v>100000158985</v>
      </c>
      <c r="C820" s="7">
        <v>0</v>
      </c>
      <c r="D820" s="13" t="s">
        <v>947</v>
      </c>
      <c r="E820" s="13" t="s">
        <v>973</v>
      </c>
      <c r="F820" s="14">
        <v>27690</v>
      </c>
      <c r="G820" s="14">
        <v>-27689</v>
      </c>
      <c r="H820" s="20">
        <v>1</v>
      </c>
    </row>
    <row r="821" spans="1:8" x14ac:dyDescent="0.55000000000000004">
      <c r="A821" s="7">
        <v>200</v>
      </c>
      <c r="B821" s="12">
        <v>100000160146</v>
      </c>
      <c r="C821" s="7">
        <v>0</v>
      </c>
      <c r="D821" s="13" t="s">
        <v>974</v>
      </c>
      <c r="E821" s="13" t="s">
        <v>975</v>
      </c>
      <c r="F821" s="14">
        <v>15000</v>
      </c>
      <c r="G821" s="14">
        <v>-14999</v>
      </c>
      <c r="H821" s="20">
        <v>1</v>
      </c>
    </row>
    <row r="822" spans="1:8" x14ac:dyDescent="0.55000000000000004">
      <c r="A822" s="7">
        <v>201</v>
      </c>
      <c r="B822" s="12">
        <v>100000160147</v>
      </c>
      <c r="C822" s="7">
        <v>0</v>
      </c>
      <c r="D822" s="13" t="s">
        <v>974</v>
      </c>
      <c r="E822" s="13" t="s">
        <v>975</v>
      </c>
      <c r="F822" s="14">
        <v>15000</v>
      </c>
      <c r="G822" s="14">
        <v>-14999</v>
      </c>
      <c r="H822" s="20">
        <v>1</v>
      </c>
    </row>
    <row r="823" spans="1:8" x14ac:dyDescent="0.55000000000000004">
      <c r="A823" s="7">
        <v>202</v>
      </c>
      <c r="B823" s="12">
        <v>100000160148</v>
      </c>
      <c r="C823" s="7">
        <v>0</v>
      </c>
      <c r="D823" s="13" t="s">
        <v>974</v>
      </c>
      <c r="E823" s="13" t="s">
        <v>975</v>
      </c>
      <c r="F823" s="14">
        <v>15000</v>
      </c>
      <c r="G823" s="14">
        <v>-14999</v>
      </c>
      <c r="H823" s="20">
        <v>1</v>
      </c>
    </row>
    <row r="824" spans="1:8" x14ac:dyDescent="0.55000000000000004">
      <c r="A824" s="7">
        <v>203</v>
      </c>
      <c r="B824" s="12">
        <v>100000160149</v>
      </c>
      <c r="C824" s="7">
        <v>0</v>
      </c>
      <c r="D824" s="13" t="s">
        <v>974</v>
      </c>
      <c r="E824" s="13" t="s">
        <v>975</v>
      </c>
      <c r="F824" s="14">
        <v>15000</v>
      </c>
      <c r="G824" s="14">
        <v>-14999</v>
      </c>
      <c r="H824" s="20">
        <v>1</v>
      </c>
    </row>
    <row r="825" spans="1:8" x14ac:dyDescent="0.55000000000000004">
      <c r="A825" s="7">
        <v>204</v>
      </c>
      <c r="B825" s="12">
        <v>100000160150</v>
      </c>
      <c r="C825" s="7">
        <v>0</v>
      </c>
      <c r="D825" s="13" t="s">
        <v>974</v>
      </c>
      <c r="E825" s="13" t="s">
        <v>976</v>
      </c>
      <c r="F825" s="14">
        <v>5800</v>
      </c>
      <c r="G825" s="14">
        <v>-5799</v>
      </c>
      <c r="H825" s="20">
        <v>1</v>
      </c>
    </row>
    <row r="826" spans="1:8" x14ac:dyDescent="0.55000000000000004">
      <c r="A826" s="7">
        <v>205</v>
      </c>
      <c r="B826" s="12">
        <v>100000160151</v>
      </c>
      <c r="C826" s="7">
        <v>0</v>
      </c>
      <c r="D826" s="13" t="s">
        <v>974</v>
      </c>
      <c r="E826" s="13" t="s">
        <v>976</v>
      </c>
      <c r="F826" s="14">
        <v>5800</v>
      </c>
      <c r="G826" s="14">
        <v>-5799</v>
      </c>
      <c r="H826" s="20">
        <v>1</v>
      </c>
    </row>
    <row r="827" spans="1:8" x14ac:dyDescent="0.55000000000000004">
      <c r="A827" s="7">
        <v>206</v>
      </c>
      <c r="B827" s="12">
        <v>100000160152</v>
      </c>
      <c r="C827" s="7">
        <v>0</v>
      </c>
      <c r="D827" s="13" t="s">
        <v>974</v>
      </c>
      <c r="E827" s="13" t="s">
        <v>976</v>
      </c>
      <c r="F827" s="14">
        <v>5800</v>
      </c>
      <c r="G827" s="14">
        <v>-5799</v>
      </c>
      <c r="H827" s="20">
        <v>1</v>
      </c>
    </row>
    <row r="828" spans="1:8" x14ac:dyDescent="0.55000000000000004">
      <c r="A828" s="7">
        <v>207</v>
      </c>
      <c r="B828" s="12">
        <v>100000160153</v>
      </c>
      <c r="C828" s="7">
        <v>0</v>
      </c>
      <c r="D828" s="13" t="s">
        <v>974</v>
      </c>
      <c r="E828" s="13" t="s">
        <v>976</v>
      </c>
      <c r="F828" s="14">
        <v>5800</v>
      </c>
      <c r="G828" s="14">
        <v>-5799</v>
      </c>
      <c r="H828" s="20">
        <v>1</v>
      </c>
    </row>
    <row r="829" spans="1:8" x14ac:dyDescent="0.55000000000000004">
      <c r="A829" s="7">
        <v>208</v>
      </c>
      <c r="B829" s="12">
        <v>100000160265</v>
      </c>
      <c r="C829" s="7">
        <v>0</v>
      </c>
      <c r="D829" s="13" t="s">
        <v>974</v>
      </c>
      <c r="E829" s="13" t="s">
        <v>977</v>
      </c>
      <c r="F829" s="14">
        <v>27000</v>
      </c>
      <c r="G829" s="14">
        <v>-26999</v>
      </c>
      <c r="H829" s="20">
        <v>1</v>
      </c>
    </row>
    <row r="830" spans="1:8" x14ac:dyDescent="0.55000000000000004">
      <c r="A830" s="7">
        <v>209</v>
      </c>
      <c r="B830" s="12">
        <v>100000160266</v>
      </c>
      <c r="C830" s="7">
        <v>0</v>
      </c>
      <c r="D830" s="13" t="s">
        <v>974</v>
      </c>
      <c r="E830" s="13" t="s">
        <v>978</v>
      </c>
      <c r="F830" s="14">
        <v>27000</v>
      </c>
      <c r="G830" s="14">
        <v>-26999</v>
      </c>
      <c r="H830" s="20">
        <v>1</v>
      </c>
    </row>
    <row r="831" spans="1:8" x14ac:dyDescent="0.55000000000000004">
      <c r="A831" s="7">
        <v>210</v>
      </c>
      <c r="B831" s="12">
        <v>100000160267</v>
      </c>
      <c r="C831" s="7">
        <v>0</v>
      </c>
      <c r="D831" s="13" t="s">
        <v>974</v>
      </c>
      <c r="E831" s="13" t="s">
        <v>979</v>
      </c>
      <c r="F831" s="14">
        <v>27000</v>
      </c>
      <c r="G831" s="14">
        <v>-26999</v>
      </c>
      <c r="H831" s="20">
        <v>1</v>
      </c>
    </row>
    <row r="832" spans="1:8" x14ac:dyDescent="0.55000000000000004">
      <c r="A832" s="7">
        <v>211</v>
      </c>
      <c r="B832" s="12">
        <v>100000160268</v>
      </c>
      <c r="C832" s="7">
        <v>0</v>
      </c>
      <c r="D832" s="13" t="s">
        <v>974</v>
      </c>
      <c r="E832" s="13" t="s">
        <v>980</v>
      </c>
      <c r="F832" s="14">
        <v>27000</v>
      </c>
      <c r="G832" s="14">
        <v>-26999</v>
      </c>
      <c r="H832" s="20">
        <v>1</v>
      </c>
    </row>
    <row r="833" spans="1:8" x14ac:dyDescent="0.55000000000000004">
      <c r="A833" s="7">
        <v>212</v>
      </c>
      <c r="B833" s="12">
        <v>100000160269</v>
      </c>
      <c r="C833" s="7">
        <v>0</v>
      </c>
      <c r="D833" s="13" t="s">
        <v>974</v>
      </c>
      <c r="E833" s="13" t="s">
        <v>981</v>
      </c>
      <c r="F833" s="14">
        <v>27000</v>
      </c>
      <c r="G833" s="14">
        <v>-26999</v>
      </c>
      <c r="H833" s="20">
        <v>1</v>
      </c>
    </row>
    <row r="834" spans="1:8" x14ac:dyDescent="0.55000000000000004">
      <c r="A834" s="7">
        <v>213</v>
      </c>
      <c r="B834" s="12">
        <v>100000160270</v>
      </c>
      <c r="C834" s="7">
        <v>0</v>
      </c>
      <c r="D834" s="13" t="s">
        <v>974</v>
      </c>
      <c r="E834" s="13" t="s">
        <v>982</v>
      </c>
      <c r="F834" s="14">
        <v>27000</v>
      </c>
      <c r="G834" s="14">
        <v>-26999</v>
      </c>
      <c r="H834" s="20">
        <v>1</v>
      </c>
    </row>
    <row r="835" spans="1:8" x14ac:dyDescent="0.55000000000000004">
      <c r="A835" s="7">
        <v>214</v>
      </c>
      <c r="B835" s="12">
        <v>100000160271</v>
      </c>
      <c r="C835" s="7">
        <v>0</v>
      </c>
      <c r="D835" s="13" t="s">
        <v>974</v>
      </c>
      <c r="E835" s="13" t="s">
        <v>983</v>
      </c>
      <c r="F835" s="14">
        <v>27000</v>
      </c>
      <c r="G835" s="14">
        <v>-26999</v>
      </c>
      <c r="H835" s="20">
        <v>1</v>
      </c>
    </row>
    <row r="836" spans="1:8" x14ac:dyDescent="0.55000000000000004">
      <c r="A836" s="7">
        <v>215</v>
      </c>
      <c r="B836" s="12">
        <v>100000160272</v>
      </c>
      <c r="C836" s="7">
        <v>0</v>
      </c>
      <c r="D836" s="13" t="s">
        <v>974</v>
      </c>
      <c r="E836" s="13" t="s">
        <v>984</v>
      </c>
      <c r="F836" s="14">
        <v>27000</v>
      </c>
      <c r="G836" s="14">
        <v>-26999</v>
      </c>
      <c r="H836" s="20">
        <v>1</v>
      </c>
    </row>
    <row r="837" spans="1:8" x14ac:dyDescent="0.55000000000000004">
      <c r="A837" s="7">
        <v>216</v>
      </c>
      <c r="B837" s="12">
        <v>100000160273</v>
      </c>
      <c r="C837" s="7">
        <v>0</v>
      </c>
      <c r="D837" s="13" t="s">
        <v>974</v>
      </c>
      <c r="E837" s="13" t="s">
        <v>985</v>
      </c>
      <c r="F837" s="14">
        <v>27000</v>
      </c>
      <c r="G837" s="14">
        <v>-26999</v>
      </c>
      <c r="H837" s="20">
        <v>1</v>
      </c>
    </row>
    <row r="838" spans="1:8" x14ac:dyDescent="0.55000000000000004">
      <c r="A838" s="7">
        <v>217</v>
      </c>
      <c r="B838" s="12">
        <v>100000160274</v>
      </c>
      <c r="C838" s="7">
        <v>0</v>
      </c>
      <c r="D838" s="13" t="s">
        <v>974</v>
      </c>
      <c r="E838" s="13" t="s">
        <v>986</v>
      </c>
      <c r="F838" s="14">
        <v>27000</v>
      </c>
      <c r="G838" s="14">
        <v>-26999</v>
      </c>
      <c r="H838" s="20">
        <v>1</v>
      </c>
    </row>
    <row r="839" spans="1:8" x14ac:dyDescent="0.55000000000000004">
      <c r="A839" s="7">
        <v>218</v>
      </c>
      <c r="B839" s="12">
        <v>100000160295</v>
      </c>
      <c r="C839" s="7">
        <v>0</v>
      </c>
      <c r="D839" s="13" t="s">
        <v>974</v>
      </c>
      <c r="E839" s="13" t="s">
        <v>987</v>
      </c>
      <c r="F839" s="14">
        <v>25900</v>
      </c>
      <c r="G839" s="14">
        <v>-25899</v>
      </c>
      <c r="H839" s="20">
        <v>1</v>
      </c>
    </row>
    <row r="840" spans="1:8" x14ac:dyDescent="0.55000000000000004">
      <c r="A840" s="7">
        <v>219</v>
      </c>
      <c r="B840" s="12">
        <v>100000160296</v>
      </c>
      <c r="C840" s="7">
        <v>0</v>
      </c>
      <c r="D840" s="13" t="s">
        <v>974</v>
      </c>
      <c r="E840" s="13" t="s">
        <v>988</v>
      </c>
      <c r="F840" s="14">
        <v>25900</v>
      </c>
      <c r="G840" s="14">
        <v>-25899</v>
      </c>
      <c r="H840" s="20">
        <v>1</v>
      </c>
    </row>
    <row r="841" spans="1:8" x14ac:dyDescent="0.55000000000000004">
      <c r="A841" s="7">
        <v>220</v>
      </c>
      <c r="B841" s="12">
        <v>100000160297</v>
      </c>
      <c r="C841" s="7">
        <v>0</v>
      </c>
      <c r="D841" s="13" t="s">
        <v>974</v>
      </c>
      <c r="E841" s="13" t="s">
        <v>989</v>
      </c>
      <c r="F841" s="14">
        <v>25900</v>
      </c>
      <c r="G841" s="14">
        <v>-25899</v>
      </c>
      <c r="H841" s="20">
        <v>1</v>
      </c>
    </row>
    <row r="842" spans="1:8" x14ac:dyDescent="0.55000000000000004">
      <c r="A842" s="7">
        <v>221</v>
      </c>
      <c r="B842" s="12">
        <v>100000160298</v>
      </c>
      <c r="C842" s="7">
        <v>0</v>
      </c>
      <c r="D842" s="13" t="s">
        <v>974</v>
      </c>
      <c r="E842" s="13" t="s">
        <v>990</v>
      </c>
      <c r="F842" s="14">
        <v>25900</v>
      </c>
      <c r="G842" s="14">
        <v>-25899</v>
      </c>
      <c r="H842" s="20">
        <v>1</v>
      </c>
    </row>
    <row r="843" spans="1:8" x14ac:dyDescent="0.55000000000000004">
      <c r="A843" s="7">
        <v>222</v>
      </c>
      <c r="B843" s="12">
        <v>100000160299</v>
      </c>
      <c r="C843" s="7">
        <v>0</v>
      </c>
      <c r="D843" s="13" t="s">
        <v>974</v>
      </c>
      <c r="E843" s="13" t="s">
        <v>991</v>
      </c>
      <c r="F843" s="14">
        <v>25900</v>
      </c>
      <c r="G843" s="14">
        <v>-25899</v>
      </c>
      <c r="H843" s="20">
        <v>1</v>
      </c>
    </row>
    <row r="844" spans="1:8" x14ac:dyDescent="0.55000000000000004">
      <c r="A844" s="7">
        <v>223</v>
      </c>
      <c r="B844" s="12">
        <v>100000160300</v>
      </c>
      <c r="C844" s="7">
        <v>0</v>
      </c>
      <c r="D844" s="13" t="s">
        <v>974</v>
      </c>
      <c r="E844" s="13" t="s">
        <v>992</v>
      </c>
      <c r="F844" s="14">
        <v>25900</v>
      </c>
      <c r="G844" s="14">
        <v>-25899</v>
      </c>
      <c r="H844" s="20">
        <v>1</v>
      </c>
    </row>
    <row r="845" spans="1:8" x14ac:dyDescent="0.55000000000000004">
      <c r="A845" s="7">
        <v>224</v>
      </c>
      <c r="B845" s="12">
        <v>100000160301</v>
      </c>
      <c r="C845" s="7">
        <v>0</v>
      </c>
      <c r="D845" s="13" t="s">
        <v>974</v>
      </c>
      <c r="E845" s="13" t="s">
        <v>993</v>
      </c>
      <c r="F845" s="14">
        <v>25900</v>
      </c>
      <c r="G845" s="14">
        <v>-25899</v>
      </c>
      <c r="H845" s="20">
        <v>1</v>
      </c>
    </row>
    <row r="846" spans="1:8" x14ac:dyDescent="0.55000000000000004">
      <c r="A846" s="7">
        <v>225</v>
      </c>
      <c r="B846" s="12">
        <v>100000160302</v>
      </c>
      <c r="C846" s="7">
        <v>0</v>
      </c>
      <c r="D846" s="13" t="s">
        <v>974</v>
      </c>
      <c r="E846" s="13" t="s">
        <v>994</v>
      </c>
      <c r="F846" s="14">
        <v>25900</v>
      </c>
      <c r="G846" s="14">
        <v>-25899</v>
      </c>
      <c r="H846" s="20">
        <v>1</v>
      </c>
    </row>
    <row r="847" spans="1:8" x14ac:dyDescent="0.55000000000000004">
      <c r="A847" s="7">
        <v>226</v>
      </c>
      <c r="B847" s="12">
        <v>100000160303</v>
      </c>
      <c r="C847" s="7">
        <v>0</v>
      </c>
      <c r="D847" s="13" t="s">
        <v>974</v>
      </c>
      <c r="E847" s="13" t="s">
        <v>995</v>
      </c>
      <c r="F847" s="14">
        <v>25900</v>
      </c>
      <c r="G847" s="14">
        <v>-25899</v>
      </c>
      <c r="H847" s="20">
        <v>1</v>
      </c>
    </row>
    <row r="848" spans="1:8" x14ac:dyDescent="0.55000000000000004">
      <c r="A848" s="7">
        <v>227</v>
      </c>
      <c r="B848" s="12">
        <v>100000160304</v>
      </c>
      <c r="C848" s="7">
        <v>0</v>
      </c>
      <c r="D848" s="13" t="s">
        <v>974</v>
      </c>
      <c r="E848" s="13" t="s">
        <v>996</v>
      </c>
      <c r="F848" s="14">
        <v>25900</v>
      </c>
      <c r="G848" s="14">
        <v>-25899</v>
      </c>
      <c r="H848" s="20">
        <v>1</v>
      </c>
    </row>
    <row r="849" spans="1:8" x14ac:dyDescent="0.55000000000000004">
      <c r="A849" s="7">
        <v>228</v>
      </c>
      <c r="B849" s="12">
        <v>100000177267</v>
      </c>
      <c r="C849" s="7">
        <v>0</v>
      </c>
      <c r="D849" s="13" t="s">
        <v>884</v>
      </c>
      <c r="E849" s="13" t="s">
        <v>997</v>
      </c>
      <c r="F849" s="14">
        <v>7263800</v>
      </c>
      <c r="G849" s="14">
        <v>-7263799</v>
      </c>
      <c r="H849" s="20">
        <v>1</v>
      </c>
    </row>
    <row r="850" spans="1:8" x14ac:dyDescent="0.55000000000000004">
      <c r="A850" s="7">
        <v>229</v>
      </c>
      <c r="B850" s="12">
        <v>100000177269</v>
      </c>
      <c r="C850" s="7">
        <v>0</v>
      </c>
      <c r="D850" s="13" t="s">
        <v>884</v>
      </c>
      <c r="E850" s="13" t="s">
        <v>998</v>
      </c>
      <c r="F850" s="14">
        <v>7450000</v>
      </c>
      <c r="G850" s="14">
        <v>-7449999</v>
      </c>
      <c r="H850" s="20">
        <v>1</v>
      </c>
    </row>
    <row r="851" spans="1:8" x14ac:dyDescent="0.55000000000000004">
      <c r="A851" s="7">
        <v>230</v>
      </c>
      <c r="B851" s="12">
        <v>100000373258</v>
      </c>
      <c r="C851" s="7">
        <v>0</v>
      </c>
      <c r="D851" s="13" t="s">
        <v>549</v>
      </c>
      <c r="E851" s="13" t="s">
        <v>999</v>
      </c>
      <c r="F851" s="14">
        <v>15729</v>
      </c>
      <c r="G851" s="14">
        <v>-15728</v>
      </c>
      <c r="H851" s="20">
        <v>1</v>
      </c>
    </row>
    <row r="852" spans="1:8" x14ac:dyDescent="0.55000000000000004">
      <c r="A852" s="7">
        <v>231</v>
      </c>
      <c r="B852" s="12">
        <v>100000373259</v>
      </c>
      <c r="C852" s="7">
        <v>0</v>
      </c>
      <c r="D852" s="13" t="s">
        <v>549</v>
      </c>
      <c r="E852" s="13" t="s">
        <v>999</v>
      </c>
      <c r="F852" s="14">
        <v>15729</v>
      </c>
      <c r="G852" s="14">
        <v>-15728</v>
      </c>
      <c r="H852" s="20">
        <v>1</v>
      </c>
    </row>
    <row r="853" spans="1:8" x14ac:dyDescent="0.55000000000000004">
      <c r="A853" s="7">
        <v>232</v>
      </c>
      <c r="B853" s="12">
        <v>100000373260</v>
      </c>
      <c r="C853" s="7">
        <v>0</v>
      </c>
      <c r="D853" s="13" t="s">
        <v>886</v>
      </c>
      <c r="E853" s="13" t="s">
        <v>1000</v>
      </c>
      <c r="F853" s="14">
        <v>15729</v>
      </c>
      <c r="G853" s="14">
        <v>-15728</v>
      </c>
      <c r="H853" s="20">
        <v>1</v>
      </c>
    </row>
    <row r="854" spans="1:8" x14ac:dyDescent="0.55000000000000004">
      <c r="A854" s="7">
        <v>233</v>
      </c>
      <c r="B854" s="12">
        <v>100000373261</v>
      </c>
      <c r="C854" s="7">
        <v>0</v>
      </c>
      <c r="D854" s="13" t="s">
        <v>886</v>
      </c>
      <c r="E854" s="13" t="s">
        <v>1000</v>
      </c>
      <c r="F854" s="14">
        <v>15729</v>
      </c>
      <c r="G854" s="14">
        <v>-15728</v>
      </c>
      <c r="H854" s="20">
        <v>1</v>
      </c>
    </row>
    <row r="855" spans="1:8" x14ac:dyDescent="0.55000000000000004">
      <c r="A855" s="7">
        <v>234</v>
      </c>
      <c r="B855" s="12">
        <v>100000373262</v>
      </c>
      <c r="C855" s="7">
        <v>0</v>
      </c>
      <c r="D855" s="13" t="s">
        <v>886</v>
      </c>
      <c r="E855" s="13" t="s">
        <v>1001</v>
      </c>
      <c r="F855" s="14">
        <v>21721</v>
      </c>
      <c r="G855" s="14">
        <v>-21720</v>
      </c>
      <c r="H855" s="20">
        <v>1</v>
      </c>
    </row>
    <row r="856" spans="1:8" x14ac:dyDescent="0.55000000000000004">
      <c r="A856" s="7">
        <v>235</v>
      </c>
      <c r="B856" s="12">
        <v>100000373263</v>
      </c>
      <c r="C856" s="7">
        <v>0</v>
      </c>
      <c r="D856" s="13" t="s">
        <v>886</v>
      </c>
      <c r="E856" s="13" t="s">
        <v>1001</v>
      </c>
      <c r="F856" s="14">
        <v>21721</v>
      </c>
      <c r="G856" s="14">
        <v>-21720</v>
      </c>
      <c r="H856" s="20">
        <v>1</v>
      </c>
    </row>
    <row r="857" spans="1:8" x14ac:dyDescent="0.55000000000000004">
      <c r="A857" s="7">
        <v>236</v>
      </c>
      <c r="B857" s="12">
        <v>100000373264</v>
      </c>
      <c r="C857" s="7">
        <v>0</v>
      </c>
      <c r="D857" s="13" t="s">
        <v>886</v>
      </c>
      <c r="E857" s="13" t="s">
        <v>1001</v>
      </c>
      <c r="F857" s="14">
        <v>21721</v>
      </c>
      <c r="G857" s="14">
        <v>-21720</v>
      </c>
      <c r="H857" s="20">
        <v>1</v>
      </c>
    </row>
    <row r="858" spans="1:8" x14ac:dyDescent="0.55000000000000004">
      <c r="A858" s="7">
        <v>237</v>
      </c>
      <c r="B858" s="12">
        <v>100000373265</v>
      </c>
      <c r="C858" s="7">
        <v>0</v>
      </c>
      <c r="D858" s="13" t="s">
        <v>886</v>
      </c>
      <c r="E858" s="13" t="s">
        <v>1001</v>
      </c>
      <c r="F858" s="14">
        <v>21721</v>
      </c>
      <c r="G858" s="14">
        <v>-21720</v>
      </c>
      <c r="H858" s="20">
        <v>1</v>
      </c>
    </row>
    <row r="859" spans="1:8" x14ac:dyDescent="0.55000000000000004">
      <c r="A859" s="7">
        <v>238</v>
      </c>
      <c r="B859" s="12">
        <v>100000373266</v>
      </c>
      <c r="C859" s="7">
        <v>0</v>
      </c>
      <c r="D859" s="13" t="s">
        <v>886</v>
      </c>
      <c r="E859" s="13" t="s">
        <v>1001</v>
      </c>
      <c r="F859" s="14">
        <v>21721</v>
      </c>
      <c r="G859" s="14">
        <v>-21720</v>
      </c>
      <c r="H859" s="20">
        <v>1</v>
      </c>
    </row>
    <row r="860" spans="1:8" x14ac:dyDescent="0.55000000000000004">
      <c r="A860" s="7">
        <v>239</v>
      </c>
      <c r="B860" s="12">
        <v>100000373268</v>
      </c>
      <c r="C860" s="7">
        <v>0</v>
      </c>
      <c r="D860" s="13" t="s">
        <v>886</v>
      </c>
      <c r="E860" s="13" t="s">
        <v>1002</v>
      </c>
      <c r="F860" s="14">
        <v>6313</v>
      </c>
      <c r="G860" s="14">
        <v>-6312</v>
      </c>
      <c r="H860" s="20">
        <v>1</v>
      </c>
    </row>
    <row r="861" spans="1:8" x14ac:dyDescent="0.55000000000000004">
      <c r="A861" s="7">
        <v>240</v>
      </c>
      <c r="B861" s="12">
        <v>100000373269</v>
      </c>
      <c r="C861" s="7">
        <v>0</v>
      </c>
      <c r="D861" s="13" t="s">
        <v>886</v>
      </c>
      <c r="E861" s="13" t="s">
        <v>1002</v>
      </c>
      <c r="F861" s="14">
        <v>6313</v>
      </c>
      <c r="G861" s="14">
        <v>-6312</v>
      </c>
      <c r="H861" s="20">
        <v>1</v>
      </c>
    </row>
    <row r="862" spans="1:8" x14ac:dyDescent="0.55000000000000004">
      <c r="A862" s="7">
        <v>241</v>
      </c>
      <c r="B862" s="12">
        <v>100000373270</v>
      </c>
      <c r="C862" s="7">
        <v>0</v>
      </c>
      <c r="D862" s="13" t="s">
        <v>886</v>
      </c>
      <c r="E862" s="13" t="s">
        <v>1002</v>
      </c>
      <c r="F862" s="14">
        <v>6313</v>
      </c>
      <c r="G862" s="14">
        <v>-6312</v>
      </c>
      <c r="H862" s="20">
        <v>1</v>
      </c>
    </row>
    <row r="863" spans="1:8" x14ac:dyDescent="0.55000000000000004">
      <c r="A863" s="7">
        <v>242</v>
      </c>
      <c r="B863" s="12">
        <v>100000373271</v>
      </c>
      <c r="C863" s="7">
        <v>0</v>
      </c>
      <c r="D863" s="13" t="s">
        <v>886</v>
      </c>
      <c r="E863" s="13" t="s">
        <v>1002</v>
      </c>
      <c r="F863" s="14">
        <v>6313</v>
      </c>
      <c r="G863" s="14">
        <v>-6312</v>
      </c>
      <c r="H863" s="20">
        <v>1</v>
      </c>
    </row>
    <row r="864" spans="1:8" x14ac:dyDescent="0.55000000000000004">
      <c r="A864" s="7">
        <v>243</v>
      </c>
      <c r="B864" s="12">
        <v>100000373272</v>
      </c>
      <c r="C864" s="7">
        <v>0</v>
      </c>
      <c r="D864" s="13" t="s">
        <v>886</v>
      </c>
      <c r="E864" s="13" t="s">
        <v>1003</v>
      </c>
      <c r="F864" s="14">
        <v>11984</v>
      </c>
      <c r="G864" s="14">
        <v>-11983</v>
      </c>
      <c r="H864" s="20">
        <v>1</v>
      </c>
    </row>
    <row r="865" spans="1:11" x14ac:dyDescent="0.55000000000000004">
      <c r="A865" s="7">
        <v>244</v>
      </c>
      <c r="B865" s="12">
        <v>100000373273</v>
      </c>
      <c r="C865" s="7">
        <v>0</v>
      </c>
      <c r="D865" s="13" t="s">
        <v>886</v>
      </c>
      <c r="E865" s="13" t="s">
        <v>1003</v>
      </c>
      <c r="F865" s="14">
        <v>11984</v>
      </c>
      <c r="G865" s="14">
        <v>-11983</v>
      </c>
      <c r="H865" s="20">
        <v>1</v>
      </c>
    </row>
    <row r="866" spans="1:11" x14ac:dyDescent="0.55000000000000004">
      <c r="A866" s="7">
        <v>245</v>
      </c>
      <c r="B866" s="12">
        <v>100000373274</v>
      </c>
      <c r="C866" s="7">
        <v>0</v>
      </c>
      <c r="D866" s="13" t="s">
        <v>886</v>
      </c>
      <c r="E866" s="13" t="s">
        <v>1003</v>
      </c>
      <c r="F866" s="14">
        <v>11984</v>
      </c>
      <c r="G866" s="14">
        <v>-11983</v>
      </c>
      <c r="H866" s="20">
        <v>1</v>
      </c>
    </row>
    <row r="867" spans="1:11" x14ac:dyDescent="0.55000000000000004">
      <c r="A867" s="313" t="s">
        <v>134</v>
      </c>
      <c r="B867" s="314"/>
      <c r="C867" s="314"/>
      <c r="D867" s="314"/>
      <c r="E867" s="315"/>
      <c r="F867" s="17">
        <f>SUM(F622:F866)</f>
        <v>21174666.350000001</v>
      </c>
      <c r="G867" s="17">
        <f>SUM(G622:G866)</f>
        <v>-21174421.350000001</v>
      </c>
      <c r="H867" s="17">
        <f>SUM(H622:H866)</f>
        <v>245</v>
      </c>
    </row>
    <row r="868" spans="1:11" x14ac:dyDescent="0.55000000000000004">
      <c r="A868" s="310" t="s">
        <v>53</v>
      </c>
      <c r="B868" s="311"/>
      <c r="C868" s="311"/>
      <c r="D868" s="311"/>
      <c r="E868" s="312"/>
      <c r="F868" s="95">
        <f>F867+F618</f>
        <v>186677647.59</v>
      </c>
      <c r="G868" s="95">
        <f>G867+G618</f>
        <v>-102014251.19999999</v>
      </c>
      <c r="H868" s="95">
        <f>H867+H618</f>
        <v>84663396.390000015</v>
      </c>
      <c r="I868" s="1">
        <v>186677647.59</v>
      </c>
      <c r="J868" s="1">
        <v>-102014251.2</v>
      </c>
      <c r="K868" s="1">
        <v>84663396.390000001</v>
      </c>
    </row>
    <row r="869" spans="1:11" x14ac:dyDescent="0.55000000000000004">
      <c r="A869" s="70"/>
      <c r="B869" s="81"/>
      <c r="C869" s="70"/>
      <c r="D869" s="81"/>
      <c r="E869" s="81"/>
      <c r="F869" s="81"/>
      <c r="G869" s="81"/>
      <c r="H869" s="81"/>
      <c r="I869" s="1">
        <f>I868-F868</f>
        <v>0</v>
      </c>
      <c r="J869" s="1">
        <f>J868-G868</f>
        <v>0</v>
      </c>
      <c r="K869" s="1">
        <f>K868-H868</f>
        <v>0</v>
      </c>
    </row>
    <row r="870" spans="1:11" x14ac:dyDescent="0.55000000000000004">
      <c r="A870" s="70"/>
      <c r="B870" s="81"/>
      <c r="C870" s="70"/>
      <c r="D870" s="81"/>
      <c r="E870" s="81"/>
      <c r="F870" s="81"/>
      <c r="G870" s="81"/>
      <c r="H870" s="81"/>
      <c r="I870" s="1"/>
      <c r="J870" s="1"/>
      <c r="K870" s="1"/>
    </row>
    <row r="871" spans="1:11" x14ac:dyDescent="0.55000000000000004">
      <c r="A871" s="210" t="s">
        <v>179</v>
      </c>
      <c r="B871" s="81"/>
      <c r="C871" s="70"/>
      <c r="D871" s="81"/>
      <c r="E871" s="81"/>
      <c r="F871" s="81"/>
      <c r="G871" s="81"/>
      <c r="H871" s="81"/>
      <c r="I871" s="1"/>
      <c r="J871" s="1"/>
      <c r="K871" s="1"/>
    </row>
    <row r="872" spans="1:11" x14ac:dyDescent="0.55000000000000004">
      <c r="A872" s="184" t="s">
        <v>1</v>
      </c>
      <c r="B872" s="184" t="s">
        <v>11</v>
      </c>
      <c r="C872" s="184" t="s">
        <v>12</v>
      </c>
      <c r="D872" s="25" t="s">
        <v>13</v>
      </c>
      <c r="E872" s="25" t="s">
        <v>14</v>
      </c>
      <c r="F872" s="25" t="s">
        <v>15</v>
      </c>
      <c r="G872" s="25" t="s">
        <v>1004</v>
      </c>
      <c r="H872" s="25" t="s">
        <v>17</v>
      </c>
    </row>
    <row r="873" spans="1:11" x14ac:dyDescent="0.55000000000000004">
      <c r="A873" s="7">
        <v>1</v>
      </c>
      <c r="B873" s="12">
        <v>100000159317</v>
      </c>
      <c r="C873" s="7">
        <v>0</v>
      </c>
      <c r="D873" s="13" t="s">
        <v>1005</v>
      </c>
      <c r="E873" s="13" t="s">
        <v>1006</v>
      </c>
      <c r="F873" s="14">
        <v>13000</v>
      </c>
      <c r="G873" s="14">
        <v>-12999</v>
      </c>
      <c r="H873" s="20">
        <v>1</v>
      </c>
    </row>
    <row r="874" spans="1:11" x14ac:dyDescent="0.55000000000000004">
      <c r="A874" s="310" t="s">
        <v>179</v>
      </c>
      <c r="B874" s="311"/>
      <c r="C874" s="311"/>
      <c r="D874" s="311"/>
      <c r="E874" s="312"/>
      <c r="F874" s="95">
        <f>SUM(F873)</f>
        <v>13000</v>
      </c>
      <c r="G874" s="95">
        <f>SUM(G873)</f>
        <v>-12999</v>
      </c>
      <c r="H874" s="95">
        <f>SUM(H873)</f>
        <v>1</v>
      </c>
      <c r="I874" s="1">
        <v>13000</v>
      </c>
      <c r="J874" s="1">
        <v>-12999</v>
      </c>
      <c r="K874" s="26">
        <v>1</v>
      </c>
    </row>
    <row r="875" spans="1:11" x14ac:dyDescent="0.55000000000000004">
      <c r="A875" s="70"/>
      <c r="B875" s="81"/>
      <c r="C875" s="70"/>
      <c r="D875" s="81"/>
      <c r="E875" s="81"/>
      <c r="F875" s="81"/>
      <c r="G875" s="81"/>
      <c r="H875" s="81"/>
      <c r="I875" s="1">
        <f>I874-F874</f>
        <v>0</v>
      </c>
      <c r="J875" s="1">
        <f>J874-G874</f>
        <v>0</v>
      </c>
      <c r="K875" s="1">
        <f>K874-H874</f>
        <v>0</v>
      </c>
    </row>
    <row r="876" spans="1:11" x14ac:dyDescent="0.55000000000000004">
      <c r="A876" s="210" t="s">
        <v>181</v>
      </c>
      <c r="B876" s="81"/>
      <c r="C876" s="70"/>
      <c r="D876" s="81"/>
      <c r="E876" s="81"/>
      <c r="F876" s="81"/>
      <c r="G876" s="81"/>
      <c r="H876" s="81"/>
    </row>
    <row r="877" spans="1:11" x14ac:dyDescent="0.55000000000000004">
      <c r="A877" s="184" t="s">
        <v>1</v>
      </c>
      <c r="B877" s="184" t="s">
        <v>11</v>
      </c>
      <c r="C877" s="184" t="s">
        <v>12</v>
      </c>
      <c r="D877" s="25" t="s">
        <v>13</v>
      </c>
      <c r="E877" s="25" t="s">
        <v>14</v>
      </c>
      <c r="F877" s="25" t="s">
        <v>15</v>
      </c>
      <c r="G877" s="25" t="s">
        <v>1004</v>
      </c>
      <c r="H877" s="25" t="s">
        <v>17</v>
      </c>
    </row>
    <row r="878" spans="1:11" x14ac:dyDescent="0.55000000000000004">
      <c r="A878" s="7">
        <v>1</v>
      </c>
      <c r="B878" s="12">
        <v>100000400841</v>
      </c>
      <c r="C878" s="7">
        <v>0</v>
      </c>
      <c r="D878" s="13" t="s">
        <v>1007</v>
      </c>
      <c r="E878" s="13" t="s">
        <v>1008</v>
      </c>
      <c r="F878" s="14">
        <v>338000</v>
      </c>
      <c r="G878" s="14">
        <v>-41177.35</v>
      </c>
      <c r="H878" s="14">
        <v>296822.65000000002</v>
      </c>
    </row>
    <row r="879" spans="1:11" x14ac:dyDescent="0.55000000000000004">
      <c r="A879" s="313" t="s">
        <v>181</v>
      </c>
      <c r="B879" s="314"/>
      <c r="C879" s="314"/>
      <c r="D879" s="314"/>
      <c r="E879" s="315"/>
      <c r="F879" s="17">
        <f>SUM(F878)</f>
        <v>338000</v>
      </c>
      <c r="G879" s="17">
        <f>SUM(G878)</f>
        <v>-41177.35</v>
      </c>
      <c r="H879" s="17">
        <f>SUM(H878)</f>
        <v>296822.65000000002</v>
      </c>
    </row>
    <row r="880" spans="1:11" x14ac:dyDescent="0.55000000000000004">
      <c r="A880" s="210"/>
      <c r="B880" s="93"/>
      <c r="C880" s="93"/>
      <c r="D880" s="210"/>
      <c r="E880" s="210"/>
      <c r="F880" s="210"/>
      <c r="G880" s="210"/>
      <c r="H880" s="210"/>
    </row>
    <row r="881" spans="1:8" x14ac:dyDescent="0.55000000000000004">
      <c r="A881" s="210" t="s">
        <v>1009</v>
      </c>
      <c r="B881" s="81"/>
      <c r="C881" s="70"/>
      <c r="D881" s="81"/>
      <c r="E881" s="81"/>
      <c r="F881" s="81"/>
      <c r="G881" s="81"/>
      <c r="H881" s="81"/>
    </row>
    <row r="882" spans="1:8" x14ac:dyDescent="0.55000000000000004">
      <c r="A882" s="184" t="s">
        <v>1</v>
      </c>
      <c r="B882" s="184" t="s">
        <v>11</v>
      </c>
      <c r="C882" s="184" t="s">
        <v>12</v>
      </c>
      <c r="D882" s="25" t="s">
        <v>13</v>
      </c>
      <c r="E882" s="25" t="s">
        <v>14</v>
      </c>
      <c r="F882" s="25" t="s">
        <v>15</v>
      </c>
      <c r="G882" s="25" t="s">
        <v>1004</v>
      </c>
      <c r="H882" s="25" t="s">
        <v>17</v>
      </c>
    </row>
    <row r="883" spans="1:8" x14ac:dyDescent="0.55000000000000004">
      <c r="A883" s="7">
        <v>1</v>
      </c>
      <c r="B883" s="12">
        <v>100000092333</v>
      </c>
      <c r="C883" s="7">
        <v>0</v>
      </c>
      <c r="D883" s="13" t="s">
        <v>1010</v>
      </c>
      <c r="E883" s="13" t="s">
        <v>1011</v>
      </c>
      <c r="F883" s="14">
        <v>9200</v>
      </c>
      <c r="G883" s="14">
        <v>-9199</v>
      </c>
      <c r="H883" s="20">
        <v>1</v>
      </c>
    </row>
    <row r="884" spans="1:8" x14ac:dyDescent="0.55000000000000004">
      <c r="A884" s="7">
        <v>2</v>
      </c>
      <c r="B884" s="12">
        <v>100000372612</v>
      </c>
      <c r="C884" s="7">
        <v>0</v>
      </c>
      <c r="D884" s="13" t="s">
        <v>886</v>
      </c>
      <c r="E884" s="13" t="s">
        <v>1012</v>
      </c>
      <c r="F884" s="18">
        <v>4114.58</v>
      </c>
      <c r="G884" s="14">
        <v>-4113.58</v>
      </c>
      <c r="H884" s="20">
        <v>1</v>
      </c>
    </row>
    <row r="885" spans="1:8" x14ac:dyDescent="0.55000000000000004">
      <c r="A885" s="7"/>
      <c r="B885" s="12">
        <v>100000372612</v>
      </c>
      <c r="C885" s="15">
        <v>1</v>
      </c>
      <c r="D885" s="13" t="s">
        <v>886</v>
      </c>
      <c r="E885" s="13" t="s">
        <v>1012</v>
      </c>
      <c r="F885" s="14">
        <v>11685.42</v>
      </c>
      <c r="G885" s="14">
        <v>-11684.42</v>
      </c>
      <c r="H885" s="20">
        <v>1</v>
      </c>
    </row>
    <row r="886" spans="1:8" x14ac:dyDescent="0.55000000000000004">
      <c r="A886" s="7">
        <v>3</v>
      </c>
      <c r="B886" s="12">
        <v>100000372613</v>
      </c>
      <c r="C886" s="7">
        <v>0</v>
      </c>
      <c r="D886" s="13" t="s">
        <v>886</v>
      </c>
      <c r="E886" s="13" t="s">
        <v>1012</v>
      </c>
      <c r="F886" s="18">
        <v>4114.58</v>
      </c>
      <c r="G886" s="14">
        <v>-4113.58</v>
      </c>
      <c r="H886" s="20">
        <v>1</v>
      </c>
    </row>
    <row r="887" spans="1:8" x14ac:dyDescent="0.55000000000000004">
      <c r="A887" s="7"/>
      <c r="B887" s="12">
        <v>100000372613</v>
      </c>
      <c r="C887" s="15">
        <v>1</v>
      </c>
      <c r="D887" s="13" t="s">
        <v>886</v>
      </c>
      <c r="E887" s="13" t="s">
        <v>1012</v>
      </c>
      <c r="F887" s="14">
        <v>11685.42</v>
      </c>
      <c r="G887" s="14">
        <v>-11684.42</v>
      </c>
      <c r="H887" s="20">
        <v>1</v>
      </c>
    </row>
    <row r="888" spans="1:8" x14ac:dyDescent="0.55000000000000004">
      <c r="A888" s="7">
        <v>4</v>
      </c>
      <c r="B888" s="12">
        <v>100000372614</v>
      </c>
      <c r="C888" s="7">
        <v>0</v>
      </c>
      <c r="D888" s="13" t="s">
        <v>886</v>
      </c>
      <c r="E888" s="13" t="s">
        <v>1012</v>
      </c>
      <c r="F888" s="18">
        <v>4114.58</v>
      </c>
      <c r="G888" s="14">
        <v>-4113.58</v>
      </c>
      <c r="H888" s="20">
        <v>1</v>
      </c>
    </row>
    <row r="889" spans="1:8" x14ac:dyDescent="0.55000000000000004">
      <c r="A889" s="7"/>
      <c r="B889" s="12">
        <v>100000372614</v>
      </c>
      <c r="C889" s="15">
        <v>1</v>
      </c>
      <c r="D889" s="13" t="s">
        <v>886</v>
      </c>
      <c r="E889" s="13" t="s">
        <v>1012</v>
      </c>
      <c r="F889" s="14">
        <v>11685.42</v>
      </c>
      <c r="G889" s="14">
        <v>-11684.42</v>
      </c>
      <c r="H889" s="20">
        <v>1</v>
      </c>
    </row>
    <row r="890" spans="1:8" x14ac:dyDescent="0.55000000000000004">
      <c r="A890" s="7">
        <v>5</v>
      </c>
      <c r="B890" s="12">
        <v>100000372615</v>
      </c>
      <c r="C890" s="7">
        <v>0</v>
      </c>
      <c r="D890" s="13" t="s">
        <v>886</v>
      </c>
      <c r="E890" s="13" t="s">
        <v>1012</v>
      </c>
      <c r="F890" s="18">
        <v>4114.58</v>
      </c>
      <c r="G890" s="14">
        <v>-4113.58</v>
      </c>
      <c r="H890" s="20">
        <v>1</v>
      </c>
    </row>
    <row r="891" spans="1:8" x14ac:dyDescent="0.55000000000000004">
      <c r="A891" s="7"/>
      <c r="B891" s="12">
        <v>100000372615</v>
      </c>
      <c r="C891" s="15">
        <v>1</v>
      </c>
      <c r="D891" s="13" t="s">
        <v>886</v>
      </c>
      <c r="E891" s="13" t="s">
        <v>1012</v>
      </c>
      <c r="F891" s="14">
        <v>11685.42</v>
      </c>
      <c r="G891" s="14">
        <v>-11684.42</v>
      </c>
      <c r="H891" s="20">
        <v>1</v>
      </c>
    </row>
    <row r="892" spans="1:8" x14ac:dyDescent="0.55000000000000004">
      <c r="A892" s="7">
        <v>6</v>
      </c>
      <c r="B892" s="12">
        <v>100000372616</v>
      </c>
      <c r="C892" s="7">
        <v>0</v>
      </c>
      <c r="D892" s="13" t="s">
        <v>886</v>
      </c>
      <c r="E892" s="13" t="s">
        <v>1012</v>
      </c>
      <c r="F892" s="18">
        <v>4114.58</v>
      </c>
      <c r="G892" s="14">
        <v>-4113.58</v>
      </c>
      <c r="H892" s="20">
        <v>1</v>
      </c>
    </row>
    <row r="893" spans="1:8" x14ac:dyDescent="0.55000000000000004">
      <c r="A893" s="7"/>
      <c r="B893" s="12">
        <v>100000372616</v>
      </c>
      <c r="C893" s="15">
        <v>1</v>
      </c>
      <c r="D893" s="13" t="s">
        <v>886</v>
      </c>
      <c r="E893" s="13" t="s">
        <v>1012</v>
      </c>
      <c r="F893" s="14">
        <v>11685.42</v>
      </c>
      <c r="G893" s="14">
        <v>-11684.42</v>
      </c>
      <c r="H893" s="20">
        <v>1</v>
      </c>
    </row>
    <row r="894" spans="1:8" x14ac:dyDescent="0.55000000000000004">
      <c r="A894" s="7">
        <v>7</v>
      </c>
      <c r="B894" s="12">
        <v>100000372617</v>
      </c>
      <c r="C894" s="7">
        <v>0</v>
      </c>
      <c r="D894" s="13" t="s">
        <v>886</v>
      </c>
      <c r="E894" s="13" t="s">
        <v>1012</v>
      </c>
      <c r="F894" s="18">
        <v>4114.58</v>
      </c>
      <c r="G894" s="14">
        <v>-4113.58</v>
      </c>
      <c r="H894" s="20">
        <v>1</v>
      </c>
    </row>
    <row r="895" spans="1:8" x14ac:dyDescent="0.55000000000000004">
      <c r="A895" s="7"/>
      <c r="B895" s="12">
        <v>100000372617</v>
      </c>
      <c r="C895" s="15">
        <v>1</v>
      </c>
      <c r="D895" s="13" t="s">
        <v>886</v>
      </c>
      <c r="E895" s="13" t="s">
        <v>1012</v>
      </c>
      <c r="F895" s="14">
        <v>11685.42</v>
      </c>
      <c r="G895" s="14">
        <v>-11684.42</v>
      </c>
      <c r="H895" s="20">
        <v>1</v>
      </c>
    </row>
    <row r="896" spans="1:8" x14ac:dyDescent="0.55000000000000004">
      <c r="A896" s="7">
        <v>8</v>
      </c>
      <c r="B896" s="12">
        <v>100000372618</v>
      </c>
      <c r="C896" s="7">
        <v>0</v>
      </c>
      <c r="D896" s="13" t="s">
        <v>886</v>
      </c>
      <c r="E896" s="13" t="s">
        <v>1012</v>
      </c>
      <c r="F896" s="18">
        <v>4114.58</v>
      </c>
      <c r="G896" s="14">
        <v>-4113.58</v>
      </c>
      <c r="H896" s="20">
        <v>1</v>
      </c>
    </row>
    <row r="897" spans="1:8" x14ac:dyDescent="0.55000000000000004">
      <c r="A897" s="7"/>
      <c r="B897" s="12">
        <v>100000372618</v>
      </c>
      <c r="C897" s="15">
        <v>1</v>
      </c>
      <c r="D897" s="13" t="s">
        <v>886</v>
      </c>
      <c r="E897" s="13" t="s">
        <v>1012</v>
      </c>
      <c r="F897" s="14">
        <v>11685.42</v>
      </c>
      <c r="G897" s="14">
        <v>-11684.42</v>
      </c>
      <c r="H897" s="20">
        <v>1</v>
      </c>
    </row>
    <row r="898" spans="1:8" x14ac:dyDescent="0.55000000000000004">
      <c r="A898" s="7">
        <v>9</v>
      </c>
      <c r="B898" s="12">
        <v>100000372619</v>
      </c>
      <c r="C898" s="7">
        <v>0</v>
      </c>
      <c r="D898" s="13" t="s">
        <v>886</v>
      </c>
      <c r="E898" s="13" t="s">
        <v>1012</v>
      </c>
      <c r="F898" s="18">
        <v>4114.58</v>
      </c>
      <c r="G898" s="14">
        <v>-4113.58</v>
      </c>
      <c r="H898" s="20">
        <v>1</v>
      </c>
    </row>
    <row r="899" spans="1:8" x14ac:dyDescent="0.55000000000000004">
      <c r="A899" s="7"/>
      <c r="B899" s="12">
        <v>100000372619</v>
      </c>
      <c r="C899" s="15">
        <v>1</v>
      </c>
      <c r="D899" s="13" t="s">
        <v>886</v>
      </c>
      <c r="E899" s="13" t="s">
        <v>1012</v>
      </c>
      <c r="F899" s="14">
        <v>11685.42</v>
      </c>
      <c r="G899" s="14">
        <v>-11684.42</v>
      </c>
      <c r="H899" s="20">
        <v>1</v>
      </c>
    </row>
    <row r="900" spans="1:8" x14ac:dyDescent="0.55000000000000004">
      <c r="A900" s="7">
        <v>10</v>
      </c>
      <c r="B900" s="12">
        <v>100000372620</v>
      </c>
      <c r="C900" s="7">
        <v>0</v>
      </c>
      <c r="D900" s="13" t="s">
        <v>886</v>
      </c>
      <c r="E900" s="13" t="s">
        <v>1012</v>
      </c>
      <c r="F900" s="18">
        <v>4114.58</v>
      </c>
      <c r="G900" s="14">
        <v>-4113.58</v>
      </c>
      <c r="H900" s="20">
        <v>1</v>
      </c>
    </row>
    <row r="901" spans="1:8" x14ac:dyDescent="0.55000000000000004">
      <c r="A901" s="7"/>
      <c r="B901" s="12">
        <v>100000372620</v>
      </c>
      <c r="C901" s="15">
        <v>1</v>
      </c>
      <c r="D901" s="13" t="s">
        <v>886</v>
      </c>
      <c r="E901" s="13" t="s">
        <v>1012</v>
      </c>
      <c r="F901" s="14">
        <v>11685.42</v>
      </c>
      <c r="G901" s="14">
        <v>-11684.42</v>
      </c>
      <c r="H901" s="20">
        <v>1</v>
      </c>
    </row>
    <row r="902" spans="1:8" x14ac:dyDescent="0.55000000000000004">
      <c r="A902" s="7">
        <v>11</v>
      </c>
      <c r="B902" s="12">
        <v>100000372621</v>
      </c>
      <c r="C902" s="7">
        <v>0</v>
      </c>
      <c r="D902" s="13" t="s">
        <v>886</v>
      </c>
      <c r="E902" s="13" t="s">
        <v>1012</v>
      </c>
      <c r="F902" s="18">
        <v>4114.58</v>
      </c>
      <c r="G902" s="14">
        <v>-4113.58</v>
      </c>
      <c r="H902" s="20">
        <v>1</v>
      </c>
    </row>
    <row r="903" spans="1:8" x14ac:dyDescent="0.55000000000000004">
      <c r="A903" s="7"/>
      <c r="B903" s="12">
        <v>100000372621</v>
      </c>
      <c r="C903" s="15">
        <v>1</v>
      </c>
      <c r="D903" s="13" t="s">
        <v>886</v>
      </c>
      <c r="E903" s="13" t="s">
        <v>1012</v>
      </c>
      <c r="F903" s="14">
        <v>11685.42</v>
      </c>
      <c r="G903" s="14">
        <v>-11684.42</v>
      </c>
      <c r="H903" s="20">
        <v>1</v>
      </c>
    </row>
    <row r="904" spans="1:8" x14ac:dyDescent="0.55000000000000004">
      <c r="A904" s="7">
        <v>12</v>
      </c>
      <c r="B904" s="12">
        <v>100000372622</v>
      </c>
      <c r="C904" s="7">
        <v>0</v>
      </c>
      <c r="D904" s="13" t="s">
        <v>886</v>
      </c>
      <c r="E904" s="13" t="s">
        <v>1012</v>
      </c>
      <c r="F904" s="18">
        <v>4114.58</v>
      </c>
      <c r="G904" s="14">
        <v>-4113.58</v>
      </c>
      <c r="H904" s="20">
        <v>1</v>
      </c>
    </row>
    <row r="905" spans="1:8" x14ac:dyDescent="0.55000000000000004">
      <c r="A905" s="7"/>
      <c r="B905" s="12">
        <v>100000372622</v>
      </c>
      <c r="C905" s="15">
        <v>1</v>
      </c>
      <c r="D905" s="13" t="s">
        <v>886</v>
      </c>
      <c r="E905" s="13" t="s">
        <v>1012</v>
      </c>
      <c r="F905" s="14">
        <v>11685.42</v>
      </c>
      <c r="G905" s="14">
        <v>-11684.42</v>
      </c>
      <c r="H905" s="20">
        <v>1</v>
      </c>
    </row>
    <row r="906" spans="1:8" x14ac:dyDescent="0.55000000000000004">
      <c r="A906" s="7">
        <v>13</v>
      </c>
      <c r="B906" s="12">
        <v>100000372623</v>
      </c>
      <c r="C906" s="7">
        <v>0</v>
      </c>
      <c r="D906" s="13" t="s">
        <v>886</v>
      </c>
      <c r="E906" s="13" t="s">
        <v>1012</v>
      </c>
      <c r="F906" s="18">
        <v>4114.58</v>
      </c>
      <c r="G906" s="14">
        <v>-4113.58</v>
      </c>
      <c r="H906" s="20">
        <v>1</v>
      </c>
    </row>
    <row r="907" spans="1:8" x14ac:dyDescent="0.55000000000000004">
      <c r="A907" s="7"/>
      <c r="B907" s="12">
        <v>100000372623</v>
      </c>
      <c r="C907" s="15">
        <v>1</v>
      </c>
      <c r="D907" s="13" t="s">
        <v>886</v>
      </c>
      <c r="E907" s="13" t="s">
        <v>1012</v>
      </c>
      <c r="F907" s="14">
        <v>11685.42</v>
      </c>
      <c r="G907" s="14">
        <v>-11684.42</v>
      </c>
      <c r="H907" s="20">
        <v>1</v>
      </c>
    </row>
    <row r="908" spans="1:8" x14ac:dyDescent="0.55000000000000004">
      <c r="A908" s="7">
        <v>14</v>
      </c>
      <c r="B908" s="12">
        <v>100000372624</v>
      </c>
      <c r="C908" s="7">
        <v>0</v>
      </c>
      <c r="D908" s="13" t="s">
        <v>886</v>
      </c>
      <c r="E908" s="13" t="s">
        <v>1013</v>
      </c>
      <c r="F908" s="18">
        <v>4114.58</v>
      </c>
      <c r="G908" s="14">
        <v>-4113.58</v>
      </c>
      <c r="H908" s="20">
        <v>1</v>
      </c>
    </row>
    <row r="909" spans="1:8" x14ac:dyDescent="0.55000000000000004">
      <c r="A909" s="7"/>
      <c r="B909" s="12">
        <v>100000372624</v>
      </c>
      <c r="C909" s="15">
        <v>1</v>
      </c>
      <c r="D909" s="13" t="s">
        <v>886</v>
      </c>
      <c r="E909" s="13" t="s">
        <v>1013</v>
      </c>
      <c r="F909" s="14">
        <v>11685.42</v>
      </c>
      <c r="G909" s="14">
        <v>-11684.42</v>
      </c>
      <c r="H909" s="20">
        <v>1</v>
      </c>
    </row>
    <row r="910" spans="1:8" x14ac:dyDescent="0.55000000000000004">
      <c r="A910" s="7">
        <v>15</v>
      </c>
      <c r="B910" s="12">
        <v>100000372625</v>
      </c>
      <c r="C910" s="7">
        <v>0</v>
      </c>
      <c r="D910" s="13" t="s">
        <v>886</v>
      </c>
      <c r="E910" s="13" t="s">
        <v>1013</v>
      </c>
      <c r="F910" s="18">
        <v>4114.58</v>
      </c>
      <c r="G910" s="14">
        <v>-4113.58</v>
      </c>
      <c r="H910" s="20">
        <v>1</v>
      </c>
    </row>
    <row r="911" spans="1:8" x14ac:dyDescent="0.55000000000000004">
      <c r="A911" s="7"/>
      <c r="B911" s="12">
        <v>100000372625</v>
      </c>
      <c r="C911" s="15">
        <v>1</v>
      </c>
      <c r="D911" s="13" t="s">
        <v>886</v>
      </c>
      <c r="E911" s="13" t="s">
        <v>1013</v>
      </c>
      <c r="F911" s="14">
        <v>11685.42</v>
      </c>
      <c r="G911" s="14">
        <v>-11684.42</v>
      </c>
      <c r="H911" s="20">
        <v>1</v>
      </c>
    </row>
    <row r="912" spans="1:8" x14ac:dyDescent="0.55000000000000004">
      <c r="A912" s="7">
        <v>16</v>
      </c>
      <c r="B912" s="12">
        <v>100000372626</v>
      </c>
      <c r="C912" s="7">
        <v>0</v>
      </c>
      <c r="D912" s="13" t="s">
        <v>886</v>
      </c>
      <c r="E912" s="13" t="s">
        <v>1013</v>
      </c>
      <c r="F912" s="18">
        <v>4114.58</v>
      </c>
      <c r="G912" s="14">
        <v>-4113.58</v>
      </c>
      <c r="H912" s="20">
        <v>1</v>
      </c>
    </row>
    <row r="913" spans="1:11" x14ac:dyDescent="0.55000000000000004">
      <c r="A913" s="7"/>
      <c r="B913" s="12">
        <v>100000372626</v>
      </c>
      <c r="C913" s="15">
        <v>1</v>
      </c>
      <c r="D913" s="13" t="s">
        <v>886</v>
      </c>
      <c r="E913" s="13" t="s">
        <v>1013</v>
      </c>
      <c r="F913" s="14">
        <v>11685.42</v>
      </c>
      <c r="G913" s="14">
        <v>-11684.42</v>
      </c>
      <c r="H913" s="20">
        <v>1</v>
      </c>
    </row>
    <row r="914" spans="1:11" x14ac:dyDescent="0.55000000000000004">
      <c r="A914" s="7">
        <v>17</v>
      </c>
      <c r="B914" s="12">
        <v>100000372627</v>
      </c>
      <c r="C914" s="7">
        <v>0</v>
      </c>
      <c r="D914" s="13" t="s">
        <v>886</v>
      </c>
      <c r="E914" s="13" t="s">
        <v>1013</v>
      </c>
      <c r="F914" s="18">
        <v>4114.58</v>
      </c>
      <c r="G914" s="14">
        <v>-4113.58</v>
      </c>
      <c r="H914" s="20">
        <v>1</v>
      </c>
    </row>
    <row r="915" spans="1:11" x14ac:dyDescent="0.55000000000000004">
      <c r="A915" s="7"/>
      <c r="B915" s="12">
        <v>100000372627</v>
      </c>
      <c r="C915" s="15">
        <v>1</v>
      </c>
      <c r="D915" s="13" t="s">
        <v>886</v>
      </c>
      <c r="E915" s="13" t="s">
        <v>1013</v>
      </c>
      <c r="F915" s="14">
        <v>11685.42</v>
      </c>
      <c r="G915" s="14">
        <v>-11684.42</v>
      </c>
      <c r="H915" s="20">
        <v>1</v>
      </c>
    </row>
    <row r="916" spans="1:11" x14ac:dyDescent="0.55000000000000004">
      <c r="A916" s="7">
        <v>18</v>
      </c>
      <c r="B916" s="12">
        <v>100000372628</v>
      </c>
      <c r="C916" s="7">
        <v>0</v>
      </c>
      <c r="D916" s="13" t="s">
        <v>886</v>
      </c>
      <c r="E916" s="13" t="s">
        <v>1013</v>
      </c>
      <c r="F916" s="18">
        <v>4114.58</v>
      </c>
      <c r="G916" s="14">
        <v>-4113.58</v>
      </c>
      <c r="H916" s="20">
        <v>1</v>
      </c>
    </row>
    <row r="917" spans="1:11" x14ac:dyDescent="0.55000000000000004">
      <c r="A917" s="7"/>
      <c r="B917" s="12">
        <v>100000372628</v>
      </c>
      <c r="C917" s="15">
        <v>1</v>
      </c>
      <c r="D917" s="13" t="s">
        <v>886</v>
      </c>
      <c r="E917" s="13" t="s">
        <v>1013</v>
      </c>
      <c r="F917" s="14">
        <v>11685.42</v>
      </c>
      <c r="G917" s="14">
        <v>-11684.42</v>
      </c>
      <c r="H917" s="20">
        <v>1</v>
      </c>
    </row>
    <row r="918" spans="1:11" x14ac:dyDescent="0.55000000000000004">
      <c r="A918" s="7">
        <v>19</v>
      </c>
      <c r="B918" s="12">
        <v>100000372629</v>
      </c>
      <c r="C918" s="7">
        <v>0</v>
      </c>
      <c r="D918" s="13" t="s">
        <v>886</v>
      </c>
      <c r="E918" s="13" t="s">
        <v>1013</v>
      </c>
      <c r="F918" s="18">
        <v>4114.58</v>
      </c>
      <c r="G918" s="14">
        <v>-4113.58</v>
      </c>
      <c r="H918" s="20">
        <v>1</v>
      </c>
    </row>
    <row r="919" spans="1:11" x14ac:dyDescent="0.55000000000000004">
      <c r="A919" s="7"/>
      <c r="B919" s="12">
        <v>100000372629</v>
      </c>
      <c r="C919" s="15">
        <v>1</v>
      </c>
      <c r="D919" s="13" t="s">
        <v>886</v>
      </c>
      <c r="E919" s="13" t="s">
        <v>1013</v>
      </c>
      <c r="F919" s="14">
        <v>11685.42</v>
      </c>
      <c r="G919" s="14">
        <v>-11684.42</v>
      </c>
      <c r="H919" s="20">
        <v>1</v>
      </c>
    </row>
    <row r="920" spans="1:11" x14ac:dyDescent="0.55000000000000004">
      <c r="A920" s="7">
        <v>20</v>
      </c>
      <c r="B920" s="12">
        <v>100000372630</v>
      </c>
      <c r="C920" s="7">
        <v>0</v>
      </c>
      <c r="D920" s="13" t="s">
        <v>886</v>
      </c>
      <c r="E920" s="13" t="s">
        <v>1013</v>
      </c>
      <c r="F920" s="18">
        <v>4114.58</v>
      </c>
      <c r="G920" s="14">
        <v>-4113.58</v>
      </c>
      <c r="H920" s="20">
        <v>1</v>
      </c>
    </row>
    <row r="921" spans="1:11" x14ac:dyDescent="0.55000000000000004">
      <c r="A921" s="7"/>
      <c r="B921" s="12">
        <v>100000372630</v>
      </c>
      <c r="C921" s="15">
        <v>1</v>
      </c>
      <c r="D921" s="13" t="s">
        <v>886</v>
      </c>
      <c r="E921" s="13" t="s">
        <v>1013</v>
      </c>
      <c r="F921" s="14">
        <v>11685.42</v>
      </c>
      <c r="G921" s="14">
        <v>-11684.42</v>
      </c>
      <c r="H921" s="20">
        <v>1</v>
      </c>
    </row>
    <row r="922" spans="1:11" x14ac:dyDescent="0.55000000000000004">
      <c r="A922" s="313" t="s">
        <v>1009</v>
      </c>
      <c r="B922" s="314"/>
      <c r="C922" s="314"/>
      <c r="D922" s="314"/>
      <c r="E922" s="315"/>
      <c r="F922" s="17">
        <f>SUM(F883:F921)</f>
        <v>309400</v>
      </c>
      <c r="G922" s="17">
        <f>SUM(G883:G921)</f>
        <v>-309361</v>
      </c>
      <c r="H922" s="17">
        <f>SUM(H883:H921)</f>
        <v>39</v>
      </c>
    </row>
    <row r="923" spans="1:11" x14ac:dyDescent="0.55000000000000004">
      <c r="A923" s="310" t="s">
        <v>53</v>
      </c>
      <c r="B923" s="311"/>
      <c r="C923" s="311"/>
      <c r="D923" s="311"/>
      <c r="E923" s="312"/>
      <c r="F923" s="95">
        <f>F922+F879</f>
        <v>647400</v>
      </c>
      <c r="G923" s="95">
        <f>G922+G879</f>
        <v>-350538.35</v>
      </c>
      <c r="H923" s="95">
        <f>H922+H879</f>
        <v>296861.65000000002</v>
      </c>
      <c r="I923" s="1">
        <v>647400</v>
      </c>
      <c r="J923" s="1">
        <v>-350538.35</v>
      </c>
      <c r="K923" s="1">
        <v>296861.65000000002</v>
      </c>
    </row>
    <row r="924" spans="1:11" x14ac:dyDescent="0.55000000000000004">
      <c r="I924" s="1">
        <f>I923-F923</f>
        <v>0</v>
      </c>
      <c r="J924" s="1">
        <f>J923-G923</f>
        <v>0</v>
      </c>
      <c r="K924" s="1">
        <f>K923-H923</f>
        <v>0</v>
      </c>
    </row>
    <row r="925" spans="1:11" x14ac:dyDescent="0.55000000000000004">
      <c r="I925" s="1"/>
      <c r="J925" s="1"/>
      <c r="K925" s="1"/>
    </row>
    <row r="926" spans="1:11" x14ac:dyDescent="0.55000000000000004">
      <c r="F926" s="1">
        <f>+F20+F37+F51+F58+F69+F172+F384+F437+F498+F868+F874+F923</f>
        <v>734239557.44999993</v>
      </c>
      <c r="G926" s="1">
        <f t="shared" ref="G926:H926" si="0">+G20+G37+G51+G58+G69+G172+G384+G437+G498+G868+G874+G923</f>
        <v>-238783655.87000003</v>
      </c>
      <c r="H926" s="1">
        <f t="shared" si="0"/>
        <v>495455901.58000016</v>
      </c>
    </row>
    <row r="927" spans="1:11" x14ac:dyDescent="0.55000000000000004">
      <c r="B927" s="6" t="s">
        <v>290</v>
      </c>
      <c r="F927" s="1">
        <v>734239557.45000005</v>
      </c>
      <c r="G927" s="1">
        <v>-238783655.87</v>
      </c>
      <c r="H927" s="1">
        <v>495455901.57999998</v>
      </c>
    </row>
    <row r="929" spans="2:8" x14ac:dyDescent="0.55000000000000004">
      <c r="B929" s="6" t="s">
        <v>1014</v>
      </c>
      <c r="F929" s="1">
        <v>734239557.45000005</v>
      </c>
      <c r="G929" s="1">
        <v>-238783655.87</v>
      </c>
      <c r="H929" s="1">
        <v>495455901.57999998</v>
      </c>
    </row>
    <row r="931" spans="2:8" x14ac:dyDescent="0.55000000000000004">
      <c r="B931" s="6" t="s">
        <v>294</v>
      </c>
      <c r="F931" s="1">
        <v>734239557.45000005</v>
      </c>
      <c r="G931" s="1">
        <v>-238783655.87</v>
      </c>
      <c r="H931" s="1">
        <v>495455901.57999998</v>
      </c>
    </row>
  </sheetData>
  <mergeCells count="27">
    <mergeCell ref="A923:E923"/>
    <mergeCell ref="A867:E867"/>
    <mergeCell ref="A868:E868"/>
    <mergeCell ref="A874:E874"/>
    <mergeCell ref="A879:E879"/>
    <mergeCell ref="A922:E922"/>
    <mergeCell ref="A1:H1"/>
    <mergeCell ref="A12:E12"/>
    <mergeCell ref="A19:E19"/>
    <mergeCell ref="A20:E20"/>
    <mergeCell ref="A37:E37"/>
    <mergeCell ref="A618:E618"/>
    <mergeCell ref="A51:E51"/>
    <mergeCell ref="A58:E58"/>
    <mergeCell ref="A69:E69"/>
    <mergeCell ref="A112:E112"/>
    <mergeCell ref="A404:E404"/>
    <mergeCell ref="A171:E171"/>
    <mergeCell ref="A172:E172"/>
    <mergeCell ref="A358:E358"/>
    <mergeCell ref="A383:E383"/>
    <mergeCell ref="A384:E384"/>
    <mergeCell ref="A436:E436"/>
    <mergeCell ref="A437:E437"/>
    <mergeCell ref="A452:E452"/>
    <mergeCell ref="A497:E497"/>
    <mergeCell ref="A498:E498"/>
  </mergeCells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3"/>
  <sheetViews>
    <sheetView view="pageBreakPreview" zoomScaleNormal="100" zoomScaleSheetLayoutView="100" workbookViewId="0">
      <selection activeCell="F9" sqref="F9"/>
    </sheetView>
  </sheetViews>
  <sheetFormatPr defaultRowHeight="24" x14ac:dyDescent="0.55000000000000004"/>
  <cols>
    <col min="1" max="1" width="9.125" style="53" bestFit="1" customWidth="1"/>
    <col min="2" max="2" width="22.625" style="258" customWidth="1"/>
    <col min="3" max="3" width="9.125" style="123" customWidth="1"/>
    <col min="4" max="4" width="9.75" style="123" customWidth="1"/>
    <col min="5" max="5" width="9.875" style="123" customWidth="1"/>
    <col min="6" max="6" width="17.375" style="259" customWidth="1"/>
    <col min="7" max="7" width="14.75" style="259" bestFit="1" customWidth="1"/>
    <col min="8" max="246" width="9" style="53"/>
    <col min="247" max="247" width="5.125" style="53" customWidth="1"/>
    <col min="248" max="248" width="22.625" style="53" customWidth="1"/>
    <col min="249" max="251" width="10.625" style="53" customWidth="1"/>
    <col min="252" max="253" width="16.625" style="53" customWidth="1"/>
    <col min="254" max="254" width="14.375" style="53" bestFit="1" customWidth="1"/>
    <col min="255" max="255" width="9" style="53"/>
    <col min="256" max="256" width="18.375" style="53" bestFit="1" customWidth="1"/>
    <col min="257" max="257" width="13.375" style="53" bestFit="1" customWidth="1"/>
    <col min="258" max="502" width="9" style="53"/>
    <col min="503" max="503" width="5.125" style="53" customWidth="1"/>
    <col min="504" max="504" width="22.625" style="53" customWidth="1"/>
    <col min="505" max="507" width="10.625" style="53" customWidth="1"/>
    <col min="508" max="509" width="16.625" style="53" customWidth="1"/>
    <col min="510" max="510" width="14.375" style="53" bestFit="1" customWidth="1"/>
    <col min="511" max="511" width="9" style="53"/>
    <col min="512" max="512" width="18.375" style="53" bestFit="1" customWidth="1"/>
    <col min="513" max="513" width="13.375" style="53" bestFit="1" customWidth="1"/>
    <col min="514" max="758" width="9" style="53"/>
    <col min="759" max="759" width="5.125" style="53" customWidth="1"/>
    <col min="760" max="760" width="22.625" style="53" customWidth="1"/>
    <col min="761" max="763" width="10.625" style="53" customWidth="1"/>
    <col min="764" max="765" width="16.625" style="53" customWidth="1"/>
    <col min="766" max="766" width="14.375" style="53" bestFit="1" customWidth="1"/>
    <col min="767" max="767" width="9" style="53"/>
    <col min="768" max="768" width="18.375" style="53" bestFit="1" customWidth="1"/>
    <col min="769" max="769" width="13.375" style="53" bestFit="1" customWidth="1"/>
    <col min="770" max="1014" width="9" style="53"/>
    <col min="1015" max="1015" width="5.125" style="53" customWidth="1"/>
    <col min="1016" max="1016" width="22.625" style="53" customWidth="1"/>
    <col min="1017" max="1019" width="10.625" style="53" customWidth="1"/>
    <col min="1020" max="1021" width="16.625" style="53" customWidth="1"/>
    <col min="1022" max="1022" width="14.375" style="53" bestFit="1" customWidth="1"/>
    <col min="1023" max="1023" width="9" style="53"/>
    <col min="1024" max="1024" width="18.375" style="53" bestFit="1" customWidth="1"/>
    <col min="1025" max="1025" width="13.375" style="53" bestFit="1" customWidth="1"/>
    <col min="1026" max="1270" width="9" style="53"/>
    <col min="1271" max="1271" width="5.125" style="53" customWidth="1"/>
    <col min="1272" max="1272" width="22.625" style="53" customWidth="1"/>
    <col min="1273" max="1275" width="10.625" style="53" customWidth="1"/>
    <col min="1276" max="1277" width="16.625" style="53" customWidth="1"/>
    <col min="1278" max="1278" width="14.375" style="53" bestFit="1" customWidth="1"/>
    <col min="1279" max="1279" width="9" style="53"/>
    <col min="1280" max="1280" width="18.375" style="53" bestFit="1" customWidth="1"/>
    <col min="1281" max="1281" width="13.375" style="53" bestFit="1" customWidth="1"/>
    <col min="1282" max="1526" width="9" style="53"/>
    <col min="1527" max="1527" width="5.125" style="53" customWidth="1"/>
    <col min="1528" max="1528" width="22.625" style="53" customWidth="1"/>
    <col min="1529" max="1531" width="10.625" style="53" customWidth="1"/>
    <col min="1532" max="1533" width="16.625" style="53" customWidth="1"/>
    <col min="1534" max="1534" width="14.375" style="53" bestFit="1" customWidth="1"/>
    <col min="1535" max="1535" width="9" style="53"/>
    <col min="1536" max="1536" width="18.375" style="53" bestFit="1" customWidth="1"/>
    <col min="1537" max="1537" width="13.375" style="53" bestFit="1" customWidth="1"/>
    <col min="1538" max="1782" width="9" style="53"/>
    <col min="1783" max="1783" width="5.125" style="53" customWidth="1"/>
    <col min="1784" max="1784" width="22.625" style="53" customWidth="1"/>
    <col min="1785" max="1787" width="10.625" style="53" customWidth="1"/>
    <col min="1788" max="1789" width="16.625" style="53" customWidth="1"/>
    <col min="1790" max="1790" width="14.375" style="53" bestFit="1" customWidth="1"/>
    <col min="1791" max="1791" width="9" style="53"/>
    <col min="1792" max="1792" width="18.375" style="53" bestFit="1" customWidth="1"/>
    <col min="1793" max="1793" width="13.375" style="53" bestFit="1" customWidth="1"/>
    <col min="1794" max="2038" width="9" style="53"/>
    <col min="2039" max="2039" width="5.125" style="53" customWidth="1"/>
    <col min="2040" max="2040" width="22.625" style="53" customWidth="1"/>
    <col min="2041" max="2043" width="10.625" style="53" customWidth="1"/>
    <col min="2044" max="2045" width="16.625" style="53" customWidth="1"/>
    <col min="2046" max="2046" width="14.375" style="53" bestFit="1" customWidth="1"/>
    <col min="2047" max="2047" width="9" style="53"/>
    <col min="2048" max="2048" width="18.375" style="53" bestFit="1" customWidth="1"/>
    <col min="2049" max="2049" width="13.375" style="53" bestFit="1" customWidth="1"/>
    <col min="2050" max="2294" width="9" style="53"/>
    <col min="2295" max="2295" width="5.125" style="53" customWidth="1"/>
    <col min="2296" max="2296" width="22.625" style="53" customWidth="1"/>
    <col min="2297" max="2299" width="10.625" style="53" customWidth="1"/>
    <col min="2300" max="2301" width="16.625" style="53" customWidth="1"/>
    <col min="2302" max="2302" width="14.375" style="53" bestFit="1" customWidth="1"/>
    <col min="2303" max="2303" width="9" style="53"/>
    <col min="2304" max="2304" width="18.375" style="53" bestFit="1" customWidth="1"/>
    <col min="2305" max="2305" width="13.375" style="53" bestFit="1" customWidth="1"/>
    <col min="2306" max="2550" width="9" style="53"/>
    <col min="2551" max="2551" width="5.125" style="53" customWidth="1"/>
    <col min="2552" max="2552" width="22.625" style="53" customWidth="1"/>
    <col min="2553" max="2555" width="10.625" style="53" customWidth="1"/>
    <col min="2556" max="2557" width="16.625" style="53" customWidth="1"/>
    <col min="2558" max="2558" width="14.375" style="53" bestFit="1" customWidth="1"/>
    <col min="2559" max="2559" width="9" style="53"/>
    <col min="2560" max="2560" width="18.375" style="53" bestFit="1" customWidth="1"/>
    <col min="2561" max="2561" width="13.375" style="53" bestFit="1" customWidth="1"/>
    <col min="2562" max="2806" width="9" style="53"/>
    <col min="2807" max="2807" width="5.125" style="53" customWidth="1"/>
    <col min="2808" max="2808" width="22.625" style="53" customWidth="1"/>
    <col min="2809" max="2811" width="10.625" style="53" customWidth="1"/>
    <col min="2812" max="2813" width="16.625" style="53" customWidth="1"/>
    <col min="2814" max="2814" width="14.375" style="53" bestFit="1" customWidth="1"/>
    <col min="2815" max="2815" width="9" style="53"/>
    <col min="2816" max="2816" width="18.375" style="53" bestFit="1" customWidth="1"/>
    <col min="2817" max="2817" width="13.375" style="53" bestFit="1" customWidth="1"/>
    <col min="2818" max="3062" width="9" style="53"/>
    <col min="3063" max="3063" width="5.125" style="53" customWidth="1"/>
    <col min="3064" max="3064" width="22.625" style="53" customWidth="1"/>
    <col min="3065" max="3067" width="10.625" style="53" customWidth="1"/>
    <col min="3068" max="3069" width="16.625" style="53" customWidth="1"/>
    <col min="3070" max="3070" width="14.375" style="53" bestFit="1" customWidth="1"/>
    <col min="3071" max="3071" width="9" style="53"/>
    <col min="3072" max="3072" width="18.375" style="53" bestFit="1" customWidth="1"/>
    <col min="3073" max="3073" width="13.375" style="53" bestFit="1" customWidth="1"/>
    <col min="3074" max="3318" width="9" style="53"/>
    <col min="3319" max="3319" width="5.125" style="53" customWidth="1"/>
    <col min="3320" max="3320" width="22.625" style="53" customWidth="1"/>
    <col min="3321" max="3323" width="10.625" style="53" customWidth="1"/>
    <col min="3324" max="3325" width="16.625" style="53" customWidth="1"/>
    <col min="3326" max="3326" width="14.375" style="53" bestFit="1" customWidth="1"/>
    <col min="3327" max="3327" width="9" style="53"/>
    <col min="3328" max="3328" width="18.375" style="53" bestFit="1" customWidth="1"/>
    <col min="3329" max="3329" width="13.375" style="53" bestFit="1" customWidth="1"/>
    <col min="3330" max="3574" width="9" style="53"/>
    <col min="3575" max="3575" width="5.125" style="53" customWidth="1"/>
    <col min="3576" max="3576" width="22.625" style="53" customWidth="1"/>
    <col min="3577" max="3579" width="10.625" style="53" customWidth="1"/>
    <col min="3580" max="3581" width="16.625" style="53" customWidth="1"/>
    <col min="3582" max="3582" width="14.375" style="53" bestFit="1" customWidth="1"/>
    <col min="3583" max="3583" width="9" style="53"/>
    <col min="3584" max="3584" width="18.375" style="53" bestFit="1" customWidth="1"/>
    <col min="3585" max="3585" width="13.375" style="53" bestFit="1" customWidth="1"/>
    <col min="3586" max="3830" width="9" style="53"/>
    <col min="3831" max="3831" width="5.125" style="53" customWidth="1"/>
    <col min="3832" max="3832" width="22.625" style="53" customWidth="1"/>
    <col min="3833" max="3835" width="10.625" style="53" customWidth="1"/>
    <col min="3836" max="3837" width="16.625" style="53" customWidth="1"/>
    <col min="3838" max="3838" width="14.375" style="53" bestFit="1" customWidth="1"/>
    <col min="3839" max="3839" width="9" style="53"/>
    <col min="3840" max="3840" width="18.375" style="53" bestFit="1" customWidth="1"/>
    <col min="3841" max="3841" width="13.375" style="53" bestFit="1" customWidth="1"/>
    <col min="3842" max="4086" width="9" style="53"/>
    <col min="4087" max="4087" width="5.125" style="53" customWidth="1"/>
    <col min="4088" max="4088" width="22.625" style="53" customWidth="1"/>
    <col min="4089" max="4091" width="10.625" style="53" customWidth="1"/>
    <col min="4092" max="4093" width="16.625" style="53" customWidth="1"/>
    <col min="4094" max="4094" width="14.375" style="53" bestFit="1" customWidth="1"/>
    <col min="4095" max="4095" width="9" style="53"/>
    <col min="4096" max="4096" width="18.375" style="53" bestFit="1" customWidth="1"/>
    <col min="4097" max="4097" width="13.375" style="53" bestFit="1" customWidth="1"/>
    <col min="4098" max="4342" width="9" style="53"/>
    <col min="4343" max="4343" width="5.125" style="53" customWidth="1"/>
    <col min="4344" max="4344" width="22.625" style="53" customWidth="1"/>
    <col min="4345" max="4347" width="10.625" style="53" customWidth="1"/>
    <col min="4348" max="4349" width="16.625" style="53" customWidth="1"/>
    <col min="4350" max="4350" width="14.375" style="53" bestFit="1" customWidth="1"/>
    <col min="4351" max="4351" width="9" style="53"/>
    <col min="4352" max="4352" width="18.375" style="53" bestFit="1" customWidth="1"/>
    <col min="4353" max="4353" width="13.375" style="53" bestFit="1" customWidth="1"/>
    <col min="4354" max="4598" width="9" style="53"/>
    <col min="4599" max="4599" width="5.125" style="53" customWidth="1"/>
    <col min="4600" max="4600" width="22.625" style="53" customWidth="1"/>
    <col min="4601" max="4603" width="10.625" style="53" customWidth="1"/>
    <col min="4604" max="4605" width="16.625" style="53" customWidth="1"/>
    <col min="4606" max="4606" width="14.375" style="53" bestFit="1" customWidth="1"/>
    <col min="4607" max="4607" width="9" style="53"/>
    <col min="4608" max="4608" width="18.375" style="53" bestFit="1" customWidth="1"/>
    <col min="4609" max="4609" width="13.375" style="53" bestFit="1" customWidth="1"/>
    <col min="4610" max="4854" width="9" style="53"/>
    <col min="4855" max="4855" width="5.125" style="53" customWidth="1"/>
    <col min="4856" max="4856" width="22.625" style="53" customWidth="1"/>
    <col min="4857" max="4859" width="10.625" style="53" customWidth="1"/>
    <col min="4860" max="4861" width="16.625" style="53" customWidth="1"/>
    <col min="4862" max="4862" width="14.375" style="53" bestFit="1" customWidth="1"/>
    <col min="4863" max="4863" width="9" style="53"/>
    <col min="4864" max="4864" width="18.375" style="53" bestFit="1" customWidth="1"/>
    <col min="4865" max="4865" width="13.375" style="53" bestFit="1" customWidth="1"/>
    <col min="4866" max="5110" width="9" style="53"/>
    <col min="5111" max="5111" width="5.125" style="53" customWidth="1"/>
    <col min="5112" max="5112" width="22.625" style="53" customWidth="1"/>
    <col min="5113" max="5115" width="10.625" style="53" customWidth="1"/>
    <col min="5116" max="5117" width="16.625" style="53" customWidth="1"/>
    <col min="5118" max="5118" width="14.375" style="53" bestFit="1" customWidth="1"/>
    <col min="5119" max="5119" width="9" style="53"/>
    <col min="5120" max="5120" width="18.375" style="53" bestFit="1" customWidth="1"/>
    <col min="5121" max="5121" width="13.375" style="53" bestFit="1" customWidth="1"/>
    <col min="5122" max="5366" width="9" style="53"/>
    <col min="5367" max="5367" width="5.125" style="53" customWidth="1"/>
    <col min="5368" max="5368" width="22.625" style="53" customWidth="1"/>
    <col min="5369" max="5371" width="10.625" style="53" customWidth="1"/>
    <col min="5372" max="5373" width="16.625" style="53" customWidth="1"/>
    <col min="5374" max="5374" width="14.375" style="53" bestFit="1" customWidth="1"/>
    <col min="5375" max="5375" width="9" style="53"/>
    <col min="5376" max="5376" width="18.375" style="53" bestFit="1" customWidth="1"/>
    <col min="5377" max="5377" width="13.375" style="53" bestFit="1" customWidth="1"/>
    <col min="5378" max="5622" width="9" style="53"/>
    <col min="5623" max="5623" width="5.125" style="53" customWidth="1"/>
    <col min="5624" max="5624" width="22.625" style="53" customWidth="1"/>
    <col min="5625" max="5627" width="10.625" style="53" customWidth="1"/>
    <col min="5628" max="5629" width="16.625" style="53" customWidth="1"/>
    <col min="5630" max="5630" width="14.375" style="53" bestFit="1" customWidth="1"/>
    <col min="5631" max="5631" width="9" style="53"/>
    <col min="5632" max="5632" width="18.375" style="53" bestFit="1" customWidth="1"/>
    <col min="5633" max="5633" width="13.375" style="53" bestFit="1" customWidth="1"/>
    <col min="5634" max="5878" width="9" style="53"/>
    <col min="5879" max="5879" width="5.125" style="53" customWidth="1"/>
    <col min="5880" max="5880" width="22.625" style="53" customWidth="1"/>
    <col min="5881" max="5883" width="10.625" style="53" customWidth="1"/>
    <col min="5884" max="5885" width="16.625" style="53" customWidth="1"/>
    <col min="5886" max="5886" width="14.375" style="53" bestFit="1" customWidth="1"/>
    <col min="5887" max="5887" width="9" style="53"/>
    <col min="5888" max="5888" width="18.375" style="53" bestFit="1" customWidth="1"/>
    <col min="5889" max="5889" width="13.375" style="53" bestFit="1" customWidth="1"/>
    <col min="5890" max="6134" width="9" style="53"/>
    <col min="6135" max="6135" width="5.125" style="53" customWidth="1"/>
    <col min="6136" max="6136" width="22.625" style="53" customWidth="1"/>
    <col min="6137" max="6139" width="10.625" style="53" customWidth="1"/>
    <col min="6140" max="6141" width="16.625" style="53" customWidth="1"/>
    <col min="6142" max="6142" width="14.375" style="53" bestFit="1" customWidth="1"/>
    <col min="6143" max="6143" width="9" style="53"/>
    <col min="6144" max="6144" width="18.375" style="53" bestFit="1" customWidth="1"/>
    <col min="6145" max="6145" width="13.375" style="53" bestFit="1" customWidth="1"/>
    <col min="6146" max="6390" width="9" style="53"/>
    <col min="6391" max="6391" width="5.125" style="53" customWidth="1"/>
    <col min="6392" max="6392" width="22.625" style="53" customWidth="1"/>
    <col min="6393" max="6395" width="10.625" style="53" customWidth="1"/>
    <col min="6396" max="6397" width="16.625" style="53" customWidth="1"/>
    <col min="6398" max="6398" width="14.375" style="53" bestFit="1" customWidth="1"/>
    <col min="6399" max="6399" width="9" style="53"/>
    <col min="6400" max="6400" width="18.375" style="53" bestFit="1" customWidth="1"/>
    <col min="6401" max="6401" width="13.375" style="53" bestFit="1" customWidth="1"/>
    <col min="6402" max="6646" width="9" style="53"/>
    <col min="6647" max="6647" width="5.125" style="53" customWidth="1"/>
    <col min="6648" max="6648" width="22.625" style="53" customWidth="1"/>
    <col min="6649" max="6651" width="10.625" style="53" customWidth="1"/>
    <col min="6652" max="6653" width="16.625" style="53" customWidth="1"/>
    <col min="6654" max="6654" width="14.375" style="53" bestFit="1" customWidth="1"/>
    <col min="6655" max="6655" width="9" style="53"/>
    <col min="6656" max="6656" width="18.375" style="53" bestFit="1" customWidth="1"/>
    <col min="6657" max="6657" width="13.375" style="53" bestFit="1" customWidth="1"/>
    <col min="6658" max="6902" width="9" style="53"/>
    <col min="6903" max="6903" width="5.125" style="53" customWidth="1"/>
    <col min="6904" max="6904" width="22.625" style="53" customWidth="1"/>
    <col min="6905" max="6907" width="10.625" style="53" customWidth="1"/>
    <col min="6908" max="6909" width="16.625" style="53" customWidth="1"/>
    <col min="6910" max="6910" width="14.375" style="53" bestFit="1" customWidth="1"/>
    <col min="6911" max="6911" width="9" style="53"/>
    <col min="6912" max="6912" width="18.375" style="53" bestFit="1" customWidth="1"/>
    <col min="6913" max="6913" width="13.375" style="53" bestFit="1" customWidth="1"/>
    <col min="6914" max="7158" width="9" style="53"/>
    <col min="7159" max="7159" width="5.125" style="53" customWidth="1"/>
    <col min="7160" max="7160" width="22.625" style="53" customWidth="1"/>
    <col min="7161" max="7163" width="10.625" style="53" customWidth="1"/>
    <col min="7164" max="7165" width="16.625" style="53" customWidth="1"/>
    <col min="7166" max="7166" width="14.375" style="53" bestFit="1" customWidth="1"/>
    <col min="7167" max="7167" width="9" style="53"/>
    <col min="7168" max="7168" width="18.375" style="53" bestFit="1" customWidth="1"/>
    <col min="7169" max="7169" width="13.375" style="53" bestFit="1" customWidth="1"/>
    <col min="7170" max="7414" width="9" style="53"/>
    <col min="7415" max="7415" width="5.125" style="53" customWidth="1"/>
    <col min="7416" max="7416" width="22.625" style="53" customWidth="1"/>
    <col min="7417" max="7419" width="10.625" style="53" customWidth="1"/>
    <col min="7420" max="7421" width="16.625" style="53" customWidth="1"/>
    <col min="7422" max="7422" width="14.375" style="53" bestFit="1" customWidth="1"/>
    <col min="7423" max="7423" width="9" style="53"/>
    <col min="7424" max="7424" width="18.375" style="53" bestFit="1" customWidth="1"/>
    <col min="7425" max="7425" width="13.375" style="53" bestFit="1" customWidth="1"/>
    <col min="7426" max="7670" width="9" style="53"/>
    <col min="7671" max="7671" width="5.125" style="53" customWidth="1"/>
    <col min="7672" max="7672" width="22.625" style="53" customWidth="1"/>
    <col min="7673" max="7675" width="10.625" style="53" customWidth="1"/>
    <col min="7676" max="7677" width="16.625" style="53" customWidth="1"/>
    <col min="7678" max="7678" width="14.375" style="53" bestFit="1" customWidth="1"/>
    <col min="7679" max="7679" width="9" style="53"/>
    <col min="7680" max="7680" width="18.375" style="53" bestFit="1" customWidth="1"/>
    <col min="7681" max="7681" width="13.375" style="53" bestFit="1" customWidth="1"/>
    <col min="7682" max="7926" width="9" style="53"/>
    <col min="7927" max="7927" width="5.125" style="53" customWidth="1"/>
    <col min="7928" max="7928" width="22.625" style="53" customWidth="1"/>
    <col min="7929" max="7931" width="10.625" style="53" customWidth="1"/>
    <col min="7932" max="7933" width="16.625" style="53" customWidth="1"/>
    <col min="7934" max="7934" width="14.375" style="53" bestFit="1" customWidth="1"/>
    <col min="7935" max="7935" width="9" style="53"/>
    <col min="7936" max="7936" width="18.375" style="53" bestFit="1" customWidth="1"/>
    <col min="7937" max="7937" width="13.375" style="53" bestFit="1" customWidth="1"/>
    <col min="7938" max="8182" width="9" style="53"/>
    <col min="8183" max="8183" width="5.125" style="53" customWidth="1"/>
    <col min="8184" max="8184" width="22.625" style="53" customWidth="1"/>
    <col min="8185" max="8187" width="10.625" style="53" customWidth="1"/>
    <col min="8188" max="8189" width="16.625" style="53" customWidth="1"/>
    <col min="8190" max="8190" width="14.375" style="53" bestFit="1" customWidth="1"/>
    <col min="8191" max="8191" width="9" style="53"/>
    <col min="8192" max="8192" width="18.375" style="53" bestFit="1" customWidth="1"/>
    <col min="8193" max="8193" width="13.375" style="53" bestFit="1" customWidth="1"/>
    <col min="8194" max="8438" width="9" style="53"/>
    <col min="8439" max="8439" width="5.125" style="53" customWidth="1"/>
    <col min="8440" max="8440" width="22.625" style="53" customWidth="1"/>
    <col min="8441" max="8443" width="10.625" style="53" customWidth="1"/>
    <col min="8444" max="8445" width="16.625" style="53" customWidth="1"/>
    <col min="8446" max="8446" width="14.375" style="53" bestFit="1" customWidth="1"/>
    <col min="8447" max="8447" width="9" style="53"/>
    <col min="8448" max="8448" width="18.375" style="53" bestFit="1" customWidth="1"/>
    <col min="8449" max="8449" width="13.375" style="53" bestFit="1" customWidth="1"/>
    <col min="8450" max="8694" width="9" style="53"/>
    <col min="8695" max="8695" width="5.125" style="53" customWidth="1"/>
    <col min="8696" max="8696" width="22.625" style="53" customWidth="1"/>
    <col min="8697" max="8699" width="10.625" style="53" customWidth="1"/>
    <col min="8700" max="8701" width="16.625" style="53" customWidth="1"/>
    <col min="8702" max="8702" width="14.375" style="53" bestFit="1" customWidth="1"/>
    <col min="8703" max="8703" width="9" style="53"/>
    <col min="8704" max="8704" width="18.375" style="53" bestFit="1" customWidth="1"/>
    <col min="8705" max="8705" width="13.375" style="53" bestFit="1" customWidth="1"/>
    <col min="8706" max="8950" width="9" style="53"/>
    <col min="8951" max="8951" width="5.125" style="53" customWidth="1"/>
    <col min="8952" max="8952" width="22.625" style="53" customWidth="1"/>
    <col min="8953" max="8955" width="10.625" style="53" customWidth="1"/>
    <col min="8956" max="8957" width="16.625" style="53" customWidth="1"/>
    <col min="8958" max="8958" width="14.375" style="53" bestFit="1" customWidth="1"/>
    <col min="8959" max="8959" width="9" style="53"/>
    <col min="8960" max="8960" width="18.375" style="53" bestFit="1" customWidth="1"/>
    <col min="8961" max="8961" width="13.375" style="53" bestFit="1" customWidth="1"/>
    <col min="8962" max="9206" width="9" style="53"/>
    <col min="9207" max="9207" width="5.125" style="53" customWidth="1"/>
    <col min="9208" max="9208" width="22.625" style="53" customWidth="1"/>
    <col min="9209" max="9211" width="10.625" style="53" customWidth="1"/>
    <col min="9212" max="9213" width="16.625" style="53" customWidth="1"/>
    <col min="9214" max="9214" width="14.375" style="53" bestFit="1" customWidth="1"/>
    <col min="9215" max="9215" width="9" style="53"/>
    <col min="9216" max="9216" width="18.375" style="53" bestFit="1" customWidth="1"/>
    <col min="9217" max="9217" width="13.375" style="53" bestFit="1" customWidth="1"/>
    <col min="9218" max="9462" width="9" style="53"/>
    <col min="9463" max="9463" width="5.125" style="53" customWidth="1"/>
    <col min="9464" max="9464" width="22.625" style="53" customWidth="1"/>
    <col min="9465" max="9467" width="10.625" style="53" customWidth="1"/>
    <col min="9468" max="9469" width="16.625" style="53" customWidth="1"/>
    <col min="9470" max="9470" width="14.375" style="53" bestFit="1" customWidth="1"/>
    <col min="9471" max="9471" width="9" style="53"/>
    <col min="9472" max="9472" width="18.375" style="53" bestFit="1" customWidth="1"/>
    <col min="9473" max="9473" width="13.375" style="53" bestFit="1" customWidth="1"/>
    <col min="9474" max="9718" width="9" style="53"/>
    <col min="9719" max="9719" width="5.125" style="53" customWidth="1"/>
    <col min="9720" max="9720" width="22.625" style="53" customWidth="1"/>
    <col min="9721" max="9723" width="10.625" style="53" customWidth="1"/>
    <col min="9724" max="9725" width="16.625" style="53" customWidth="1"/>
    <col min="9726" max="9726" width="14.375" style="53" bestFit="1" customWidth="1"/>
    <col min="9727" max="9727" width="9" style="53"/>
    <col min="9728" max="9728" width="18.375" style="53" bestFit="1" customWidth="1"/>
    <col min="9729" max="9729" width="13.375" style="53" bestFit="1" customWidth="1"/>
    <col min="9730" max="9974" width="9" style="53"/>
    <col min="9975" max="9975" width="5.125" style="53" customWidth="1"/>
    <col min="9976" max="9976" width="22.625" style="53" customWidth="1"/>
    <col min="9977" max="9979" width="10.625" style="53" customWidth="1"/>
    <col min="9980" max="9981" width="16.625" style="53" customWidth="1"/>
    <col min="9982" max="9982" width="14.375" style="53" bestFit="1" customWidth="1"/>
    <col min="9983" max="9983" width="9" style="53"/>
    <col min="9984" max="9984" width="18.375" style="53" bestFit="1" customWidth="1"/>
    <col min="9985" max="9985" width="13.375" style="53" bestFit="1" customWidth="1"/>
    <col min="9986" max="10230" width="9" style="53"/>
    <col min="10231" max="10231" width="5.125" style="53" customWidth="1"/>
    <col min="10232" max="10232" width="22.625" style="53" customWidth="1"/>
    <col min="10233" max="10235" width="10.625" style="53" customWidth="1"/>
    <col min="10236" max="10237" width="16.625" style="53" customWidth="1"/>
    <col min="10238" max="10238" width="14.375" style="53" bestFit="1" customWidth="1"/>
    <col min="10239" max="10239" width="9" style="53"/>
    <col min="10240" max="10240" width="18.375" style="53" bestFit="1" customWidth="1"/>
    <col min="10241" max="10241" width="13.375" style="53" bestFit="1" customWidth="1"/>
    <col min="10242" max="10486" width="9" style="53"/>
    <col min="10487" max="10487" width="5.125" style="53" customWidth="1"/>
    <col min="10488" max="10488" width="22.625" style="53" customWidth="1"/>
    <col min="10489" max="10491" width="10.625" style="53" customWidth="1"/>
    <col min="10492" max="10493" width="16.625" style="53" customWidth="1"/>
    <col min="10494" max="10494" width="14.375" style="53" bestFit="1" customWidth="1"/>
    <col min="10495" max="10495" width="9" style="53"/>
    <col min="10496" max="10496" width="18.375" style="53" bestFit="1" customWidth="1"/>
    <col min="10497" max="10497" width="13.375" style="53" bestFit="1" customWidth="1"/>
    <col min="10498" max="10742" width="9" style="53"/>
    <col min="10743" max="10743" width="5.125" style="53" customWidth="1"/>
    <col min="10744" max="10744" width="22.625" style="53" customWidth="1"/>
    <col min="10745" max="10747" width="10.625" style="53" customWidth="1"/>
    <col min="10748" max="10749" width="16.625" style="53" customWidth="1"/>
    <col min="10750" max="10750" width="14.375" style="53" bestFit="1" customWidth="1"/>
    <col min="10751" max="10751" width="9" style="53"/>
    <col min="10752" max="10752" width="18.375" style="53" bestFit="1" customWidth="1"/>
    <col min="10753" max="10753" width="13.375" style="53" bestFit="1" customWidth="1"/>
    <col min="10754" max="10998" width="9" style="53"/>
    <col min="10999" max="10999" width="5.125" style="53" customWidth="1"/>
    <col min="11000" max="11000" width="22.625" style="53" customWidth="1"/>
    <col min="11001" max="11003" width="10.625" style="53" customWidth="1"/>
    <col min="11004" max="11005" width="16.625" style="53" customWidth="1"/>
    <col min="11006" max="11006" width="14.375" style="53" bestFit="1" customWidth="1"/>
    <col min="11007" max="11007" width="9" style="53"/>
    <col min="11008" max="11008" width="18.375" style="53" bestFit="1" customWidth="1"/>
    <col min="11009" max="11009" width="13.375" style="53" bestFit="1" customWidth="1"/>
    <col min="11010" max="11254" width="9" style="53"/>
    <col min="11255" max="11255" width="5.125" style="53" customWidth="1"/>
    <col min="11256" max="11256" width="22.625" style="53" customWidth="1"/>
    <col min="11257" max="11259" width="10.625" style="53" customWidth="1"/>
    <col min="11260" max="11261" width="16.625" style="53" customWidth="1"/>
    <col min="11262" max="11262" width="14.375" style="53" bestFit="1" customWidth="1"/>
    <col min="11263" max="11263" width="9" style="53"/>
    <col min="11264" max="11264" width="18.375" style="53" bestFit="1" customWidth="1"/>
    <col min="11265" max="11265" width="13.375" style="53" bestFit="1" customWidth="1"/>
    <col min="11266" max="11510" width="9" style="53"/>
    <col min="11511" max="11511" width="5.125" style="53" customWidth="1"/>
    <col min="11512" max="11512" width="22.625" style="53" customWidth="1"/>
    <col min="11513" max="11515" width="10.625" style="53" customWidth="1"/>
    <col min="11516" max="11517" width="16.625" style="53" customWidth="1"/>
    <col min="11518" max="11518" width="14.375" style="53" bestFit="1" customWidth="1"/>
    <col min="11519" max="11519" width="9" style="53"/>
    <col min="11520" max="11520" width="18.375" style="53" bestFit="1" customWidth="1"/>
    <col min="11521" max="11521" width="13.375" style="53" bestFit="1" customWidth="1"/>
    <col min="11522" max="11766" width="9" style="53"/>
    <col min="11767" max="11767" width="5.125" style="53" customWidth="1"/>
    <col min="11768" max="11768" width="22.625" style="53" customWidth="1"/>
    <col min="11769" max="11771" width="10.625" style="53" customWidth="1"/>
    <col min="11772" max="11773" width="16.625" style="53" customWidth="1"/>
    <col min="11774" max="11774" width="14.375" style="53" bestFit="1" customWidth="1"/>
    <col min="11775" max="11775" width="9" style="53"/>
    <col min="11776" max="11776" width="18.375" style="53" bestFit="1" customWidth="1"/>
    <col min="11777" max="11777" width="13.375" style="53" bestFit="1" customWidth="1"/>
    <col min="11778" max="12022" width="9" style="53"/>
    <col min="12023" max="12023" width="5.125" style="53" customWidth="1"/>
    <col min="12024" max="12024" width="22.625" style="53" customWidth="1"/>
    <col min="12025" max="12027" width="10.625" style="53" customWidth="1"/>
    <col min="12028" max="12029" width="16.625" style="53" customWidth="1"/>
    <col min="12030" max="12030" width="14.375" style="53" bestFit="1" customWidth="1"/>
    <col min="12031" max="12031" width="9" style="53"/>
    <col min="12032" max="12032" width="18.375" style="53" bestFit="1" customWidth="1"/>
    <col min="12033" max="12033" width="13.375" style="53" bestFit="1" customWidth="1"/>
    <col min="12034" max="12278" width="9" style="53"/>
    <col min="12279" max="12279" width="5.125" style="53" customWidth="1"/>
    <col min="12280" max="12280" width="22.625" style="53" customWidth="1"/>
    <col min="12281" max="12283" width="10.625" style="53" customWidth="1"/>
    <col min="12284" max="12285" width="16.625" style="53" customWidth="1"/>
    <col min="12286" max="12286" width="14.375" style="53" bestFit="1" customWidth="1"/>
    <col min="12287" max="12287" width="9" style="53"/>
    <col min="12288" max="12288" width="18.375" style="53" bestFit="1" customWidth="1"/>
    <col min="12289" max="12289" width="13.375" style="53" bestFit="1" customWidth="1"/>
    <col min="12290" max="12534" width="9" style="53"/>
    <col min="12535" max="12535" width="5.125" style="53" customWidth="1"/>
    <col min="12536" max="12536" width="22.625" style="53" customWidth="1"/>
    <col min="12537" max="12539" width="10.625" style="53" customWidth="1"/>
    <col min="12540" max="12541" width="16.625" style="53" customWidth="1"/>
    <col min="12542" max="12542" width="14.375" style="53" bestFit="1" customWidth="1"/>
    <col min="12543" max="12543" width="9" style="53"/>
    <col min="12544" max="12544" width="18.375" style="53" bestFit="1" customWidth="1"/>
    <col min="12545" max="12545" width="13.375" style="53" bestFit="1" customWidth="1"/>
    <col min="12546" max="12790" width="9" style="53"/>
    <col min="12791" max="12791" width="5.125" style="53" customWidth="1"/>
    <col min="12792" max="12792" width="22.625" style="53" customWidth="1"/>
    <col min="12793" max="12795" width="10.625" style="53" customWidth="1"/>
    <col min="12796" max="12797" width="16.625" style="53" customWidth="1"/>
    <col min="12798" max="12798" width="14.375" style="53" bestFit="1" customWidth="1"/>
    <col min="12799" max="12799" width="9" style="53"/>
    <col min="12800" max="12800" width="18.375" style="53" bestFit="1" customWidth="1"/>
    <col min="12801" max="12801" width="13.375" style="53" bestFit="1" customWidth="1"/>
    <col min="12802" max="13046" width="9" style="53"/>
    <col min="13047" max="13047" width="5.125" style="53" customWidth="1"/>
    <col min="13048" max="13048" width="22.625" style="53" customWidth="1"/>
    <col min="13049" max="13051" width="10.625" style="53" customWidth="1"/>
    <col min="13052" max="13053" width="16.625" style="53" customWidth="1"/>
    <col min="13054" max="13054" width="14.375" style="53" bestFit="1" customWidth="1"/>
    <col min="13055" max="13055" width="9" style="53"/>
    <col min="13056" max="13056" width="18.375" style="53" bestFit="1" customWidth="1"/>
    <col min="13057" max="13057" width="13.375" style="53" bestFit="1" customWidth="1"/>
    <col min="13058" max="13302" width="9" style="53"/>
    <col min="13303" max="13303" width="5.125" style="53" customWidth="1"/>
    <col min="13304" max="13304" width="22.625" style="53" customWidth="1"/>
    <col min="13305" max="13307" width="10.625" style="53" customWidth="1"/>
    <col min="13308" max="13309" width="16.625" style="53" customWidth="1"/>
    <col min="13310" max="13310" width="14.375" style="53" bestFit="1" customWidth="1"/>
    <col min="13311" max="13311" width="9" style="53"/>
    <col min="13312" max="13312" width="18.375" style="53" bestFit="1" customWidth="1"/>
    <col min="13313" max="13313" width="13.375" style="53" bestFit="1" customWidth="1"/>
    <col min="13314" max="13558" width="9" style="53"/>
    <col min="13559" max="13559" width="5.125" style="53" customWidth="1"/>
    <col min="13560" max="13560" width="22.625" style="53" customWidth="1"/>
    <col min="13561" max="13563" width="10.625" style="53" customWidth="1"/>
    <col min="13564" max="13565" width="16.625" style="53" customWidth="1"/>
    <col min="13566" max="13566" width="14.375" style="53" bestFit="1" customWidth="1"/>
    <col min="13567" max="13567" width="9" style="53"/>
    <col min="13568" max="13568" width="18.375" style="53" bestFit="1" customWidth="1"/>
    <col min="13569" max="13569" width="13.375" style="53" bestFit="1" customWidth="1"/>
    <col min="13570" max="13814" width="9" style="53"/>
    <col min="13815" max="13815" width="5.125" style="53" customWidth="1"/>
    <col min="13816" max="13816" width="22.625" style="53" customWidth="1"/>
    <col min="13817" max="13819" width="10.625" style="53" customWidth="1"/>
    <col min="13820" max="13821" width="16.625" style="53" customWidth="1"/>
    <col min="13822" max="13822" width="14.375" style="53" bestFit="1" customWidth="1"/>
    <col min="13823" max="13823" width="9" style="53"/>
    <col min="13824" max="13824" width="18.375" style="53" bestFit="1" customWidth="1"/>
    <col min="13825" max="13825" width="13.375" style="53" bestFit="1" customWidth="1"/>
    <col min="13826" max="14070" width="9" style="53"/>
    <col min="14071" max="14071" width="5.125" style="53" customWidth="1"/>
    <col min="14072" max="14072" width="22.625" style="53" customWidth="1"/>
    <col min="14073" max="14075" width="10.625" style="53" customWidth="1"/>
    <col min="14076" max="14077" width="16.625" style="53" customWidth="1"/>
    <col min="14078" max="14078" width="14.375" style="53" bestFit="1" customWidth="1"/>
    <col min="14079" max="14079" width="9" style="53"/>
    <col min="14080" max="14080" width="18.375" style="53" bestFit="1" customWidth="1"/>
    <col min="14081" max="14081" width="13.375" style="53" bestFit="1" customWidth="1"/>
    <col min="14082" max="14326" width="9" style="53"/>
    <col min="14327" max="14327" width="5.125" style="53" customWidth="1"/>
    <col min="14328" max="14328" width="22.625" style="53" customWidth="1"/>
    <col min="14329" max="14331" width="10.625" style="53" customWidth="1"/>
    <col min="14332" max="14333" width="16.625" style="53" customWidth="1"/>
    <col min="14334" max="14334" width="14.375" style="53" bestFit="1" customWidth="1"/>
    <col min="14335" max="14335" width="9" style="53"/>
    <col min="14336" max="14336" width="18.375" style="53" bestFit="1" customWidth="1"/>
    <col min="14337" max="14337" width="13.375" style="53" bestFit="1" customWidth="1"/>
    <col min="14338" max="14582" width="9" style="53"/>
    <col min="14583" max="14583" width="5.125" style="53" customWidth="1"/>
    <col min="14584" max="14584" width="22.625" style="53" customWidth="1"/>
    <col min="14585" max="14587" width="10.625" style="53" customWidth="1"/>
    <col min="14588" max="14589" width="16.625" style="53" customWidth="1"/>
    <col min="14590" max="14590" width="14.375" style="53" bestFit="1" customWidth="1"/>
    <col min="14591" max="14591" width="9" style="53"/>
    <col min="14592" max="14592" width="18.375" style="53" bestFit="1" customWidth="1"/>
    <col min="14593" max="14593" width="13.375" style="53" bestFit="1" customWidth="1"/>
    <col min="14594" max="14838" width="9" style="53"/>
    <col min="14839" max="14839" width="5.125" style="53" customWidth="1"/>
    <col min="14840" max="14840" width="22.625" style="53" customWidth="1"/>
    <col min="14841" max="14843" width="10.625" style="53" customWidth="1"/>
    <col min="14844" max="14845" width="16.625" style="53" customWidth="1"/>
    <col min="14846" max="14846" width="14.375" style="53" bestFit="1" customWidth="1"/>
    <col min="14847" max="14847" width="9" style="53"/>
    <col min="14848" max="14848" width="18.375" style="53" bestFit="1" customWidth="1"/>
    <col min="14849" max="14849" width="13.375" style="53" bestFit="1" customWidth="1"/>
    <col min="14850" max="15094" width="9" style="53"/>
    <col min="15095" max="15095" width="5.125" style="53" customWidth="1"/>
    <col min="15096" max="15096" width="22.625" style="53" customWidth="1"/>
    <col min="15097" max="15099" width="10.625" style="53" customWidth="1"/>
    <col min="15100" max="15101" width="16.625" style="53" customWidth="1"/>
    <col min="15102" max="15102" width="14.375" style="53" bestFit="1" customWidth="1"/>
    <col min="15103" max="15103" width="9" style="53"/>
    <col min="15104" max="15104" width="18.375" style="53" bestFit="1" customWidth="1"/>
    <col min="15105" max="15105" width="13.375" style="53" bestFit="1" customWidth="1"/>
    <col min="15106" max="15350" width="9" style="53"/>
    <col min="15351" max="15351" width="5.125" style="53" customWidth="1"/>
    <col min="15352" max="15352" width="22.625" style="53" customWidth="1"/>
    <col min="15353" max="15355" width="10.625" style="53" customWidth="1"/>
    <col min="15356" max="15357" width="16.625" style="53" customWidth="1"/>
    <col min="15358" max="15358" width="14.375" style="53" bestFit="1" customWidth="1"/>
    <col min="15359" max="15359" width="9" style="53"/>
    <col min="15360" max="15360" width="18.375" style="53" bestFit="1" customWidth="1"/>
    <col min="15361" max="15361" width="13.375" style="53" bestFit="1" customWidth="1"/>
    <col min="15362" max="15606" width="9" style="53"/>
    <col min="15607" max="15607" width="5.125" style="53" customWidth="1"/>
    <col min="15608" max="15608" width="22.625" style="53" customWidth="1"/>
    <col min="15609" max="15611" width="10.625" style="53" customWidth="1"/>
    <col min="15612" max="15613" width="16.625" style="53" customWidth="1"/>
    <col min="15614" max="15614" width="14.375" style="53" bestFit="1" customWidth="1"/>
    <col min="15615" max="15615" width="9" style="53"/>
    <col min="15616" max="15616" width="18.375" style="53" bestFit="1" customWidth="1"/>
    <col min="15617" max="15617" width="13.375" style="53" bestFit="1" customWidth="1"/>
    <col min="15618" max="15862" width="9" style="53"/>
    <col min="15863" max="15863" width="5.125" style="53" customWidth="1"/>
    <col min="15864" max="15864" width="22.625" style="53" customWidth="1"/>
    <col min="15865" max="15867" width="10.625" style="53" customWidth="1"/>
    <col min="15868" max="15869" width="16.625" style="53" customWidth="1"/>
    <col min="15870" max="15870" width="14.375" style="53" bestFit="1" customWidth="1"/>
    <col min="15871" max="15871" width="9" style="53"/>
    <col min="15872" max="15872" width="18.375" style="53" bestFit="1" customWidth="1"/>
    <col min="15873" max="15873" width="13.375" style="53" bestFit="1" customWidth="1"/>
    <col min="15874" max="16118" width="9" style="53"/>
    <col min="16119" max="16119" width="5.125" style="53" customWidth="1"/>
    <col min="16120" max="16120" width="22.625" style="53" customWidth="1"/>
    <col min="16121" max="16123" width="10.625" style="53" customWidth="1"/>
    <col min="16124" max="16125" width="16.625" style="53" customWidth="1"/>
    <col min="16126" max="16126" width="14.375" style="53" bestFit="1" customWidth="1"/>
    <col min="16127" max="16127" width="9" style="53"/>
    <col min="16128" max="16128" width="18.375" style="53" bestFit="1" customWidth="1"/>
    <col min="16129" max="16129" width="13.375" style="53" bestFit="1" customWidth="1"/>
    <col min="16130" max="16384" width="9" style="53"/>
  </cols>
  <sheetData>
    <row r="1" spans="1:7" x14ac:dyDescent="0.55000000000000004">
      <c r="A1" s="296" t="s">
        <v>4857</v>
      </c>
      <c r="B1" s="296"/>
      <c r="C1" s="296"/>
      <c r="D1" s="296"/>
      <c r="E1" s="296"/>
      <c r="F1" s="296"/>
      <c r="G1" s="296"/>
    </row>
    <row r="2" spans="1:7" x14ac:dyDescent="0.55000000000000004">
      <c r="A2" s="246"/>
      <c r="B2" s="247"/>
      <c r="C2" s="297" t="s">
        <v>4858</v>
      </c>
      <c r="D2" s="297"/>
      <c r="E2" s="297"/>
      <c r="F2" s="297"/>
      <c r="G2" s="249" t="s">
        <v>0</v>
      </c>
    </row>
    <row r="3" spans="1:7" s="254" customFormat="1" ht="48" x14ac:dyDescent="0.2">
      <c r="A3" s="250" t="s">
        <v>1</v>
      </c>
      <c r="B3" s="251" t="s">
        <v>4821</v>
      </c>
      <c r="C3" s="250" t="s">
        <v>4822</v>
      </c>
      <c r="D3" s="252" t="s">
        <v>4823</v>
      </c>
      <c r="E3" s="252" t="s">
        <v>4824</v>
      </c>
      <c r="F3" s="253" t="s">
        <v>4825</v>
      </c>
      <c r="G3" s="253" t="s">
        <v>2</v>
      </c>
    </row>
    <row r="4" spans="1:7" x14ac:dyDescent="0.55000000000000004">
      <c r="A4" s="66">
        <v>1</v>
      </c>
      <c r="B4" s="255" t="s">
        <v>4826</v>
      </c>
      <c r="C4" s="117">
        <f>+D4+E4</f>
        <v>0</v>
      </c>
      <c r="D4" s="117">
        <v>0</v>
      </c>
      <c r="E4" s="117">
        <v>0</v>
      </c>
      <c r="F4" s="256">
        <v>0</v>
      </c>
      <c r="G4" s="256">
        <v>0</v>
      </c>
    </row>
    <row r="5" spans="1:7" x14ac:dyDescent="0.55000000000000004">
      <c r="A5" s="66">
        <v>2</v>
      </c>
      <c r="B5" s="255" t="s">
        <v>3</v>
      </c>
      <c r="C5" s="117">
        <f t="shared" ref="C5:C26" si="0">+D5+E5</f>
        <v>1</v>
      </c>
      <c r="D5" s="117">
        <v>1</v>
      </c>
      <c r="E5" s="117">
        <v>0</v>
      </c>
      <c r="F5" s="256">
        <v>29600000</v>
      </c>
      <c r="G5" s="256">
        <v>21234958.870000001</v>
      </c>
    </row>
    <row r="6" spans="1:7" x14ac:dyDescent="0.55000000000000004">
      <c r="A6" s="66">
        <v>3</v>
      </c>
      <c r="B6" s="255" t="s">
        <v>4827</v>
      </c>
      <c r="C6" s="117">
        <f t="shared" si="0"/>
        <v>1</v>
      </c>
      <c r="D6" s="117">
        <v>1</v>
      </c>
      <c r="E6" s="117">
        <v>0</v>
      </c>
      <c r="F6" s="256">
        <v>178000</v>
      </c>
      <c r="G6" s="256">
        <v>52375.88</v>
      </c>
    </row>
    <row r="7" spans="1:7" x14ac:dyDescent="0.55000000000000004">
      <c r="A7" s="66">
        <v>4</v>
      </c>
      <c r="B7" s="255" t="s">
        <v>4828</v>
      </c>
      <c r="C7" s="117">
        <f t="shared" si="0"/>
        <v>0</v>
      </c>
      <c r="D7" s="117">
        <v>0</v>
      </c>
      <c r="E7" s="117">
        <v>0</v>
      </c>
      <c r="F7" s="256">
        <v>0</v>
      </c>
      <c r="G7" s="256">
        <v>0</v>
      </c>
    </row>
    <row r="8" spans="1:7" x14ac:dyDescent="0.55000000000000004">
      <c r="A8" s="66">
        <v>5</v>
      </c>
      <c r="B8" s="255" t="s">
        <v>4829</v>
      </c>
      <c r="C8" s="117">
        <f t="shared" si="0"/>
        <v>0</v>
      </c>
      <c r="D8" s="117">
        <v>0</v>
      </c>
      <c r="E8" s="117">
        <v>0</v>
      </c>
      <c r="F8" s="256">
        <v>0</v>
      </c>
      <c r="G8" s="256">
        <v>0</v>
      </c>
    </row>
    <row r="9" spans="1:7" x14ac:dyDescent="0.55000000000000004">
      <c r="A9" s="66">
        <v>6</v>
      </c>
      <c r="B9" s="255" t="s">
        <v>5</v>
      </c>
      <c r="C9" s="117">
        <f t="shared" si="0"/>
        <v>525</v>
      </c>
      <c r="D9" s="117">
        <v>512</v>
      </c>
      <c r="E9" s="117">
        <v>13</v>
      </c>
      <c r="F9" s="256">
        <v>14940945.220000001</v>
      </c>
      <c r="G9" s="256">
        <v>6245216.2300000004</v>
      </c>
    </row>
    <row r="10" spans="1:7" x14ac:dyDescent="0.55000000000000004">
      <c r="A10" s="66">
        <v>7</v>
      </c>
      <c r="B10" s="255" t="s">
        <v>6</v>
      </c>
      <c r="C10" s="117">
        <f t="shared" si="0"/>
        <v>41</v>
      </c>
      <c r="D10" s="117">
        <v>36</v>
      </c>
      <c r="E10" s="117">
        <v>5</v>
      </c>
      <c r="F10" s="256">
        <v>51767482.159999996</v>
      </c>
      <c r="G10" s="256">
        <v>24872259</v>
      </c>
    </row>
    <row r="11" spans="1:7" x14ac:dyDescent="0.55000000000000004">
      <c r="A11" s="66">
        <v>8</v>
      </c>
      <c r="B11" s="255" t="s">
        <v>4830</v>
      </c>
      <c r="C11" s="117">
        <f t="shared" si="0"/>
        <v>18</v>
      </c>
      <c r="D11" s="117">
        <v>3</v>
      </c>
      <c r="E11" s="117">
        <v>15</v>
      </c>
      <c r="F11" s="256">
        <v>12158838</v>
      </c>
      <c r="G11" s="256">
        <v>4046809.99</v>
      </c>
    </row>
    <row r="12" spans="1:7" x14ac:dyDescent="0.55000000000000004">
      <c r="A12" s="66">
        <v>9</v>
      </c>
      <c r="B12" s="255" t="s">
        <v>4831</v>
      </c>
      <c r="C12" s="117">
        <f t="shared" si="0"/>
        <v>11</v>
      </c>
      <c r="D12" s="117">
        <v>3</v>
      </c>
      <c r="E12" s="117">
        <v>8</v>
      </c>
      <c r="F12" s="256">
        <v>2575379.0099999998</v>
      </c>
      <c r="G12" s="256">
        <v>904572.66</v>
      </c>
    </row>
    <row r="13" spans="1:7" x14ac:dyDescent="0.55000000000000004">
      <c r="A13" s="66">
        <v>10</v>
      </c>
      <c r="B13" s="255" t="s">
        <v>4832</v>
      </c>
      <c r="C13" s="117">
        <f t="shared" si="0"/>
        <v>0</v>
      </c>
      <c r="D13" s="117">
        <v>0</v>
      </c>
      <c r="E13" s="117">
        <v>0</v>
      </c>
      <c r="F13" s="256">
        <v>0</v>
      </c>
      <c r="G13" s="256">
        <v>0</v>
      </c>
    </row>
    <row r="14" spans="1:7" x14ac:dyDescent="0.55000000000000004">
      <c r="A14" s="66">
        <v>11</v>
      </c>
      <c r="B14" s="255" t="s">
        <v>4833</v>
      </c>
      <c r="C14" s="117">
        <f t="shared" si="0"/>
        <v>0</v>
      </c>
      <c r="D14" s="117">
        <v>0</v>
      </c>
      <c r="E14" s="117">
        <v>0</v>
      </c>
      <c r="F14" s="256">
        <v>0</v>
      </c>
      <c r="G14" s="256">
        <v>0</v>
      </c>
    </row>
    <row r="15" spans="1:7" x14ac:dyDescent="0.55000000000000004">
      <c r="A15" s="66">
        <v>12</v>
      </c>
      <c r="B15" s="255" t="s">
        <v>4834</v>
      </c>
      <c r="C15" s="117">
        <f t="shared" si="0"/>
        <v>0</v>
      </c>
      <c r="D15" s="117">
        <v>0</v>
      </c>
      <c r="E15" s="117">
        <v>0</v>
      </c>
      <c r="F15" s="256">
        <v>0</v>
      </c>
      <c r="G15" s="256">
        <v>0</v>
      </c>
    </row>
    <row r="16" spans="1:7" x14ac:dyDescent="0.55000000000000004">
      <c r="A16" s="66">
        <v>13</v>
      </c>
      <c r="B16" s="255" t="s">
        <v>4835</v>
      </c>
      <c r="C16" s="117">
        <f t="shared" si="0"/>
        <v>0</v>
      </c>
      <c r="D16" s="117">
        <v>0</v>
      </c>
      <c r="E16" s="117">
        <v>0</v>
      </c>
      <c r="F16" s="256">
        <v>0</v>
      </c>
      <c r="G16" s="256">
        <v>0</v>
      </c>
    </row>
    <row r="17" spans="1:8" x14ac:dyDescent="0.55000000000000004">
      <c r="A17" s="66">
        <v>14</v>
      </c>
      <c r="B17" s="255" t="s">
        <v>4836</v>
      </c>
      <c r="C17" s="117">
        <f t="shared" si="0"/>
        <v>0</v>
      </c>
      <c r="D17" s="117">
        <v>0</v>
      </c>
      <c r="E17" s="117">
        <v>0</v>
      </c>
      <c r="F17" s="256">
        <v>0</v>
      </c>
      <c r="G17" s="256">
        <v>0</v>
      </c>
    </row>
    <row r="18" spans="1:8" x14ac:dyDescent="0.55000000000000004">
      <c r="A18" s="66">
        <v>15</v>
      </c>
      <c r="B18" s="255" t="s">
        <v>7</v>
      </c>
      <c r="C18" s="117">
        <f t="shared" si="0"/>
        <v>1901</v>
      </c>
      <c r="D18" s="274">
        <v>1793</v>
      </c>
      <c r="E18" s="117">
        <v>108</v>
      </c>
      <c r="F18" s="256">
        <v>530811461.16000003</v>
      </c>
      <c r="G18" s="256">
        <v>164353126.53999999</v>
      </c>
    </row>
    <row r="19" spans="1:8" x14ac:dyDescent="0.55000000000000004">
      <c r="A19" s="66">
        <v>16</v>
      </c>
      <c r="B19" s="255" t="s">
        <v>4837</v>
      </c>
      <c r="C19" s="117">
        <f t="shared" si="0"/>
        <v>0</v>
      </c>
      <c r="D19" s="117">
        <v>0</v>
      </c>
      <c r="E19" s="117">
        <v>0</v>
      </c>
      <c r="F19" s="256">
        <v>0</v>
      </c>
      <c r="G19" s="256">
        <v>0</v>
      </c>
    </row>
    <row r="20" spans="1:8" x14ac:dyDescent="0.55000000000000004">
      <c r="A20" s="66">
        <v>17</v>
      </c>
      <c r="B20" s="255" t="s">
        <v>4838</v>
      </c>
      <c r="C20" s="117">
        <f t="shared" si="0"/>
        <v>42</v>
      </c>
      <c r="D20" s="117">
        <v>35</v>
      </c>
      <c r="E20" s="117">
        <v>7</v>
      </c>
      <c r="F20" s="256">
        <v>2156085</v>
      </c>
      <c r="G20" s="256">
        <v>105332.03</v>
      </c>
    </row>
    <row r="21" spans="1:8" x14ac:dyDescent="0.55000000000000004">
      <c r="A21" s="66">
        <v>18</v>
      </c>
      <c r="B21" s="255" t="s">
        <v>4839</v>
      </c>
      <c r="C21" s="117">
        <f t="shared" si="0"/>
        <v>0</v>
      </c>
      <c r="D21" s="117">
        <v>0</v>
      </c>
      <c r="E21" s="117">
        <v>0</v>
      </c>
      <c r="F21" s="256">
        <v>0</v>
      </c>
      <c r="G21" s="256">
        <v>0</v>
      </c>
    </row>
    <row r="22" spans="1:8" x14ac:dyDescent="0.55000000000000004">
      <c r="A22" s="66">
        <v>19</v>
      </c>
      <c r="B22" s="255" t="s">
        <v>4840</v>
      </c>
      <c r="C22" s="117">
        <f t="shared" si="0"/>
        <v>0</v>
      </c>
      <c r="D22" s="117">
        <v>0</v>
      </c>
      <c r="E22" s="117">
        <v>0</v>
      </c>
      <c r="F22" s="256">
        <v>0</v>
      </c>
      <c r="G22" s="256">
        <v>0</v>
      </c>
    </row>
    <row r="23" spans="1:8" x14ac:dyDescent="0.55000000000000004">
      <c r="A23" s="66">
        <v>20</v>
      </c>
      <c r="B23" s="255" t="s">
        <v>4841</v>
      </c>
      <c r="C23" s="117">
        <f t="shared" si="0"/>
        <v>0</v>
      </c>
      <c r="D23" s="117">
        <v>0</v>
      </c>
      <c r="E23" s="117">
        <v>0</v>
      </c>
      <c r="F23" s="256">
        <v>0</v>
      </c>
      <c r="G23" s="256">
        <v>0</v>
      </c>
    </row>
    <row r="24" spans="1:8" x14ac:dyDescent="0.55000000000000004">
      <c r="A24" s="66">
        <v>21</v>
      </c>
      <c r="B24" s="255" t="s">
        <v>4842</v>
      </c>
      <c r="C24" s="117">
        <f t="shared" si="0"/>
        <v>1</v>
      </c>
      <c r="D24" s="117">
        <v>0</v>
      </c>
      <c r="E24" s="117">
        <v>1</v>
      </c>
      <c r="F24" s="256">
        <v>141454</v>
      </c>
      <c r="G24" s="256">
        <v>1</v>
      </c>
    </row>
    <row r="25" spans="1:8" x14ac:dyDescent="0.55000000000000004">
      <c r="A25" s="66">
        <v>22</v>
      </c>
      <c r="B25" s="255" t="s">
        <v>8</v>
      </c>
      <c r="C25" s="117">
        <f t="shared" si="0"/>
        <v>0</v>
      </c>
      <c r="D25" s="117">
        <v>0</v>
      </c>
      <c r="E25" s="117">
        <v>0</v>
      </c>
      <c r="F25" s="256">
        <v>0</v>
      </c>
      <c r="G25" s="256">
        <v>0</v>
      </c>
    </row>
    <row r="26" spans="1:8" x14ac:dyDescent="0.55000000000000004">
      <c r="A26" s="66">
        <v>23</v>
      </c>
      <c r="B26" s="255" t="s">
        <v>4843</v>
      </c>
      <c r="C26" s="117">
        <f t="shared" si="0"/>
        <v>0</v>
      </c>
      <c r="D26" s="117">
        <v>0</v>
      </c>
      <c r="E26" s="117">
        <v>0</v>
      </c>
      <c r="F26" s="256">
        <v>0</v>
      </c>
      <c r="G26" s="256">
        <v>0</v>
      </c>
    </row>
    <row r="27" spans="1:8" x14ac:dyDescent="0.55000000000000004">
      <c r="A27" s="298" t="s">
        <v>4844</v>
      </c>
      <c r="B27" s="299"/>
      <c r="C27" s="299"/>
      <c r="D27" s="299"/>
      <c r="E27" s="300"/>
      <c r="F27" s="257">
        <f>SUM(F4:F26)</f>
        <v>644329644.55000007</v>
      </c>
      <c r="G27" s="257">
        <f>SUM(G4:G26)</f>
        <v>221814652.19999999</v>
      </c>
    </row>
    <row r="28" spans="1:8" x14ac:dyDescent="0.55000000000000004">
      <c r="A28" s="55"/>
      <c r="B28" s="55"/>
      <c r="C28" s="55"/>
      <c r="D28" s="55"/>
      <c r="E28" s="55"/>
      <c r="F28" s="293"/>
      <c r="G28" s="293"/>
    </row>
    <row r="29" spans="1:8" s="6" customFormat="1" x14ac:dyDescent="0.55000000000000004">
      <c r="A29" s="6" t="s">
        <v>4875</v>
      </c>
      <c r="B29" s="6" t="s">
        <v>4876</v>
      </c>
      <c r="G29" s="5"/>
      <c r="H29" s="5"/>
    </row>
    <row r="30" spans="1:8" s="6" customFormat="1" x14ac:dyDescent="0.55000000000000004">
      <c r="B30" s="6" t="s">
        <v>4877</v>
      </c>
      <c r="D30" s="292"/>
      <c r="G30" s="5"/>
      <c r="H30" s="5"/>
    </row>
    <row r="31" spans="1:8" s="6" customFormat="1" x14ac:dyDescent="0.55000000000000004">
      <c r="G31" s="5"/>
      <c r="H31" s="5"/>
    </row>
    <row r="32" spans="1:8" s="6" customFormat="1" x14ac:dyDescent="0.55000000000000004">
      <c r="D32" s="292"/>
      <c r="G32" s="5"/>
      <c r="H32" s="5"/>
    </row>
    <row r="33" spans="3:8" s="6" customFormat="1" x14ac:dyDescent="0.55000000000000004">
      <c r="C33" s="5"/>
      <c r="G33" s="5"/>
      <c r="H33" s="5"/>
    </row>
  </sheetData>
  <mergeCells count="3">
    <mergeCell ref="A1:G1"/>
    <mergeCell ref="C2:F2"/>
    <mergeCell ref="A27:E27"/>
  </mergeCells>
  <printOptions horizontalCentered="1"/>
  <pageMargins left="0" right="0" top="0.74803149606299213" bottom="0.35433070866141736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FFFF00"/>
  </sheetPr>
  <dimension ref="A1:I2610"/>
  <sheetViews>
    <sheetView workbookViewId="0">
      <selection activeCell="K25" sqref="K25"/>
    </sheetView>
  </sheetViews>
  <sheetFormatPr defaultRowHeight="24" x14ac:dyDescent="0.55000000000000004"/>
  <cols>
    <col min="1" max="1" width="4.875" style="121" bestFit="1" customWidth="1"/>
    <col min="2" max="2" width="18.125" style="2" customWidth="1"/>
    <col min="3" max="3" width="6.125" style="121" customWidth="1"/>
    <col min="4" max="4" width="10.375" style="121" customWidth="1"/>
    <col min="5" max="5" width="49.5" style="6" bestFit="1" customWidth="1"/>
    <col min="6" max="6" width="13.5" style="6" bestFit="1" customWidth="1"/>
    <col min="7" max="7" width="14.125" style="6" bestFit="1" customWidth="1"/>
    <col min="8" max="8" width="13.5" style="6" bestFit="1" customWidth="1"/>
    <col min="9" max="16384" width="9" style="6"/>
  </cols>
  <sheetData>
    <row r="1" spans="1:8" s="21" customFormat="1" x14ac:dyDescent="0.55000000000000004">
      <c r="A1" s="316" t="s">
        <v>2208</v>
      </c>
      <c r="B1" s="316"/>
      <c r="C1" s="316"/>
      <c r="D1" s="316"/>
      <c r="E1" s="316"/>
      <c r="F1" s="316"/>
      <c r="G1" s="316"/>
      <c r="H1" s="316"/>
    </row>
    <row r="2" spans="1:8" s="21" customFormat="1" x14ac:dyDescent="0.55000000000000004">
      <c r="A2" s="209" t="s">
        <v>21</v>
      </c>
      <c r="B2" s="94"/>
      <c r="C2" s="93"/>
      <c r="D2" s="93"/>
      <c r="E2" s="210"/>
      <c r="F2" s="210"/>
      <c r="G2" s="210"/>
      <c r="H2" s="211" t="s">
        <v>0</v>
      </c>
    </row>
    <row r="3" spans="1:8" x14ac:dyDescent="0.55000000000000004">
      <c r="A3" s="184" t="s">
        <v>1</v>
      </c>
      <c r="B3" s="186" t="s">
        <v>11</v>
      </c>
      <c r="C3" s="184" t="s">
        <v>12</v>
      </c>
      <c r="D3" s="184" t="s">
        <v>1135</v>
      </c>
      <c r="E3" s="184" t="s">
        <v>14</v>
      </c>
      <c r="F3" s="184" t="s">
        <v>15</v>
      </c>
      <c r="G3" s="184" t="s">
        <v>16</v>
      </c>
      <c r="H3" s="184" t="s">
        <v>17</v>
      </c>
    </row>
    <row r="4" spans="1:8" x14ac:dyDescent="0.55000000000000004">
      <c r="A4" s="7">
        <v>1</v>
      </c>
      <c r="B4" s="12">
        <v>100000092262</v>
      </c>
      <c r="C4" s="7">
        <v>0</v>
      </c>
      <c r="D4" s="7" t="s">
        <v>2209</v>
      </c>
      <c r="E4" s="13" t="s">
        <v>2210</v>
      </c>
      <c r="F4" s="14">
        <v>29600000</v>
      </c>
      <c r="G4" s="14">
        <v>-8365041.1299999999</v>
      </c>
      <c r="H4" s="14">
        <v>21234958.870000001</v>
      </c>
    </row>
    <row r="5" spans="1:8" x14ac:dyDescent="0.55000000000000004">
      <c r="A5" s="350" t="s">
        <v>21</v>
      </c>
      <c r="B5" s="351"/>
      <c r="C5" s="351"/>
      <c r="D5" s="351"/>
      <c r="E5" s="352"/>
      <c r="F5" s="17">
        <v>29600000</v>
      </c>
      <c r="G5" s="17">
        <v>-8365041.1299999999</v>
      </c>
      <c r="H5" s="17">
        <v>21234958.870000001</v>
      </c>
    </row>
    <row r="7" spans="1:8" s="21" customFormat="1" x14ac:dyDescent="0.55000000000000004">
      <c r="A7" s="209" t="s">
        <v>314</v>
      </c>
      <c r="B7" s="94"/>
      <c r="C7" s="93"/>
      <c r="D7" s="93"/>
      <c r="E7" s="210"/>
      <c r="F7" s="210"/>
      <c r="G7" s="210"/>
      <c r="H7" s="211" t="s">
        <v>0</v>
      </c>
    </row>
    <row r="8" spans="1:8" x14ac:dyDescent="0.55000000000000004">
      <c r="A8" s="184" t="s">
        <v>1</v>
      </c>
      <c r="B8" s="186" t="s">
        <v>11</v>
      </c>
      <c r="C8" s="184" t="s">
        <v>12</v>
      </c>
      <c r="D8" s="184" t="s">
        <v>1135</v>
      </c>
      <c r="E8" s="184" t="s">
        <v>14</v>
      </c>
      <c r="F8" s="184" t="s">
        <v>15</v>
      </c>
      <c r="G8" s="184" t="s">
        <v>16</v>
      </c>
      <c r="H8" s="184" t="s">
        <v>17</v>
      </c>
    </row>
    <row r="9" spans="1:8" x14ac:dyDescent="0.55000000000000004">
      <c r="A9" s="7">
        <v>1</v>
      </c>
      <c r="B9" s="12">
        <v>100000107803</v>
      </c>
      <c r="C9" s="7">
        <v>0</v>
      </c>
      <c r="D9" s="7" t="s">
        <v>296</v>
      </c>
      <c r="E9" s="13" t="s">
        <v>2211</v>
      </c>
      <c r="F9" s="14">
        <v>178000</v>
      </c>
      <c r="G9" s="14">
        <v>-125624.12</v>
      </c>
      <c r="H9" s="14">
        <v>52375.88</v>
      </c>
    </row>
    <row r="10" spans="1:8" x14ac:dyDescent="0.55000000000000004">
      <c r="A10" s="350" t="s">
        <v>314</v>
      </c>
      <c r="B10" s="351"/>
      <c r="C10" s="351"/>
      <c r="D10" s="351"/>
      <c r="E10" s="352"/>
      <c r="F10" s="17">
        <v>178000</v>
      </c>
      <c r="G10" s="17">
        <v>-125624.12</v>
      </c>
      <c r="H10" s="17">
        <v>52375.88</v>
      </c>
    </row>
    <row r="12" spans="1:8" s="21" customFormat="1" x14ac:dyDescent="0.55000000000000004">
      <c r="A12" s="209" t="s">
        <v>23</v>
      </c>
      <c r="B12" s="94"/>
      <c r="C12" s="93"/>
      <c r="D12" s="93"/>
      <c r="E12" s="210"/>
      <c r="F12" s="210"/>
      <c r="G12" s="210"/>
      <c r="H12" s="211" t="s">
        <v>0</v>
      </c>
    </row>
    <row r="13" spans="1:8" x14ac:dyDescent="0.55000000000000004">
      <c r="A13" s="184" t="s">
        <v>1</v>
      </c>
      <c r="B13" s="186" t="s">
        <v>11</v>
      </c>
      <c r="C13" s="184" t="s">
        <v>12</v>
      </c>
      <c r="D13" s="184" t="s">
        <v>1135</v>
      </c>
      <c r="E13" s="184" t="s">
        <v>14</v>
      </c>
      <c r="F13" s="184" t="s">
        <v>15</v>
      </c>
      <c r="G13" s="184" t="s">
        <v>16</v>
      </c>
      <c r="H13" s="184" t="s">
        <v>17</v>
      </c>
    </row>
    <row r="14" spans="1:8" x14ac:dyDescent="0.55000000000000004">
      <c r="A14" s="7">
        <v>1</v>
      </c>
      <c r="B14" s="12">
        <v>100000396814</v>
      </c>
      <c r="C14" s="7">
        <v>0</v>
      </c>
      <c r="D14" s="7" t="s">
        <v>2212</v>
      </c>
      <c r="E14" s="13" t="s">
        <v>2213</v>
      </c>
      <c r="F14" s="14">
        <v>29960</v>
      </c>
      <c r="G14" s="14">
        <v>-7520.78</v>
      </c>
      <c r="H14" s="14">
        <v>22439.22</v>
      </c>
    </row>
    <row r="15" spans="1:8" x14ac:dyDescent="0.55000000000000004">
      <c r="A15" s="7">
        <v>2</v>
      </c>
      <c r="B15" s="12">
        <v>100000433144</v>
      </c>
      <c r="C15" s="7">
        <v>0</v>
      </c>
      <c r="D15" s="7" t="s">
        <v>2214</v>
      </c>
      <c r="E15" s="13" t="s">
        <v>2215</v>
      </c>
      <c r="F15" s="14">
        <v>14900</v>
      </c>
      <c r="G15" s="14">
        <v>-2654.9</v>
      </c>
      <c r="H15" s="14">
        <v>12245.1</v>
      </c>
    </row>
    <row r="16" spans="1:8" x14ac:dyDescent="0.55000000000000004">
      <c r="A16" s="7">
        <v>3</v>
      </c>
      <c r="B16" s="12">
        <v>100000433145</v>
      </c>
      <c r="C16" s="7">
        <v>0</v>
      </c>
      <c r="D16" s="7" t="s">
        <v>2214</v>
      </c>
      <c r="E16" s="13" t="s">
        <v>2216</v>
      </c>
      <c r="F16" s="14">
        <v>14000</v>
      </c>
      <c r="G16" s="14">
        <v>-2493.2800000000002</v>
      </c>
      <c r="H16" s="14">
        <v>11506.72</v>
      </c>
    </row>
    <row r="17" spans="1:8" x14ac:dyDescent="0.55000000000000004">
      <c r="A17" s="7">
        <v>4</v>
      </c>
      <c r="B17" s="12">
        <v>100000440148</v>
      </c>
      <c r="C17" s="7">
        <v>0</v>
      </c>
      <c r="D17" s="7" t="s">
        <v>85</v>
      </c>
      <c r="E17" s="13" t="s">
        <v>2217</v>
      </c>
      <c r="F17" s="14">
        <v>14000</v>
      </c>
      <c r="G17" s="14">
        <v>-2496.52</v>
      </c>
      <c r="H17" s="14">
        <v>11503.48</v>
      </c>
    </row>
    <row r="18" spans="1:8" x14ac:dyDescent="0.55000000000000004">
      <c r="A18" s="7">
        <v>5</v>
      </c>
      <c r="B18" s="12">
        <v>100000440149</v>
      </c>
      <c r="C18" s="7">
        <v>0</v>
      </c>
      <c r="D18" s="7" t="s">
        <v>85</v>
      </c>
      <c r="E18" s="13" t="s">
        <v>2217</v>
      </c>
      <c r="F18" s="14">
        <v>14000</v>
      </c>
      <c r="G18" s="14">
        <v>-2496.52</v>
      </c>
      <c r="H18" s="14">
        <v>11503.48</v>
      </c>
    </row>
    <row r="19" spans="1:8" x14ac:dyDescent="0.55000000000000004">
      <c r="A19" s="7">
        <v>6</v>
      </c>
      <c r="B19" s="12">
        <v>100000440150</v>
      </c>
      <c r="C19" s="7">
        <v>0</v>
      </c>
      <c r="D19" s="7" t="s">
        <v>85</v>
      </c>
      <c r="E19" s="13" t="s">
        <v>2217</v>
      </c>
      <c r="F19" s="14">
        <v>14000</v>
      </c>
      <c r="G19" s="14">
        <v>-2496.52</v>
      </c>
      <c r="H19" s="14">
        <v>11503.48</v>
      </c>
    </row>
    <row r="20" spans="1:8" x14ac:dyDescent="0.55000000000000004">
      <c r="A20" s="7">
        <v>7</v>
      </c>
      <c r="B20" s="12">
        <v>100000440151</v>
      </c>
      <c r="C20" s="7">
        <v>0</v>
      </c>
      <c r="D20" s="7" t="s">
        <v>85</v>
      </c>
      <c r="E20" s="13" t="s">
        <v>2217</v>
      </c>
      <c r="F20" s="14">
        <v>14000</v>
      </c>
      <c r="G20" s="14">
        <v>-2496.52</v>
      </c>
      <c r="H20" s="14">
        <v>11503.48</v>
      </c>
    </row>
    <row r="21" spans="1:8" x14ac:dyDescent="0.55000000000000004">
      <c r="A21" s="7">
        <v>8</v>
      </c>
      <c r="B21" s="12">
        <v>100000440152</v>
      </c>
      <c r="C21" s="7">
        <v>0</v>
      </c>
      <c r="D21" s="7" t="s">
        <v>85</v>
      </c>
      <c r="E21" s="13" t="s">
        <v>2217</v>
      </c>
      <c r="F21" s="14">
        <v>14000</v>
      </c>
      <c r="G21" s="14">
        <v>-2496.52</v>
      </c>
      <c r="H21" s="14">
        <v>11503.48</v>
      </c>
    </row>
    <row r="22" spans="1:8" x14ac:dyDescent="0.55000000000000004">
      <c r="A22" s="7">
        <v>9</v>
      </c>
      <c r="B22" s="12">
        <v>100000440153</v>
      </c>
      <c r="C22" s="7">
        <v>0</v>
      </c>
      <c r="D22" s="7" t="s">
        <v>85</v>
      </c>
      <c r="E22" s="13" t="s">
        <v>2217</v>
      </c>
      <c r="F22" s="14">
        <v>14000</v>
      </c>
      <c r="G22" s="14">
        <v>-2496.52</v>
      </c>
      <c r="H22" s="14">
        <v>11503.48</v>
      </c>
    </row>
    <row r="23" spans="1:8" x14ac:dyDescent="0.55000000000000004">
      <c r="A23" s="7">
        <v>10</v>
      </c>
      <c r="B23" s="12">
        <v>100000440154</v>
      </c>
      <c r="C23" s="7">
        <v>0</v>
      </c>
      <c r="D23" s="7" t="s">
        <v>85</v>
      </c>
      <c r="E23" s="13" t="s">
        <v>2217</v>
      </c>
      <c r="F23" s="14">
        <v>14000</v>
      </c>
      <c r="G23" s="14">
        <v>-2496.52</v>
      </c>
      <c r="H23" s="14">
        <v>11503.48</v>
      </c>
    </row>
    <row r="24" spans="1:8" x14ac:dyDescent="0.55000000000000004">
      <c r="A24" s="7">
        <v>11</v>
      </c>
      <c r="B24" s="12">
        <v>100000440155</v>
      </c>
      <c r="C24" s="7">
        <v>0</v>
      </c>
      <c r="D24" s="7" t="s">
        <v>85</v>
      </c>
      <c r="E24" s="13" t="s">
        <v>2217</v>
      </c>
      <c r="F24" s="14">
        <v>14000</v>
      </c>
      <c r="G24" s="14">
        <v>-2496.52</v>
      </c>
      <c r="H24" s="14">
        <v>11503.48</v>
      </c>
    </row>
    <row r="25" spans="1:8" x14ac:dyDescent="0.55000000000000004">
      <c r="A25" s="7">
        <v>12</v>
      </c>
      <c r="B25" s="12">
        <v>100000440156</v>
      </c>
      <c r="C25" s="7">
        <v>0</v>
      </c>
      <c r="D25" s="7" t="s">
        <v>85</v>
      </c>
      <c r="E25" s="13" t="s">
        <v>2217</v>
      </c>
      <c r="F25" s="14">
        <v>14000</v>
      </c>
      <c r="G25" s="14">
        <v>-2496.52</v>
      </c>
      <c r="H25" s="14">
        <v>11503.48</v>
      </c>
    </row>
    <row r="26" spans="1:8" x14ac:dyDescent="0.55000000000000004">
      <c r="A26" s="7">
        <v>13</v>
      </c>
      <c r="B26" s="12">
        <v>100000440157</v>
      </c>
      <c r="C26" s="7">
        <v>0</v>
      </c>
      <c r="D26" s="7" t="s">
        <v>85</v>
      </c>
      <c r="E26" s="13" t="s">
        <v>2217</v>
      </c>
      <c r="F26" s="14">
        <v>14000</v>
      </c>
      <c r="G26" s="14">
        <v>-2496.52</v>
      </c>
      <c r="H26" s="14">
        <v>11503.48</v>
      </c>
    </row>
    <row r="27" spans="1:8" x14ac:dyDescent="0.55000000000000004">
      <c r="A27" s="7">
        <v>14</v>
      </c>
      <c r="B27" s="12">
        <v>100000440158</v>
      </c>
      <c r="C27" s="7">
        <v>0</v>
      </c>
      <c r="D27" s="7" t="s">
        <v>85</v>
      </c>
      <c r="E27" s="13" t="s">
        <v>2217</v>
      </c>
      <c r="F27" s="14">
        <v>14000</v>
      </c>
      <c r="G27" s="14">
        <v>-2496.52</v>
      </c>
      <c r="H27" s="14">
        <v>11503.48</v>
      </c>
    </row>
    <row r="28" spans="1:8" x14ac:dyDescent="0.55000000000000004">
      <c r="A28" s="7">
        <v>15</v>
      </c>
      <c r="B28" s="12">
        <v>100000440159</v>
      </c>
      <c r="C28" s="7">
        <v>0</v>
      </c>
      <c r="D28" s="7" t="s">
        <v>85</v>
      </c>
      <c r="E28" s="13" t="s">
        <v>2217</v>
      </c>
      <c r="F28" s="14">
        <v>14000</v>
      </c>
      <c r="G28" s="14">
        <v>-2496.52</v>
      </c>
      <c r="H28" s="14">
        <v>11503.48</v>
      </c>
    </row>
    <row r="29" spans="1:8" x14ac:dyDescent="0.55000000000000004">
      <c r="A29" s="7">
        <v>16</v>
      </c>
      <c r="B29" s="12">
        <v>100000440160</v>
      </c>
      <c r="C29" s="7">
        <v>0</v>
      </c>
      <c r="D29" s="7" t="s">
        <v>85</v>
      </c>
      <c r="E29" s="13" t="s">
        <v>2217</v>
      </c>
      <c r="F29" s="14">
        <v>14000</v>
      </c>
      <c r="G29" s="14">
        <v>-2496.52</v>
      </c>
      <c r="H29" s="14">
        <v>11503.48</v>
      </c>
    </row>
    <row r="30" spans="1:8" x14ac:dyDescent="0.55000000000000004">
      <c r="A30" s="7">
        <v>17</v>
      </c>
      <c r="B30" s="12">
        <v>100000440161</v>
      </c>
      <c r="C30" s="7">
        <v>0</v>
      </c>
      <c r="D30" s="7" t="s">
        <v>85</v>
      </c>
      <c r="E30" s="13" t="s">
        <v>2217</v>
      </c>
      <c r="F30" s="14">
        <v>14000</v>
      </c>
      <c r="G30" s="14">
        <v>-2496.52</v>
      </c>
      <c r="H30" s="14">
        <v>11503.48</v>
      </c>
    </row>
    <row r="31" spans="1:8" x14ac:dyDescent="0.55000000000000004">
      <c r="A31" s="7">
        <v>18</v>
      </c>
      <c r="B31" s="12">
        <v>100000440162</v>
      </c>
      <c r="C31" s="7">
        <v>0</v>
      </c>
      <c r="D31" s="7" t="s">
        <v>85</v>
      </c>
      <c r="E31" s="13" t="s">
        <v>2217</v>
      </c>
      <c r="F31" s="14">
        <v>14000</v>
      </c>
      <c r="G31" s="14">
        <v>-2496.52</v>
      </c>
      <c r="H31" s="14">
        <v>11503.48</v>
      </c>
    </row>
    <row r="32" spans="1:8" x14ac:dyDescent="0.55000000000000004">
      <c r="A32" s="7">
        <v>19</v>
      </c>
      <c r="B32" s="12">
        <v>100000440163</v>
      </c>
      <c r="C32" s="7">
        <v>0</v>
      </c>
      <c r="D32" s="7" t="s">
        <v>85</v>
      </c>
      <c r="E32" s="13" t="s">
        <v>2217</v>
      </c>
      <c r="F32" s="14">
        <v>14000</v>
      </c>
      <c r="G32" s="14">
        <v>-2496.5100000000002</v>
      </c>
      <c r="H32" s="14">
        <v>11503.49</v>
      </c>
    </row>
    <row r="33" spans="1:8" x14ac:dyDescent="0.55000000000000004">
      <c r="A33" s="7">
        <v>20</v>
      </c>
      <c r="B33" s="12">
        <v>100000440164</v>
      </c>
      <c r="C33" s="7">
        <v>0</v>
      </c>
      <c r="D33" s="7" t="s">
        <v>85</v>
      </c>
      <c r="E33" s="13" t="s">
        <v>2217</v>
      </c>
      <c r="F33" s="14">
        <v>14000</v>
      </c>
      <c r="G33" s="14">
        <v>-2496.52</v>
      </c>
      <c r="H33" s="14">
        <v>11503.48</v>
      </c>
    </row>
    <row r="34" spans="1:8" x14ac:dyDescent="0.55000000000000004">
      <c r="A34" s="7">
        <v>21</v>
      </c>
      <c r="B34" s="12">
        <v>100000440165</v>
      </c>
      <c r="C34" s="7">
        <v>0</v>
      </c>
      <c r="D34" s="7" t="s">
        <v>85</v>
      </c>
      <c r="E34" s="13" t="s">
        <v>2217</v>
      </c>
      <c r="F34" s="14">
        <v>14000</v>
      </c>
      <c r="G34" s="14">
        <v>-2496.52</v>
      </c>
      <c r="H34" s="14">
        <v>11503.48</v>
      </c>
    </row>
    <row r="35" spans="1:8" x14ac:dyDescent="0.55000000000000004">
      <c r="A35" s="7">
        <v>22</v>
      </c>
      <c r="B35" s="12">
        <v>100000440166</v>
      </c>
      <c r="C35" s="7">
        <v>0</v>
      </c>
      <c r="D35" s="7" t="s">
        <v>85</v>
      </c>
      <c r="E35" s="13" t="s">
        <v>2217</v>
      </c>
      <c r="F35" s="14">
        <v>14000</v>
      </c>
      <c r="G35" s="14">
        <v>-2496.52</v>
      </c>
      <c r="H35" s="14">
        <v>11503.48</v>
      </c>
    </row>
    <row r="36" spans="1:8" x14ac:dyDescent="0.55000000000000004">
      <c r="A36" s="7">
        <v>23</v>
      </c>
      <c r="B36" s="12">
        <v>100000440167</v>
      </c>
      <c r="C36" s="7">
        <v>0</v>
      </c>
      <c r="D36" s="7" t="s">
        <v>85</v>
      </c>
      <c r="E36" s="13" t="s">
        <v>2217</v>
      </c>
      <c r="F36" s="14">
        <v>14000</v>
      </c>
      <c r="G36" s="14">
        <v>-2496.52</v>
      </c>
      <c r="H36" s="14">
        <v>11503.48</v>
      </c>
    </row>
    <row r="37" spans="1:8" x14ac:dyDescent="0.55000000000000004">
      <c r="A37" s="7">
        <v>24</v>
      </c>
      <c r="B37" s="12">
        <v>100000440168</v>
      </c>
      <c r="C37" s="7">
        <v>0</v>
      </c>
      <c r="D37" s="7" t="s">
        <v>85</v>
      </c>
      <c r="E37" s="13" t="s">
        <v>2217</v>
      </c>
      <c r="F37" s="14">
        <v>14000</v>
      </c>
      <c r="G37" s="14">
        <v>-2496.52</v>
      </c>
      <c r="H37" s="14">
        <v>11503.48</v>
      </c>
    </row>
    <row r="38" spans="1:8" x14ac:dyDescent="0.55000000000000004">
      <c r="A38" s="7">
        <v>25</v>
      </c>
      <c r="B38" s="12">
        <v>100000440169</v>
      </c>
      <c r="C38" s="7">
        <v>0</v>
      </c>
      <c r="D38" s="7" t="s">
        <v>85</v>
      </c>
      <c r="E38" s="13" t="s">
        <v>2217</v>
      </c>
      <c r="F38" s="14">
        <v>14000</v>
      </c>
      <c r="G38" s="14">
        <v>-2496.52</v>
      </c>
      <c r="H38" s="14">
        <v>11503.48</v>
      </c>
    </row>
    <row r="39" spans="1:8" x14ac:dyDescent="0.55000000000000004">
      <c r="A39" s="7">
        <v>26</v>
      </c>
      <c r="B39" s="12">
        <v>100000440170</v>
      </c>
      <c r="C39" s="7">
        <v>0</v>
      </c>
      <c r="D39" s="7" t="s">
        <v>85</v>
      </c>
      <c r="E39" s="13" t="s">
        <v>2217</v>
      </c>
      <c r="F39" s="14">
        <v>14000</v>
      </c>
      <c r="G39" s="14">
        <v>-2496.52</v>
      </c>
      <c r="H39" s="14">
        <v>11503.48</v>
      </c>
    </row>
    <row r="40" spans="1:8" x14ac:dyDescent="0.55000000000000004">
      <c r="A40" s="7">
        <v>27</v>
      </c>
      <c r="B40" s="12">
        <v>100000440171</v>
      </c>
      <c r="C40" s="7">
        <v>0</v>
      </c>
      <c r="D40" s="7" t="s">
        <v>85</v>
      </c>
      <c r="E40" s="13" t="s">
        <v>2217</v>
      </c>
      <c r="F40" s="14">
        <v>14000</v>
      </c>
      <c r="G40" s="14">
        <v>-2496.52</v>
      </c>
      <c r="H40" s="14">
        <v>11503.48</v>
      </c>
    </row>
    <row r="41" spans="1:8" x14ac:dyDescent="0.55000000000000004">
      <c r="A41" s="7">
        <v>28</v>
      </c>
      <c r="B41" s="12">
        <v>100000440172</v>
      </c>
      <c r="C41" s="7">
        <v>0</v>
      </c>
      <c r="D41" s="7" t="s">
        <v>85</v>
      </c>
      <c r="E41" s="13" t="s">
        <v>2217</v>
      </c>
      <c r="F41" s="14">
        <v>14000</v>
      </c>
      <c r="G41" s="14">
        <v>-2496.52</v>
      </c>
      <c r="H41" s="14">
        <v>11503.48</v>
      </c>
    </row>
    <row r="42" spans="1:8" x14ac:dyDescent="0.55000000000000004">
      <c r="A42" s="7">
        <v>29</v>
      </c>
      <c r="B42" s="12">
        <v>100000440173</v>
      </c>
      <c r="C42" s="7">
        <v>0</v>
      </c>
      <c r="D42" s="7" t="s">
        <v>85</v>
      </c>
      <c r="E42" s="13" t="s">
        <v>2217</v>
      </c>
      <c r="F42" s="14">
        <v>14000</v>
      </c>
      <c r="G42" s="14">
        <v>-2496.52</v>
      </c>
      <c r="H42" s="14">
        <v>11503.48</v>
      </c>
    </row>
    <row r="43" spans="1:8" x14ac:dyDescent="0.55000000000000004">
      <c r="A43" s="7">
        <v>30</v>
      </c>
      <c r="B43" s="12">
        <v>100000440174</v>
      </c>
      <c r="C43" s="7">
        <v>0</v>
      </c>
      <c r="D43" s="7" t="s">
        <v>85</v>
      </c>
      <c r="E43" s="13" t="s">
        <v>2217</v>
      </c>
      <c r="F43" s="14">
        <v>14000</v>
      </c>
      <c r="G43" s="14">
        <v>-2496.52</v>
      </c>
      <c r="H43" s="14">
        <v>11503.48</v>
      </c>
    </row>
    <row r="44" spans="1:8" x14ac:dyDescent="0.55000000000000004">
      <c r="A44" s="7">
        <v>31</v>
      </c>
      <c r="B44" s="12">
        <v>100000440175</v>
      </c>
      <c r="C44" s="7">
        <v>0</v>
      </c>
      <c r="D44" s="7" t="s">
        <v>85</v>
      </c>
      <c r="E44" s="13" t="s">
        <v>2217</v>
      </c>
      <c r="F44" s="14">
        <v>14000</v>
      </c>
      <c r="G44" s="14">
        <v>-2496.52</v>
      </c>
      <c r="H44" s="14">
        <v>11503.48</v>
      </c>
    </row>
    <row r="45" spans="1:8" x14ac:dyDescent="0.55000000000000004">
      <c r="A45" s="7">
        <v>32</v>
      </c>
      <c r="B45" s="12">
        <v>100000440176</v>
      </c>
      <c r="C45" s="7">
        <v>0</v>
      </c>
      <c r="D45" s="7" t="s">
        <v>85</v>
      </c>
      <c r="E45" s="13" t="s">
        <v>2217</v>
      </c>
      <c r="F45" s="14">
        <v>14000</v>
      </c>
      <c r="G45" s="14">
        <v>-2496.52</v>
      </c>
      <c r="H45" s="14">
        <v>11503.48</v>
      </c>
    </row>
    <row r="46" spans="1:8" x14ac:dyDescent="0.55000000000000004">
      <c r="A46" s="7">
        <v>33</v>
      </c>
      <c r="B46" s="12">
        <v>100000440177</v>
      </c>
      <c r="C46" s="7">
        <v>0</v>
      </c>
      <c r="D46" s="7" t="s">
        <v>85</v>
      </c>
      <c r="E46" s="13" t="s">
        <v>2217</v>
      </c>
      <c r="F46" s="14">
        <v>14000</v>
      </c>
      <c r="G46" s="14">
        <v>-2496.52</v>
      </c>
      <c r="H46" s="14">
        <v>11503.48</v>
      </c>
    </row>
    <row r="47" spans="1:8" x14ac:dyDescent="0.55000000000000004">
      <c r="A47" s="7">
        <v>34</v>
      </c>
      <c r="B47" s="12">
        <v>100000440178</v>
      </c>
      <c r="C47" s="7">
        <v>0</v>
      </c>
      <c r="D47" s="7" t="s">
        <v>85</v>
      </c>
      <c r="E47" s="13" t="s">
        <v>2217</v>
      </c>
      <c r="F47" s="14">
        <v>14000</v>
      </c>
      <c r="G47" s="14">
        <v>-2496.52</v>
      </c>
      <c r="H47" s="14">
        <v>11503.48</v>
      </c>
    </row>
    <row r="48" spans="1:8" x14ac:dyDescent="0.55000000000000004">
      <c r="A48" s="7">
        <v>35</v>
      </c>
      <c r="B48" s="12">
        <v>100000440179</v>
      </c>
      <c r="C48" s="7">
        <v>0</v>
      </c>
      <c r="D48" s="7" t="s">
        <v>85</v>
      </c>
      <c r="E48" s="13" t="s">
        <v>2217</v>
      </c>
      <c r="F48" s="14">
        <v>14000</v>
      </c>
      <c r="G48" s="14">
        <v>-2496.52</v>
      </c>
      <c r="H48" s="14">
        <v>11503.48</v>
      </c>
    </row>
    <row r="49" spans="1:8" x14ac:dyDescent="0.55000000000000004">
      <c r="A49" s="7">
        <v>36</v>
      </c>
      <c r="B49" s="12">
        <v>100000440180</v>
      </c>
      <c r="C49" s="7">
        <v>0</v>
      </c>
      <c r="D49" s="7" t="s">
        <v>85</v>
      </c>
      <c r="E49" s="13" t="s">
        <v>2217</v>
      </c>
      <c r="F49" s="14">
        <v>14000</v>
      </c>
      <c r="G49" s="14">
        <v>-2496.52</v>
      </c>
      <c r="H49" s="14">
        <v>11503.48</v>
      </c>
    </row>
    <row r="50" spans="1:8" x14ac:dyDescent="0.55000000000000004">
      <c r="A50" s="7">
        <v>37</v>
      </c>
      <c r="B50" s="12">
        <v>100000440181</v>
      </c>
      <c r="C50" s="7">
        <v>0</v>
      </c>
      <c r="D50" s="7" t="s">
        <v>85</v>
      </c>
      <c r="E50" s="13" t="s">
        <v>2217</v>
      </c>
      <c r="F50" s="14">
        <v>14000</v>
      </c>
      <c r="G50" s="14">
        <v>-2496.52</v>
      </c>
      <c r="H50" s="14">
        <v>11503.48</v>
      </c>
    </row>
    <row r="51" spans="1:8" x14ac:dyDescent="0.55000000000000004">
      <c r="A51" s="7">
        <v>38</v>
      </c>
      <c r="B51" s="12">
        <v>100000440182</v>
      </c>
      <c r="C51" s="7">
        <v>0</v>
      </c>
      <c r="D51" s="7" t="s">
        <v>85</v>
      </c>
      <c r="E51" s="13" t="s">
        <v>2217</v>
      </c>
      <c r="F51" s="14">
        <v>14000</v>
      </c>
      <c r="G51" s="14">
        <v>-2496.52</v>
      </c>
      <c r="H51" s="14">
        <v>11503.48</v>
      </c>
    </row>
    <row r="52" spans="1:8" x14ac:dyDescent="0.55000000000000004">
      <c r="A52" s="7">
        <v>39</v>
      </c>
      <c r="B52" s="12">
        <v>100000440183</v>
      </c>
      <c r="C52" s="7">
        <v>0</v>
      </c>
      <c r="D52" s="7" t="s">
        <v>85</v>
      </c>
      <c r="E52" s="13" t="s">
        <v>2217</v>
      </c>
      <c r="F52" s="14">
        <v>14000</v>
      </c>
      <c r="G52" s="14">
        <v>-2496.52</v>
      </c>
      <c r="H52" s="14">
        <v>11503.48</v>
      </c>
    </row>
    <row r="53" spans="1:8" x14ac:dyDescent="0.55000000000000004">
      <c r="A53" s="7">
        <v>40</v>
      </c>
      <c r="B53" s="12">
        <v>100000440184</v>
      </c>
      <c r="C53" s="7">
        <v>0</v>
      </c>
      <c r="D53" s="7" t="s">
        <v>85</v>
      </c>
      <c r="E53" s="13" t="s">
        <v>2217</v>
      </c>
      <c r="F53" s="14">
        <v>14000</v>
      </c>
      <c r="G53" s="14">
        <v>-2496.52</v>
      </c>
      <c r="H53" s="14">
        <v>11503.48</v>
      </c>
    </row>
    <row r="54" spans="1:8" x14ac:dyDescent="0.55000000000000004">
      <c r="A54" s="7">
        <v>41</v>
      </c>
      <c r="B54" s="12">
        <v>100000440185</v>
      </c>
      <c r="C54" s="7">
        <v>0</v>
      </c>
      <c r="D54" s="7" t="s">
        <v>85</v>
      </c>
      <c r="E54" s="13" t="s">
        <v>2217</v>
      </c>
      <c r="F54" s="14">
        <v>14000</v>
      </c>
      <c r="G54" s="14">
        <v>-2496.52</v>
      </c>
      <c r="H54" s="14">
        <v>11503.48</v>
      </c>
    </row>
    <row r="55" spans="1:8" x14ac:dyDescent="0.55000000000000004">
      <c r="A55" s="7">
        <v>42</v>
      </c>
      <c r="B55" s="12">
        <v>100000440186</v>
      </c>
      <c r="C55" s="7">
        <v>0</v>
      </c>
      <c r="D55" s="7" t="s">
        <v>85</v>
      </c>
      <c r="E55" s="13" t="s">
        <v>2217</v>
      </c>
      <c r="F55" s="14">
        <v>14000</v>
      </c>
      <c r="G55" s="14">
        <v>-2496.52</v>
      </c>
      <c r="H55" s="14">
        <v>11503.48</v>
      </c>
    </row>
    <row r="56" spans="1:8" x14ac:dyDescent="0.55000000000000004">
      <c r="A56" s="7">
        <v>43</v>
      </c>
      <c r="B56" s="12">
        <v>100000440187</v>
      </c>
      <c r="C56" s="7">
        <v>0</v>
      </c>
      <c r="D56" s="7" t="s">
        <v>85</v>
      </c>
      <c r="E56" s="13" t="s">
        <v>2217</v>
      </c>
      <c r="F56" s="14">
        <v>14000</v>
      </c>
      <c r="G56" s="14">
        <v>-2496.52</v>
      </c>
      <c r="H56" s="14">
        <v>11503.48</v>
      </c>
    </row>
    <row r="57" spans="1:8" x14ac:dyDescent="0.55000000000000004">
      <c r="A57" s="7">
        <v>44</v>
      </c>
      <c r="B57" s="12">
        <v>100000440188</v>
      </c>
      <c r="C57" s="7">
        <v>0</v>
      </c>
      <c r="D57" s="7" t="s">
        <v>85</v>
      </c>
      <c r="E57" s="13" t="s">
        <v>2217</v>
      </c>
      <c r="F57" s="14">
        <v>14000</v>
      </c>
      <c r="G57" s="14">
        <v>-2496.52</v>
      </c>
      <c r="H57" s="14">
        <v>11503.48</v>
      </c>
    </row>
    <row r="58" spans="1:8" x14ac:dyDescent="0.55000000000000004">
      <c r="A58" s="7">
        <v>45</v>
      </c>
      <c r="B58" s="12">
        <v>100000440189</v>
      </c>
      <c r="C58" s="7">
        <v>0</v>
      </c>
      <c r="D58" s="7" t="s">
        <v>85</v>
      </c>
      <c r="E58" s="13" t="s">
        <v>2217</v>
      </c>
      <c r="F58" s="14">
        <v>14000</v>
      </c>
      <c r="G58" s="14">
        <v>-2496.52</v>
      </c>
      <c r="H58" s="14">
        <v>11503.48</v>
      </c>
    </row>
    <row r="59" spans="1:8" x14ac:dyDescent="0.55000000000000004">
      <c r="A59" s="7">
        <v>46</v>
      </c>
      <c r="B59" s="12">
        <v>100000440190</v>
      </c>
      <c r="C59" s="7">
        <v>0</v>
      </c>
      <c r="D59" s="7" t="s">
        <v>85</v>
      </c>
      <c r="E59" s="13" t="s">
        <v>2217</v>
      </c>
      <c r="F59" s="14">
        <v>14000</v>
      </c>
      <c r="G59" s="14">
        <v>-2496.52</v>
      </c>
      <c r="H59" s="14">
        <v>11503.48</v>
      </c>
    </row>
    <row r="60" spans="1:8" x14ac:dyDescent="0.55000000000000004">
      <c r="A60" s="7">
        <v>47</v>
      </c>
      <c r="B60" s="12">
        <v>100000440191</v>
      </c>
      <c r="C60" s="7">
        <v>0</v>
      </c>
      <c r="D60" s="7" t="s">
        <v>85</v>
      </c>
      <c r="E60" s="13" t="s">
        <v>2217</v>
      </c>
      <c r="F60" s="14">
        <v>14000</v>
      </c>
      <c r="G60" s="14">
        <v>-2496.52</v>
      </c>
      <c r="H60" s="14">
        <v>11503.48</v>
      </c>
    </row>
    <row r="61" spans="1:8" x14ac:dyDescent="0.55000000000000004">
      <c r="A61" s="7">
        <v>48</v>
      </c>
      <c r="B61" s="12">
        <v>100000440192</v>
      </c>
      <c r="C61" s="7">
        <v>0</v>
      </c>
      <c r="D61" s="7" t="s">
        <v>85</v>
      </c>
      <c r="E61" s="13" t="s">
        <v>2217</v>
      </c>
      <c r="F61" s="14">
        <v>14000</v>
      </c>
      <c r="G61" s="14">
        <v>-2496.52</v>
      </c>
      <c r="H61" s="14">
        <v>11503.48</v>
      </c>
    </row>
    <row r="62" spans="1:8" x14ac:dyDescent="0.55000000000000004">
      <c r="A62" s="7">
        <v>49</v>
      </c>
      <c r="B62" s="12">
        <v>100000440193</v>
      </c>
      <c r="C62" s="7">
        <v>0</v>
      </c>
      <c r="D62" s="7" t="s">
        <v>85</v>
      </c>
      <c r="E62" s="13" t="s">
        <v>2217</v>
      </c>
      <c r="F62" s="14">
        <v>14000</v>
      </c>
      <c r="G62" s="14">
        <v>-2496.52</v>
      </c>
      <c r="H62" s="14">
        <v>11503.48</v>
      </c>
    </row>
    <row r="63" spans="1:8" x14ac:dyDescent="0.55000000000000004">
      <c r="A63" s="7">
        <v>50</v>
      </c>
      <c r="B63" s="12">
        <v>100000440194</v>
      </c>
      <c r="C63" s="7">
        <v>0</v>
      </c>
      <c r="D63" s="7" t="s">
        <v>85</v>
      </c>
      <c r="E63" s="13" t="s">
        <v>2217</v>
      </c>
      <c r="F63" s="14">
        <v>14000</v>
      </c>
      <c r="G63" s="14">
        <v>-2496.52</v>
      </c>
      <c r="H63" s="14">
        <v>11503.48</v>
      </c>
    </row>
    <row r="64" spans="1:8" x14ac:dyDescent="0.55000000000000004">
      <c r="A64" s="7">
        <v>51</v>
      </c>
      <c r="B64" s="12">
        <v>100000440195</v>
      </c>
      <c r="C64" s="7">
        <v>0</v>
      </c>
      <c r="D64" s="7" t="s">
        <v>85</v>
      </c>
      <c r="E64" s="13" t="s">
        <v>2217</v>
      </c>
      <c r="F64" s="14">
        <v>14000</v>
      </c>
      <c r="G64" s="14">
        <v>-2496.52</v>
      </c>
      <c r="H64" s="14">
        <v>11503.48</v>
      </c>
    </row>
    <row r="65" spans="1:8" x14ac:dyDescent="0.55000000000000004">
      <c r="A65" s="7">
        <v>52</v>
      </c>
      <c r="B65" s="12">
        <v>100000440196</v>
      </c>
      <c r="C65" s="7">
        <v>0</v>
      </c>
      <c r="D65" s="7" t="s">
        <v>85</v>
      </c>
      <c r="E65" s="13" t="s">
        <v>2217</v>
      </c>
      <c r="F65" s="14">
        <v>14000</v>
      </c>
      <c r="G65" s="14">
        <v>-2496.52</v>
      </c>
      <c r="H65" s="14">
        <v>11503.48</v>
      </c>
    </row>
    <row r="66" spans="1:8" x14ac:dyDescent="0.55000000000000004">
      <c r="A66" s="7">
        <v>53</v>
      </c>
      <c r="B66" s="12">
        <v>100000440197</v>
      </c>
      <c r="C66" s="7">
        <v>0</v>
      </c>
      <c r="D66" s="7" t="s">
        <v>85</v>
      </c>
      <c r="E66" s="13" t="s">
        <v>2217</v>
      </c>
      <c r="F66" s="14">
        <v>14000</v>
      </c>
      <c r="G66" s="14">
        <v>-2496.52</v>
      </c>
      <c r="H66" s="14">
        <v>11503.48</v>
      </c>
    </row>
    <row r="67" spans="1:8" x14ac:dyDescent="0.55000000000000004">
      <c r="A67" s="7">
        <v>54</v>
      </c>
      <c r="B67" s="12">
        <v>100000440198</v>
      </c>
      <c r="C67" s="7">
        <v>0</v>
      </c>
      <c r="D67" s="7" t="s">
        <v>85</v>
      </c>
      <c r="E67" s="13" t="s">
        <v>2217</v>
      </c>
      <c r="F67" s="14">
        <v>14000</v>
      </c>
      <c r="G67" s="14">
        <v>-2496.52</v>
      </c>
      <c r="H67" s="14">
        <v>11503.48</v>
      </c>
    </row>
    <row r="68" spans="1:8" x14ac:dyDescent="0.55000000000000004">
      <c r="A68" s="7">
        <v>55</v>
      </c>
      <c r="B68" s="12">
        <v>100000440199</v>
      </c>
      <c r="C68" s="7">
        <v>0</v>
      </c>
      <c r="D68" s="7" t="s">
        <v>85</v>
      </c>
      <c r="E68" s="13" t="s">
        <v>2217</v>
      </c>
      <c r="F68" s="14">
        <v>14000</v>
      </c>
      <c r="G68" s="14">
        <v>-2496.52</v>
      </c>
      <c r="H68" s="14">
        <v>11503.48</v>
      </c>
    </row>
    <row r="69" spans="1:8" x14ac:dyDescent="0.55000000000000004">
      <c r="A69" s="7">
        <v>56</v>
      </c>
      <c r="B69" s="12">
        <v>100000440200</v>
      </c>
      <c r="C69" s="7">
        <v>0</v>
      </c>
      <c r="D69" s="7" t="s">
        <v>85</v>
      </c>
      <c r="E69" s="13" t="s">
        <v>2217</v>
      </c>
      <c r="F69" s="14">
        <v>14000</v>
      </c>
      <c r="G69" s="14">
        <v>-2496.52</v>
      </c>
      <c r="H69" s="14">
        <v>11503.48</v>
      </c>
    </row>
    <row r="70" spans="1:8" x14ac:dyDescent="0.55000000000000004">
      <c r="A70" s="7">
        <v>57</v>
      </c>
      <c r="B70" s="12">
        <v>100000440201</v>
      </c>
      <c r="C70" s="7">
        <v>0</v>
      </c>
      <c r="D70" s="7" t="s">
        <v>85</v>
      </c>
      <c r="E70" s="13" t="s">
        <v>2217</v>
      </c>
      <c r="F70" s="14">
        <v>14000</v>
      </c>
      <c r="G70" s="14">
        <v>-2496.52</v>
      </c>
      <c r="H70" s="14">
        <v>11503.48</v>
      </c>
    </row>
    <row r="71" spans="1:8" x14ac:dyDescent="0.55000000000000004">
      <c r="A71" s="7">
        <v>58</v>
      </c>
      <c r="B71" s="12">
        <v>100000440202</v>
      </c>
      <c r="C71" s="7">
        <v>0</v>
      </c>
      <c r="D71" s="7" t="s">
        <v>85</v>
      </c>
      <c r="E71" s="13" t="s">
        <v>2217</v>
      </c>
      <c r="F71" s="14">
        <v>14000</v>
      </c>
      <c r="G71" s="14">
        <v>-2496.52</v>
      </c>
      <c r="H71" s="14">
        <v>11503.48</v>
      </c>
    </row>
    <row r="72" spans="1:8" x14ac:dyDescent="0.55000000000000004">
      <c r="A72" s="7">
        <v>59</v>
      </c>
      <c r="B72" s="12">
        <v>100000440203</v>
      </c>
      <c r="C72" s="7">
        <v>0</v>
      </c>
      <c r="D72" s="7" t="s">
        <v>85</v>
      </c>
      <c r="E72" s="13" t="s">
        <v>2217</v>
      </c>
      <c r="F72" s="14">
        <v>14000</v>
      </c>
      <c r="G72" s="14">
        <v>-2496.52</v>
      </c>
      <c r="H72" s="14">
        <v>11503.48</v>
      </c>
    </row>
    <row r="73" spans="1:8" x14ac:dyDescent="0.55000000000000004">
      <c r="A73" s="7">
        <v>60</v>
      </c>
      <c r="B73" s="12">
        <v>100000440204</v>
      </c>
      <c r="C73" s="7">
        <v>0</v>
      </c>
      <c r="D73" s="7" t="s">
        <v>85</v>
      </c>
      <c r="E73" s="13" t="s">
        <v>2217</v>
      </c>
      <c r="F73" s="14">
        <v>14000</v>
      </c>
      <c r="G73" s="14">
        <v>-2496.52</v>
      </c>
      <c r="H73" s="14">
        <v>11503.48</v>
      </c>
    </row>
    <row r="74" spans="1:8" x14ac:dyDescent="0.55000000000000004">
      <c r="A74" s="7">
        <v>61</v>
      </c>
      <c r="B74" s="12">
        <v>100000440205</v>
      </c>
      <c r="C74" s="7">
        <v>0</v>
      </c>
      <c r="D74" s="7" t="s">
        <v>85</v>
      </c>
      <c r="E74" s="13" t="s">
        <v>2217</v>
      </c>
      <c r="F74" s="14">
        <v>14000</v>
      </c>
      <c r="G74" s="14">
        <v>-2496.52</v>
      </c>
      <c r="H74" s="14">
        <v>11503.48</v>
      </c>
    </row>
    <row r="75" spans="1:8" x14ac:dyDescent="0.55000000000000004">
      <c r="A75" s="7">
        <v>62</v>
      </c>
      <c r="B75" s="12">
        <v>100000440206</v>
      </c>
      <c r="C75" s="7">
        <v>0</v>
      </c>
      <c r="D75" s="7" t="s">
        <v>85</v>
      </c>
      <c r="E75" s="13" t="s">
        <v>2217</v>
      </c>
      <c r="F75" s="14">
        <v>14000</v>
      </c>
      <c r="G75" s="14">
        <v>-2496.52</v>
      </c>
      <c r="H75" s="14">
        <v>11503.48</v>
      </c>
    </row>
    <row r="76" spans="1:8" x14ac:dyDescent="0.55000000000000004">
      <c r="A76" s="7">
        <v>63</v>
      </c>
      <c r="B76" s="12">
        <v>100000440207</v>
      </c>
      <c r="C76" s="7">
        <v>0</v>
      </c>
      <c r="D76" s="7" t="s">
        <v>85</v>
      </c>
      <c r="E76" s="13" t="s">
        <v>2217</v>
      </c>
      <c r="F76" s="14">
        <v>14000</v>
      </c>
      <c r="G76" s="14">
        <v>-2496.52</v>
      </c>
      <c r="H76" s="14">
        <v>11503.48</v>
      </c>
    </row>
    <row r="77" spans="1:8" x14ac:dyDescent="0.55000000000000004">
      <c r="A77" s="7">
        <v>64</v>
      </c>
      <c r="B77" s="12">
        <v>100000440208</v>
      </c>
      <c r="C77" s="7">
        <v>0</v>
      </c>
      <c r="D77" s="7" t="s">
        <v>85</v>
      </c>
      <c r="E77" s="13" t="s">
        <v>2217</v>
      </c>
      <c r="F77" s="14">
        <v>14000</v>
      </c>
      <c r="G77" s="14">
        <v>-2496.52</v>
      </c>
      <c r="H77" s="14">
        <v>11503.48</v>
      </c>
    </row>
    <row r="78" spans="1:8" x14ac:dyDescent="0.55000000000000004">
      <c r="A78" s="7">
        <v>65</v>
      </c>
      <c r="B78" s="12">
        <v>100000440209</v>
      </c>
      <c r="C78" s="7">
        <v>0</v>
      </c>
      <c r="D78" s="7" t="s">
        <v>85</v>
      </c>
      <c r="E78" s="13" t="s">
        <v>2217</v>
      </c>
      <c r="F78" s="14">
        <v>14000</v>
      </c>
      <c r="G78" s="14">
        <v>-2496.52</v>
      </c>
      <c r="H78" s="14">
        <v>11503.48</v>
      </c>
    </row>
    <row r="79" spans="1:8" x14ac:dyDescent="0.55000000000000004">
      <c r="A79" s="7">
        <v>66</v>
      </c>
      <c r="B79" s="12">
        <v>100000440210</v>
      </c>
      <c r="C79" s="7">
        <v>0</v>
      </c>
      <c r="D79" s="7" t="s">
        <v>85</v>
      </c>
      <c r="E79" s="13" t="s">
        <v>2217</v>
      </c>
      <c r="F79" s="14">
        <v>14000</v>
      </c>
      <c r="G79" s="14">
        <v>-2496.52</v>
      </c>
      <c r="H79" s="14">
        <v>11503.48</v>
      </c>
    </row>
    <row r="80" spans="1:8" x14ac:dyDescent="0.55000000000000004">
      <c r="A80" s="7">
        <v>67</v>
      </c>
      <c r="B80" s="12">
        <v>100000440211</v>
      </c>
      <c r="C80" s="7">
        <v>0</v>
      </c>
      <c r="D80" s="7" t="s">
        <v>85</v>
      </c>
      <c r="E80" s="13" t="s">
        <v>2217</v>
      </c>
      <c r="F80" s="14">
        <v>14000</v>
      </c>
      <c r="G80" s="14">
        <v>-2496.52</v>
      </c>
      <c r="H80" s="14">
        <v>11503.48</v>
      </c>
    </row>
    <row r="81" spans="1:8" x14ac:dyDescent="0.55000000000000004">
      <c r="A81" s="7">
        <v>68</v>
      </c>
      <c r="B81" s="12">
        <v>100000440212</v>
      </c>
      <c r="C81" s="7">
        <v>0</v>
      </c>
      <c r="D81" s="7" t="s">
        <v>85</v>
      </c>
      <c r="E81" s="13" t="s">
        <v>2217</v>
      </c>
      <c r="F81" s="14">
        <v>14000</v>
      </c>
      <c r="G81" s="14">
        <v>-2496.52</v>
      </c>
      <c r="H81" s="14">
        <v>11503.48</v>
      </c>
    </row>
    <row r="82" spans="1:8" x14ac:dyDescent="0.55000000000000004">
      <c r="A82" s="7">
        <v>69</v>
      </c>
      <c r="B82" s="12">
        <v>100000440213</v>
      </c>
      <c r="C82" s="7">
        <v>0</v>
      </c>
      <c r="D82" s="7" t="s">
        <v>85</v>
      </c>
      <c r="E82" s="13" t="s">
        <v>2217</v>
      </c>
      <c r="F82" s="14">
        <v>14000</v>
      </c>
      <c r="G82" s="14">
        <v>-2496.52</v>
      </c>
      <c r="H82" s="14">
        <v>11503.48</v>
      </c>
    </row>
    <row r="83" spans="1:8" x14ac:dyDescent="0.55000000000000004">
      <c r="A83" s="7">
        <v>70</v>
      </c>
      <c r="B83" s="12">
        <v>100000440214</v>
      </c>
      <c r="C83" s="7">
        <v>0</v>
      </c>
      <c r="D83" s="7" t="s">
        <v>85</v>
      </c>
      <c r="E83" s="13" t="s">
        <v>2217</v>
      </c>
      <c r="F83" s="14">
        <v>14000</v>
      </c>
      <c r="G83" s="14">
        <v>-2496.52</v>
      </c>
      <c r="H83" s="14">
        <v>11503.48</v>
      </c>
    </row>
    <row r="84" spans="1:8" x14ac:dyDescent="0.55000000000000004">
      <c r="A84" s="7">
        <v>71</v>
      </c>
      <c r="B84" s="12">
        <v>100000440215</v>
      </c>
      <c r="C84" s="7">
        <v>0</v>
      </c>
      <c r="D84" s="7" t="s">
        <v>85</v>
      </c>
      <c r="E84" s="13" t="s">
        <v>2217</v>
      </c>
      <c r="F84" s="14">
        <v>14000</v>
      </c>
      <c r="G84" s="14">
        <v>-2496.52</v>
      </c>
      <c r="H84" s="14">
        <v>11503.48</v>
      </c>
    </row>
    <row r="85" spans="1:8" x14ac:dyDescent="0.55000000000000004">
      <c r="A85" s="7">
        <v>72</v>
      </c>
      <c r="B85" s="12">
        <v>100000440216</v>
      </c>
      <c r="C85" s="7">
        <v>0</v>
      </c>
      <c r="D85" s="7" t="s">
        <v>85</v>
      </c>
      <c r="E85" s="13" t="s">
        <v>2217</v>
      </c>
      <c r="F85" s="14">
        <v>14000</v>
      </c>
      <c r="G85" s="14">
        <v>-2496.52</v>
      </c>
      <c r="H85" s="14">
        <v>11503.48</v>
      </c>
    </row>
    <row r="86" spans="1:8" x14ac:dyDescent="0.55000000000000004">
      <c r="A86" s="7">
        <v>73</v>
      </c>
      <c r="B86" s="12">
        <v>100000440217</v>
      </c>
      <c r="C86" s="7">
        <v>0</v>
      </c>
      <c r="D86" s="7" t="s">
        <v>85</v>
      </c>
      <c r="E86" s="13" t="s">
        <v>2217</v>
      </c>
      <c r="F86" s="14">
        <v>14000</v>
      </c>
      <c r="G86" s="14">
        <v>-2496.52</v>
      </c>
      <c r="H86" s="14">
        <v>11503.48</v>
      </c>
    </row>
    <row r="87" spans="1:8" x14ac:dyDescent="0.55000000000000004">
      <c r="A87" s="7">
        <v>74</v>
      </c>
      <c r="B87" s="12">
        <v>100000440218</v>
      </c>
      <c r="C87" s="7">
        <v>0</v>
      </c>
      <c r="D87" s="7" t="s">
        <v>85</v>
      </c>
      <c r="E87" s="13" t="s">
        <v>2217</v>
      </c>
      <c r="F87" s="14">
        <v>14000</v>
      </c>
      <c r="G87" s="14">
        <v>-2496.52</v>
      </c>
      <c r="H87" s="14">
        <v>11503.48</v>
      </c>
    </row>
    <row r="88" spans="1:8" x14ac:dyDescent="0.55000000000000004">
      <c r="A88" s="7">
        <v>75</v>
      </c>
      <c r="B88" s="12">
        <v>100000440219</v>
      </c>
      <c r="C88" s="7">
        <v>0</v>
      </c>
      <c r="D88" s="7" t="s">
        <v>85</v>
      </c>
      <c r="E88" s="13" t="s">
        <v>2217</v>
      </c>
      <c r="F88" s="14">
        <v>14000</v>
      </c>
      <c r="G88" s="14">
        <v>-2496.52</v>
      </c>
      <c r="H88" s="14">
        <v>11503.48</v>
      </c>
    </row>
    <row r="89" spans="1:8" x14ac:dyDescent="0.55000000000000004">
      <c r="A89" s="7">
        <v>76</v>
      </c>
      <c r="B89" s="12">
        <v>100000440220</v>
      </c>
      <c r="C89" s="7">
        <v>0</v>
      </c>
      <c r="D89" s="7" t="s">
        <v>85</v>
      </c>
      <c r="E89" s="13" t="s">
        <v>2217</v>
      </c>
      <c r="F89" s="14">
        <v>14000</v>
      </c>
      <c r="G89" s="14">
        <v>-2496.52</v>
      </c>
      <c r="H89" s="14">
        <v>11503.48</v>
      </c>
    </row>
    <row r="90" spans="1:8" x14ac:dyDescent="0.55000000000000004">
      <c r="A90" s="7">
        <v>77</v>
      </c>
      <c r="B90" s="12">
        <v>100000440221</v>
      </c>
      <c r="C90" s="7">
        <v>0</v>
      </c>
      <c r="D90" s="7" t="s">
        <v>85</v>
      </c>
      <c r="E90" s="13" t="s">
        <v>2217</v>
      </c>
      <c r="F90" s="14">
        <v>14000</v>
      </c>
      <c r="G90" s="14">
        <v>-2496.52</v>
      </c>
      <c r="H90" s="14">
        <v>11503.48</v>
      </c>
    </row>
    <row r="91" spans="1:8" x14ac:dyDescent="0.55000000000000004">
      <c r="A91" s="7">
        <v>78</v>
      </c>
      <c r="B91" s="12">
        <v>100000440222</v>
      </c>
      <c r="C91" s="7">
        <v>0</v>
      </c>
      <c r="D91" s="7" t="s">
        <v>85</v>
      </c>
      <c r="E91" s="13" t="s">
        <v>2217</v>
      </c>
      <c r="F91" s="14">
        <v>14000</v>
      </c>
      <c r="G91" s="14">
        <v>-2496.52</v>
      </c>
      <c r="H91" s="14">
        <v>11503.48</v>
      </c>
    </row>
    <row r="92" spans="1:8" x14ac:dyDescent="0.55000000000000004">
      <c r="A92" s="7">
        <v>79</v>
      </c>
      <c r="B92" s="12">
        <v>100000440223</v>
      </c>
      <c r="C92" s="7">
        <v>0</v>
      </c>
      <c r="D92" s="7" t="s">
        <v>85</v>
      </c>
      <c r="E92" s="13" t="s">
        <v>2217</v>
      </c>
      <c r="F92" s="14">
        <v>14000</v>
      </c>
      <c r="G92" s="14">
        <v>-2496.52</v>
      </c>
      <c r="H92" s="14">
        <v>11503.48</v>
      </c>
    </row>
    <row r="93" spans="1:8" x14ac:dyDescent="0.55000000000000004">
      <c r="A93" s="7">
        <v>80</v>
      </c>
      <c r="B93" s="12">
        <v>100000440224</v>
      </c>
      <c r="C93" s="7">
        <v>0</v>
      </c>
      <c r="D93" s="7" t="s">
        <v>85</v>
      </c>
      <c r="E93" s="13" t="s">
        <v>2217</v>
      </c>
      <c r="F93" s="14">
        <v>14000</v>
      </c>
      <c r="G93" s="14">
        <v>-2496.52</v>
      </c>
      <c r="H93" s="14">
        <v>11503.48</v>
      </c>
    </row>
    <row r="94" spans="1:8" x14ac:dyDescent="0.55000000000000004">
      <c r="A94" s="7">
        <v>81</v>
      </c>
      <c r="B94" s="12">
        <v>100000440225</v>
      </c>
      <c r="C94" s="7">
        <v>0</v>
      </c>
      <c r="D94" s="7" t="s">
        <v>85</v>
      </c>
      <c r="E94" s="13" t="s">
        <v>2217</v>
      </c>
      <c r="F94" s="14">
        <v>14000</v>
      </c>
      <c r="G94" s="14">
        <v>-2496.52</v>
      </c>
      <c r="H94" s="14">
        <v>11503.48</v>
      </c>
    </row>
    <row r="95" spans="1:8" x14ac:dyDescent="0.55000000000000004">
      <c r="A95" s="7">
        <v>82</v>
      </c>
      <c r="B95" s="12">
        <v>100000440226</v>
      </c>
      <c r="C95" s="7">
        <v>0</v>
      </c>
      <c r="D95" s="7" t="s">
        <v>85</v>
      </c>
      <c r="E95" s="13" t="s">
        <v>2217</v>
      </c>
      <c r="F95" s="14">
        <v>14000</v>
      </c>
      <c r="G95" s="14">
        <v>-2496.52</v>
      </c>
      <c r="H95" s="14">
        <v>11503.48</v>
      </c>
    </row>
    <row r="96" spans="1:8" x14ac:dyDescent="0.55000000000000004">
      <c r="A96" s="7">
        <v>83</v>
      </c>
      <c r="B96" s="12">
        <v>100000440227</v>
      </c>
      <c r="C96" s="7">
        <v>0</v>
      </c>
      <c r="D96" s="7" t="s">
        <v>85</v>
      </c>
      <c r="E96" s="13" t="s">
        <v>2217</v>
      </c>
      <c r="F96" s="14">
        <v>14000</v>
      </c>
      <c r="G96" s="14">
        <v>-2496.52</v>
      </c>
      <c r="H96" s="14">
        <v>11503.48</v>
      </c>
    </row>
    <row r="97" spans="1:8" x14ac:dyDescent="0.55000000000000004">
      <c r="A97" s="7">
        <v>84</v>
      </c>
      <c r="B97" s="12">
        <v>100000440228</v>
      </c>
      <c r="C97" s="7">
        <v>0</v>
      </c>
      <c r="D97" s="7" t="s">
        <v>85</v>
      </c>
      <c r="E97" s="13" t="s">
        <v>2217</v>
      </c>
      <c r="F97" s="14">
        <v>14000</v>
      </c>
      <c r="G97" s="14">
        <v>-2496.52</v>
      </c>
      <c r="H97" s="14">
        <v>11503.48</v>
      </c>
    </row>
    <row r="98" spans="1:8" x14ac:dyDescent="0.55000000000000004">
      <c r="A98" s="7">
        <v>85</v>
      </c>
      <c r="B98" s="12">
        <v>100000440229</v>
      </c>
      <c r="C98" s="7">
        <v>0</v>
      </c>
      <c r="D98" s="7" t="s">
        <v>85</v>
      </c>
      <c r="E98" s="13" t="s">
        <v>2217</v>
      </c>
      <c r="F98" s="14">
        <v>14000</v>
      </c>
      <c r="G98" s="14">
        <v>-2496.52</v>
      </c>
      <c r="H98" s="14">
        <v>11503.48</v>
      </c>
    </row>
    <row r="99" spans="1:8" x14ac:dyDescent="0.55000000000000004">
      <c r="A99" s="7">
        <v>86</v>
      </c>
      <c r="B99" s="12">
        <v>100000440230</v>
      </c>
      <c r="C99" s="7">
        <v>0</v>
      </c>
      <c r="D99" s="7" t="s">
        <v>85</v>
      </c>
      <c r="E99" s="13" t="s">
        <v>2217</v>
      </c>
      <c r="F99" s="14">
        <v>14000</v>
      </c>
      <c r="G99" s="14">
        <v>-2496.52</v>
      </c>
      <c r="H99" s="14">
        <v>11503.48</v>
      </c>
    </row>
    <row r="100" spans="1:8" x14ac:dyDescent="0.55000000000000004">
      <c r="A100" s="7">
        <v>87</v>
      </c>
      <c r="B100" s="12">
        <v>100000440231</v>
      </c>
      <c r="C100" s="7">
        <v>0</v>
      </c>
      <c r="D100" s="7" t="s">
        <v>85</v>
      </c>
      <c r="E100" s="13" t="s">
        <v>2217</v>
      </c>
      <c r="F100" s="14">
        <v>14000</v>
      </c>
      <c r="G100" s="14">
        <v>-2496.52</v>
      </c>
      <c r="H100" s="14">
        <v>11503.48</v>
      </c>
    </row>
    <row r="101" spans="1:8" x14ac:dyDescent="0.55000000000000004">
      <c r="A101" s="7">
        <v>88</v>
      </c>
      <c r="B101" s="12">
        <v>100000440232</v>
      </c>
      <c r="C101" s="7">
        <v>0</v>
      </c>
      <c r="D101" s="7" t="s">
        <v>85</v>
      </c>
      <c r="E101" s="13" t="s">
        <v>2217</v>
      </c>
      <c r="F101" s="14">
        <v>14000</v>
      </c>
      <c r="G101" s="14">
        <v>-2496.52</v>
      </c>
      <c r="H101" s="14">
        <v>11503.48</v>
      </c>
    </row>
    <row r="102" spans="1:8" x14ac:dyDescent="0.55000000000000004">
      <c r="A102" s="7">
        <v>89</v>
      </c>
      <c r="B102" s="12">
        <v>100000440233</v>
      </c>
      <c r="C102" s="7">
        <v>0</v>
      </c>
      <c r="D102" s="7" t="s">
        <v>85</v>
      </c>
      <c r="E102" s="13" t="s">
        <v>2217</v>
      </c>
      <c r="F102" s="14">
        <v>14000</v>
      </c>
      <c r="G102" s="14">
        <v>-2496.52</v>
      </c>
      <c r="H102" s="14">
        <v>11503.48</v>
      </c>
    </row>
    <row r="103" spans="1:8" x14ac:dyDescent="0.55000000000000004">
      <c r="A103" s="7">
        <v>90</v>
      </c>
      <c r="B103" s="12">
        <v>100000440234</v>
      </c>
      <c r="C103" s="7">
        <v>0</v>
      </c>
      <c r="D103" s="7" t="s">
        <v>85</v>
      </c>
      <c r="E103" s="13" t="s">
        <v>2217</v>
      </c>
      <c r="F103" s="14">
        <v>14000</v>
      </c>
      <c r="G103" s="14">
        <v>-2496.52</v>
      </c>
      <c r="H103" s="14">
        <v>11503.48</v>
      </c>
    </row>
    <row r="104" spans="1:8" x14ac:dyDescent="0.55000000000000004">
      <c r="A104" s="7">
        <v>91</v>
      </c>
      <c r="B104" s="12">
        <v>100000440235</v>
      </c>
      <c r="C104" s="7">
        <v>0</v>
      </c>
      <c r="D104" s="7" t="s">
        <v>85</v>
      </c>
      <c r="E104" s="13" t="s">
        <v>2217</v>
      </c>
      <c r="F104" s="14">
        <v>14000</v>
      </c>
      <c r="G104" s="14">
        <v>-2496.52</v>
      </c>
      <c r="H104" s="14">
        <v>11503.48</v>
      </c>
    </row>
    <row r="105" spans="1:8" x14ac:dyDescent="0.55000000000000004">
      <c r="A105" s="7">
        <v>92</v>
      </c>
      <c r="B105" s="12">
        <v>100000440236</v>
      </c>
      <c r="C105" s="7">
        <v>0</v>
      </c>
      <c r="D105" s="7" t="s">
        <v>85</v>
      </c>
      <c r="E105" s="13" t="s">
        <v>2217</v>
      </c>
      <c r="F105" s="14">
        <v>14000</v>
      </c>
      <c r="G105" s="14">
        <v>-2496.52</v>
      </c>
      <c r="H105" s="14">
        <v>11503.48</v>
      </c>
    </row>
    <row r="106" spans="1:8" x14ac:dyDescent="0.55000000000000004">
      <c r="A106" s="7">
        <v>93</v>
      </c>
      <c r="B106" s="12">
        <v>100000440237</v>
      </c>
      <c r="C106" s="7">
        <v>0</v>
      </c>
      <c r="D106" s="7" t="s">
        <v>85</v>
      </c>
      <c r="E106" s="13" t="s">
        <v>2217</v>
      </c>
      <c r="F106" s="14">
        <v>14000</v>
      </c>
      <c r="G106" s="14">
        <v>-2496.52</v>
      </c>
      <c r="H106" s="14">
        <v>11503.48</v>
      </c>
    </row>
    <row r="107" spans="1:8" x14ac:dyDescent="0.55000000000000004">
      <c r="A107" s="7">
        <v>94</v>
      </c>
      <c r="B107" s="12">
        <v>100000440238</v>
      </c>
      <c r="C107" s="7">
        <v>0</v>
      </c>
      <c r="D107" s="7" t="s">
        <v>85</v>
      </c>
      <c r="E107" s="13" t="s">
        <v>2217</v>
      </c>
      <c r="F107" s="14">
        <v>14000</v>
      </c>
      <c r="G107" s="14">
        <v>-2496.52</v>
      </c>
      <c r="H107" s="14">
        <v>11503.48</v>
      </c>
    </row>
    <row r="108" spans="1:8" x14ac:dyDescent="0.55000000000000004">
      <c r="A108" s="7">
        <v>95</v>
      </c>
      <c r="B108" s="12">
        <v>100000440239</v>
      </c>
      <c r="C108" s="7">
        <v>0</v>
      </c>
      <c r="D108" s="7" t="s">
        <v>85</v>
      </c>
      <c r="E108" s="13" t="s">
        <v>2217</v>
      </c>
      <c r="F108" s="14">
        <v>14000</v>
      </c>
      <c r="G108" s="14">
        <v>-2496.52</v>
      </c>
      <c r="H108" s="14">
        <v>11503.48</v>
      </c>
    </row>
    <row r="109" spans="1:8" x14ac:dyDescent="0.55000000000000004">
      <c r="A109" s="7">
        <v>96</v>
      </c>
      <c r="B109" s="12">
        <v>100000440240</v>
      </c>
      <c r="C109" s="7">
        <v>0</v>
      </c>
      <c r="D109" s="7" t="s">
        <v>85</v>
      </c>
      <c r="E109" s="13" t="s">
        <v>2217</v>
      </c>
      <c r="F109" s="14">
        <v>14000</v>
      </c>
      <c r="G109" s="14">
        <v>-2496.52</v>
      </c>
      <c r="H109" s="14">
        <v>11503.48</v>
      </c>
    </row>
    <row r="110" spans="1:8" x14ac:dyDescent="0.55000000000000004">
      <c r="A110" s="7">
        <v>97</v>
      </c>
      <c r="B110" s="12">
        <v>100000440241</v>
      </c>
      <c r="C110" s="7">
        <v>0</v>
      </c>
      <c r="D110" s="7" t="s">
        <v>85</v>
      </c>
      <c r="E110" s="13" t="s">
        <v>2217</v>
      </c>
      <c r="F110" s="14">
        <v>14000</v>
      </c>
      <c r="G110" s="14">
        <v>-2496.52</v>
      </c>
      <c r="H110" s="14">
        <v>11503.48</v>
      </c>
    </row>
    <row r="111" spans="1:8" x14ac:dyDescent="0.55000000000000004">
      <c r="A111" s="7">
        <v>98</v>
      </c>
      <c r="B111" s="12">
        <v>100000440242</v>
      </c>
      <c r="C111" s="7">
        <v>0</v>
      </c>
      <c r="D111" s="7" t="s">
        <v>85</v>
      </c>
      <c r="E111" s="13" t="s">
        <v>2217</v>
      </c>
      <c r="F111" s="14">
        <v>14000</v>
      </c>
      <c r="G111" s="14">
        <v>-2496.5100000000002</v>
      </c>
      <c r="H111" s="14">
        <v>11503.49</v>
      </c>
    </row>
    <row r="112" spans="1:8" x14ac:dyDescent="0.55000000000000004">
      <c r="A112" s="7">
        <v>99</v>
      </c>
      <c r="B112" s="12">
        <v>100000440243</v>
      </c>
      <c r="C112" s="7">
        <v>0</v>
      </c>
      <c r="D112" s="7" t="s">
        <v>85</v>
      </c>
      <c r="E112" s="13" t="s">
        <v>2217</v>
      </c>
      <c r="F112" s="14">
        <v>14000</v>
      </c>
      <c r="G112" s="14">
        <v>-2496.52</v>
      </c>
      <c r="H112" s="14">
        <v>11503.48</v>
      </c>
    </row>
    <row r="113" spans="1:8" x14ac:dyDescent="0.55000000000000004">
      <c r="A113" s="7">
        <v>100</v>
      </c>
      <c r="B113" s="12">
        <v>100000440244</v>
      </c>
      <c r="C113" s="7">
        <v>0</v>
      </c>
      <c r="D113" s="7" t="s">
        <v>85</v>
      </c>
      <c r="E113" s="13" t="s">
        <v>2217</v>
      </c>
      <c r="F113" s="14">
        <v>14000</v>
      </c>
      <c r="G113" s="14">
        <v>-2496.5100000000002</v>
      </c>
      <c r="H113" s="14">
        <v>11503.49</v>
      </c>
    </row>
    <row r="114" spans="1:8" x14ac:dyDescent="0.55000000000000004">
      <c r="A114" s="7">
        <v>101</v>
      </c>
      <c r="B114" s="12">
        <v>100000440245</v>
      </c>
      <c r="C114" s="7">
        <v>0</v>
      </c>
      <c r="D114" s="7" t="s">
        <v>85</v>
      </c>
      <c r="E114" s="13" t="s">
        <v>2217</v>
      </c>
      <c r="F114" s="14">
        <v>14000</v>
      </c>
      <c r="G114" s="14">
        <v>-2496.5100000000002</v>
      </c>
      <c r="H114" s="14">
        <v>11503.49</v>
      </c>
    </row>
    <row r="115" spans="1:8" x14ac:dyDescent="0.55000000000000004">
      <c r="A115" s="7">
        <v>102</v>
      </c>
      <c r="B115" s="12">
        <v>100000440246</v>
      </c>
      <c r="C115" s="7">
        <v>0</v>
      </c>
      <c r="D115" s="7" t="s">
        <v>85</v>
      </c>
      <c r="E115" s="13" t="s">
        <v>2217</v>
      </c>
      <c r="F115" s="14">
        <v>14000</v>
      </c>
      <c r="G115" s="14">
        <v>-2496.52</v>
      </c>
      <c r="H115" s="14">
        <v>11503.48</v>
      </c>
    </row>
    <row r="116" spans="1:8" x14ac:dyDescent="0.55000000000000004">
      <c r="A116" s="7">
        <v>103</v>
      </c>
      <c r="B116" s="12">
        <v>100000440247</v>
      </c>
      <c r="C116" s="7">
        <v>0</v>
      </c>
      <c r="D116" s="7" t="s">
        <v>85</v>
      </c>
      <c r="E116" s="13" t="s">
        <v>2218</v>
      </c>
      <c r="F116" s="14">
        <v>14000</v>
      </c>
      <c r="G116" s="14">
        <v>-2496.5100000000002</v>
      </c>
      <c r="H116" s="14">
        <v>11503.49</v>
      </c>
    </row>
    <row r="117" spans="1:8" x14ac:dyDescent="0.55000000000000004">
      <c r="A117" s="7">
        <v>104</v>
      </c>
      <c r="B117" s="12">
        <v>100000440248</v>
      </c>
      <c r="C117" s="7">
        <v>0</v>
      </c>
      <c r="D117" s="7" t="s">
        <v>85</v>
      </c>
      <c r="E117" s="13" t="s">
        <v>2218</v>
      </c>
      <c r="F117" s="14">
        <v>14000</v>
      </c>
      <c r="G117" s="14">
        <v>-2496.52</v>
      </c>
      <c r="H117" s="14">
        <v>11503.48</v>
      </c>
    </row>
    <row r="118" spans="1:8" x14ac:dyDescent="0.55000000000000004">
      <c r="A118" s="7">
        <v>105</v>
      </c>
      <c r="B118" s="12">
        <v>100000440249</v>
      </c>
      <c r="C118" s="7">
        <v>0</v>
      </c>
      <c r="D118" s="7" t="s">
        <v>85</v>
      </c>
      <c r="E118" s="13" t="s">
        <v>2218</v>
      </c>
      <c r="F118" s="14">
        <v>14000</v>
      </c>
      <c r="G118" s="14">
        <v>-2496.52</v>
      </c>
      <c r="H118" s="14">
        <v>11503.48</v>
      </c>
    </row>
    <row r="119" spans="1:8" x14ac:dyDescent="0.55000000000000004">
      <c r="A119" s="7">
        <v>106</v>
      </c>
      <c r="B119" s="12">
        <v>100000440250</v>
      </c>
      <c r="C119" s="7">
        <v>0</v>
      </c>
      <c r="D119" s="7" t="s">
        <v>85</v>
      </c>
      <c r="E119" s="13" t="s">
        <v>2218</v>
      </c>
      <c r="F119" s="14">
        <v>14000</v>
      </c>
      <c r="G119" s="14">
        <v>-2496.5100000000002</v>
      </c>
      <c r="H119" s="14">
        <v>11503.49</v>
      </c>
    </row>
    <row r="120" spans="1:8" x14ac:dyDescent="0.55000000000000004">
      <c r="A120" s="7">
        <v>107</v>
      </c>
      <c r="B120" s="12">
        <v>100000440251</v>
      </c>
      <c r="C120" s="7">
        <v>0</v>
      </c>
      <c r="D120" s="7" t="s">
        <v>85</v>
      </c>
      <c r="E120" s="13" t="s">
        <v>2218</v>
      </c>
      <c r="F120" s="14">
        <v>14000</v>
      </c>
      <c r="G120" s="14">
        <v>-2496.52</v>
      </c>
      <c r="H120" s="14">
        <v>11503.48</v>
      </c>
    </row>
    <row r="121" spans="1:8" x14ac:dyDescent="0.55000000000000004">
      <c r="A121" s="7">
        <v>108</v>
      </c>
      <c r="B121" s="12">
        <v>100000440252</v>
      </c>
      <c r="C121" s="7">
        <v>0</v>
      </c>
      <c r="D121" s="7" t="s">
        <v>85</v>
      </c>
      <c r="E121" s="13" t="s">
        <v>2218</v>
      </c>
      <c r="F121" s="14">
        <v>14000</v>
      </c>
      <c r="G121" s="14">
        <v>-2496.5100000000002</v>
      </c>
      <c r="H121" s="14">
        <v>11503.49</v>
      </c>
    </row>
    <row r="122" spans="1:8" x14ac:dyDescent="0.55000000000000004">
      <c r="A122" s="7">
        <v>109</v>
      </c>
      <c r="B122" s="12">
        <v>100000440253</v>
      </c>
      <c r="C122" s="7">
        <v>0</v>
      </c>
      <c r="D122" s="7" t="s">
        <v>85</v>
      </c>
      <c r="E122" s="13" t="s">
        <v>2218</v>
      </c>
      <c r="F122" s="14">
        <v>14000</v>
      </c>
      <c r="G122" s="14">
        <v>-2496.52</v>
      </c>
      <c r="H122" s="14">
        <v>11503.48</v>
      </c>
    </row>
    <row r="123" spans="1:8" x14ac:dyDescent="0.55000000000000004">
      <c r="A123" s="7">
        <v>110</v>
      </c>
      <c r="B123" s="12">
        <v>100000440254</v>
      </c>
      <c r="C123" s="7">
        <v>0</v>
      </c>
      <c r="D123" s="7" t="s">
        <v>85</v>
      </c>
      <c r="E123" s="13" t="s">
        <v>2218</v>
      </c>
      <c r="F123" s="14">
        <v>14000</v>
      </c>
      <c r="G123" s="14">
        <v>-2496.5100000000002</v>
      </c>
      <c r="H123" s="14">
        <v>11503.49</v>
      </c>
    </row>
    <row r="124" spans="1:8" x14ac:dyDescent="0.55000000000000004">
      <c r="A124" s="7">
        <v>111</v>
      </c>
      <c r="B124" s="12">
        <v>100000440255</v>
      </c>
      <c r="C124" s="7">
        <v>0</v>
      </c>
      <c r="D124" s="7" t="s">
        <v>85</v>
      </c>
      <c r="E124" s="13" t="s">
        <v>2218</v>
      </c>
      <c r="F124" s="14">
        <v>14000</v>
      </c>
      <c r="G124" s="14">
        <v>-2496.52</v>
      </c>
      <c r="H124" s="14">
        <v>11503.48</v>
      </c>
    </row>
    <row r="125" spans="1:8" x14ac:dyDescent="0.55000000000000004">
      <c r="A125" s="7">
        <v>112</v>
      </c>
      <c r="B125" s="12">
        <v>100000440256</v>
      </c>
      <c r="C125" s="7">
        <v>0</v>
      </c>
      <c r="D125" s="7" t="s">
        <v>85</v>
      </c>
      <c r="E125" s="13" t="s">
        <v>2219</v>
      </c>
      <c r="F125" s="14">
        <v>14900</v>
      </c>
      <c r="G125" s="14">
        <v>-2657.02</v>
      </c>
      <c r="H125" s="14">
        <v>12242.98</v>
      </c>
    </row>
    <row r="126" spans="1:8" x14ac:dyDescent="0.55000000000000004">
      <c r="A126" s="7">
        <v>113</v>
      </c>
      <c r="B126" s="12">
        <v>100000440257</v>
      </c>
      <c r="C126" s="7">
        <v>0</v>
      </c>
      <c r="D126" s="7" t="s">
        <v>85</v>
      </c>
      <c r="E126" s="13" t="s">
        <v>2219</v>
      </c>
      <c r="F126" s="14">
        <v>14900</v>
      </c>
      <c r="G126" s="14">
        <v>-2657.02</v>
      </c>
      <c r="H126" s="14">
        <v>12242.98</v>
      </c>
    </row>
    <row r="127" spans="1:8" x14ac:dyDescent="0.55000000000000004">
      <c r="A127" s="7">
        <v>114</v>
      </c>
      <c r="B127" s="12">
        <v>100000440258</v>
      </c>
      <c r="C127" s="7">
        <v>0</v>
      </c>
      <c r="D127" s="7" t="s">
        <v>85</v>
      </c>
      <c r="E127" s="13" t="s">
        <v>2219</v>
      </c>
      <c r="F127" s="14">
        <v>14900</v>
      </c>
      <c r="G127" s="14">
        <v>-2657.02</v>
      </c>
      <c r="H127" s="14">
        <v>12242.98</v>
      </c>
    </row>
    <row r="128" spans="1:8" x14ac:dyDescent="0.55000000000000004">
      <c r="A128" s="7">
        <v>115</v>
      </c>
      <c r="B128" s="12">
        <v>100000440259</v>
      </c>
      <c r="C128" s="7">
        <v>0</v>
      </c>
      <c r="D128" s="7" t="s">
        <v>85</v>
      </c>
      <c r="E128" s="13" t="s">
        <v>2219</v>
      </c>
      <c r="F128" s="14">
        <v>14900</v>
      </c>
      <c r="G128" s="14">
        <v>-2657.02</v>
      </c>
      <c r="H128" s="14">
        <v>12242.98</v>
      </c>
    </row>
    <row r="129" spans="1:8" x14ac:dyDescent="0.55000000000000004">
      <c r="A129" s="7">
        <v>116</v>
      </c>
      <c r="B129" s="12">
        <v>100000440260</v>
      </c>
      <c r="C129" s="7">
        <v>0</v>
      </c>
      <c r="D129" s="7" t="s">
        <v>85</v>
      </c>
      <c r="E129" s="13" t="s">
        <v>2219</v>
      </c>
      <c r="F129" s="14">
        <v>14900</v>
      </c>
      <c r="G129" s="14">
        <v>-2657.02</v>
      </c>
      <c r="H129" s="14">
        <v>12242.98</v>
      </c>
    </row>
    <row r="130" spans="1:8" x14ac:dyDescent="0.55000000000000004">
      <c r="A130" s="7">
        <v>117</v>
      </c>
      <c r="B130" s="12">
        <v>100000440261</v>
      </c>
      <c r="C130" s="7">
        <v>0</v>
      </c>
      <c r="D130" s="7" t="s">
        <v>85</v>
      </c>
      <c r="E130" s="13" t="s">
        <v>2219</v>
      </c>
      <c r="F130" s="14">
        <v>14900</v>
      </c>
      <c r="G130" s="14">
        <v>-2657.02</v>
      </c>
      <c r="H130" s="14">
        <v>12242.98</v>
      </c>
    </row>
    <row r="131" spans="1:8" x14ac:dyDescent="0.55000000000000004">
      <c r="A131" s="7">
        <v>118</v>
      </c>
      <c r="B131" s="12">
        <v>100000440262</v>
      </c>
      <c r="C131" s="7">
        <v>0</v>
      </c>
      <c r="D131" s="7" t="s">
        <v>85</v>
      </c>
      <c r="E131" s="13" t="s">
        <v>2219</v>
      </c>
      <c r="F131" s="14">
        <v>14900</v>
      </c>
      <c r="G131" s="14">
        <v>-2657.02</v>
      </c>
      <c r="H131" s="14">
        <v>12242.98</v>
      </c>
    </row>
    <row r="132" spans="1:8" x14ac:dyDescent="0.55000000000000004">
      <c r="A132" s="7">
        <v>119</v>
      </c>
      <c r="B132" s="12">
        <v>100000440263</v>
      </c>
      <c r="C132" s="7">
        <v>0</v>
      </c>
      <c r="D132" s="7" t="s">
        <v>85</v>
      </c>
      <c r="E132" s="13" t="s">
        <v>2219</v>
      </c>
      <c r="F132" s="14">
        <v>14900</v>
      </c>
      <c r="G132" s="14">
        <v>-2657.02</v>
      </c>
      <c r="H132" s="14">
        <v>12242.98</v>
      </c>
    </row>
    <row r="133" spans="1:8" x14ac:dyDescent="0.55000000000000004">
      <c r="A133" s="7">
        <v>120</v>
      </c>
      <c r="B133" s="12">
        <v>100000440264</v>
      </c>
      <c r="C133" s="7">
        <v>0</v>
      </c>
      <c r="D133" s="7" t="s">
        <v>85</v>
      </c>
      <c r="E133" s="13" t="s">
        <v>2219</v>
      </c>
      <c r="F133" s="14">
        <v>14900</v>
      </c>
      <c r="G133" s="14">
        <v>-2657.02</v>
      </c>
      <c r="H133" s="14">
        <v>12242.98</v>
      </c>
    </row>
    <row r="134" spans="1:8" x14ac:dyDescent="0.55000000000000004">
      <c r="A134" s="7">
        <v>121</v>
      </c>
      <c r="B134" s="12">
        <v>100000440265</v>
      </c>
      <c r="C134" s="7">
        <v>0</v>
      </c>
      <c r="D134" s="7" t="s">
        <v>85</v>
      </c>
      <c r="E134" s="13" t="s">
        <v>2219</v>
      </c>
      <c r="F134" s="14">
        <v>14900</v>
      </c>
      <c r="G134" s="14">
        <v>-2657.02</v>
      </c>
      <c r="H134" s="14">
        <v>12242.98</v>
      </c>
    </row>
    <row r="135" spans="1:8" x14ac:dyDescent="0.55000000000000004">
      <c r="A135" s="7">
        <v>122</v>
      </c>
      <c r="B135" s="12">
        <v>100000440266</v>
      </c>
      <c r="C135" s="7">
        <v>0</v>
      </c>
      <c r="D135" s="7" t="s">
        <v>85</v>
      </c>
      <c r="E135" s="13" t="s">
        <v>2219</v>
      </c>
      <c r="F135" s="14">
        <v>14900</v>
      </c>
      <c r="G135" s="14">
        <v>-2657.02</v>
      </c>
      <c r="H135" s="14">
        <v>12242.98</v>
      </c>
    </row>
    <row r="136" spans="1:8" x14ac:dyDescent="0.55000000000000004">
      <c r="A136" s="7">
        <v>123</v>
      </c>
      <c r="B136" s="12">
        <v>100000440267</v>
      </c>
      <c r="C136" s="7">
        <v>0</v>
      </c>
      <c r="D136" s="7" t="s">
        <v>85</v>
      </c>
      <c r="E136" s="13" t="s">
        <v>2219</v>
      </c>
      <c r="F136" s="14">
        <v>14900</v>
      </c>
      <c r="G136" s="14">
        <v>-2657.02</v>
      </c>
      <c r="H136" s="14">
        <v>12242.98</v>
      </c>
    </row>
    <row r="137" spans="1:8" x14ac:dyDescent="0.55000000000000004">
      <c r="A137" s="7">
        <v>124</v>
      </c>
      <c r="B137" s="12">
        <v>100000440268</v>
      </c>
      <c r="C137" s="7">
        <v>0</v>
      </c>
      <c r="D137" s="7" t="s">
        <v>85</v>
      </c>
      <c r="E137" s="13" t="s">
        <v>2219</v>
      </c>
      <c r="F137" s="14">
        <v>14900</v>
      </c>
      <c r="G137" s="14">
        <v>-2657.02</v>
      </c>
      <c r="H137" s="14">
        <v>12242.98</v>
      </c>
    </row>
    <row r="138" spans="1:8" x14ac:dyDescent="0.55000000000000004">
      <c r="A138" s="7">
        <v>125</v>
      </c>
      <c r="B138" s="12">
        <v>100000440269</v>
      </c>
      <c r="C138" s="7">
        <v>0</v>
      </c>
      <c r="D138" s="7" t="s">
        <v>85</v>
      </c>
      <c r="E138" s="13" t="s">
        <v>2219</v>
      </c>
      <c r="F138" s="14">
        <v>14900</v>
      </c>
      <c r="G138" s="14">
        <v>-2657.02</v>
      </c>
      <c r="H138" s="14">
        <v>12242.98</v>
      </c>
    </row>
    <row r="139" spans="1:8" x14ac:dyDescent="0.55000000000000004">
      <c r="A139" s="7">
        <v>126</v>
      </c>
      <c r="B139" s="12">
        <v>100000440270</v>
      </c>
      <c r="C139" s="7">
        <v>0</v>
      </c>
      <c r="D139" s="7" t="s">
        <v>85</v>
      </c>
      <c r="E139" s="13" t="s">
        <v>2219</v>
      </c>
      <c r="F139" s="14">
        <v>14900</v>
      </c>
      <c r="G139" s="14">
        <v>-2657.02</v>
      </c>
      <c r="H139" s="14">
        <v>12242.98</v>
      </c>
    </row>
    <row r="140" spans="1:8" x14ac:dyDescent="0.55000000000000004">
      <c r="A140" s="7">
        <v>127</v>
      </c>
      <c r="B140" s="12">
        <v>100000440271</v>
      </c>
      <c r="C140" s="7">
        <v>0</v>
      </c>
      <c r="D140" s="7" t="s">
        <v>85</v>
      </c>
      <c r="E140" s="13" t="s">
        <v>2219</v>
      </c>
      <c r="F140" s="14">
        <v>14900</v>
      </c>
      <c r="G140" s="14">
        <v>-2657.02</v>
      </c>
      <c r="H140" s="14">
        <v>12242.98</v>
      </c>
    </row>
    <row r="141" spans="1:8" x14ac:dyDescent="0.55000000000000004">
      <c r="A141" s="7">
        <v>128</v>
      </c>
      <c r="B141" s="12">
        <v>100000440272</v>
      </c>
      <c r="C141" s="7">
        <v>0</v>
      </c>
      <c r="D141" s="7" t="s">
        <v>85</v>
      </c>
      <c r="E141" s="13" t="s">
        <v>2219</v>
      </c>
      <c r="F141" s="14">
        <v>14900</v>
      </c>
      <c r="G141" s="14">
        <v>-2657.02</v>
      </c>
      <c r="H141" s="14">
        <v>12242.98</v>
      </c>
    </row>
    <row r="142" spans="1:8" x14ac:dyDescent="0.55000000000000004">
      <c r="A142" s="7">
        <v>129</v>
      </c>
      <c r="B142" s="12">
        <v>100000440273</v>
      </c>
      <c r="C142" s="7">
        <v>0</v>
      </c>
      <c r="D142" s="7" t="s">
        <v>85</v>
      </c>
      <c r="E142" s="13" t="s">
        <v>2219</v>
      </c>
      <c r="F142" s="14">
        <v>14900</v>
      </c>
      <c r="G142" s="14">
        <v>-2657.02</v>
      </c>
      <c r="H142" s="14">
        <v>12242.98</v>
      </c>
    </row>
    <row r="143" spans="1:8" x14ac:dyDescent="0.55000000000000004">
      <c r="A143" s="7">
        <v>130</v>
      </c>
      <c r="B143" s="12">
        <v>100000440274</v>
      </c>
      <c r="C143" s="7">
        <v>0</v>
      </c>
      <c r="D143" s="7" t="s">
        <v>85</v>
      </c>
      <c r="E143" s="13" t="s">
        <v>2219</v>
      </c>
      <c r="F143" s="14">
        <v>14900</v>
      </c>
      <c r="G143" s="14">
        <v>-2657.02</v>
      </c>
      <c r="H143" s="14">
        <v>12242.98</v>
      </c>
    </row>
    <row r="144" spans="1:8" x14ac:dyDescent="0.55000000000000004">
      <c r="A144" s="7">
        <v>131</v>
      </c>
      <c r="B144" s="12">
        <v>100000440275</v>
      </c>
      <c r="C144" s="7">
        <v>0</v>
      </c>
      <c r="D144" s="7" t="s">
        <v>85</v>
      </c>
      <c r="E144" s="13" t="s">
        <v>2219</v>
      </c>
      <c r="F144" s="14">
        <v>14900</v>
      </c>
      <c r="G144" s="14">
        <v>-2657.02</v>
      </c>
      <c r="H144" s="14">
        <v>12242.98</v>
      </c>
    </row>
    <row r="145" spans="1:8" x14ac:dyDescent="0.55000000000000004">
      <c r="A145" s="7">
        <v>132</v>
      </c>
      <c r="B145" s="12">
        <v>100000440276</v>
      </c>
      <c r="C145" s="7">
        <v>0</v>
      </c>
      <c r="D145" s="7" t="s">
        <v>85</v>
      </c>
      <c r="E145" s="13" t="s">
        <v>2219</v>
      </c>
      <c r="F145" s="14">
        <v>14900</v>
      </c>
      <c r="G145" s="14">
        <v>-2657.02</v>
      </c>
      <c r="H145" s="14">
        <v>12242.98</v>
      </c>
    </row>
    <row r="146" spans="1:8" x14ac:dyDescent="0.55000000000000004">
      <c r="A146" s="7">
        <v>133</v>
      </c>
      <c r="B146" s="12">
        <v>100000440277</v>
      </c>
      <c r="C146" s="7">
        <v>0</v>
      </c>
      <c r="D146" s="7" t="s">
        <v>85</v>
      </c>
      <c r="E146" s="13" t="s">
        <v>2219</v>
      </c>
      <c r="F146" s="14">
        <v>14900</v>
      </c>
      <c r="G146" s="14">
        <v>-2657.02</v>
      </c>
      <c r="H146" s="14">
        <v>12242.98</v>
      </c>
    </row>
    <row r="147" spans="1:8" x14ac:dyDescent="0.55000000000000004">
      <c r="A147" s="7">
        <v>134</v>
      </c>
      <c r="B147" s="12">
        <v>100000440278</v>
      </c>
      <c r="C147" s="7">
        <v>0</v>
      </c>
      <c r="D147" s="7" t="s">
        <v>85</v>
      </c>
      <c r="E147" s="13" t="s">
        <v>2219</v>
      </c>
      <c r="F147" s="14">
        <v>14900</v>
      </c>
      <c r="G147" s="14">
        <v>-2657.02</v>
      </c>
      <c r="H147" s="14">
        <v>12242.98</v>
      </c>
    </row>
    <row r="148" spans="1:8" x14ac:dyDescent="0.55000000000000004">
      <c r="A148" s="7">
        <v>135</v>
      </c>
      <c r="B148" s="12">
        <v>100000440279</v>
      </c>
      <c r="C148" s="7">
        <v>0</v>
      </c>
      <c r="D148" s="7" t="s">
        <v>85</v>
      </c>
      <c r="E148" s="13" t="s">
        <v>2219</v>
      </c>
      <c r="F148" s="14">
        <v>14900</v>
      </c>
      <c r="G148" s="14">
        <v>-2657.02</v>
      </c>
      <c r="H148" s="14">
        <v>12242.98</v>
      </c>
    </row>
    <row r="149" spans="1:8" x14ac:dyDescent="0.55000000000000004">
      <c r="A149" s="7">
        <v>136</v>
      </c>
      <c r="B149" s="12">
        <v>100000440280</v>
      </c>
      <c r="C149" s="7">
        <v>0</v>
      </c>
      <c r="D149" s="7" t="s">
        <v>85</v>
      </c>
      <c r="E149" s="13" t="s">
        <v>2219</v>
      </c>
      <c r="F149" s="14">
        <v>14900</v>
      </c>
      <c r="G149" s="14">
        <v>-2657.02</v>
      </c>
      <c r="H149" s="14">
        <v>12242.98</v>
      </c>
    </row>
    <row r="150" spans="1:8" x14ac:dyDescent="0.55000000000000004">
      <c r="A150" s="7">
        <v>137</v>
      </c>
      <c r="B150" s="12">
        <v>100000440281</v>
      </c>
      <c r="C150" s="7">
        <v>0</v>
      </c>
      <c r="D150" s="7" t="s">
        <v>85</v>
      </c>
      <c r="E150" s="13" t="s">
        <v>2219</v>
      </c>
      <c r="F150" s="14">
        <v>14900</v>
      </c>
      <c r="G150" s="14">
        <v>-2657.02</v>
      </c>
      <c r="H150" s="14">
        <v>12242.98</v>
      </c>
    </row>
    <row r="151" spans="1:8" x14ac:dyDescent="0.55000000000000004">
      <c r="A151" s="7">
        <v>138</v>
      </c>
      <c r="B151" s="12">
        <v>100000440282</v>
      </c>
      <c r="C151" s="7">
        <v>0</v>
      </c>
      <c r="D151" s="7" t="s">
        <v>85</v>
      </c>
      <c r="E151" s="13" t="s">
        <v>2219</v>
      </c>
      <c r="F151" s="14">
        <v>14900</v>
      </c>
      <c r="G151" s="14">
        <v>-2657.02</v>
      </c>
      <c r="H151" s="14">
        <v>12242.98</v>
      </c>
    </row>
    <row r="152" spans="1:8" x14ac:dyDescent="0.55000000000000004">
      <c r="A152" s="7">
        <v>139</v>
      </c>
      <c r="B152" s="12">
        <v>100000440283</v>
      </c>
      <c r="C152" s="7">
        <v>0</v>
      </c>
      <c r="D152" s="7" t="s">
        <v>85</v>
      </c>
      <c r="E152" s="13" t="s">
        <v>2219</v>
      </c>
      <c r="F152" s="14">
        <v>14900</v>
      </c>
      <c r="G152" s="14">
        <v>-2657.02</v>
      </c>
      <c r="H152" s="14">
        <v>12242.98</v>
      </c>
    </row>
    <row r="153" spans="1:8" x14ac:dyDescent="0.55000000000000004">
      <c r="A153" s="7">
        <v>140</v>
      </c>
      <c r="B153" s="12">
        <v>100000440284</v>
      </c>
      <c r="C153" s="7">
        <v>0</v>
      </c>
      <c r="D153" s="7" t="s">
        <v>85</v>
      </c>
      <c r="E153" s="13" t="s">
        <v>2219</v>
      </c>
      <c r="F153" s="14">
        <v>14900</v>
      </c>
      <c r="G153" s="14">
        <v>-2657.02</v>
      </c>
      <c r="H153" s="14">
        <v>12242.98</v>
      </c>
    </row>
    <row r="154" spans="1:8" x14ac:dyDescent="0.55000000000000004">
      <c r="A154" s="7">
        <v>141</v>
      </c>
      <c r="B154" s="12">
        <v>100000440285</v>
      </c>
      <c r="C154" s="7">
        <v>0</v>
      </c>
      <c r="D154" s="7" t="s">
        <v>85</v>
      </c>
      <c r="E154" s="13" t="s">
        <v>2219</v>
      </c>
      <c r="F154" s="14">
        <v>14900</v>
      </c>
      <c r="G154" s="14">
        <v>-2657.02</v>
      </c>
      <c r="H154" s="14">
        <v>12242.98</v>
      </c>
    </row>
    <row r="155" spans="1:8" x14ac:dyDescent="0.55000000000000004">
      <c r="A155" s="7">
        <v>142</v>
      </c>
      <c r="B155" s="12">
        <v>100000440286</v>
      </c>
      <c r="C155" s="7">
        <v>0</v>
      </c>
      <c r="D155" s="7" t="s">
        <v>85</v>
      </c>
      <c r="E155" s="13" t="s">
        <v>2219</v>
      </c>
      <c r="F155" s="14">
        <v>14900</v>
      </c>
      <c r="G155" s="14">
        <v>-2657.02</v>
      </c>
      <c r="H155" s="14">
        <v>12242.98</v>
      </c>
    </row>
    <row r="156" spans="1:8" x14ac:dyDescent="0.55000000000000004">
      <c r="A156" s="7">
        <v>143</v>
      </c>
      <c r="B156" s="12">
        <v>100000440287</v>
      </c>
      <c r="C156" s="7">
        <v>0</v>
      </c>
      <c r="D156" s="7" t="s">
        <v>85</v>
      </c>
      <c r="E156" s="13" t="s">
        <v>2219</v>
      </c>
      <c r="F156" s="14">
        <v>14900</v>
      </c>
      <c r="G156" s="14">
        <v>-2657.02</v>
      </c>
      <c r="H156" s="14">
        <v>12242.98</v>
      </c>
    </row>
    <row r="157" spans="1:8" x14ac:dyDescent="0.55000000000000004">
      <c r="A157" s="7">
        <v>144</v>
      </c>
      <c r="B157" s="12">
        <v>100000440288</v>
      </c>
      <c r="C157" s="7">
        <v>0</v>
      </c>
      <c r="D157" s="7" t="s">
        <v>85</v>
      </c>
      <c r="E157" s="13" t="s">
        <v>2219</v>
      </c>
      <c r="F157" s="14">
        <v>14900</v>
      </c>
      <c r="G157" s="14">
        <v>-2657.02</v>
      </c>
      <c r="H157" s="14">
        <v>12242.98</v>
      </c>
    </row>
    <row r="158" spans="1:8" x14ac:dyDescent="0.55000000000000004">
      <c r="A158" s="7">
        <v>145</v>
      </c>
      <c r="B158" s="12">
        <v>100000440289</v>
      </c>
      <c r="C158" s="7">
        <v>0</v>
      </c>
      <c r="D158" s="7" t="s">
        <v>85</v>
      </c>
      <c r="E158" s="13" t="s">
        <v>2219</v>
      </c>
      <c r="F158" s="14">
        <v>14900</v>
      </c>
      <c r="G158" s="14">
        <v>-2657.02</v>
      </c>
      <c r="H158" s="14">
        <v>12242.98</v>
      </c>
    </row>
    <row r="159" spans="1:8" x14ac:dyDescent="0.55000000000000004">
      <c r="A159" s="7">
        <v>146</v>
      </c>
      <c r="B159" s="12">
        <v>100000440290</v>
      </c>
      <c r="C159" s="7">
        <v>0</v>
      </c>
      <c r="D159" s="7" t="s">
        <v>85</v>
      </c>
      <c r="E159" s="13" t="s">
        <v>2219</v>
      </c>
      <c r="F159" s="14">
        <v>14900</v>
      </c>
      <c r="G159" s="14">
        <v>-2657.02</v>
      </c>
      <c r="H159" s="14">
        <v>12242.98</v>
      </c>
    </row>
    <row r="160" spans="1:8" x14ac:dyDescent="0.55000000000000004">
      <c r="A160" s="7">
        <v>147</v>
      </c>
      <c r="B160" s="12">
        <v>100000440291</v>
      </c>
      <c r="C160" s="7">
        <v>0</v>
      </c>
      <c r="D160" s="7" t="s">
        <v>85</v>
      </c>
      <c r="E160" s="13" t="s">
        <v>2219</v>
      </c>
      <c r="F160" s="14">
        <v>14900</v>
      </c>
      <c r="G160" s="14">
        <v>-2657.02</v>
      </c>
      <c r="H160" s="14">
        <v>12242.98</v>
      </c>
    </row>
    <row r="161" spans="1:8" x14ac:dyDescent="0.55000000000000004">
      <c r="A161" s="7">
        <v>148</v>
      </c>
      <c r="B161" s="12">
        <v>100000440292</v>
      </c>
      <c r="C161" s="7">
        <v>0</v>
      </c>
      <c r="D161" s="7" t="s">
        <v>85</v>
      </c>
      <c r="E161" s="13" t="s">
        <v>2219</v>
      </c>
      <c r="F161" s="14">
        <v>14900</v>
      </c>
      <c r="G161" s="14">
        <v>-2657.02</v>
      </c>
      <c r="H161" s="14">
        <v>12242.98</v>
      </c>
    </row>
    <row r="162" spans="1:8" x14ac:dyDescent="0.55000000000000004">
      <c r="A162" s="7">
        <v>149</v>
      </c>
      <c r="B162" s="12">
        <v>100000440293</v>
      </c>
      <c r="C162" s="7">
        <v>0</v>
      </c>
      <c r="D162" s="7" t="s">
        <v>85</v>
      </c>
      <c r="E162" s="13" t="s">
        <v>2219</v>
      </c>
      <c r="F162" s="14">
        <v>14900</v>
      </c>
      <c r="G162" s="14">
        <v>-2657.02</v>
      </c>
      <c r="H162" s="14">
        <v>12242.98</v>
      </c>
    </row>
    <row r="163" spans="1:8" x14ac:dyDescent="0.55000000000000004">
      <c r="A163" s="7">
        <v>150</v>
      </c>
      <c r="B163" s="12">
        <v>100000440294</v>
      </c>
      <c r="C163" s="7">
        <v>0</v>
      </c>
      <c r="D163" s="7" t="s">
        <v>85</v>
      </c>
      <c r="E163" s="13" t="s">
        <v>2219</v>
      </c>
      <c r="F163" s="14">
        <v>14900</v>
      </c>
      <c r="G163" s="14">
        <v>-2657.02</v>
      </c>
      <c r="H163" s="14">
        <v>12242.98</v>
      </c>
    </row>
    <row r="164" spans="1:8" x14ac:dyDescent="0.55000000000000004">
      <c r="A164" s="7">
        <v>151</v>
      </c>
      <c r="B164" s="12">
        <v>100000440295</v>
      </c>
      <c r="C164" s="7">
        <v>0</v>
      </c>
      <c r="D164" s="7" t="s">
        <v>85</v>
      </c>
      <c r="E164" s="13" t="s">
        <v>2219</v>
      </c>
      <c r="F164" s="14">
        <v>14900</v>
      </c>
      <c r="G164" s="14">
        <v>-2657.02</v>
      </c>
      <c r="H164" s="14">
        <v>12242.98</v>
      </c>
    </row>
    <row r="165" spans="1:8" x14ac:dyDescent="0.55000000000000004">
      <c r="A165" s="7">
        <v>152</v>
      </c>
      <c r="B165" s="12">
        <v>100000440296</v>
      </c>
      <c r="C165" s="7">
        <v>0</v>
      </c>
      <c r="D165" s="7" t="s">
        <v>85</v>
      </c>
      <c r="E165" s="13" t="s">
        <v>2219</v>
      </c>
      <c r="F165" s="14">
        <v>14900</v>
      </c>
      <c r="G165" s="14">
        <v>-2657.02</v>
      </c>
      <c r="H165" s="14">
        <v>12242.98</v>
      </c>
    </row>
    <row r="166" spans="1:8" x14ac:dyDescent="0.55000000000000004">
      <c r="A166" s="7">
        <v>153</v>
      </c>
      <c r="B166" s="12">
        <v>100000440297</v>
      </c>
      <c r="C166" s="7">
        <v>0</v>
      </c>
      <c r="D166" s="7" t="s">
        <v>85</v>
      </c>
      <c r="E166" s="13" t="s">
        <v>2219</v>
      </c>
      <c r="F166" s="14">
        <v>14900</v>
      </c>
      <c r="G166" s="14">
        <v>-2657.02</v>
      </c>
      <c r="H166" s="14">
        <v>12242.98</v>
      </c>
    </row>
    <row r="167" spans="1:8" x14ac:dyDescent="0.55000000000000004">
      <c r="A167" s="7">
        <v>154</v>
      </c>
      <c r="B167" s="12">
        <v>100000440298</v>
      </c>
      <c r="C167" s="7">
        <v>0</v>
      </c>
      <c r="D167" s="7" t="s">
        <v>85</v>
      </c>
      <c r="E167" s="13" t="s">
        <v>2219</v>
      </c>
      <c r="F167" s="14">
        <v>14900</v>
      </c>
      <c r="G167" s="14">
        <v>-2657.02</v>
      </c>
      <c r="H167" s="14">
        <v>12242.98</v>
      </c>
    </row>
    <row r="168" spans="1:8" x14ac:dyDescent="0.55000000000000004">
      <c r="A168" s="7">
        <v>155</v>
      </c>
      <c r="B168" s="12">
        <v>100000440299</v>
      </c>
      <c r="C168" s="7">
        <v>0</v>
      </c>
      <c r="D168" s="7" t="s">
        <v>85</v>
      </c>
      <c r="E168" s="13" t="s">
        <v>2219</v>
      </c>
      <c r="F168" s="14">
        <v>14900</v>
      </c>
      <c r="G168" s="14">
        <v>-2657.02</v>
      </c>
      <c r="H168" s="14">
        <v>12242.98</v>
      </c>
    </row>
    <row r="169" spans="1:8" x14ac:dyDescent="0.55000000000000004">
      <c r="A169" s="7">
        <v>156</v>
      </c>
      <c r="B169" s="12">
        <v>100000440300</v>
      </c>
      <c r="C169" s="7">
        <v>0</v>
      </c>
      <c r="D169" s="7" t="s">
        <v>85</v>
      </c>
      <c r="E169" s="13" t="s">
        <v>2219</v>
      </c>
      <c r="F169" s="14">
        <v>14900</v>
      </c>
      <c r="G169" s="14">
        <v>-2657.02</v>
      </c>
      <c r="H169" s="14">
        <v>12242.98</v>
      </c>
    </row>
    <row r="170" spans="1:8" x14ac:dyDescent="0.55000000000000004">
      <c r="A170" s="7">
        <v>157</v>
      </c>
      <c r="B170" s="12">
        <v>100000440301</v>
      </c>
      <c r="C170" s="7">
        <v>0</v>
      </c>
      <c r="D170" s="7" t="s">
        <v>85</v>
      </c>
      <c r="E170" s="13" t="s">
        <v>2219</v>
      </c>
      <c r="F170" s="14">
        <v>14900</v>
      </c>
      <c r="G170" s="14">
        <v>-2657.02</v>
      </c>
      <c r="H170" s="14">
        <v>12242.98</v>
      </c>
    </row>
    <row r="171" spans="1:8" x14ac:dyDescent="0.55000000000000004">
      <c r="A171" s="7">
        <v>158</v>
      </c>
      <c r="B171" s="12">
        <v>100000440302</v>
      </c>
      <c r="C171" s="7">
        <v>0</v>
      </c>
      <c r="D171" s="7" t="s">
        <v>85</v>
      </c>
      <c r="E171" s="13" t="s">
        <v>2219</v>
      </c>
      <c r="F171" s="14">
        <v>14900</v>
      </c>
      <c r="G171" s="14">
        <v>-2657.02</v>
      </c>
      <c r="H171" s="14">
        <v>12242.98</v>
      </c>
    </row>
    <row r="172" spans="1:8" x14ac:dyDescent="0.55000000000000004">
      <c r="A172" s="7">
        <v>159</v>
      </c>
      <c r="B172" s="12">
        <v>100000440303</v>
      </c>
      <c r="C172" s="7">
        <v>0</v>
      </c>
      <c r="D172" s="7" t="s">
        <v>85</v>
      </c>
      <c r="E172" s="13" t="s">
        <v>2219</v>
      </c>
      <c r="F172" s="14">
        <v>14900</v>
      </c>
      <c r="G172" s="14">
        <v>-2657.02</v>
      </c>
      <c r="H172" s="14">
        <v>12242.98</v>
      </c>
    </row>
    <row r="173" spans="1:8" x14ac:dyDescent="0.55000000000000004">
      <c r="A173" s="7">
        <v>160</v>
      </c>
      <c r="B173" s="12">
        <v>100000440304</v>
      </c>
      <c r="C173" s="7">
        <v>0</v>
      </c>
      <c r="D173" s="7" t="s">
        <v>85</v>
      </c>
      <c r="E173" s="13" t="s">
        <v>2219</v>
      </c>
      <c r="F173" s="14">
        <v>14900</v>
      </c>
      <c r="G173" s="14">
        <v>-2657.02</v>
      </c>
      <c r="H173" s="14">
        <v>12242.98</v>
      </c>
    </row>
    <row r="174" spans="1:8" x14ac:dyDescent="0.55000000000000004">
      <c r="A174" s="7">
        <v>161</v>
      </c>
      <c r="B174" s="12">
        <v>100000440305</v>
      </c>
      <c r="C174" s="7">
        <v>0</v>
      </c>
      <c r="D174" s="7" t="s">
        <v>85</v>
      </c>
      <c r="E174" s="13" t="s">
        <v>2219</v>
      </c>
      <c r="F174" s="14">
        <v>14900</v>
      </c>
      <c r="G174" s="14">
        <v>-2657.02</v>
      </c>
      <c r="H174" s="14">
        <v>12242.98</v>
      </c>
    </row>
    <row r="175" spans="1:8" x14ac:dyDescent="0.55000000000000004">
      <c r="A175" s="7">
        <v>162</v>
      </c>
      <c r="B175" s="12">
        <v>100000440306</v>
      </c>
      <c r="C175" s="7">
        <v>0</v>
      </c>
      <c r="D175" s="7" t="s">
        <v>85</v>
      </c>
      <c r="E175" s="13" t="s">
        <v>2219</v>
      </c>
      <c r="F175" s="14">
        <v>14900</v>
      </c>
      <c r="G175" s="14">
        <v>-2657.02</v>
      </c>
      <c r="H175" s="14">
        <v>12242.98</v>
      </c>
    </row>
    <row r="176" spans="1:8" x14ac:dyDescent="0.55000000000000004">
      <c r="A176" s="7">
        <v>163</v>
      </c>
      <c r="B176" s="12">
        <v>100000440307</v>
      </c>
      <c r="C176" s="7">
        <v>0</v>
      </c>
      <c r="D176" s="7" t="s">
        <v>85</v>
      </c>
      <c r="E176" s="13" t="s">
        <v>2219</v>
      </c>
      <c r="F176" s="14">
        <v>14900</v>
      </c>
      <c r="G176" s="14">
        <v>-2657.02</v>
      </c>
      <c r="H176" s="14">
        <v>12242.98</v>
      </c>
    </row>
    <row r="177" spans="1:8" x14ac:dyDescent="0.55000000000000004">
      <c r="A177" s="7">
        <v>164</v>
      </c>
      <c r="B177" s="12">
        <v>100000440308</v>
      </c>
      <c r="C177" s="7">
        <v>0</v>
      </c>
      <c r="D177" s="7" t="s">
        <v>85</v>
      </c>
      <c r="E177" s="13" t="s">
        <v>2219</v>
      </c>
      <c r="F177" s="14">
        <v>14900</v>
      </c>
      <c r="G177" s="14">
        <v>-2657.02</v>
      </c>
      <c r="H177" s="14">
        <v>12242.98</v>
      </c>
    </row>
    <row r="178" spans="1:8" x14ac:dyDescent="0.55000000000000004">
      <c r="A178" s="7">
        <v>165</v>
      </c>
      <c r="B178" s="12">
        <v>100000440309</v>
      </c>
      <c r="C178" s="7">
        <v>0</v>
      </c>
      <c r="D178" s="7" t="s">
        <v>85</v>
      </c>
      <c r="E178" s="13" t="s">
        <v>2219</v>
      </c>
      <c r="F178" s="14">
        <v>14900</v>
      </c>
      <c r="G178" s="14">
        <v>-2657.02</v>
      </c>
      <c r="H178" s="14">
        <v>12242.98</v>
      </c>
    </row>
    <row r="179" spans="1:8" x14ac:dyDescent="0.55000000000000004">
      <c r="A179" s="7">
        <v>166</v>
      </c>
      <c r="B179" s="12">
        <v>100000440310</v>
      </c>
      <c r="C179" s="7">
        <v>0</v>
      </c>
      <c r="D179" s="7" t="s">
        <v>85</v>
      </c>
      <c r="E179" s="13" t="s">
        <v>2219</v>
      </c>
      <c r="F179" s="14">
        <v>14900</v>
      </c>
      <c r="G179" s="14">
        <v>-2657.02</v>
      </c>
      <c r="H179" s="14">
        <v>12242.98</v>
      </c>
    </row>
    <row r="180" spans="1:8" x14ac:dyDescent="0.55000000000000004">
      <c r="A180" s="7">
        <v>167</v>
      </c>
      <c r="B180" s="12">
        <v>100000440311</v>
      </c>
      <c r="C180" s="7">
        <v>0</v>
      </c>
      <c r="D180" s="7" t="s">
        <v>85</v>
      </c>
      <c r="E180" s="13" t="s">
        <v>2219</v>
      </c>
      <c r="F180" s="14">
        <v>14900</v>
      </c>
      <c r="G180" s="14">
        <v>-2657.02</v>
      </c>
      <c r="H180" s="14">
        <v>12242.98</v>
      </c>
    </row>
    <row r="181" spans="1:8" x14ac:dyDescent="0.55000000000000004">
      <c r="A181" s="7">
        <v>168</v>
      </c>
      <c r="B181" s="12">
        <v>100000440312</v>
      </c>
      <c r="C181" s="7">
        <v>0</v>
      </c>
      <c r="D181" s="7" t="s">
        <v>85</v>
      </c>
      <c r="E181" s="13" t="s">
        <v>2219</v>
      </c>
      <c r="F181" s="14">
        <v>14900</v>
      </c>
      <c r="G181" s="14">
        <v>-2657.02</v>
      </c>
      <c r="H181" s="14">
        <v>12242.98</v>
      </c>
    </row>
    <row r="182" spans="1:8" x14ac:dyDescent="0.55000000000000004">
      <c r="A182" s="7">
        <v>169</v>
      </c>
      <c r="B182" s="12">
        <v>100000440313</v>
      </c>
      <c r="C182" s="7">
        <v>0</v>
      </c>
      <c r="D182" s="7" t="s">
        <v>85</v>
      </c>
      <c r="E182" s="13" t="s">
        <v>2219</v>
      </c>
      <c r="F182" s="14">
        <v>14900</v>
      </c>
      <c r="G182" s="14">
        <v>-2657.02</v>
      </c>
      <c r="H182" s="14">
        <v>12242.98</v>
      </c>
    </row>
    <row r="183" spans="1:8" x14ac:dyDescent="0.55000000000000004">
      <c r="A183" s="7">
        <v>170</v>
      </c>
      <c r="B183" s="12">
        <v>100000440314</v>
      </c>
      <c r="C183" s="7">
        <v>0</v>
      </c>
      <c r="D183" s="7" t="s">
        <v>85</v>
      </c>
      <c r="E183" s="13" t="s">
        <v>2219</v>
      </c>
      <c r="F183" s="14">
        <v>14900</v>
      </c>
      <c r="G183" s="14">
        <v>-2657.02</v>
      </c>
      <c r="H183" s="14">
        <v>12242.98</v>
      </c>
    </row>
    <row r="184" spans="1:8" x14ac:dyDescent="0.55000000000000004">
      <c r="A184" s="7">
        <v>171</v>
      </c>
      <c r="B184" s="12">
        <v>100000440315</v>
      </c>
      <c r="C184" s="7">
        <v>0</v>
      </c>
      <c r="D184" s="7" t="s">
        <v>85</v>
      </c>
      <c r="E184" s="13" t="s">
        <v>2219</v>
      </c>
      <c r="F184" s="14">
        <v>14900</v>
      </c>
      <c r="G184" s="14">
        <v>-2657.02</v>
      </c>
      <c r="H184" s="14">
        <v>12242.98</v>
      </c>
    </row>
    <row r="185" spans="1:8" x14ac:dyDescent="0.55000000000000004">
      <c r="A185" s="7">
        <v>172</v>
      </c>
      <c r="B185" s="12">
        <v>100000440316</v>
      </c>
      <c r="C185" s="7">
        <v>0</v>
      </c>
      <c r="D185" s="7" t="s">
        <v>85</v>
      </c>
      <c r="E185" s="13" t="s">
        <v>2219</v>
      </c>
      <c r="F185" s="14">
        <v>14900</v>
      </c>
      <c r="G185" s="14">
        <v>-2657.02</v>
      </c>
      <c r="H185" s="14">
        <v>12242.98</v>
      </c>
    </row>
    <row r="186" spans="1:8" x14ac:dyDescent="0.55000000000000004">
      <c r="A186" s="7">
        <v>173</v>
      </c>
      <c r="B186" s="12">
        <v>100000440317</v>
      </c>
      <c r="C186" s="7">
        <v>0</v>
      </c>
      <c r="D186" s="7" t="s">
        <v>85</v>
      </c>
      <c r="E186" s="13" t="s">
        <v>2219</v>
      </c>
      <c r="F186" s="14">
        <v>14900</v>
      </c>
      <c r="G186" s="14">
        <v>-2657.02</v>
      </c>
      <c r="H186" s="14">
        <v>12242.98</v>
      </c>
    </row>
    <row r="187" spans="1:8" x14ac:dyDescent="0.55000000000000004">
      <c r="A187" s="7">
        <v>174</v>
      </c>
      <c r="B187" s="12">
        <v>100000440318</v>
      </c>
      <c r="C187" s="7">
        <v>0</v>
      </c>
      <c r="D187" s="7" t="s">
        <v>85</v>
      </c>
      <c r="E187" s="13" t="s">
        <v>2219</v>
      </c>
      <c r="F187" s="14">
        <v>14900</v>
      </c>
      <c r="G187" s="14">
        <v>-2657.02</v>
      </c>
      <c r="H187" s="14">
        <v>12242.98</v>
      </c>
    </row>
    <row r="188" spans="1:8" x14ac:dyDescent="0.55000000000000004">
      <c r="A188" s="7">
        <v>175</v>
      </c>
      <c r="B188" s="12">
        <v>100000440319</v>
      </c>
      <c r="C188" s="7">
        <v>0</v>
      </c>
      <c r="D188" s="7" t="s">
        <v>85</v>
      </c>
      <c r="E188" s="13" t="s">
        <v>2219</v>
      </c>
      <c r="F188" s="14">
        <v>14900</v>
      </c>
      <c r="G188" s="14">
        <v>-2657.02</v>
      </c>
      <c r="H188" s="14">
        <v>12242.98</v>
      </c>
    </row>
    <row r="189" spans="1:8" x14ac:dyDescent="0.55000000000000004">
      <c r="A189" s="7">
        <v>176</v>
      </c>
      <c r="B189" s="12">
        <v>100000440320</v>
      </c>
      <c r="C189" s="7">
        <v>0</v>
      </c>
      <c r="D189" s="7" t="s">
        <v>85</v>
      </c>
      <c r="E189" s="13" t="s">
        <v>2219</v>
      </c>
      <c r="F189" s="14">
        <v>14900</v>
      </c>
      <c r="G189" s="14">
        <v>-2657.02</v>
      </c>
      <c r="H189" s="14">
        <v>12242.98</v>
      </c>
    </row>
    <row r="190" spans="1:8" x14ac:dyDescent="0.55000000000000004">
      <c r="A190" s="7">
        <v>177</v>
      </c>
      <c r="B190" s="12">
        <v>100000440321</v>
      </c>
      <c r="C190" s="7">
        <v>0</v>
      </c>
      <c r="D190" s="7" t="s">
        <v>85</v>
      </c>
      <c r="E190" s="13" t="s">
        <v>2219</v>
      </c>
      <c r="F190" s="14">
        <v>14900</v>
      </c>
      <c r="G190" s="14">
        <v>-2657.02</v>
      </c>
      <c r="H190" s="14">
        <v>12242.98</v>
      </c>
    </row>
    <row r="191" spans="1:8" x14ac:dyDescent="0.55000000000000004">
      <c r="A191" s="7">
        <v>178</v>
      </c>
      <c r="B191" s="12">
        <v>100000440322</v>
      </c>
      <c r="C191" s="7">
        <v>0</v>
      </c>
      <c r="D191" s="7" t="s">
        <v>85</v>
      </c>
      <c r="E191" s="13" t="s">
        <v>2219</v>
      </c>
      <c r="F191" s="14">
        <v>14900</v>
      </c>
      <c r="G191" s="14">
        <v>-2657.02</v>
      </c>
      <c r="H191" s="14">
        <v>12242.98</v>
      </c>
    </row>
    <row r="192" spans="1:8" x14ac:dyDescent="0.55000000000000004">
      <c r="A192" s="7">
        <v>179</v>
      </c>
      <c r="B192" s="12">
        <v>100000440323</v>
      </c>
      <c r="C192" s="7">
        <v>0</v>
      </c>
      <c r="D192" s="7" t="s">
        <v>85</v>
      </c>
      <c r="E192" s="13" t="s">
        <v>2219</v>
      </c>
      <c r="F192" s="14">
        <v>14900</v>
      </c>
      <c r="G192" s="14">
        <v>-2657.02</v>
      </c>
      <c r="H192" s="14">
        <v>12242.98</v>
      </c>
    </row>
    <row r="193" spans="1:8" x14ac:dyDescent="0.55000000000000004">
      <c r="A193" s="7">
        <v>180</v>
      </c>
      <c r="B193" s="12">
        <v>100000440324</v>
      </c>
      <c r="C193" s="7">
        <v>0</v>
      </c>
      <c r="D193" s="7" t="s">
        <v>85</v>
      </c>
      <c r="E193" s="13" t="s">
        <v>2219</v>
      </c>
      <c r="F193" s="14">
        <v>14900</v>
      </c>
      <c r="G193" s="14">
        <v>-2657.02</v>
      </c>
      <c r="H193" s="14">
        <v>12242.98</v>
      </c>
    </row>
    <row r="194" spans="1:8" x14ac:dyDescent="0.55000000000000004">
      <c r="A194" s="7">
        <v>181</v>
      </c>
      <c r="B194" s="12">
        <v>100000440325</v>
      </c>
      <c r="C194" s="7">
        <v>0</v>
      </c>
      <c r="D194" s="7" t="s">
        <v>85</v>
      </c>
      <c r="E194" s="13" t="s">
        <v>2219</v>
      </c>
      <c r="F194" s="14">
        <v>14900</v>
      </c>
      <c r="G194" s="14">
        <v>-2657.02</v>
      </c>
      <c r="H194" s="14">
        <v>12242.98</v>
      </c>
    </row>
    <row r="195" spans="1:8" x14ac:dyDescent="0.55000000000000004">
      <c r="A195" s="7">
        <v>182</v>
      </c>
      <c r="B195" s="12">
        <v>100000440326</v>
      </c>
      <c r="C195" s="7">
        <v>0</v>
      </c>
      <c r="D195" s="7" t="s">
        <v>85</v>
      </c>
      <c r="E195" s="13" t="s">
        <v>2219</v>
      </c>
      <c r="F195" s="14">
        <v>14900</v>
      </c>
      <c r="G195" s="14">
        <v>-2657.02</v>
      </c>
      <c r="H195" s="14">
        <v>12242.98</v>
      </c>
    </row>
    <row r="196" spans="1:8" x14ac:dyDescent="0.55000000000000004">
      <c r="A196" s="7">
        <v>183</v>
      </c>
      <c r="B196" s="12">
        <v>100000440327</v>
      </c>
      <c r="C196" s="7">
        <v>0</v>
      </c>
      <c r="D196" s="7" t="s">
        <v>85</v>
      </c>
      <c r="E196" s="13" t="s">
        <v>2219</v>
      </c>
      <c r="F196" s="14">
        <v>14900</v>
      </c>
      <c r="G196" s="14">
        <v>-2657.02</v>
      </c>
      <c r="H196" s="14">
        <v>12242.98</v>
      </c>
    </row>
    <row r="197" spans="1:8" x14ac:dyDescent="0.55000000000000004">
      <c r="A197" s="7">
        <v>184</v>
      </c>
      <c r="B197" s="12">
        <v>100000440328</v>
      </c>
      <c r="C197" s="7">
        <v>0</v>
      </c>
      <c r="D197" s="7" t="s">
        <v>85</v>
      </c>
      <c r="E197" s="13" t="s">
        <v>2219</v>
      </c>
      <c r="F197" s="14">
        <v>14900</v>
      </c>
      <c r="G197" s="14">
        <v>-2657.02</v>
      </c>
      <c r="H197" s="14">
        <v>12242.98</v>
      </c>
    </row>
    <row r="198" spans="1:8" x14ac:dyDescent="0.55000000000000004">
      <c r="A198" s="7">
        <v>185</v>
      </c>
      <c r="B198" s="12">
        <v>100000440329</v>
      </c>
      <c r="C198" s="7">
        <v>0</v>
      </c>
      <c r="D198" s="7" t="s">
        <v>85</v>
      </c>
      <c r="E198" s="13" t="s">
        <v>2219</v>
      </c>
      <c r="F198" s="14">
        <v>14900</v>
      </c>
      <c r="G198" s="14">
        <v>-2657.02</v>
      </c>
      <c r="H198" s="14">
        <v>12242.98</v>
      </c>
    </row>
    <row r="199" spans="1:8" x14ac:dyDescent="0.55000000000000004">
      <c r="A199" s="7">
        <v>186</v>
      </c>
      <c r="B199" s="12">
        <v>100000440330</v>
      </c>
      <c r="C199" s="7">
        <v>0</v>
      </c>
      <c r="D199" s="7" t="s">
        <v>85</v>
      </c>
      <c r="E199" s="13" t="s">
        <v>2219</v>
      </c>
      <c r="F199" s="14">
        <v>14900</v>
      </c>
      <c r="G199" s="14">
        <v>-2657.02</v>
      </c>
      <c r="H199" s="14">
        <v>12242.98</v>
      </c>
    </row>
    <row r="200" spans="1:8" x14ac:dyDescent="0.55000000000000004">
      <c r="A200" s="7">
        <v>187</v>
      </c>
      <c r="B200" s="12">
        <v>100000440331</v>
      </c>
      <c r="C200" s="7">
        <v>0</v>
      </c>
      <c r="D200" s="7" t="s">
        <v>85</v>
      </c>
      <c r="E200" s="13" t="s">
        <v>2219</v>
      </c>
      <c r="F200" s="14">
        <v>14900</v>
      </c>
      <c r="G200" s="14">
        <v>-2657.02</v>
      </c>
      <c r="H200" s="14">
        <v>12242.98</v>
      </c>
    </row>
    <row r="201" spans="1:8" x14ac:dyDescent="0.55000000000000004">
      <c r="A201" s="7">
        <v>188</v>
      </c>
      <c r="B201" s="12">
        <v>100000440332</v>
      </c>
      <c r="C201" s="7">
        <v>0</v>
      </c>
      <c r="D201" s="7" t="s">
        <v>85</v>
      </c>
      <c r="E201" s="13" t="s">
        <v>2219</v>
      </c>
      <c r="F201" s="14">
        <v>14900</v>
      </c>
      <c r="G201" s="14">
        <v>-2657.02</v>
      </c>
      <c r="H201" s="14">
        <v>12242.98</v>
      </c>
    </row>
    <row r="202" spans="1:8" x14ac:dyDescent="0.55000000000000004">
      <c r="A202" s="7">
        <v>189</v>
      </c>
      <c r="B202" s="12">
        <v>100000440333</v>
      </c>
      <c r="C202" s="7">
        <v>0</v>
      </c>
      <c r="D202" s="7" t="s">
        <v>85</v>
      </c>
      <c r="E202" s="13" t="s">
        <v>2219</v>
      </c>
      <c r="F202" s="14">
        <v>14900</v>
      </c>
      <c r="G202" s="14">
        <v>-2657.02</v>
      </c>
      <c r="H202" s="14">
        <v>12242.98</v>
      </c>
    </row>
    <row r="203" spans="1:8" x14ac:dyDescent="0.55000000000000004">
      <c r="A203" s="7">
        <v>190</v>
      </c>
      <c r="B203" s="12">
        <v>100000440334</v>
      </c>
      <c r="C203" s="7">
        <v>0</v>
      </c>
      <c r="D203" s="7" t="s">
        <v>85</v>
      </c>
      <c r="E203" s="13" t="s">
        <v>2219</v>
      </c>
      <c r="F203" s="14">
        <v>14900</v>
      </c>
      <c r="G203" s="14">
        <v>-2657.02</v>
      </c>
      <c r="H203" s="14">
        <v>12242.98</v>
      </c>
    </row>
    <row r="204" spans="1:8" x14ac:dyDescent="0.55000000000000004">
      <c r="A204" s="7">
        <v>191</v>
      </c>
      <c r="B204" s="12">
        <v>100000440335</v>
      </c>
      <c r="C204" s="7">
        <v>0</v>
      </c>
      <c r="D204" s="7" t="s">
        <v>85</v>
      </c>
      <c r="E204" s="13" t="s">
        <v>2219</v>
      </c>
      <c r="F204" s="14">
        <v>14900</v>
      </c>
      <c r="G204" s="14">
        <v>-2657.02</v>
      </c>
      <c r="H204" s="14">
        <v>12242.98</v>
      </c>
    </row>
    <row r="205" spans="1:8" x14ac:dyDescent="0.55000000000000004">
      <c r="A205" s="7">
        <v>192</v>
      </c>
      <c r="B205" s="12">
        <v>100000440336</v>
      </c>
      <c r="C205" s="7">
        <v>0</v>
      </c>
      <c r="D205" s="7" t="s">
        <v>85</v>
      </c>
      <c r="E205" s="13" t="s">
        <v>2219</v>
      </c>
      <c r="F205" s="14">
        <v>14900</v>
      </c>
      <c r="G205" s="14">
        <v>-2657.02</v>
      </c>
      <c r="H205" s="14">
        <v>12242.98</v>
      </c>
    </row>
    <row r="206" spans="1:8" x14ac:dyDescent="0.55000000000000004">
      <c r="A206" s="7">
        <v>193</v>
      </c>
      <c r="B206" s="12">
        <v>100000440337</v>
      </c>
      <c r="C206" s="7">
        <v>0</v>
      </c>
      <c r="D206" s="7" t="s">
        <v>85</v>
      </c>
      <c r="E206" s="13" t="s">
        <v>2219</v>
      </c>
      <c r="F206" s="14">
        <v>14900</v>
      </c>
      <c r="G206" s="14">
        <v>-2657.02</v>
      </c>
      <c r="H206" s="14">
        <v>12242.98</v>
      </c>
    </row>
    <row r="207" spans="1:8" x14ac:dyDescent="0.55000000000000004">
      <c r="A207" s="7">
        <v>194</v>
      </c>
      <c r="B207" s="12">
        <v>100000440338</v>
      </c>
      <c r="C207" s="7">
        <v>0</v>
      </c>
      <c r="D207" s="7" t="s">
        <v>85</v>
      </c>
      <c r="E207" s="13" t="s">
        <v>2219</v>
      </c>
      <c r="F207" s="14">
        <v>14900</v>
      </c>
      <c r="G207" s="14">
        <v>-2657.02</v>
      </c>
      <c r="H207" s="14">
        <v>12242.98</v>
      </c>
    </row>
    <row r="208" spans="1:8" x14ac:dyDescent="0.55000000000000004">
      <c r="A208" s="7">
        <v>195</v>
      </c>
      <c r="B208" s="12">
        <v>100000440339</v>
      </c>
      <c r="C208" s="7">
        <v>0</v>
      </c>
      <c r="D208" s="7" t="s">
        <v>85</v>
      </c>
      <c r="E208" s="13" t="s">
        <v>2219</v>
      </c>
      <c r="F208" s="14">
        <v>14900</v>
      </c>
      <c r="G208" s="14">
        <v>-2657.02</v>
      </c>
      <c r="H208" s="14">
        <v>12242.98</v>
      </c>
    </row>
    <row r="209" spans="1:8" x14ac:dyDescent="0.55000000000000004">
      <c r="A209" s="7">
        <v>196</v>
      </c>
      <c r="B209" s="12">
        <v>100000440340</v>
      </c>
      <c r="C209" s="7">
        <v>0</v>
      </c>
      <c r="D209" s="7" t="s">
        <v>85</v>
      </c>
      <c r="E209" s="13" t="s">
        <v>2219</v>
      </c>
      <c r="F209" s="14">
        <v>14900</v>
      </c>
      <c r="G209" s="14">
        <v>-2657.02</v>
      </c>
      <c r="H209" s="14">
        <v>12242.98</v>
      </c>
    </row>
    <row r="210" spans="1:8" x14ac:dyDescent="0.55000000000000004">
      <c r="A210" s="7">
        <v>197</v>
      </c>
      <c r="B210" s="12">
        <v>100000440341</v>
      </c>
      <c r="C210" s="7">
        <v>0</v>
      </c>
      <c r="D210" s="7" t="s">
        <v>85</v>
      </c>
      <c r="E210" s="13" t="s">
        <v>2219</v>
      </c>
      <c r="F210" s="14">
        <v>14900</v>
      </c>
      <c r="G210" s="14">
        <v>-2657.02</v>
      </c>
      <c r="H210" s="14">
        <v>12242.98</v>
      </c>
    </row>
    <row r="211" spans="1:8" x14ac:dyDescent="0.55000000000000004">
      <c r="A211" s="7">
        <v>198</v>
      </c>
      <c r="B211" s="12">
        <v>100000440342</v>
      </c>
      <c r="C211" s="7">
        <v>0</v>
      </c>
      <c r="D211" s="7" t="s">
        <v>85</v>
      </c>
      <c r="E211" s="13" t="s">
        <v>2219</v>
      </c>
      <c r="F211" s="14">
        <v>14900</v>
      </c>
      <c r="G211" s="14">
        <v>-2657.02</v>
      </c>
      <c r="H211" s="14">
        <v>12242.98</v>
      </c>
    </row>
    <row r="212" spans="1:8" x14ac:dyDescent="0.55000000000000004">
      <c r="A212" s="7">
        <v>199</v>
      </c>
      <c r="B212" s="12">
        <v>100000440343</v>
      </c>
      <c r="C212" s="7">
        <v>0</v>
      </c>
      <c r="D212" s="7" t="s">
        <v>85</v>
      </c>
      <c r="E212" s="13" t="s">
        <v>2219</v>
      </c>
      <c r="F212" s="14">
        <v>14900</v>
      </c>
      <c r="G212" s="14">
        <v>-2657.02</v>
      </c>
      <c r="H212" s="14">
        <v>12242.98</v>
      </c>
    </row>
    <row r="213" spans="1:8" x14ac:dyDescent="0.55000000000000004">
      <c r="A213" s="7">
        <v>200</v>
      </c>
      <c r="B213" s="12">
        <v>100000440344</v>
      </c>
      <c r="C213" s="7">
        <v>0</v>
      </c>
      <c r="D213" s="7" t="s">
        <v>85</v>
      </c>
      <c r="E213" s="13" t="s">
        <v>2219</v>
      </c>
      <c r="F213" s="14">
        <v>14900</v>
      </c>
      <c r="G213" s="14">
        <v>-2657.02</v>
      </c>
      <c r="H213" s="14">
        <v>12242.98</v>
      </c>
    </row>
    <row r="214" spans="1:8" x14ac:dyDescent="0.55000000000000004">
      <c r="A214" s="7">
        <v>201</v>
      </c>
      <c r="B214" s="12">
        <v>100000440345</v>
      </c>
      <c r="C214" s="7">
        <v>0</v>
      </c>
      <c r="D214" s="7" t="s">
        <v>85</v>
      </c>
      <c r="E214" s="13" t="s">
        <v>2219</v>
      </c>
      <c r="F214" s="14">
        <v>14900</v>
      </c>
      <c r="G214" s="14">
        <v>-2657.02</v>
      </c>
      <c r="H214" s="14">
        <v>12242.98</v>
      </c>
    </row>
    <row r="215" spans="1:8" x14ac:dyDescent="0.55000000000000004">
      <c r="A215" s="7">
        <v>202</v>
      </c>
      <c r="B215" s="12">
        <v>100000440346</v>
      </c>
      <c r="C215" s="7">
        <v>0</v>
      </c>
      <c r="D215" s="7" t="s">
        <v>85</v>
      </c>
      <c r="E215" s="13" t="s">
        <v>2219</v>
      </c>
      <c r="F215" s="14">
        <v>14900</v>
      </c>
      <c r="G215" s="14">
        <v>-2657.02</v>
      </c>
      <c r="H215" s="14">
        <v>12242.98</v>
      </c>
    </row>
    <row r="216" spans="1:8" x14ac:dyDescent="0.55000000000000004">
      <c r="A216" s="7">
        <v>203</v>
      </c>
      <c r="B216" s="12">
        <v>100000440347</v>
      </c>
      <c r="C216" s="7">
        <v>0</v>
      </c>
      <c r="D216" s="7" t="s">
        <v>85</v>
      </c>
      <c r="E216" s="13" t="s">
        <v>2219</v>
      </c>
      <c r="F216" s="14">
        <v>14900</v>
      </c>
      <c r="G216" s="14">
        <v>-2657.02</v>
      </c>
      <c r="H216" s="14">
        <v>12242.98</v>
      </c>
    </row>
    <row r="217" spans="1:8" x14ac:dyDescent="0.55000000000000004">
      <c r="A217" s="7">
        <v>204</v>
      </c>
      <c r="B217" s="12">
        <v>100000440348</v>
      </c>
      <c r="C217" s="7">
        <v>0</v>
      </c>
      <c r="D217" s="7" t="s">
        <v>85</v>
      </c>
      <c r="E217" s="13" t="s">
        <v>2219</v>
      </c>
      <c r="F217" s="14">
        <v>14900</v>
      </c>
      <c r="G217" s="14">
        <v>-2657.02</v>
      </c>
      <c r="H217" s="14">
        <v>12242.98</v>
      </c>
    </row>
    <row r="218" spans="1:8" x14ac:dyDescent="0.55000000000000004">
      <c r="A218" s="7">
        <v>205</v>
      </c>
      <c r="B218" s="12">
        <v>100000440349</v>
      </c>
      <c r="C218" s="7">
        <v>0</v>
      </c>
      <c r="D218" s="7" t="s">
        <v>85</v>
      </c>
      <c r="E218" s="13" t="s">
        <v>2219</v>
      </c>
      <c r="F218" s="14">
        <v>14900</v>
      </c>
      <c r="G218" s="14">
        <v>-2657.02</v>
      </c>
      <c r="H218" s="14">
        <v>12242.98</v>
      </c>
    </row>
    <row r="219" spans="1:8" x14ac:dyDescent="0.55000000000000004">
      <c r="A219" s="7">
        <v>206</v>
      </c>
      <c r="B219" s="12">
        <v>100000440350</v>
      </c>
      <c r="C219" s="7">
        <v>0</v>
      </c>
      <c r="D219" s="7" t="s">
        <v>85</v>
      </c>
      <c r="E219" s="13" t="s">
        <v>2219</v>
      </c>
      <c r="F219" s="14">
        <v>14900</v>
      </c>
      <c r="G219" s="14">
        <v>-2657.02</v>
      </c>
      <c r="H219" s="14">
        <v>12242.98</v>
      </c>
    </row>
    <row r="220" spans="1:8" x14ac:dyDescent="0.55000000000000004">
      <c r="A220" s="7">
        <v>207</v>
      </c>
      <c r="B220" s="12">
        <v>100000440351</v>
      </c>
      <c r="C220" s="7">
        <v>0</v>
      </c>
      <c r="D220" s="7" t="s">
        <v>85</v>
      </c>
      <c r="E220" s="13" t="s">
        <v>2219</v>
      </c>
      <c r="F220" s="14">
        <v>14900</v>
      </c>
      <c r="G220" s="14">
        <v>-2657.02</v>
      </c>
      <c r="H220" s="14">
        <v>12242.98</v>
      </c>
    </row>
    <row r="221" spans="1:8" x14ac:dyDescent="0.55000000000000004">
      <c r="A221" s="7">
        <v>208</v>
      </c>
      <c r="B221" s="12">
        <v>100000440352</v>
      </c>
      <c r="C221" s="7">
        <v>0</v>
      </c>
      <c r="D221" s="7" t="s">
        <v>85</v>
      </c>
      <c r="E221" s="13" t="s">
        <v>2219</v>
      </c>
      <c r="F221" s="14">
        <v>14900</v>
      </c>
      <c r="G221" s="14">
        <v>-2657.02</v>
      </c>
      <c r="H221" s="14">
        <v>12242.98</v>
      </c>
    </row>
    <row r="222" spans="1:8" x14ac:dyDescent="0.55000000000000004">
      <c r="A222" s="7">
        <v>209</v>
      </c>
      <c r="B222" s="12">
        <v>100000440353</v>
      </c>
      <c r="C222" s="7">
        <v>0</v>
      </c>
      <c r="D222" s="7" t="s">
        <v>85</v>
      </c>
      <c r="E222" s="13" t="s">
        <v>2219</v>
      </c>
      <c r="F222" s="14">
        <v>14900</v>
      </c>
      <c r="G222" s="14">
        <v>-2657.02</v>
      </c>
      <c r="H222" s="14">
        <v>12242.98</v>
      </c>
    </row>
    <row r="223" spans="1:8" x14ac:dyDescent="0.55000000000000004">
      <c r="A223" s="7">
        <v>210</v>
      </c>
      <c r="B223" s="12">
        <v>100000440354</v>
      </c>
      <c r="C223" s="7">
        <v>0</v>
      </c>
      <c r="D223" s="7" t="s">
        <v>85</v>
      </c>
      <c r="E223" s="13" t="s">
        <v>2219</v>
      </c>
      <c r="F223" s="14">
        <v>14900</v>
      </c>
      <c r="G223" s="14">
        <v>-2657.02</v>
      </c>
      <c r="H223" s="14">
        <v>12242.98</v>
      </c>
    </row>
    <row r="224" spans="1:8" x14ac:dyDescent="0.55000000000000004">
      <c r="A224" s="7">
        <v>211</v>
      </c>
      <c r="B224" s="12">
        <v>100000440355</v>
      </c>
      <c r="C224" s="7">
        <v>0</v>
      </c>
      <c r="D224" s="7" t="s">
        <v>85</v>
      </c>
      <c r="E224" s="13" t="s">
        <v>2219</v>
      </c>
      <c r="F224" s="14">
        <v>14900</v>
      </c>
      <c r="G224" s="14">
        <v>-2657.02</v>
      </c>
      <c r="H224" s="14">
        <v>12242.98</v>
      </c>
    </row>
    <row r="225" spans="1:8" x14ac:dyDescent="0.55000000000000004">
      <c r="A225" s="7">
        <v>212</v>
      </c>
      <c r="B225" s="12">
        <v>100000440356</v>
      </c>
      <c r="C225" s="7">
        <v>0</v>
      </c>
      <c r="D225" s="7" t="s">
        <v>85</v>
      </c>
      <c r="E225" s="13" t="s">
        <v>2219</v>
      </c>
      <c r="F225" s="14">
        <v>14900</v>
      </c>
      <c r="G225" s="14">
        <v>-2657.02</v>
      </c>
      <c r="H225" s="14">
        <v>12242.98</v>
      </c>
    </row>
    <row r="226" spans="1:8" x14ac:dyDescent="0.55000000000000004">
      <c r="A226" s="7">
        <v>213</v>
      </c>
      <c r="B226" s="12">
        <v>100000440357</v>
      </c>
      <c r="C226" s="7">
        <v>0</v>
      </c>
      <c r="D226" s="7" t="s">
        <v>85</v>
      </c>
      <c r="E226" s="13" t="s">
        <v>2219</v>
      </c>
      <c r="F226" s="14">
        <v>14900</v>
      </c>
      <c r="G226" s="14">
        <v>-2657.02</v>
      </c>
      <c r="H226" s="14">
        <v>12242.98</v>
      </c>
    </row>
    <row r="227" spans="1:8" x14ac:dyDescent="0.55000000000000004">
      <c r="A227" s="7">
        <v>214</v>
      </c>
      <c r="B227" s="12">
        <v>100000440358</v>
      </c>
      <c r="C227" s="7">
        <v>0</v>
      </c>
      <c r="D227" s="7" t="s">
        <v>85</v>
      </c>
      <c r="E227" s="13" t="s">
        <v>2219</v>
      </c>
      <c r="F227" s="14">
        <v>14900</v>
      </c>
      <c r="G227" s="14">
        <v>-2657.02</v>
      </c>
      <c r="H227" s="14">
        <v>12242.98</v>
      </c>
    </row>
    <row r="228" spans="1:8" x14ac:dyDescent="0.55000000000000004">
      <c r="A228" s="7">
        <v>215</v>
      </c>
      <c r="B228" s="12">
        <v>100000440359</v>
      </c>
      <c r="C228" s="7">
        <v>0</v>
      </c>
      <c r="D228" s="7" t="s">
        <v>85</v>
      </c>
      <c r="E228" s="13" t="s">
        <v>2219</v>
      </c>
      <c r="F228" s="14">
        <v>14900</v>
      </c>
      <c r="G228" s="14">
        <v>-2657.02</v>
      </c>
      <c r="H228" s="14">
        <v>12242.98</v>
      </c>
    </row>
    <row r="229" spans="1:8" x14ac:dyDescent="0.55000000000000004">
      <c r="A229" s="7">
        <v>216</v>
      </c>
      <c r="B229" s="12">
        <v>100000440360</v>
      </c>
      <c r="C229" s="7">
        <v>0</v>
      </c>
      <c r="D229" s="7" t="s">
        <v>85</v>
      </c>
      <c r="E229" s="13" t="s">
        <v>2219</v>
      </c>
      <c r="F229" s="14">
        <v>14900</v>
      </c>
      <c r="G229" s="14">
        <v>-2657.02</v>
      </c>
      <c r="H229" s="14">
        <v>12242.98</v>
      </c>
    </row>
    <row r="230" spans="1:8" x14ac:dyDescent="0.55000000000000004">
      <c r="A230" s="7">
        <v>217</v>
      </c>
      <c r="B230" s="12">
        <v>100000440361</v>
      </c>
      <c r="C230" s="7">
        <v>0</v>
      </c>
      <c r="D230" s="7" t="s">
        <v>85</v>
      </c>
      <c r="E230" s="13" t="s">
        <v>2219</v>
      </c>
      <c r="F230" s="14">
        <v>14900</v>
      </c>
      <c r="G230" s="14">
        <v>-2657.02</v>
      </c>
      <c r="H230" s="14">
        <v>12242.98</v>
      </c>
    </row>
    <row r="231" spans="1:8" x14ac:dyDescent="0.55000000000000004">
      <c r="A231" s="7">
        <v>218</v>
      </c>
      <c r="B231" s="12">
        <v>100000440362</v>
      </c>
      <c r="C231" s="7">
        <v>0</v>
      </c>
      <c r="D231" s="7" t="s">
        <v>85</v>
      </c>
      <c r="E231" s="13" t="s">
        <v>2219</v>
      </c>
      <c r="F231" s="14">
        <v>14900</v>
      </c>
      <c r="G231" s="14">
        <v>-2657.02</v>
      </c>
      <c r="H231" s="14">
        <v>12242.98</v>
      </c>
    </row>
    <row r="232" spans="1:8" x14ac:dyDescent="0.55000000000000004">
      <c r="A232" s="7">
        <v>219</v>
      </c>
      <c r="B232" s="12">
        <v>100000440363</v>
      </c>
      <c r="C232" s="7">
        <v>0</v>
      </c>
      <c r="D232" s="7" t="s">
        <v>85</v>
      </c>
      <c r="E232" s="13" t="s">
        <v>2219</v>
      </c>
      <c r="F232" s="14">
        <v>14900</v>
      </c>
      <c r="G232" s="14">
        <v>-2657.02</v>
      </c>
      <c r="H232" s="14">
        <v>12242.98</v>
      </c>
    </row>
    <row r="233" spans="1:8" x14ac:dyDescent="0.55000000000000004">
      <c r="A233" s="7">
        <v>220</v>
      </c>
      <c r="B233" s="12">
        <v>100000440364</v>
      </c>
      <c r="C233" s="7">
        <v>0</v>
      </c>
      <c r="D233" s="7" t="s">
        <v>85</v>
      </c>
      <c r="E233" s="13" t="s">
        <v>2219</v>
      </c>
      <c r="F233" s="14">
        <v>14900</v>
      </c>
      <c r="G233" s="14">
        <v>-2657.02</v>
      </c>
      <c r="H233" s="14">
        <v>12242.98</v>
      </c>
    </row>
    <row r="234" spans="1:8" x14ac:dyDescent="0.55000000000000004">
      <c r="A234" s="7">
        <v>221</v>
      </c>
      <c r="B234" s="12">
        <v>100000440365</v>
      </c>
      <c r="C234" s="7">
        <v>0</v>
      </c>
      <c r="D234" s="7" t="s">
        <v>85</v>
      </c>
      <c r="E234" s="13" t="s">
        <v>2219</v>
      </c>
      <c r="F234" s="14">
        <v>14900</v>
      </c>
      <c r="G234" s="14">
        <v>-2657.02</v>
      </c>
      <c r="H234" s="14">
        <v>12242.98</v>
      </c>
    </row>
    <row r="235" spans="1:8" x14ac:dyDescent="0.55000000000000004">
      <c r="A235" s="7">
        <v>222</v>
      </c>
      <c r="B235" s="12">
        <v>100000440366</v>
      </c>
      <c r="C235" s="7">
        <v>0</v>
      </c>
      <c r="D235" s="7" t="s">
        <v>85</v>
      </c>
      <c r="E235" s="13" t="s">
        <v>2219</v>
      </c>
      <c r="F235" s="14">
        <v>14900</v>
      </c>
      <c r="G235" s="14">
        <v>-2657.02</v>
      </c>
      <c r="H235" s="14">
        <v>12242.98</v>
      </c>
    </row>
    <row r="236" spans="1:8" x14ac:dyDescent="0.55000000000000004">
      <c r="A236" s="7">
        <v>223</v>
      </c>
      <c r="B236" s="12">
        <v>100000440367</v>
      </c>
      <c r="C236" s="7">
        <v>0</v>
      </c>
      <c r="D236" s="7" t="s">
        <v>85</v>
      </c>
      <c r="E236" s="13" t="s">
        <v>2219</v>
      </c>
      <c r="F236" s="14">
        <v>14900</v>
      </c>
      <c r="G236" s="14">
        <v>-2657.02</v>
      </c>
      <c r="H236" s="14">
        <v>12242.98</v>
      </c>
    </row>
    <row r="237" spans="1:8" x14ac:dyDescent="0.55000000000000004">
      <c r="A237" s="7">
        <v>224</v>
      </c>
      <c r="B237" s="12">
        <v>100000440368</v>
      </c>
      <c r="C237" s="7">
        <v>0</v>
      </c>
      <c r="D237" s="7" t="s">
        <v>85</v>
      </c>
      <c r="E237" s="13" t="s">
        <v>2219</v>
      </c>
      <c r="F237" s="14">
        <v>14900</v>
      </c>
      <c r="G237" s="14">
        <v>-2657.02</v>
      </c>
      <c r="H237" s="14">
        <v>12242.98</v>
      </c>
    </row>
    <row r="238" spans="1:8" x14ac:dyDescent="0.55000000000000004">
      <c r="A238" s="7">
        <v>225</v>
      </c>
      <c r="B238" s="12">
        <v>100000440369</v>
      </c>
      <c r="C238" s="7">
        <v>0</v>
      </c>
      <c r="D238" s="7" t="s">
        <v>85</v>
      </c>
      <c r="E238" s="13" t="s">
        <v>2219</v>
      </c>
      <c r="F238" s="14">
        <v>14900</v>
      </c>
      <c r="G238" s="14">
        <v>-2657.02</v>
      </c>
      <c r="H238" s="14">
        <v>12242.98</v>
      </c>
    </row>
    <row r="239" spans="1:8" x14ac:dyDescent="0.55000000000000004">
      <c r="A239" s="7">
        <v>226</v>
      </c>
      <c r="B239" s="12">
        <v>100000440370</v>
      </c>
      <c r="C239" s="7">
        <v>0</v>
      </c>
      <c r="D239" s="7" t="s">
        <v>85</v>
      </c>
      <c r="E239" s="13" t="s">
        <v>2219</v>
      </c>
      <c r="F239" s="14">
        <v>14900</v>
      </c>
      <c r="G239" s="14">
        <v>-2657.02</v>
      </c>
      <c r="H239" s="14">
        <v>12242.98</v>
      </c>
    </row>
    <row r="240" spans="1:8" x14ac:dyDescent="0.55000000000000004">
      <c r="A240" s="7">
        <v>227</v>
      </c>
      <c r="B240" s="12">
        <v>100000440371</v>
      </c>
      <c r="C240" s="7">
        <v>0</v>
      </c>
      <c r="D240" s="7" t="s">
        <v>85</v>
      </c>
      <c r="E240" s="13" t="s">
        <v>2219</v>
      </c>
      <c r="F240" s="14">
        <v>14900</v>
      </c>
      <c r="G240" s="14">
        <v>-2657.02</v>
      </c>
      <c r="H240" s="14">
        <v>12242.98</v>
      </c>
    </row>
    <row r="241" spans="1:8" x14ac:dyDescent="0.55000000000000004">
      <c r="A241" s="7">
        <v>228</v>
      </c>
      <c r="B241" s="12">
        <v>100000440372</v>
      </c>
      <c r="C241" s="7">
        <v>0</v>
      </c>
      <c r="D241" s="7" t="s">
        <v>85</v>
      </c>
      <c r="E241" s="13" t="s">
        <v>2219</v>
      </c>
      <c r="F241" s="14">
        <v>14900</v>
      </c>
      <c r="G241" s="14">
        <v>-2657.02</v>
      </c>
      <c r="H241" s="14">
        <v>12242.98</v>
      </c>
    </row>
    <row r="242" spans="1:8" x14ac:dyDescent="0.55000000000000004">
      <c r="A242" s="7">
        <v>229</v>
      </c>
      <c r="B242" s="12">
        <v>100000440373</v>
      </c>
      <c r="C242" s="7">
        <v>0</v>
      </c>
      <c r="D242" s="7" t="s">
        <v>85</v>
      </c>
      <c r="E242" s="13" t="s">
        <v>2219</v>
      </c>
      <c r="F242" s="14">
        <v>14900</v>
      </c>
      <c r="G242" s="14">
        <v>-2657.02</v>
      </c>
      <c r="H242" s="14">
        <v>12242.98</v>
      </c>
    </row>
    <row r="243" spans="1:8" x14ac:dyDescent="0.55000000000000004">
      <c r="A243" s="7">
        <v>230</v>
      </c>
      <c r="B243" s="12">
        <v>100000440374</v>
      </c>
      <c r="C243" s="7">
        <v>0</v>
      </c>
      <c r="D243" s="7" t="s">
        <v>85</v>
      </c>
      <c r="E243" s="13" t="s">
        <v>2219</v>
      </c>
      <c r="F243" s="14">
        <v>14900</v>
      </c>
      <c r="G243" s="14">
        <v>-2657.02</v>
      </c>
      <c r="H243" s="14">
        <v>12242.98</v>
      </c>
    </row>
    <row r="244" spans="1:8" x14ac:dyDescent="0.55000000000000004">
      <c r="A244" s="7">
        <v>231</v>
      </c>
      <c r="B244" s="12">
        <v>100000440375</v>
      </c>
      <c r="C244" s="7">
        <v>0</v>
      </c>
      <c r="D244" s="7" t="s">
        <v>85</v>
      </c>
      <c r="E244" s="13" t="s">
        <v>2219</v>
      </c>
      <c r="F244" s="14">
        <v>14900</v>
      </c>
      <c r="G244" s="14">
        <v>-2657.02</v>
      </c>
      <c r="H244" s="14">
        <v>12242.98</v>
      </c>
    </row>
    <row r="245" spans="1:8" x14ac:dyDescent="0.55000000000000004">
      <c r="A245" s="7">
        <v>232</v>
      </c>
      <c r="B245" s="12">
        <v>100000440376</v>
      </c>
      <c r="C245" s="7">
        <v>0</v>
      </c>
      <c r="D245" s="7" t="s">
        <v>85</v>
      </c>
      <c r="E245" s="13" t="s">
        <v>2219</v>
      </c>
      <c r="F245" s="14">
        <v>14900</v>
      </c>
      <c r="G245" s="14">
        <v>-2657.02</v>
      </c>
      <c r="H245" s="14">
        <v>12242.98</v>
      </c>
    </row>
    <row r="246" spans="1:8" x14ac:dyDescent="0.55000000000000004">
      <c r="A246" s="7">
        <v>233</v>
      </c>
      <c r="B246" s="12">
        <v>100000440377</v>
      </c>
      <c r="C246" s="7">
        <v>0</v>
      </c>
      <c r="D246" s="7" t="s">
        <v>85</v>
      </c>
      <c r="E246" s="13" t="s">
        <v>2219</v>
      </c>
      <c r="F246" s="14">
        <v>14900</v>
      </c>
      <c r="G246" s="14">
        <v>-2657.02</v>
      </c>
      <c r="H246" s="14">
        <v>12242.98</v>
      </c>
    </row>
    <row r="247" spans="1:8" x14ac:dyDescent="0.55000000000000004">
      <c r="A247" s="7">
        <v>234</v>
      </c>
      <c r="B247" s="12">
        <v>100000440378</v>
      </c>
      <c r="C247" s="7">
        <v>0</v>
      </c>
      <c r="D247" s="7" t="s">
        <v>85</v>
      </c>
      <c r="E247" s="13" t="s">
        <v>2219</v>
      </c>
      <c r="F247" s="14">
        <v>14900</v>
      </c>
      <c r="G247" s="14">
        <v>-2657.02</v>
      </c>
      <c r="H247" s="14">
        <v>12242.98</v>
      </c>
    </row>
    <row r="248" spans="1:8" x14ac:dyDescent="0.55000000000000004">
      <c r="A248" s="7">
        <v>235</v>
      </c>
      <c r="B248" s="12">
        <v>100000440379</v>
      </c>
      <c r="C248" s="7">
        <v>0</v>
      </c>
      <c r="D248" s="7" t="s">
        <v>85</v>
      </c>
      <c r="E248" s="13" t="s">
        <v>2219</v>
      </c>
      <c r="F248" s="14">
        <v>14900</v>
      </c>
      <c r="G248" s="14">
        <v>-2657.02</v>
      </c>
      <c r="H248" s="14">
        <v>12242.98</v>
      </c>
    </row>
    <row r="249" spans="1:8" x14ac:dyDescent="0.55000000000000004">
      <c r="A249" s="7">
        <v>236</v>
      </c>
      <c r="B249" s="12">
        <v>100000440380</v>
      </c>
      <c r="C249" s="7">
        <v>0</v>
      </c>
      <c r="D249" s="7" t="s">
        <v>85</v>
      </c>
      <c r="E249" s="13" t="s">
        <v>2219</v>
      </c>
      <c r="F249" s="14">
        <v>14900</v>
      </c>
      <c r="G249" s="14">
        <v>-2657.02</v>
      </c>
      <c r="H249" s="14">
        <v>12242.98</v>
      </c>
    </row>
    <row r="250" spans="1:8" x14ac:dyDescent="0.55000000000000004">
      <c r="A250" s="7">
        <v>237</v>
      </c>
      <c r="B250" s="12">
        <v>100000440381</v>
      </c>
      <c r="C250" s="7">
        <v>0</v>
      </c>
      <c r="D250" s="7" t="s">
        <v>85</v>
      </c>
      <c r="E250" s="13" t="s">
        <v>2219</v>
      </c>
      <c r="F250" s="14">
        <v>14900</v>
      </c>
      <c r="G250" s="14">
        <v>-2657.02</v>
      </c>
      <c r="H250" s="14">
        <v>12242.98</v>
      </c>
    </row>
    <row r="251" spans="1:8" x14ac:dyDescent="0.55000000000000004">
      <c r="A251" s="7">
        <v>238</v>
      </c>
      <c r="B251" s="12">
        <v>100000440382</v>
      </c>
      <c r="C251" s="7">
        <v>0</v>
      </c>
      <c r="D251" s="7" t="s">
        <v>85</v>
      </c>
      <c r="E251" s="13" t="s">
        <v>2219</v>
      </c>
      <c r="F251" s="14">
        <v>14900</v>
      </c>
      <c r="G251" s="14">
        <v>-2657.02</v>
      </c>
      <c r="H251" s="14">
        <v>12242.98</v>
      </c>
    </row>
    <row r="252" spans="1:8" x14ac:dyDescent="0.55000000000000004">
      <c r="A252" s="7">
        <v>239</v>
      </c>
      <c r="B252" s="12">
        <v>100000440383</v>
      </c>
      <c r="C252" s="7">
        <v>0</v>
      </c>
      <c r="D252" s="7" t="s">
        <v>85</v>
      </c>
      <c r="E252" s="13" t="s">
        <v>2219</v>
      </c>
      <c r="F252" s="14">
        <v>14900</v>
      </c>
      <c r="G252" s="14">
        <v>-2657.02</v>
      </c>
      <c r="H252" s="14">
        <v>12242.98</v>
      </c>
    </row>
    <row r="253" spans="1:8" x14ac:dyDescent="0.55000000000000004">
      <c r="A253" s="7">
        <v>240</v>
      </c>
      <c r="B253" s="12">
        <v>100000440384</v>
      </c>
      <c r="C253" s="7">
        <v>0</v>
      </c>
      <c r="D253" s="7" t="s">
        <v>85</v>
      </c>
      <c r="E253" s="13" t="s">
        <v>2219</v>
      </c>
      <c r="F253" s="14">
        <v>14900</v>
      </c>
      <c r="G253" s="14">
        <v>-2657.02</v>
      </c>
      <c r="H253" s="14">
        <v>12242.98</v>
      </c>
    </row>
    <row r="254" spans="1:8" x14ac:dyDescent="0.55000000000000004">
      <c r="A254" s="7">
        <v>241</v>
      </c>
      <c r="B254" s="12">
        <v>100000440385</v>
      </c>
      <c r="C254" s="7">
        <v>0</v>
      </c>
      <c r="D254" s="7" t="s">
        <v>85</v>
      </c>
      <c r="E254" s="13" t="s">
        <v>2219</v>
      </c>
      <c r="F254" s="14">
        <v>14900</v>
      </c>
      <c r="G254" s="14">
        <v>-2657.02</v>
      </c>
      <c r="H254" s="14">
        <v>12242.98</v>
      </c>
    </row>
    <row r="255" spans="1:8" x14ac:dyDescent="0.55000000000000004">
      <c r="A255" s="7">
        <v>242</v>
      </c>
      <c r="B255" s="12">
        <v>100000440386</v>
      </c>
      <c r="C255" s="7">
        <v>0</v>
      </c>
      <c r="D255" s="7" t="s">
        <v>85</v>
      </c>
      <c r="E255" s="13" t="s">
        <v>2219</v>
      </c>
      <c r="F255" s="14">
        <v>14900</v>
      </c>
      <c r="G255" s="14">
        <v>-2657.02</v>
      </c>
      <c r="H255" s="14">
        <v>12242.98</v>
      </c>
    </row>
    <row r="256" spans="1:8" x14ac:dyDescent="0.55000000000000004">
      <c r="A256" s="7">
        <v>243</v>
      </c>
      <c r="B256" s="12">
        <v>100000440387</v>
      </c>
      <c r="C256" s="7">
        <v>0</v>
      </c>
      <c r="D256" s="7" t="s">
        <v>85</v>
      </c>
      <c r="E256" s="13" t="s">
        <v>2219</v>
      </c>
      <c r="F256" s="14">
        <v>14900</v>
      </c>
      <c r="G256" s="14">
        <v>-2657.02</v>
      </c>
      <c r="H256" s="14">
        <v>12242.98</v>
      </c>
    </row>
    <row r="257" spans="1:8" x14ac:dyDescent="0.55000000000000004">
      <c r="A257" s="7">
        <v>244</v>
      </c>
      <c r="B257" s="12">
        <v>100000440388</v>
      </c>
      <c r="C257" s="7">
        <v>0</v>
      </c>
      <c r="D257" s="7" t="s">
        <v>85</v>
      </c>
      <c r="E257" s="13" t="s">
        <v>2219</v>
      </c>
      <c r="F257" s="14">
        <v>14900</v>
      </c>
      <c r="G257" s="14">
        <v>-2657.02</v>
      </c>
      <c r="H257" s="14">
        <v>12242.98</v>
      </c>
    </row>
    <row r="258" spans="1:8" x14ac:dyDescent="0.55000000000000004">
      <c r="A258" s="7">
        <v>245</v>
      </c>
      <c r="B258" s="12">
        <v>100000440389</v>
      </c>
      <c r="C258" s="7">
        <v>0</v>
      </c>
      <c r="D258" s="7" t="s">
        <v>85</v>
      </c>
      <c r="E258" s="13" t="s">
        <v>2219</v>
      </c>
      <c r="F258" s="14">
        <v>14900</v>
      </c>
      <c r="G258" s="14">
        <v>-2657.02</v>
      </c>
      <c r="H258" s="14">
        <v>12242.98</v>
      </c>
    </row>
    <row r="259" spans="1:8" x14ac:dyDescent="0.55000000000000004">
      <c r="A259" s="7">
        <v>246</v>
      </c>
      <c r="B259" s="12">
        <v>100000440390</v>
      </c>
      <c r="C259" s="7">
        <v>0</v>
      </c>
      <c r="D259" s="7" t="s">
        <v>85</v>
      </c>
      <c r="E259" s="13" t="s">
        <v>2219</v>
      </c>
      <c r="F259" s="14">
        <v>14900</v>
      </c>
      <c r="G259" s="14">
        <v>-2657.02</v>
      </c>
      <c r="H259" s="14">
        <v>12242.98</v>
      </c>
    </row>
    <row r="260" spans="1:8" x14ac:dyDescent="0.55000000000000004">
      <c r="A260" s="7">
        <v>247</v>
      </c>
      <c r="B260" s="12">
        <v>100000440391</v>
      </c>
      <c r="C260" s="7">
        <v>0</v>
      </c>
      <c r="D260" s="7" t="s">
        <v>85</v>
      </c>
      <c r="E260" s="13" t="s">
        <v>2219</v>
      </c>
      <c r="F260" s="14">
        <v>14900</v>
      </c>
      <c r="G260" s="14">
        <v>-2657.02</v>
      </c>
      <c r="H260" s="14">
        <v>12242.98</v>
      </c>
    </row>
    <row r="261" spans="1:8" x14ac:dyDescent="0.55000000000000004">
      <c r="A261" s="7">
        <v>248</v>
      </c>
      <c r="B261" s="12">
        <v>100000440392</v>
      </c>
      <c r="C261" s="7">
        <v>0</v>
      </c>
      <c r="D261" s="7" t="s">
        <v>85</v>
      </c>
      <c r="E261" s="13" t="s">
        <v>2219</v>
      </c>
      <c r="F261" s="14">
        <v>14900</v>
      </c>
      <c r="G261" s="14">
        <v>-2657.02</v>
      </c>
      <c r="H261" s="14">
        <v>12242.98</v>
      </c>
    </row>
    <row r="262" spans="1:8" x14ac:dyDescent="0.55000000000000004">
      <c r="A262" s="7">
        <v>249</v>
      </c>
      <c r="B262" s="12">
        <v>100000440393</v>
      </c>
      <c r="C262" s="7">
        <v>0</v>
      </c>
      <c r="D262" s="7" t="s">
        <v>85</v>
      </c>
      <c r="E262" s="13" t="s">
        <v>2219</v>
      </c>
      <c r="F262" s="14">
        <v>14900</v>
      </c>
      <c r="G262" s="14">
        <v>-2657.02</v>
      </c>
      <c r="H262" s="14">
        <v>12242.98</v>
      </c>
    </row>
    <row r="263" spans="1:8" x14ac:dyDescent="0.55000000000000004">
      <c r="A263" s="7">
        <v>250</v>
      </c>
      <c r="B263" s="12">
        <v>100000440394</v>
      </c>
      <c r="C263" s="7">
        <v>0</v>
      </c>
      <c r="D263" s="7" t="s">
        <v>85</v>
      </c>
      <c r="E263" s="13" t="s">
        <v>2219</v>
      </c>
      <c r="F263" s="14">
        <v>14900</v>
      </c>
      <c r="G263" s="14">
        <v>-2657.02</v>
      </c>
      <c r="H263" s="14">
        <v>12242.98</v>
      </c>
    </row>
    <row r="264" spans="1:8" x14ac:dyDescent="0.55000000000000004">
      <c r="A264" s="7">
        <v>251</v>
      </c>
      <c r="B264" s="12">
        <v>100000440395</v>
      </c>
      <c r="C264" s="7">
        <v>0</v>
      </c>
      <c r="D264" s="7" t="s">
        <v>85</v>
      </c>
      <c r="E264" s="13" t="s">
        <v>2219</v>
      </c>
      <c r="F264" s="14">
        <v>14900</v>
      </c>
      <c r="G264" s="14">
        <v>-2657.02</v>
      </c>
      <c r="H264" s="14">
        <v>12242.98</v>
      </c>
    </row>
    <row r="265" spans="1:8" x14ac:dyDescent="0.55000000000000004">
      <c r="A265" s="7">
        <v>252</v>
      </c>
      <c r="B265" s="12">
        <v>100000440396</v>
      </c>
      <c r="C265" s="7">
        <v>0</v>
      </c>
      <c r="D265" s="7" t="s">
        <v>85</v>
      </c>
      <c r="E265" s="13" t="s">
        <v>2219</v>
      </c>
      <c r="F265" s="14">
        <v>14900</v>
      </c>
      <c r="G265" s="14">
        <v>-2657.02</v>
      </c>
      <c r="H265" s="14">
        <v>12242.98</v>
      </c>
    </row>
    <row r="266" spans="1:8" x14ac:dyDescent="0.55000000000000004">
      <c r="A266" s="7">
        <v>253</v>
      </c>
      <c r="B266" s="12">
        <v>100000440397</v>
      </c>
      <c r="C266" s="7">
        <v>0</v>
      </c>
      <c r="D266" s="7" t="s">
        <v>85</v>
      </c>
      <c r="E266" s="13" t="s">
        <v>2219</v>
      </c>
      <c r="F266" s="14">
        <v>14900</v>
      </c>
      <c r="G266" s="14">
        <v>-2657.02</v>
      </c>
      <c r="H266" s="14">
        <v>12242.98</v>
      </c>
    </row>
    <row r="267" spans="1:8" x14ac:dyDescent="0.55000000000000004">
      <c r="A267" s="7">
        <v>254</v>
      </c>
      <c r="B267" s="12">
        <v>100000440398</v>
      </c>
      <c r="C267" s="7">
        <v>0</v>
      </c>
      <c r="D267" s="7" t="s">
        <v>85</v>
      </c>
      <c r="E267" s="13" t="s">
        <v>2219</v>
      </c>
      <c r="F267" s="14">
        <v>14900</v>
      </c>
      <c r="G267" s="14">
        <v>-2657.02</v>
      </c>
      <c r="H267" s="14">
        <v>12242.98</v>
      </c>
    </row>
    <row r="268" spans="1:8" x14ac:dyDescent="0.55000000000000004">
      <c r="A268" s="7">
        <v>255</v>
      </c>
      <c r="B268" s="12">
        <v>100000440399</v>
      </c>
      <c r="C268" s="7">
        <v>0</v>
      </c>
      <c r="D268" s="7" t="s">
        <v>85</v>
      </c>
      <c r="E268" s="13" t="s">
        <v>2219</v>
      </c>
      <c r="F268" s="14">
        <v>14900</v>
      </c>
      <c r="G268" s="14">
        <v>-2657.02</v>
      </c>
      <c r="H268" s="14">
        <v>12242.98</v>
      </c>
    </row>
    <row r="269" spans="1:8" x14ac:dyDescent="0.55000000000000004">
      <c r="A269" s="7">
        <v>256</v>
      </c>
      <c r="B269" s="12">
        <v>100000440400</v>
      </c>
      <c r="C269" s="7">
        <v>0</v>
      </c>
      <c r="D269" s="7" t="s">
        <v>85</v>
      </c>
      <c r="E269" s="13" t="s">
        <v>2219</v>
      </c>
      <c r="F269" s="14">
        <v>14900</v>
      </c>
      <c r="G269" s="14">
        <v>-2657.02</v>
      </c>
      <c r="H269" s="14">
        <v>12242.98</v>
      </c>
    </row>
    <row r="270" spans="1:8" x14ac:dyDescent="0.55000000000000004">
      <c r="A270" s="7">
        <v>257</v>
      </c>
      <c r="B270" s="12">
        <v>100000440401</v>
      </c>
      <c r="C270" s="7">
        <v>0</v>
      </c>
      <c r="D270" s="7" t="s">
        <v>85</v>
      </c>
      <c r="E270" s="13" t="s">
        <v>2219</v>
      </c>
      <c r="F270" s="14">
        <v>14900</v>
      </c>
      <c r="G270" s="14">
        <v>-2657.02</v>
      </c>
      <c r="H270" s="14">
        <v>12242.98</v>
      </c>
    </row>
    <row r="271" spans="1:8" x14ac:dyDescent="0.55000000000000004">
      <c r="A271" s="7">
        <v>258</v>
      </c>
      <c r="B271" s="12">
        <v>100000440402</v>
      </c>
      <c r="C271" s="7">
        <v>0</v>
      </c>
      <c r="D271" s="7" t="s">
        <v>85</v>
      </c>
      <c r="E271" s="13" t="s">
        <v>2219</v>
      </c>
      <c r="F271" s="14">
        <v>14900</v>
      </c>
      <c r="G271" s="14">
        <v>-2657.02</v>
      </c>
      <c r="H271" s="14">
        <v>12242.98</v>
      </c>
    </row>
    <row r="272" spans="1:8" x14ac:dyDescent="0.55000000000000004">
      <c r="A272" s="7">
        <v>259</v>
      </c>
      <c r="B272" s="12">
        <v>100000440403</v>
      </c>
      <c r="C272" s="7">
        <v>0</v>
      </c>
      <c r="D272" s="7" t="s">
        <v>85</v>
      </c>
      <c r="E272" s="13" t="s">
        <v>2219</v>
      </c>
      <c r="F272" s="14">
        <v>14900</v>
      </c>
      <c r="G272" s="14">
        <v>-2657.02</v>
      </c>
      <c r="H272" s="14">
        <v>12242.98</v>
      </c>
    </row>
    <row r="273" spans="1:8" x14ac:dyDescent="0.55000000000000004">
      <c r="A273" s="7">
        <v>260</v>
      </c>
      <c r="B273" s="12">
        <v>100000440404</v>
      </c>
      <c r="C273" s="7">
        <v>0</v>
      </c>
      <c r="D273" s="7" t="s">
        <v>85</v>
      </c>
      <c r="E273" s="13" t="s">
        <v>2219</v>
      </c>
      <c r="F273" s="14">
        <v>14900</v>
      </c>
      <c r="G273" s="14">
        <v>-2657.02</v>
      </c>
      <c r="H273" s="14">
        <v>12242.98</v>
      </c>
    </row>
    <row r="274" spans="1:8" x14ac:dyDescent="0.55000000000000004">
      <c r="A274" s="7">
        <v>261</v>
      </c>
      <c r="B274" s="12">
        <v>100000440405</v>
      </c>
      <c r="C274" s="7">
        <v>0</v>
      </c>
      <c r="D274" s="7" t="s">
        <v>85</v>
      </c>
      <c r="E274" s="13" t="s">
        <v>2219</v>
      </c>
      <c r="F274" s="14">
        <v>14900</v>
      </c>
      <c r="G274" s="14">
        <v>-2657.02</v>
      </c>
      <c r="H274" s="14">
        <v>12242.98</v>
      </c>
    </row>
    <row r="275" spans="1:8" x14ac:dyDescent="0.55000000000000004">
      <c r="A275" s="7">
        <v>262</v>
      </c>
      <c r="B275" s="12">
        <v>100000440406</v>
      </c>
      <c r="C275" s="7">
        <v>0</v>
      </c>
      <c r="D275" s="7" t="s">
        <v>85</v>
      </c>
      <c r="E275" s="13" t="s">
        <v>2219</v>
      </c>
      <c r="F275" s="14">
        <v>14900</v>
      </c>
      <c r="G275" s="14">
        <v>-2657.02</v>
      </c>
      <c r="H275" s="14">
        <v>12242.98</v>
      </c>
    </row>
    <row r="276" spans="1:8" x14ac:dyDescent="0.55000000000000004">
      <c r="A276" s="7">
        <v>263</v>
      </c>
      <c r="B276" s="12">
        <v>100000440407</v>
      </c>
      <c r="C276" s="7">
        <v>0</v>
      </c>
      <c r="D276" s="7" t="s">
        <v>85</v>
      </c>
      <c r="E276" s="13" t="s">
        <v>2219</v>
      </c>
      <c r="F276" s="14">
        <v>14900</v>
      </c>
      <c r="G276" s="14">
        <v>-2657.02</v>
      </c>
      <c r="H276" s="14">
        <v>12242.98</v>
      </c>
    </row>
    <row r="277" spans="1:8" x14ac:dyDescent="0.55000000000000004">
      <c r="A277" s="7">
        <v>264</v>
      </c>
      <c r="B277" s="12">
        <v>100000440408</v>
      </c>
      <c r="C277" s="7">
        <v>0</v>
      </c>
      <c r="D277" s="7" t="s">
        <v>85</v>
      </c>
      <c r="E277" s="13" t="s">
        <v>2219</v>
      </c>
      <c r="F277" s="14">
        <v>14900</v>
      </c>
      <c r="G277" s="14">
        <v>-2657.02</v>
      </c>
      <c r="H277" s="14">
        <v>12242.98</v>
      </c>
    </row>
    <row r="278" spans="1:8" x14ac:dyDescent="0.55000000000000004">
      <c r="A278" s="7">
        <v>265</v>
      </c>
      <c r="B278" s="12">
        <v>100000440409</v>
      </c>
      <c r="C278" s="7">
        <v>0</v>
      </c>
      <c r="D278" s="7" t="s">
        <v>85</v>
      </c>
      <c r="E278" s="13" t="s">
        <v>2219</v>
      </c>
      <c r="F278" s="14">
        <v>14900</v>
      </c>
      <c r="G278" s="14">
        <v>-2657.02</v>
      </c>
      <c r="H278" s="14">
        <v>12242.98</v>
      </c>
    </row>
    <row r="279" spans="1:8" x14ac:dyDescent="0.55000000000000004">
      <c r="A279" s="7">
        <v>266</v>
      </c>
      <c r="B279" s="12">
        <v>100000440410</v>
      </c>
      <c r="C279" s="7">
        <v>0</v>
      </c>
      <c r="D279" s="7" t="s">
        <v>85</v>
      </c>
      <c r="E279" s="13" t="s">
        <v>2219</v>
      </c>
      <c r="F279" s="14">
        <v>14900</v>
      </c>
      <c r="G279" s="14">
        <v>-2657.02</v>
      </c>
      <c r="H279" s="14">
        <v>12242.98</v>
      </c>
    </row>
    <row r="280" spans="1:8" x14ac:dyDescent="0.55000000000000004">
      <c r="A280" s="7">
        <v>267</v>
      </c>
      <c r="B280" s="12">
        <v>100000440411</v>
      </c>
      <c r="C280" s="7">
        <v>0</v>
      </c>
      <c r="D280" s="7" t="s">
        <v>85</v>
      </c>
      <c r="E280" s="13" t="s">
        <v>2219</v>
      </c>
      <c r="F280" s="14">
        <v>14900</v>
      </c>
      <c r="G280" s="14">
        <v>-2657.02</v>
      </c>
      <c r="H280" s="14">
        <v>12242.98</v>
      </c>
    </row>
    <row r="281" spans="1:8" x14ac:dyDescent="0.55000000000000004">
      <c r="A281" s="7">
        <v>268</v>
      </c>
      <c r="B281" s="12">
        <v>100000440412</v>
      </c>
      <c r="C281" s="7">
        <v>0</v>
      </c>
      <c r="D281" s="7" t="s">
        <v>85</v>
      </c>
      <c r="E281" s="13" t="s">
        <v>2219</v>
      </c>
      <c r="F281" s="14">
        <v>14900</v>
      </c>
      <c r="G281" s="14">
        <v>-2657.02</v>
      </c>
      <c r="H281" s="14">
        <v>12242.98</v>
      </c>
    </row>
    <row r="282" spans="1:8" x14ac:dyDescent="0.55000000000000004">
      <c r="A282" s="7">
        <v>269</v>
      </c>
      <c r="B282" s="12">
        <v>100000440413</v>
      </c>
      <c r="C282" s="7">
        <v>0</v>
      </c>
      <c r="D282" s="7" t="s">
        <v>85</v>
      </c>
      <c r="E282" s="13" t="s">
        <v>2219</v>
      </c>
      <c r="F282" s="14">
        <v>14900</v>
      </c>
      <c r="G282" s="14">
        <v>-2657.02</v>
      </c>
      <c r="H282" s="14">
        <v>12242.98</v>
      </c>
    </row>
    <row r="283" spans="1:8" x14ac:dyDescent="0.55000000000000004">
      <c r="A283" s="7">
        <v>270</v>
      </c>
      <c r="B283" s="12">
        <v>100000440414</v>
      </c>
      <c r="C283" s="7">
        <v>0</v>
      </c>
      <c r="D283" s="7" t="s">
        <v>85</v>
      </c>
      <c r="E283" s="13" t="s">
        <v>2219</v>
      </c>
      <c r="F283" s="14">
        <v>14900</v>
      </c>
      <c r="G283" s="14">
        <v>-2657.02</v>
      </c>
      <c r="H283" s="14">
        <v>12242.98</v>
      </c>
    </row>
    <row r="284" spans="1:8" x14ac:dyDescent="0.55000000000000004">
      <c r="A284" s="7">
        <v>271</v>
      </c>
      <c r="B284" s="12">
        <v>100000440415</v>
      </c>
      <c r="C284" s="7">
        <v>0</v>
      </c>
      <c r="D284" s="7" t="s">
        <v>85</v>
      </c>
      <c r="E284" s="13" t="s">
        <v>2219</v>
      </c>
      <c r="F284" s="14">
        <v>14900</v>
      </c>
      <c r="G284" s="14">
        <v>-2657.02</v>
      </c>
      <c r="H284" s="14">
        <v>12242.98</v>
      </c>
    </row>
    <row r="285" spans="1:8" x14ac:dyDescent="0.55000000000000004">
      <c r="A285" s="7">
        <v>272</v>
      </c>
      <c r="B285" s="12">
        <v>100000440416</v>
      </c>
      <c r="C285" s="7">
        <v>0</v>
      </c>
      <c r="D285" s="7" t="s">
        <v>85</v>
      </c>
      <c r="E285" s="13" t="s">
        <v>2219</v>
      </c>
      <c r="F285" s="14">
        <v>14900</v>
      </c>
      <c r="G285" s="14">
        <v>-2657.02</v>
      </c>
      <c r="H285" s="14">
        <v>12242.98</v>
      </c>
    </row>
    <row r="286" spans="1:8" x14ac:dyDescent="0.55000000000000004">
      <c r="A286" s="7">
        <v>273</v>
      </c>
      <c r="B286" s="12">
        <v>100000440417</v>
      </c>
      <c r="C286" s="7">
        <v>0</v>
      </c>
      <c r="D286" s="7" t="s">
        <v>85</v>
      </c>
      <c r="E286" s="13" t="s">
        <v>2219</v>
      </c>
      <c r="F286" s="14">
        <v>14900</v>
      </c>
      <c r="G286" s="14">
        <v>-2657.02</v>
      </c>
      <c r="H286" s="14">
        <v>12242.98</v>
      </c>
    </row>
    <row r="287" spans="1:8" x14ac:dyDescent="0.55000000000000004">
      <c r="A287" s="7">
        <v>274</v>
      </c>
      <c r="B287" s="12">
        <v>100000440418</v>
      </c>
      <c r="C287" s="7">
        <v>0</v>
      </c>
      <c r="D287" s="7" t="s">
        <v>85</v>
      </c>
      <c r="E287" s="13" t="s">
        <v>2219</v>
      </c>
      <c r="F287" s="14">
        <v>14900</v>
      </c>
      <c r="G287" s="14">
        <v>-2657.02</v>
      </c>
      <c r="H287" s="14">
        <v>12242.98</v>
      </c>
    </row>
    <row r="288" spans="1:8" x14ac:dyDescent="0.55000000000000004">
      <c r="A288" s="7">
        <v>275</v>
      </c>
      <c r="B288" s="12">
        <v>100000440419</v>
      </c>
      <c r="C288" s="7">
        <v>0</v>
      </c>
      <c r="D288" s="7" t="s">
        <v>85</v>
      </c>
      <c r="E288" s="13" t="s">
        <v>2219</v>
      </c>
      <c r="F288" s="14">
        <v>14900</v>
      </c>
      <c r="G288" s="14">
        <v>-2657.02</v>
      </c>
      <c r="H288" s="14">
        <v>12242.98</v>
      </c>
    </row>
    <row r="289" spans="1:8" x14ac:dyDescent="0.55000000000000004">
      <c r="A289" s="7">
        <v>276</v>
      </c>
      <c r="B289" s="12">
        <v>100000440420</v>
      </c>
      <c r="C289" s="7">
        <v>0</v>
      </c>
      <c r="D289" s="7" t="s">
        <v>85</v>
      </c>
      <c r="E289" s="13" t="s">
        <v>2219</v>
      </c>
      <c r="F289" s="14">
        <v>14900</v>
      </c>
      <c r="G289" s="14">
        <v>-2657.02</v>
      </c>
      <c r="H289" s="14">
        <v>12242.98</v>
      </c>
    </row>
    <row r="290" spans="1:8" x14ac:dyDescent="0.55000000000000004">
      <c r="A290" s="7">
        <v>277</v>
      </c>
      <c r="B290" s="12">
        <v>100000440421</v>
      </c>
      <c r="C290" s="7">
        <v>0</v>
      </c>
      <c r="D290" s="7" t="s">
        <v>85</v>
      </c>
      <c r="E290" s="13" t="s">
        <v>2219</v>
      </c>
      <c r="F290" s="14">
        <v>14900</v>
      </c>
      <c r="G290" s="14">
        <v>-2657.02</v>
      </c>
      <c r="H290" s="14">
        <v>12242.98</v>
      </c>
    </row>
    <row r="291" spans="1:8" x14ac:dyDescent="0.55000000000000004">
      <c r="A291" s="7">
        <v>278</v>
      </c>
      <c r="B291" s="12">
        <v>100000440422</v>
      </c>
      <c r="C291" s="7">
        <v>0</v>
      </c>
      <c r="D291" s="7" t="s">
        <v>85</v>
      </c>
      <c r="E291" s="13" t="s">
        <v>2219</v>
      </c>
      <c r="F291" s="14">
        <v>14900</v>
      </c>
      <c r="G291" s="14">
        <v>-2657.02</v>
      </c>
      <c r="H291" s="14">
        <v>12242.98</v>
      </c>
    </row>
    <row r="292" spans="1:8" x14ac:dyDescent="0.55000000000000004">
      <c r="A292" s="7">
        <v>279</v>
      </c>
      <c r="B292" s="12">
        <v>100000440423</v>
      </c>
      <c r="C292" s="7">
        <v>0</v>
      </c>
      <c r="D292" s="7" t="s">
        <v>85</v>
      </c>
      <c r="E292" s="13" t="s">
        <v>2219</v>
      </c>
      <c r="F292" s="14">
        <v>14900</v>
      </c>
      <c r="G292" s="14">
        <v>-2657.02</v>
      </c>
      <c r="H292" s="14">
        <v>12242.98</v>
      </c>
    </row>
    <row r="293" spans="1:8" x14ac:dyDescent="0.55000000000000004">
      <c r="A293" s="7">
        <v>280</v>
      </c>
      <c r="B293" s="12">
        <v>100000440424</v>
      </c>
      <c r="C293" s="7">
        <v>0</v>
      </c>
      <c r="D293" s="7" t="s">
        <v>85</v>
      </c>
      <c r="E293" s="13" t="s">
        <v>2219</v>
      </c>
      <c r="F293" s="14">
        <v>14900</v>
      </c>
      <c r="G293" s="14">
        <v>-2657.02</v>
      </c>
      <c r="H293" s="14">
        <v>12242.98</v>
      </c>
    </row>
    <row r="294" spans="1:8" x14ac:dyDescent="0.55000000000000004">
      <c r="A294" s="7">
        <v>281</v>
      </c>
      <c r="B294" s="12">
        <v>100000440425</v>
      </c>
      <c r="C294" s="7">
        <v>0</v>
      </c>
      <c r="D294" s="7" t="s">
        <v>85</v>
      </c>
      <c r="E294" s="13" t="s">
        <v>2219</v>
      </c>
      <c r="F294" s="14">
        <v>14900</v>
      </c>
      <c r="G294" s="14">
        <v>-2657.02</v>
      </c>
      <c r="H294" s="14">
        <v>12242.98</v>
      </c>
    </row>
    <row r="295" spans="1:8" x14ac:dyDescent="0.55000000000000004">
      <c r="A295" s="7">
        <v>282</v>
      </c>
      <c r="B295" s="12">
        <v>100000440426</v>
      </c>
      <c r="C295" s="7">
        <v>0</v>
      </c>
      <c r="D295" s="7" t="s">
        <v>85</v>
      </c>
      <c r="E295" s="13" t="s">
        <v>2219</v>
      </c>
      <c r="F295" s="14">
        <v>14900</v>
      </c>
      <c r="G295" s="14">
        <v>-2657.02</v>
      </c>
      <c r="H295" s="14">
        <v>12242.98</v>
      </c>
    </row>
    <row r="296" spans="1:8" x14ac:dyDescent="0.55000000000000004">
      <c r="A296" s="7">
        <v>283</v>
      </c>
      <c r="B296" s="12">
        <v>100000440427</v>
      </c>
      <c r="C296" s="7">
        <v>0</v>
      </c>
      <c r="D296" s="7" t="s">
        <v>85</v>
      </c>
      <c r="E296" s="13" t="s">
        <v>2219</v>
      </c>
      <c r="F296" s="14">
        <v>14900</v>
      </c>
      <c r="G296" s="14">
        <v>-2657.02</v>
      </c>
      <c r="H296" s="14">
        <v>12242.98</v>
      </c>
    </row>
    <row r="297" spans="1:8" x14ac:dyDescent="0.55000000000000004">
      <c r="A297" s="7">
        <v>284</v>
      </c>
      <c r="B297" s="12">
        <v>100000440428</v>
      </c>
      <c r="C297" s="7">
        <v>0</v>
      </c>
      <c r="D297" s="7" t="s">
        <v>85</v>
      </c>
      <c r="E297" s="13" t="s">
        <v>2219</v>
      </c>
      <c r="F297" s="14">
        <v>14900</v>
      </c>
      <c r="G297" s="14">
        <v>-2657.02</v>
      </c>
      <c r="H297" s="14">
        <v>12242.98</v>
      </c>
    </row>
    <row r="298" spans="1:8" x14ac:dyDescent="0.55000000000000004">
      <c r="A298" s="7">
        <v>285</v>
      </c>
      <c r="B298" s="12">
        <v>100000440429</v>
      </c>
      <c r="C298" s="7">
        <v>0</v>
      </c>
      <c r="D298" s="7" t="s">
        <v>85</v>
      </c>
      <c r="E298" s="13" t="s">
        <v>2219</v>
      </c>
      <c r="F298" s="14">
        <v>14900</v>
      </c>
      <c r="G298" s="14">
        <v>-2657.02</v>
      </c>
      <c r="H298" s="14">
        <v>12242.98</v>
      </c>
    </row>
    <row r="299" spans="1:8" x14ac:dyDescent="0.55000000000000004">
      <c r="A299" s="7">
        <v>286</v>
      </c>
      <c r="B299" s="12">
        <v>100000440430</v>
      </c>
      <c r="C299" s="7">
        <v>0</v>
      </c>
      <c r="D299" s="7" t="s">
        <v>85</v>
      </c>
      <c r="E299" s="13" t="s">
        <v>2219</v>
      </c>
      <c r="F299" s="14">
        <v>14900</v>
      </c>
      <c r="G299" s="14">
        <v>-2657.02</v>
      </c>
      <c r="H299" s="14">
        <v>12242.98</v>
      </c>
    </row>
    <row r="300" spans="1:8" x14ac:dyDescent="0.55000000000000004">
      <c r="A300" s="7">
        <v>287</v>
      </c>
      <c r="B300" s="12">
        <v>100000440431</v>
      </c>
      <c r="C300" s="7">
        <v>0</v>
      </c>
      <c r="D300" s="7" t="s">
        <v>85</v>
      </c>
      <c r="E300" s="13" t="s">
        <v>2219</v>
      </c>
      <c r="F300" s="14">
        <v>14900</v>
      </c>
      <c r="G300" s="14">
        <v>-2657.02</v>
      </c>
      <c r="H300" s="14">
        <v>12242.98</v>
      </c>
    </row>
    <row r="301" spans="1:8" x14ac:dyDescent="0.55000000000000004">
      <c r="A301" s="7">
        <v>288</v>
      </c>
      <c r="B301" s="12">
        <v>100000440432</v>
      </c>
      <c r="C301" s="7">
        <v>0</v>
      </c>
      <c r="D301" s="7" t="s">
        <v>85</v>
      </c>
      <c r="E301" s="13" t="s">
        <v>2219</v>
      </c>
      <c r="F301" s="14">
        <v>14900</v>
      </c>
      <c r="G301" s="14">
        <v>-2657.02</v>
      </c>
      <c r="H301" s="14">
        <v>12242.98</v>
      </c>
    </row>
    <row r="302" spans="1:8" x14ac:dyDescent="0.55000000000000004">
      <c r="A302" s="7">
        <v>289</v>
      </c>
      <c r="B302" s="12">
        <v>100000440433</v>
      </c>
      <c r="C302" s="7">
        <v>0</v>
      </c>
      <c r="D302" s="7" t="s">
        <v>85</v>
      </c>
      <c r="E302" s="13" t="s">
        <v>2219</v>
      </c>
      <c r="F302" s="14">
        <v>14900</v>
      </c>
      <c r="G302" s="14">
        <v>-2657.02</v>
      </c>
      <c r="H302" s="14">
        <v>12242.98</v>
      </c>
    </row>
    <row r="303" spans="1:8" x14ac:dyDescent="0.55000000000000004">
      <c r="A303" s="7">
        <v>290</v>
      </c>
      <c r="B303" s="12">
        <v>100000440434</v>
      </c>
      <c r="C303" s="7">
        <v>0</v>
      </c>
      <c r="D303" s="7" t="s">
        <v>85</v>
      </c>
      <c r="E303" s="13" t="s">
        <v>2219</v>
      </c>
      <c r="F303" s="14">
        <v>14900</v>
      </c>
      <c r="G303" s="14">
        <v>-2657.02</v>
      </c>
      <c r="H303" s="14">
        <v>12242.98</v>
      </c>
    </row>
    <row r="304" spans="1:8" x14ac:dyDescent="0.55000000000000004">
      <c r="A304" s="7">
        <v>291</v>
      </c>
      <c r="B304" s="12">
        <v>100000440435</v>
      </c>
      <c r="C304" s="7">
        <v>0</v>
      </c>
      <c r="D304" s="7" t="s">
        <v>85</v>
      </c>
      <c r="E304" s="13" t="s">
        <v>2219</v>
      </c>
      <c r="F304" s="14">
        <v>14900</v>
      </c>
      <c r="G304" s="14">
        <v>-2657.02</v>
      </c>
      <c r="H304" s="14">
        <v>12242.98</v>
      </c>
    </row>
    <row r="305" spans="1:8" x14ac:dyDescent="0.55000000000000004">
      <c r="A305" s="7">
        <v>292</v>
      </c>
      <c r="B305" s="12">
        <v>100000440436</v>
      </c>
      <c r="C305" s="7">
        <v>0</v>
      </c>
      <c r="D305" s="7" t="s">
        <v>85</v>
      </c>
      <c r="E305" s="13" t="s">
        <v>2219</v>
      </c>
      <c r="F305" s="14">
        <v>14900</v>
      </c>
      <c r="G305" s="14">
        <v>-2657.02</v>
      </c>
      <c r="H305" s="14">
        <v>12242.98</v>
      </c>
    </row>
    <row r="306" spans="1:8" x14ac:dyDescent="0.55000000000000004">
      <c r="A306" s="7">
        <v>293</v>
      </c>
      <c r="B306" s="12">
        <v>100000440437</v>
      </c>
      <c r="C306" s="7">
        <v>0</v>
      </c>
      <c r="D306" s="7" t="s">
        <v>85</v>
      </c>
      <c r="E306" s="13" t="s">
        <v>2219</v>
      </c>
      <c r="F306" s="14">
        <v>14900</v>
      </c>
      <c r="G306" s="14">
        <v>-2657.02</v>
      </c>
      <c r="H306" s="14">
        <v>12242.98</v>
      </c>
    </row>
    <row r="307" spans="1:8" x14ac:dyDescent="0.55000000000000004">
      <c r="A307" s="7">
        <v>294</v>
      </c>
      <c r="B307" s="12">
        <v>100000440438</v>
      </c>
      <c r="C307" s="7">
        <v>0</v>
      </c>
      <c r="D307" s="7" t="s">
        <v>85</v>
      </c>
      <c r="E307" s="13" t="s">
        <v>2219</v>
      </c>
      <c r="F307" s="14">
        <v>14900</v>
      </c>
      <c r="G307" s="14">
        <v>-2657.02</v>
      </c>
      <c r="H307" s="14">
        <v>12242.98</v>
      </c>
    </row>
    <row r="308" spans="1:8" x14ac:dyDescent="0.55000000000000004">
      <c r="A308" s="7">
        <v>295</v>
      </c>
      <c r="B308" s="12">
        <v>100000440439</v>
      </c>
      <c r="C308" s="7">
        <v>0</v>
      </c>
      <c r="D308" s="7" t="s">
        <v>85</v>
      </c>
      <c r="E308" s="13" t="s">
        <v>2219</v>
      </c>
      <c r="F308" s="14">
        <v>14900</v>
      </c>
      <c r="G308" s="14">
        <v>-2657.02</v>
      </c>
      <c r="H308" s="14">
        <v>12242.98</v>
      </c>
    </row>
    <row r="309" spans="1:8" x14ac:dyDescent="0.55000000000000004">
      <c r="A309" s="7">
        <v>296</v>
      </c>
      <c r="B309" s="12">
        <v>100000440440</v>
      </c>
      <c r="C309" s="7">
        <v>0</v>
      </c>
      <c r="D309" s="7" t="s">
        <v>85</v>
      </c>
      <c r="E309" s="13" t="s">
        <v>2219</v>
      </c>
      <c r="F309" s="14">
        <v>14900</v>
      </c>
      <c r="G309" s="14">
        <v>-2657.02</v>
      </c>
      <c r="H309" s="14">
        <v>12242.98</v>
      </c>
    </row>
    <row r="310" spans="1:8" x14ac:dyDescent="0.55000000000000004">
      <c r="A310" s="7">
        <v>297</v>
      </c>
      <c r="B310" s="12">
        <v>100000440441</v>
      </c>
      <c r="C310" s="7">
        <v>0</v>
      </c>
      <c r="D310" s="7" t="s">
        <v>85</v>
      </c>
      <c r="E310" s="13" t="s">
        <v>2219</v>
      </c>
      <c r="F310" s="14">
        <v>14900</v>
      </c>
      <c r="G310" s="14">
        <v>-2657.02</v>
      </c>
      <c r="H310" s="14">
        <v>12242.98</v>
      </c>
    </row>
    <row r="311" spans="1:8" x14ac:dyDescent="0.55000000000000004">
      <c r="A311" s="7">
        <v>298</v>
      </c>
      <c r="B311" s="12">
        <v>100000440442</v>
      </c>
      <c r="C311" s="7">
        <v>0</v>
      </c>
      <c r="D311" s="7" t="s">
        <v>85</v>
      </c>
      <c r="E311" s="13" t="s">
        <v>2219</v>
      </c>
      <c r="F311" s="14">
        <v>14900</v>
      </c>
      <c r="G311" s="14">
        <v>-2657.02</v>
      </c>
      <c r="H311" s="14">
        <v>12242.98</v>
      </c>
    </row>
    <row r="312" spans="1:8" x14ac:dyDescent="0.55000000000000004">
      <c r="A312" s="7">
        <v>299</v>
      </c>
      <c r="B312" s="12">
        <v>100000440443</v>
      </c>
      <c r="C312" s="7">
        <v>0</v>
      </c>
      <c r="D312" s="7" t="s">
        <v>85</v>
      </c>
      <c r="E312" s="13" t="s">
        <v>2219</v>
      </c>
      <c r="F312" s="14">
        <v>14900</v>
      </c>
      <c r="G312" s="14">
        <v>-2657.02</v>
      </c>
      <c r="H312" s="14">
        <v>12242.98</v>
      </c>
    </row>
    <row r="313" spans="1:8" x14ac:dyDescent="0.55000000000000004">
      <c r="A313" s="7">
        <v>300</v>
      </c>
      <c r="B313" s="12">
        <v>100000440444</v>
      </c>
      <c r="C313" s="7">
        <v>0</v>
      </c>
      <c r="D313" s="7" t="s">
        <v>85</v>
      </c>
      <c r="E313" s="13" t="s">
        <v>2219</v>
      </c>
      <c r="F313" s="14">
        <v>14900</v>
      </c>
      <c r="G313" s="14">
        <v>-2657.02</v>
      </c>
      <c r="H313" s="14">
        <v>12242.98</v>
      </c>
    </row>
    <row r="314" spans="1:8" x14ac:dyDescent="0.55000000000000004">
      <c r="A314" s="7">
        <v>301</v>
      </c>
      <c r="B314" s="12">
        <v>100000440445</v>
      </c>
      <c r="C314" s="7">
        <v>0</v>
      </c>
      <c r="D314" s="7" t="s">
        <v>85</v>
      </c>
      <c r="E314" s="13" t="s">
        <v>2219</v>
      </c>
      <c r="F314" s="14">
        <v>14900</v>
      </c>
      <c r="G314" s="14">
        <v>-2657.02</v>
      </c>
      <c r="H314" s="14">
        <v>12242.98</v>
      </c>
    </row>
    <row r="315" spans="1:8" x14ac:dyDescent="0.55000000000000004">
      <c r="A315" s="7">
        <v>302</v>
      </c>
      <c r="B315" s="12">
        <v>100000440446</v>
      </c>
      <c r="C315" s="7">
        <v>0</v>
      </c>
      <c r="D315" s="7" t="s">
        <v>85</v>
      </c>
      <c r="E315" s="13" t="s">
        <v>2219</v>
      </c>
      <c r="F315" s="14">
        <v>14900</v>
      </c>
      <c r="G315" s="14">
        <v>-2657.02</v>
      </c>
      <c r="H315" s="14">
        <v>12242.98</v>
      </c>
    </row>
    <row r="316" spans="1:8" x14ac:dyDescent="0.55000000000000004">
      <c r="A316" s="7">
        <v>303</v>
      </c>
      <c r="B316" s="12">
        <v>100000440447</v>
      </c>
      <c r="C316" s="7">
        <v>0</v>
      </c>
      <c r="D316" s="7" t="s">
        <v>85</v>
      </c>
      <c r="E316" s="13" t="s">
        <v>2219</v>
      </c>
      <c r="F316" s="14">
        <v>14900</v>
      </c>
      <c r="G316" s="14">
        <v>-2657.02</v>
      </c>
      <c r="H316" s="14">
        <v>12242.98</v>
      </c>
    </row>
    <row r="317" spans="1:8" x14ac:dyDescent="0.55000000000000004">
      <c r="A317" s="7">
        <v>304</v>
      </c>
      <c r="B317" s="12">
        <v>100000440448</v>
      </c>
      <c r="C317" s="7">
        <v>0</v>
      </c>
      <c r="D317" s="7" t="s">
        <v>85</v>
      </c>
      <c r="E317" s="13" t="s">
        <v>2219</v>
      </c>
      <c r="F317" s="14">
        <v>14900</v>
      </c>
      <c r="G317" s="14">
        <v>-2657.02</v>
      </c>
      <c r="H317" s="14">
        <v>12242.98</v>
      </c>
    </row>
    <row r="318" spans="1:8" x14ac:dyDescent="0.55000000000000004">
      <c r="A318" s="7">
        <v>305</v>
      </c>
      <c r="B318" s="12">
        <v>100000440449</v>
      </c>
      <c r="C318" s="7">
        <v>0</v>
      </c>
      <c r="D318" s="7" t="s">
        <v>85</v>
      </c>
      <c r="E318" s="13" t="s">
        <v>2219</v>
      </c>
      <c r="F318" s="14">
        <v>14900</v>
      </c>
      <c r="G318" s="14">
        <v>-2657.02</v>
      </c>
      <c r="H318" s="14">
        <v>12242.98</v>
      </c>
    </row>
    <row r="319" spans="1:8" x14ac:dyDescent="0.55000000000000004">
      <c r="A319" s="7">
        <v>306</v>
      </c>
      <c r="B319" s="12">
        <v>100000440450</v>
      </c>
      <c r="C319" s="7">
        <v>0</v>
      </c>
      <c r="D319" s="7" t="s">
        <v>85</v>
      </c>
      <c r="E319" s="13" t="s">
        <v>2219</v>
      </c>
      <c r="F319" s="14">
        <v>14900</v>
      </c>
      <c r="G319" s="14">
        <v>-2657.02</v>
      </c>
      <c r="H319" s="14">
        <v>12242.98</v>
      </c>
    </row>
    <row r="320" spans="1:8" x14ac:dyDescent="0.55000000000000004">
      <c r="A320" s="7">
        <v>307</v>
      </c>
      <c r="B320" s="12">
        <v>100000440451</v>
      </c>
      <c r="C320" s="7">
        <v>0</v>
      </c>
      <c r="D320" s="7" t="s">
        <v>85</v>
      </c>
      <c r="E320" s="13" t="s">
        <v>2219</v>
      </c>
      <c r="F320" s="14">
        <v>14900</v>
      </c>
      <c r="G320" s="14">
        <v>-2657.02</v>
      </c>
      <c r="H320" s="14">
        <v>12242.98</v>
      </c>
    </row>
    <row r="321" spans="1:8" x14ac:dyDescent="0.55000000000000004">
      <c r="A321" s="7">
        <v>308</v>
      </c>
      <c r="B321" s="12">
        <v>100000440452</v>
      </c>
      <c r="C321" s="7">
        <v>0</v>
      </c>
      <c r="D321" s="7" t="s">
        <v>85</v>
      </c>
      <c r="E321" s="13" t="s">
        <v>2219</v>
      </c>
      <c r="F321" s="14">
        <v>14900</v>
      </c>
      <c r="G321" s="14">
        <v>-2657.02</v>
      </c>
      <c r="H321" s="14">
        <v>12242.98</v>
      </c>
    </row>
    <row r="322" spans="1:8" x14ac:dyDescent="0.55000000000000004">
      <c r="A322" s="7">
        <v>309</v>
      </c>
      <c r="B322" s="12">
        <v>100000440453</v>
      </c>
      <c r="C322" s="7">
        <v>0</v>
      </c>
      <c r="D322" s="7" t="s">
        <v>85</v>
      </c>
      <c r="E322" s="13" t="s">
        <v>2219</v>
      </c>
      <c r="F322" s="14">
        <v>14900</v>
      </c>
      <c r="G322" s="14">
        <v>-2657.02</v>
      </c>
      <c r="H322" s="14">
        <v>12242.98</v>
      </c>
    </row>
    <row r="323" spans="1:8" x14ac:dyDescent="0.55000000000000004">
      <c r="A323" s="7">
        <v>310</v>
      </c>
      <c r="B323" s="12">
        <v>100000440454</v>
      </c>
      <c r="C323" s="7">
        <v>0</v>
      </c>
      <c r="D323" s="7" t="s">
        <v>85</v>
      </c>
      <c r="E323" s="13" t="s">
        <v>2219</v>
      </c>
      <c r="F323" s="14">
        <v>14900</v>
      </c>
      <c r="G323" s="14">
        <v>-2657.02</v>
      </c>
      <c r="H323" s="14">
        <v>12242.98</v>
      </c>
    </row>
    <row r="324" spans="1:8" x14ac:dyDescent="0.55000000000000004">
      <c r="A324" s="7">
        <v>311</v>
      </c>
      <c r="B324" s="12">
        <v>100000440455</v>
      </c>
      <c r="C324" s="7">
        <v>0</v>
      </c>
      <c r="D324" s="7" t="s">
        <v>85</v>
      </c>
      <c r="E324" s="13" t="s">
        <v>2219</v>
      </c>
      <c r="F324" s="14">
        <v>14900</v>
      </c>
      <c r="G324" s="14">
        <v>-2657.02</v>
      </c>
      <c r="H324" s="14">
        <v>12242.98</v>
      </c>
    </row>
    <row r="325" spans="1:8" x14ac:dyDescent="0.55000000000000004">
      <c r="A325" s="7">
        <v>312</v>
      </c>
      <c r="B325" s="12">
        <v>100000440456</v>
      </c>
      <c r="C325" s="7">
        <v>0</v>
      </c>
      <c r="D325" s="7" t="s">
        <v>85</v>
      </c>
      <c r="E325" s="13" t="s">
        <v>2219</v>
      </c>
      <c r="F325" s="14">
        <v>14900</v>
      </c>
      <c r="G325" s="14">
        <v>-2657.02</v>
      </c>
      <c r="H325" s="14">
        <v>12242.98</v>
      </c>
    </row>
    <row r="326" spans="1:8" x14ac:dyDescent="0.55000000000000004">
      <c r="A326" s="7">
        <v>313</v>
      </c>
      <c r="B326" s="12">
        <v>100000440457</v>
      </c>
      <c r="C326" s="7">
        <v>0</v>
      </c>
      <c r="D326" s="7" t="s">
        <v>85</v>
      </c>
      <c r="E326" s="13" t="s">
        <v>2219</v>
      </c>
      <c r="F326" s="14">
        <v>14900</v>
      </c>
      <c r="G326" s="14">
        <v>-2657.02</v>
      </c>
      <c r="H326" s="14">
        <v>12242.98</v>
      </c>
    </row>
    <row r="327" spans="1:8" x14ac:dyDescent="0.55000000000000004">
      <c r="A327" s="7">
        <v>314</v>
      </c>
      <c r="B327" s="12">
        <v>100000440458</v>
      </c>
      <c r="C327" s="7">
        <v>0</v>
      </c>
      <c r="D327" s="7" t="s">
        <v>85</v>
      </c>
      <c r="E327" s="13" t="s">
        <v>2219</v>
      </c>
      <c r="F327" s="14">
        <v>14900</v>
      </c>
      <c r="G327" s="14">
        <v>-2657.02</v>
      </c>
      <c r="H327" s="14">
        <v>12242.98</v>
      </c>
    </row>
    <row r="328" spans="1:8" x14ac:dyDescent="0.55000000000000004">
      <c r="A328" s="7">
        <v>315</v>
      </c>
      <c r="B328" s="12">
        <v>100000440459</v>
      </c>
      <c r="C328" s="7">
        <v>0</v>
      </c>
      <c r="D328" s="7" t="s">
        <v>85</v>
      </c>
      <c r="E328" s="13" t="s">
        <v>2219</v>
      </c>
      <c r="F328" s="14">
        <v>14900</v>
      </c>
      <c r="G328" s="14">
        <v>-2657.02</v>
      </c>
      <c r="H328" s="14">
        <v>12242.98</v>
      </c>
    </row>
    <row r="329" spans="1:8" x14ac:dyDescent="0.55000000000000004">
      <c r="A329" s="7">
        <v>316</v>
      </c>
      <c r="B329" s="12">
        <v>100000440460</v>
      </c>
      <c r="C329" s="7">
        <v>0</v>
      </c>
      <c r="D329" s="7" t="s">
        <v>85</v>
      </c>
      <c r="E329" s="13" t="s">
        <v>2219</v>
      </c>
      <c r="F329" s="14">
        <v>14900</v>
      </c>
      <c r="G329" s="14">
        <v>-2657.02</v>
      </c>
      <c r="H329" s="14">
        <v>12242.98</v>
      </c>
    </row>
    <row r="330" spans="1:8" x14ac:dyDescent="0.55000000000000004">
      <c r="A330" s="7">
        <v>317</v>
      </c>
      <c r="B330" s="12">
        <v>100000440461</v>
      </c>
      <c r="C330" s="7">
        <v>0</v>
      </c>
      <c r="D330" s="7" t="s">
        <v>85</v>
      </c>
      <c r="E330" s="13" t="s">
        <v>2219</v>
      </c>
      <c r="F330" s="14">
        <v>14900</v>
      </c>
      <c r="G330" s="14">
        <v>-2657.02</v>
      </c>
      <c r="H330" s="14">
        <v>12242.98</v>
      </c>
    </row>
    <row r="331" spans="1:8" x14ac:dyDescent="0.55000000000000004">
      <c r="A331" s="7">
        <v>318</v>
      </c>
      <c r="B331" s="12">
        <v>100000440462</v>
      </c>
      <c r="C331" s="7">
        <v>0</v>
      </c>
      <c r="D331" s="7" t="s">
        <v>85</v>
      </c>
      <c r="E331" s="13" t="s">
        <v>2219</v>
      </c>
      <c r="F331" s="14">
        <v>14900</v>
      </c>
      <c r="G331" s="14">
        <v>-2657.02</v>
      </c>
      <c r="H331" s="14">
        <v>12242.98</v>
      </c>
    </row>
    <row r="332" spans="1:8" x14ac:dyDescent="0.55000000000000004">
      <c r="A332" s="7">
        <v>319</v>
      </c>
      <c r="B332" s="12">
        <v>100000440463</v>
      </c>
      <c r="C332" s="7">
        <v>0</v>
      </c>
      <c r="D332" s="7" t="s">
        <v>85</v>
      </c>
      <c r="E332" s="13" t="s">
        <v>2219</v>
      </c>
      <c r="F332" s="14">
        <v>14900</v>
      </c>
      <c r="G332" s="14">
        <v>-2657.02</v>
      </c>
      <c r="H332" s="14">
        <v>12242.98</v>
      </c>
    </row>
    <row r="333" spans="1:8" x14ac:dyDescent="0.55000000000000004">
      <c r="A333" s="7">
        <v>320</v>
      </c>
      <c r="B333" s="12">
        <v>100000440464</v>
      </c>
      <c r="C333" s="7">
        <v>0</v>
      </c>
      <c r="D333" s="7" t="s">
        <v>85</v>
      </c>
      <c r="E333" s="13" t="s">
        <v>2219</v>
      </c>
      <c r="F333" s="14">
        <v>14900</v>
      </c>
      <c r="G333" s="14">
        <v>-2657.02</v>
      </c>
      <c r="H333" s="14">
        <v>12242.98</v>
      </c>
    </row>
    <row r="334" spans="1:8" x14ac:dyDescent="0.55000000000000004">
      <c r="A334" s="7">
        <v>321</v>
      </c>
      <c r="B334" s="12">
        <v>100000440465</v>
      </c>
      <c r="C334" s="7">
        <v>0</v>
      </c>
      <c r="D334" s="7" t="s">
        <v>85</v>
      </c>
      <c r="E334" s="13" t="s">
        <v>2219</v>
      </c>
      <c r="F334" s="14">
        <v>14900</v>
      </c>
      <c r="G334" s="14">
        <v>-2657.02</v>
      </c>
      <c r="H334" s="14">
        <v>12242.98</v>
      </c>
    </row>
    <row r="335" spans="1:8" x14ac:dyDescent="0.55000000000000004">
      <c r="A335" s="7">
        <v>322</v>
      </c>
      <c r="B335" s="12">
        <v>100000440466</v>
      </c>
      <c r="C335" s="7">
        <v>0</v>
      </c>
      <c r="D335" s="7" t="s">
        <v>85</v>
      </c>
      <c r="E335" s="13" t="s">
        <v>2219</v>
      </c>
      <c r="F335" s="14">
        <v>14900</v>
      </c>
      <c r="G335" s="14">
        <v>-2657.02</v>
      </c>
      <c r="H335" s="14">
        <v>12242.98</v>
      </c>
    </row>
    <row r="336" spans="1:8" x14ac:dyDescent="0.55000000000000004">
      <c r="A336" s="7">
        <v>323</v>
      </c>
      <c r="B336" s="12">
        <v>100000440467</v>
      </c>
      <c r="C336" s="7">
        <v>0</v>
      </c>
      <c r="D336" s="7" t="s">
        <v>85</v>
      </c>
      <c r="E336" s="13" t="s">
        <v>2219</v>
      </c>
      <c r="F336" s="14">
        <v>14900</v>
      </c>
      <c r="G336" s="14">
        <v>-2657.02</v>
      </c>
      <c r="H336" s="14">
        <v>12242.98</v>
      </c>
    </row>
    <row r="337" spans="1:8" x14ac:dyDescent="0.55000000000000004">
      <c r="A337" s="7">
        <v>324</v>
      </c>
      <c r="B337" s="12">
        <v>100000440468</v>
      </c>
      <c r="C337" s="7">
        <v>0</v>
      </c>
      <c r="D337" s="7" t="s">
        <v>85</v>
      </c>
      <c r="E337" s="13" t="s">
        <v>2219</v>
      </c>
      <c r="F337" s="14">
        <v>14900</v>
      </c>
      <c r="G337" s="14">
        <v>-2657.02</v>
      </c>
      <c r="H337" s="14">
        <v>12242.98</v>
      </c>
    </row>
    <row r="338" spans="1:8" x14ac:dyDescent="0.55000000000000004">
      <c r="A338" s="7">
        <v>325</v>
      </c>
      <c r="B338" s="12">
        <v>100000440469</v>
      </c>
      <c r="C338" s="7">
        <v>0</v>
      </c>
      <c r="D338" s="7" t="s">
        <v>85</v>
      </c>
      <c r="E338" s="13" t="s">
        <v>2219</v>
      </c>
      <c r="F338" s="14">
        <v>14900</v>
      </c>
      <c r="G338" s="14">
        <v>-2657.02</v>
      </c>
      <c r="H338" s="14">
        <v>12242.98</v>
      </c>
    </row>
    <row r="339" spans="1:8" x14ac:dyDescent="0.55000000000000004">
      <c r="A339" s="7">
        <v>326</v>
      </c>
      <c r="B339" s="12">
        <v>100000440470</v>
      </c>
      <c r="C339" s="7">
        <v>0</v>
      </c>
      <c r="D339" s="7" t="s">
        <v>85</v>
      </c>
      <c r="E339" s="13" t="s">
        <v>2219</v>
      </c>
      <c r="F339" s="14">
        <v>14900</v>
      </c>
      <c r="G339" s="14">
        <v>-2657.02</v>
      </c>
      <c r="H339" s="14">
        <v>12242.98</v>
      </c>
    </row>
    <row r="340" spans="1:8" x14ac:dyDescent="0.55000000000000004">
      <c r="A340" s="7">
        <v>327</v>
      </c>
      <c r="B340" s="12">
        <v>100000440471</v>
      </c>
      <c r="C340" s="7">
        <v>0</v>
      </c>
      <c r="D340" s="7" t="s">
        <v>85</v>
      </c>
      <c r="E340" s="13" t="s">
        <v>2219</v>
      </c>
      <c r="F340" s="14">
        <v>14900</v>
      </c>
      <c r="G340" s="14">
        <v>-2657.02</v>
      </c>
      <c r="H340" s="14">
        <v>12242.98</v>
      </c>
    </row>
    <row r="341" spans="1:8" x14ac:dyDescent="0.55000000000000004">
      <c r="A341" s="7">
        <v>328</v>
      </c>
      <c r="B341" s="12">
        <v>100000440472</v>
      </c>
      <c r="C341" s="7">
        <v>0</v>
      </c>
      <c r="D341" s="7" t="s">
        <v>85</v>
      </c>
      <c r="E341" s="13" t="s">
        <v>2219</v>
      </c>
      <c r="F341" s="14">
        <v>14900</v>
      </c>
      <c r="G341" s="14">
        <v>-2657.02</v>
      </c>
      <c r="H341" s="14">
        <v>12242.98</v>
      </c>
    </row>
    <row r="342" spans="1:8" x14ac:dyDescent="0.55000000000000004">
      <c r="A342" s="7">
        <v>329</v>
      </c>
      <c r="B342" s="12">
        <v>100000440473</v>
      </c>
      <c r="C342" s="7">
        <v>0</v>
      </c>
      <c r="D342" s="7" t="s">
        <v>85</v>
      </c>
      <c r="E342" s="13" t="s">
        <v>2219</v>
      </c>
      <c r="F342" s="14">
        <v>14900</v>
      </c>
      <c r="G342" s="14">
        <v>-2657.02</v>
      </c>
      <c r="H342" s="14">
        <v>12242.98</v>
      </c>
    </row>
    <row r="343" spans="1:8" x14ac:dyDescent="0.55000000000000004">
      <c r="A343" s="7">
        <v>330</v>
      </c>
      <c r="B343" s="12">
        <v>100000440474</v>
      </c>
      <c r="C343" s="7">
        <v>0</v>
      </c>
      <c r="D343" s="7" t="s">
        <v>85</v>
      </c>
      <c r="E343" s="13" t="s">
        <v>2219</v>
      </c>
      <c r="F343" s="14">
        <v>14900</v>
      </c>
      <c r="G343" s="14">
        <v>-2657.02</v>
      </c>
      <c r="H343" s="14">
        <v>12242.98</v>
      </c>
    </row>
    <row r="344" spans="1:8" x14ac:dyDescent="0.55000000000000004">
      <c r="A344" s="7">
        <v>331</v>
      </c>
      <c r="B344" s="12">
        <v>100000440475</v>
      </c>
      <c r="C344" s="7">
        <v>0</v>
      </c>
      <c r="D344" s="7" t="s">
        <v>85</v>
      </c>
      <c r="E344" s="13" t="s">
        <v>2219</v>
      </c>
      <c r="F344" s="14">
        <v>14900</v>
      </c>
      <c r="G344" s="14">
        <v>-2657.02</v>
      </c>
      <c r="H344" s="14">
        <v>12242.98</v>
      </c>
    </row>
    <row r="345" spans="1:8" x14ac:dyDescent="0.55000000000000004">
      <c r="A345" s="7">
        <v>332</v>
      </c>
      <c r="B345" s="12">
        <v>100000440476</v>
      </c>
      <c r="C345" s="7">
        <v>0</v>
      </c>
      <c r="D345" s="7" t="s">
        <v>85</v>
      </c>
      <c r="E345" s="13" t="s">
        <v>2219</v>
      </c>
      <c r="F345" s="14">
        <v>14900</v>
      </c>
      <c r="G345" s="14">
        <v>-2657.02</v>
      </c>
      <c r="H345" s="14">
        <v>12242.98</v>
      </c>
    </row>
    <row r="346" spans="1:8" x14ac:dyDescent="0.55000000000000004">
      <c r="A346" s="7">
        <v>333</v>
      </c>
      <c r="B346" s="12">
        <v>100000440477</v>
      </c>
      <c r="C346" s="7">
        <v>0</v>
      </c>
      <c r="D346" s="7" t="s">
        <v>85</v>
      </c>
      <c r="E346" s="13" t="s">
        <v>2219</v>
      </c>
      <c r="F346" s="14">
        <v>14900</v>
      </c>
      <c r="G346" s="14">
        <v>-2657.02</v>
      </c>
      <c r="H346" s="14">
        <v>12242.98</v>
      </c>
    </row>
    <row r="347" spans="1:8" x14ac:dyDescent="0.55000000000000004">
      <c r="A347" s="7">
        <v>334</v>
      </c>
      <c r="B347" s="12">
        <v>100000440478</v>
      </c>
      <c r="C347" s="7">
        <v>0</v>
      </c>
      <c r="D347" s="7" t="s">
        <v>85</v>
      </c>
      <c r="E347" s="13" t="s">
        <v>2219</v>
      </c>
      <c r="F347" s="14">
        <v>14900</v>
      </c>
      <c r="G347" s="14">
        <v>-2657.02</v>
      </c>
      <c r="H347" s="14">
        <v>12242.98</v>
      </c>
    </row>
    <row r="348" spans="1:8" x14ac:dyDescent="0.55000000000000004">
      <c r="A348" s="7">
        <v>335</v>
      </c>
      <c r="B348" s="12">
        <v>100000440479</v>
      </c>
      <c r="C348" s="7">
        <v>0</v>
      </c>
      <c r="D348" s="7" t="s">
        <v>85</v>
      </c>
      <c r="E348" s="13" t="s">
        <v>2219</v>
      </c>
      <c r="F348" s="14">
        <v>14900</v>
      </c>
      <c r="G348" s="14">
        <v>-2657.02</v>
      </c>
      <c r="H348" s="14">
        <v>12242.98</v>
      </c>
    </row>
    <row r="349" spans="1:8" x14ac:dyDescent="0.55000000000000004">
      <c r="A349" s="7">
        <v>336</v>
      </c>
      <c r="B349" s="12">
        <v>100000440480</v>
      </c>
      <c r="C349" s="7">
        <v>0</v>
      </c>
      <c r="D349" s="7" t="s">
        <v>85</v>
      </c>
      <c r="E349" s="13" t="s">
        <v>2219</v>
      </c>
      <c r="F349" s="14">
        <v>14900</v>
      </c>
      <c r="G349" s="14">
        <v>-2657.02</v>
      </c>
      <c r="H349" s="14">
        <v>12242.98</v>
      </c>
    </row>
    <row r="350" spans="1:8" x14ac:dyDescent="0.55000000000000004">
      <c r="A350" s="7">
        <v>337</v>
      </c>
      <c r="B350" s="12">
        <v>100000440481</v>
      </c>
      <c r="C350" s="7">
        <v>0</v>
      </c>
      <c r="D350" s="7" t="s">
        <v>85</v>
      </c>
      <c r="E350" s="13" t="s">
        <v>2219</v>
      </c>
      <c r="F350" s="14">
        <v>14900</v>
      </c>
      <c r="G350" s="14">
        <v>-2657.02</v>
      </c>
      <c r="H350" s="14">
        <v>12242.98</v>
      </c>
    </row>
    <row r="351" spans="1:8" x14ac:dyDescent="0.55000000000000004">
      <c r="A351" s="7">
        <v>338</v>
      </c>
      <c r="B351" s="12">
        <v>100000440482</v>
      </c>
      <c r="C351" s="7">
        <v>0</v>
      </c>
      <c r="D351" s="7" t="s">
        <v>85</v>
      </c>
      <c r="E351" s="13" t="s">
        <v>2219</v>
      </c>
      <c r="F351" s="14">
        <v>14900</v>
      </c>
      <c r="G351" s="14">
        <v>-2657.02</v>
      </c>
      <c r="H351" s="14">
        <v>12242.98</v>
      </c>
    </row>
    <row r="352" spans="1:8" x14ac:dyDescent="0.55000000000000004">
      <c r="A352" s="7">
        <v>339</v>
      </c>
      <c r="B352" s="12">
        <v>100000440483</v>
      </c>
      <c r="C352" s="7">
        <v>0</v>
      </c>
      <c r="D352" s="7" t="s">
        <v>85</v>
      </c>
      <c r="E352" s="13" t="s">
        <v>2219</v>
      </c>
      <c r="F352" s="14">
        <v>14900</v>
      </c>
      <c r="G352" s="14">
        <v>-2657.02</v>
      </c>
      <c r="H352" s="14">
        <v>12242.98</v>
      </c>
    </row>
    <row r="353" spans="1:8" x14ac:dyDescent="0.55000000000000004">
      <c r="A353" s="7">
        <v>340</v>
      </c>
      <c r="B353" s="12">
        <v>100000440484</v>
      </c>
      <c r="C353" s="7">
        <v>0</v>
      </c>
      <c r="D353" s="7" t="s">
        <v>85</v>
      </c>
      <c r="E353" s="13" t="s">
        <v>2219</v>
      </c>
      <c r="F353" s="14">
        <v>14900</v>
      </c>
      <c r="G353" s="14">
        <v>-2657.02</v>
      </c>
      <c r="H353" s="14">
        <v>12242.98</v>
      </c>
    </row>
    <row r="354" spans="1:8" x14ac:dyDescent="0.55000000000000004">
      <c r="A354" s="7">
        <v>341</v>
      </c>
      <c r="B354" s="12">
        <v>100000440485</v>
      </c>
      <c r="C354" s="7">
        <v>0</v>
      </c>
      <c r="D354" s="7" t="s">
        <v>85</v>
      </c>
      <c r="E354" s="13" t="s">
        <v>2219</v>
      </c>
      <c r="F354" s="14">
        <v>14900</v>
      </c>
      <c r="G354" s="14">
        <v>-2657.02</v>
      </c>
      <c r="H354" s="14">
        <v>12242.98</v>
      </c>
    </row>
    <row r="355" spans="1:8" x14ac:dyDescent="0.55000000000000004">
      <c r="A355" s="7">
        <v>342</v>
      </c>
      <c r="B355" s="12">
        <v>100000440486</v>
      </c>
      <c r="C355" s="7">
        <v>0</v>
      </c>
      <c r="D355" s="7" t="s">
        <v>85</v>
      </c>
      <c r="E355" s="13" t="s">
        <v>2219</v>
      </c>
      <c r="F355" s="14">
        <v>14900</v>
      </c>
      <c r="G355" s="14">
        <v>-2657.02</v>
      </c>
      <c r="H355" s="14">
        <v>12242.98</v>
      </c>
    </row>
    <row r="356" spans="1:8" x14ac:dyDescent="0.55000000000000004">
      <c r="A356" s="7">
        <v>343</v>
      </c>
      <c r="B356" s="12">
        <v>100000440487</v>
      </c>
      <c r="C356" s="7">
        <v>0</v>
      </c>
      <c r="D356" s="7" t="s">
        <v>85</v>
      </c>
      <c r="E356" s="13" t="s">
        <v>2219</v>
      </c>
      <c r="F356" s="14">
        <v>14900</v>
      </c>
      <c r="G356" s="14">
        <v>-2657.02</v>
      </c>
      <c r="H356" s="14">
        <v>12242.98</v>
      </c>
    </row>
    <row r="357" spans="1:8" x14ac:dyDescent="0.55000000000000004">
      <c r="A357" s="7">
        <v>344</v>
      </c>
      <c r="B357" s="12">
        <v>100000440488</v>
      </c>
      <c r="C357" s="7">
        <v>0</v>
      </c>
      <c r="D357" s="7" t="s">
        <v>85</v>
      </c>
      <c r="E357" s="13" t="s">
        <v>2219</v>
      </c>
      <c r="F357" s="14">
        <v>14900</v>
      </c>
      <c r="G357" s="14">
        <v>-2657.02</v>
      </c>
      <c r="H357" s="14">
        <v>12242.98</v>
      </c>
    </row>
    <row r="358" spans="1:8" x14ac:dyDescent="0.55000000000000004">
      <c r="A358" s="7">
        <v>345</v>
      </c>
      <c r="B358" s="12">
        <v>100000440489</v>
      </c>
      <c r="C358" s="7">
        <v>0</v>
      </c>
      <c r="D358" s="7" t="s">
        <v>85</v>
      </c>
      <c r="E358" s="13" t="s">
        <v>2219</v>
      </c>
      <c r="F358" s="14">
        <v>14900</v>
      </c>
      <c r="G358" s="14">
        <v>-2657.02</v>
      </c>
      <c r="H358" s="14">
        <v>12242.98</v>
      </c>
    </row>
    <row r="359" spans="1:8" x14ac:dyDescent="0.55000000000000004">
      <c r="A359" s="7">
        <v>346</v>
      </c>
      <c r="B359" s="12">
        <v>100000440490</v>
      </c>
      <c r="C359" s="7">
        <v>0</v>
      </c>
      <c r="D359" s="7" t="s">
        <v>85</v>
      </c>
      <c r="E359" s="13" t="s">
        <v>2219</v>
      </c>
      <c r="F359" s="14">
        <v>14900</v>
      </c>
      <c r="G359" s="14">
        <v>-2657.02</v>
      </c>
      <c r="H359" s="14">
        <v>12242.98</v>
      </c>
    </row>
    <row r="360" spans="1:8" x14ac:dyDescent="0.55000000000000004">
      <c r="A360" s="7">
        <v>347</v>
      </c>
      <c r="B360" s="12">
        <v>100000440491</v>
      </c>
      <c r="C360" s="7">
        <v>0</v>
      </c>
      <c r="D360" s="7" t="s">
        <v>85</v>
      </c>
      <c r="E360" s="13" t="s">
        <v>2219</v>
      </c>
      <c r="F360" s="14">
        <v>14900</v>
      </c>
      <c r="G360" s="14">
        <v>-2657.02</v>
      </c>
      <c r="H360" s="14">
        <v>12242.98</v>
      </c>
    </row>
    <row r="361" spans="1:8" x14ac:dyDescent="0.55000000000000004">
      <c r="A361" s="7">
        <v>348</v>
      </c>
      <c r="B361" s="12">
        <v>100000440492</v>
      </c>
      <c r="C361" s="7">
        <v>0</v>
      </c>
      <c r="D361" s="7" t="s">
        <v>85</v>
      </c>
      <c r="E361" s="13" t="s">
        <v>2219</v>
      </c>
      <c r="F361" s="14">
        <v>14900</v>
      </c>
      <c r="G361" s="14">
        <v>-2657.02</v>
      </c>
      <c r="H361" s="14">
        <v>12242.98</v>
      </c>
    </row>
    <row r="362" spans="1:8" x14ac:dyDescent="0.55000000000000004">
      <c r="A362" s="7">
        <v>349</v>
      </c>
      <c r="B362" s="12">
        <v>100000440493</v>
      </c>
      <c r="C362" s="7">
        <v>0</v>
      </c>
      <c r="D362" s="7" t="s">
        <v>85</v>
      </c>
      <c r="E362" s="13" t="s">
        <v>2219</v>
      </c>
      <c r="F362" s="14">
        <v>14900</v>
      </c>
      <c r="G362" s="14">
        <v>-2657.02</v>
      </c>
      <c r="H362" s="14">
        <v>12242.98</v>
      </c>
    </row>
    <row r="363" spans="1:8" x14ac:dyDescent="0.55000000000000004">
      <c r="A363" s="7">
        <v>350</v>
      </c>
      <c r="B363" s="12">
        <v>100000440494</v>
      </c>
      <c r="C363" s="7">
        <v>0</v>
      </c>
      <c r="D363" s="7" t="s">
        <v>85</v>
      </c>
      <c r="E363" s="13" t="s">
        <v>2219</v>
      </c>
      <c r="F363" s="14">
        <v>14900</v>
      </c>
      <c r="G363" s="14">
        <v>-2657.02</v>
      </c>
      <c r="H363" s="14">
        <v>12242.98</v>
      </c>
    </row>
    <row r="364" spans="1:8" x14ac:dyDescent="0.55000000000000004">
      <c r="A364" s="7">
        <v>351</v>
      </c>
      <c r="B364" s="12">
        <v>100000440495</v>
      </c>
      <c r="C364" s="7">
        <v>0</v>
      </c>
      <c r="D364" s="7" t="s">
        <v>85</v>
      </c>
      <c r="E364" s="13" t="s">
        <v>2219</v>
      </c>
      <c r="F364" s="14">
        <v>14900</v>
      </c>
      <c r="G364" s="14">
        <v>-2657.02</v>
      </c>
      <c r="H364" s="14">
        <v>12242.98</v>
      </c>
    </row>
    <row r="365" spans="1:8" x14ac:dyDescent="0.55000000000000004">
      <c r="A365" s="7">
        <v>352</v>
      </c>
      <c r="B365" s="12">
        <v>100000440496</v>
      </c>
      <c r="C365" s="7">
        <v>0</v>
      </c>
      <c r="D365" s="7" t="s">
        <v>85</v>
      </c>
      <c r="E365" s="13" t="s">
        <v>2219</v>
      </c>
      <c r="F365" s="14">
        <v>14900</v>
      </c>
      <c r="G365" s="14">
        <v>-2657.02</v>
      </c>
      <c r="H365" s="14">
        <v>12242.98</v>
      </c>
    </row>
    <row r="366" spans="1:8" x14ac:dyDescent="0.55000000000000004">
      <c r="A366" s="7">
        <v>353</v>
      </c>
      <c r="B366" s="12">
        <v>100000440497</v>
      </c>
      <c r="C366" s="7">
        <v>0</v>
      </c>
      <c r="D366" s="7" t="s">
        <v>85</v>
      </c>
      <c r="E366" s="13" t="s">
        <v>2219</v>
      </c>
      <c r="F366" s="14">
        <v>14900</v>
      </c>
      <c r="G366" s="14">
        <v>-2657.02</v>
      </c>
      <c r="H366" s="14">
        <v>12242.98</v>
      </c>
    </row>
    <row r="367" spans="1:8" x14ac:dyDescent="0.55000000000000004">
      <c r="A367" s="7">
        <v>354</v>
      </c>
      <c r="B367" s="12">
        <v>100000440498</v>
      </c>
      <c r="C367" s="7">
        <v>0</v>
      </c>
      <c r="D367" s="7" t="s">
        <v>85</v>
      </c>
      <c r="E367" s="13" t="s">
        <v>2219</v>
      </c>
      <c r="F367" s="14">
        <v>14900</v>
      </c>
      <c r="G367" s="14">
        <v>-2657.02</v>
      </c>
      <c r="H367" s="14">
        <v>12242.98</v>
      </c>
    </row>
    <row r="368" spans="1:8" x14ac:dyDescent="0.55000000000000004">
      <c r="A368" s="7">
        <v>355</v>
      </c>
      <c r="B368" s="12">
        <v>100000440499</v>
      </c>
      <c r="C368" s="7">
        <v>0</v>
      </c>
      <c r="D368" s="7" t="s">
        <v>85</v>
      </c>
      <c r="E368" s="13" t="s">
        <v>2219</v>
      </c>
      <c r="F368" s="14">
        <v>14900</v>
      </c>
      <c r="G368" s="14">
        <v>-2657.02</v>
      </c>
      <c r="H368" s="14">
        <v>12242.98</v>
      </c>
    </row>
    <row r="369" spans="1:8" x14ac:dyDescent="0.55000000000000004">
      <c r="A369" s="7">
        <v>356</v>
      </c>
      <c r="B369" s="12">
        <v>100000440500</v>
      </c>
      <c r="C369" s="7">
        <v>0</v>
      </c>
      <c r="D369" s="7" t="s">
        <v>85</v>
      </c>
      <c r="E369" s="13" t="s">
        <v>2219</v>
      </c>
      <c r="F369" s="14">
        <v>14900</v>
      </c>
      <c r="G369" s="14">
        <v>-2657.02</v>
      </c>
      <c r="H369" s="14">
        <v>12242.98</v>
      </c>
    </row>
    <row r="370" spans="1:8" x14ac:dyDescent="0.55000000000000004">
      <c r="A370" s="7">
        <v>357</v>
      </c>
      <c r="B370" s="12">
        <v>100000440501</v>
      </c>
      <c r="C370" s="7">
        <v>0</v>
      </c>
      <c r="D370" s="7" t="s">
        <v>85</v>
      </c>
      <c r="E370" s="13" t="s">
        <v>2219</v>
      </c>
      <c r="F370" s="14">
        <v>14900</v>
      </c>
      <c r="G370" s="14">
        <v>-2657.02</v>
      </c>
      <c r="H370" s="14">
        <v>12242.98</v>
      </c>
    </row>
    <row r="371" spans="1:8" x14ac:dyDescent="0.55000000000000004">
      <c r="A371" s="7">
        <v>358</v>
      </c>
      <c r="B371" s="12">
        <v>100000440502</v>
      </c>
      <c r="C371" s="7">
        <v>0</v>
      </c>
      <c r="D371" s="7" t="s">
        <v>85</v>
      </c>
      <c r="E371" s="13" t="s">
        <v>2219</v>
      </c>
      <c r="F371" s="14">
        <v>14900</v>
      </c>
      <c r="G371" s="14">
        <v>-2657.02</v>
      </c>
      <c r="H371" s="14">
        <v>12242.98</v>
      </c>
    </row>
    <row r="372" spans="1:8" x14ac:dyDescent="0.55000000000000004">
      <c r="A372" s="7">
        <v>359</v>
      </c>
      <c r="B372" s="12">
        <v>100000440503</v>
      </c>
      <c r="C372" s="7">
        <v>0</v>
      </c>
      <c r="D372" s="7" t="s">
        <v>85</v>
      </c>
      <c r="E372" s="13" t="s">
        <v>2219</v>
      </c>
      <c r="F372" s="14">
        <v>14900</v>
      </c>
      <c r="G372" s="14">
        <v>-2657.02</v>
      </c>
      <c r="H372" s="14">
        <v>12242.98</v>
      </c>
    </row>
    <row r="373" spans="1:8" x14ac:dyDescent="0.55000000000000004">
      <c r="A373" s="7">
        <v>360</v>
      </c>
      <c r="B373" s="12">
        <v>100000440504</v>
      </c>
      <c r="C373" s="7">
        <v>0</v>
      </c>
      <c r="D373" s="7" t="s">
        <v>85</v>
      </c>
      <c r="E373" s="13" t="s">
        <v>2219</v>
      </c>
      <c r="F373" s="14">
        <v>14900</v>
      </c>
      <c r="G373" s="14">
        <v>-2657.02</v>
      </c>
      <c r="H373" s="14">
        <v>12242.98</v>
      </c>
    </row>
    <row r="374" spans="1:8" x14ac:dyDescent="0.55000000000000004">
      <c r="A374" s="7">
        <v>361</v>
      </c>
      <c r="B374" s="12">
        <v>100000440505</v>
      </c>
      <c r="C374" s="7">
        <v>0</v>
      </c>
      <c r="D374" s="7" t="s">
        <v>85</v>
      </c>
      <c r="E374" s="13" t="s">
        <v>2219</v>
      </c>
      <c r="F374" s="14">
        <v>14900</v>
      </c>
      <c r="G374" s="14">
        <v>-2657.02</v>
      </c>
      <c r="H374" s="14">
        <v>12242.98</v>
      </c>
    </row>
    <row r="375" spans="1:8" x14ac:dyDescent="0.55000000000000004">
      <c r="A375" s="7">
        <v>362</v>
      </c>
      <c r="B375" s="12">
        <v>100000440506</v>
      </c>
      <c r="C375" s="7">
        <v>0</v>
      </c>
      <c r="D375" s="7" t="s">
        <v>85</v>
      </c>
      <c r="E375" s="13" t="s">
        <v>2219</v>
      </c>
      <c r="F375" s="14">
        <v>14900</v>
      </c>
      <c r="G375" s="14">
        <v>-2657.02</v>
      </c>
      <c r="H375" s="14">
        <v>12242.98</v>
      </c>
    </row>
    <row r="376" spans="1:8" x14ac:dyDescent="0.55000000000000004">
      <c r="A376" s="7">
        <v>363</v>
      </c>
      <c r="B376" s="12">
        <v>100000440507</v>
      </c>
      <c r="C376" s="7">
        <v>0</v>
      </c>
      <c r="D376" s="7" t="s">
        <v>85</v>
      </c>
      <c r="E376" s="13" t="s">
        <v>2219</v>
      </c>
      <c r="F376" s="14">
        <v>14900</v>
      </c>
      <c r="G376" s="14">
        <v>-2657.02</v>
      </c>
      <c r="H376" s="14">
        <v>12242.98</v>
      </c>
    </row>
    <row r="377" spans="1:8" x14ac:dyDescent="0.55000000000000004">
      <c r="A377" s="7">
        <v>364</v>
      </c>
      <c r="B377" s="12">
        <v>100000440508</v>
      </c>
      <c r="C377" s="7">
        <v>0</v>
      </c>
      <c r="D377" s="7" t="s">
        <v>85</v>
      </c>
      <c r="E377" s="13" t="s">
        <v>2219</v>
      </c>
      <c r="F377" s="14">
        <v>14900</v>
      </c>
      <c r="G377" s="14">
        <v>-2657.02</v>
      </c>
      <c r="H377" s="14">
        <v>12242.98</v>
      </c>
    </row>
    <row r="378" spans="1:8" x14ac:dyDescent="0.55000000000000004">
      <c r="A378" s="7">
        <v>365</v>
      </c>
      <c r="B378" s="12">
        <v>100000440509</v>
      </c>
      <c r="C378" s="7">
        <v>0</v>
      </c>
      <c r="D378" s="7" t="s">
        <v>85</v>
      </c>
      <c r="E378" s="13" t="s">
        <v>2219</v>
      </c>
      <c r="F378" s="14">
        <v>14900</v>
      </c>
      <c r="G378" s="14">
        <v>-2657.02</v>
      </c>
      <c r="H378" s="14">
        <v>12242.98</v>
      </c>
    </row>
    <row r="379" spans="1:8" x14ac:dyDescent="0.55000000000000004">
      <c r="A379" s="7">
        <v>366</v>
      </c>
      <c r="B379" s="12">
        <v>100000440510</v>
      </c>
      <c r="C379" s="7">
        <v>0</v>
      </c>
      <c r="D379" s="7" t="s">
        <v>85</v>
      </c>
      <c r="E379" s="13" t="s">
        <v>2219</v>
      </c>
      <c r="F379" s="14">
        <v>14900</v>
      </c>
      <c r="G379" s="14">
        <v>-2657.02</v>
      </c>
      <c r="H379" s="14">
        <v>12242.98</v>
      </c>
    </row>
    <row r="380" spans="1:8" x14ac:dyDescent="0.55000000000000004">
      <c r="A380" s="7">
        <v>367</v>
      </c>
      <c r="B380" s="12">
        <v>100000440511</v>
      </c>
      <c r="C380" s="7">
        <v>0</v>
      </c>
      <c r="D380" s="7" t="s">
        <v>85</v>
      </c>
      <c r="E380" s="13" t="s">
        <v>2219</v>
      </c>
      <c r="F380" s="14">
        <v>14900</v>
      </c>
      <c r="G380" s="14">
        <v>-2657.02</v>
      </c>
      <c r="H380" s="14">
        <v>12242.98</v>
      </c>
    </row>
    <row r="381" spans="1:8" x14ac:dyDescent="0.55000000000000004">
      <c r="A381" s="7">
        <v>368</v>
      </c>
      <c r="B381" s="12">
        <v>100000440512</v>
      </c>
      <c r="C381" s="7">
        <v>0</v>
      </c>
      <c r="D381" s="7" t="s">
        <v>85</v>
      </c>
      <c r="E381" s="13" t="s">
        <v>2219</v>
      </c>
      <c r="F381" s="14">
        <v>14900</v>
      </c>
      <c r="G381" s="14">
        <v>-2657.02</v>
      </c>
      <c r="H381" s="14">
        <v>12242.98</v>
      </c>
    </row>
    <row r="382" spans="1:8" x14ac:dyDescent="0.55000000000000004">
      <c r="A382" s="7">
        <v>369</v>
      </c>
      <c r="B382" s="12">
        <v>100000440513</v>
      </c>
      <c r="C382" s="7">
        <v>0</v>
      </c>
      <c r="D382" s="7" t="s">
        <v>85</v>
      </c>
      <c r="E382" s="13" t="s">
        <v>2219</v>
      </c>
      <c r="F382" s="14">
        <v>14900</v>
      </c>
      <c r="G382" s="14">
        <v>-2657.02</v>
      </c>
      <c r="H382" s="14">
        <v>12242.98</v>
      </c>
    </row>
    <row r="383" spans="1:8" x14ac:dyDescent="0.55000000000000004">
      <c r="A383" s="7">
        <v>370</v>
      </c>
      <c r="B383" s="12">
        <v>100000440514</v>
      </c>
      <c r="C383" s="7">
        <v>0</v>
      </c>
      <c r="D383" s="7" t="s">
        <v>85</v>
      </c>
      <c r="E383" s="13" t="s">
        <v>2219</v>
      </c>
      <c r="F383" s="14">
        <v>14900</v>
      </c>
      <c r="G383" s="14">
        <v>-2657.02</v>
      </c>
      <c r="H383" s="14">
        <v>12242.98</v>
      </c>
    </row>
    <row r="384" spans="1:8" x14ac:dyDescent="0.55000000000000004">
      <c r="A384" s="7">
        <v>371</v>
      </c>
      <c r="B384" s="12">
        <v>100000440515</v>
      </c>
      <c r="C384" s="7">
        <v>0</v>
      </c>
      <c r="D384" s="7" t="s">
        <v>85</v>
      </c>
      <c r="E384" s="13" t="s">
        <v>2219</v>
      </c>
      <c r="F384" s="14">
        <v>14900</v>
      </c>
      <c r="G384" s="14">
        <v>-2657.02</v>
      </c>
      <c r="H384" s="14">
        <v>12242.98</v>
      </c>
    </row>
    <row r="385" spans="1:8" x14ac:dyDescent="0.55000000000000004">
      <c r="A385" s="7">
        <v>372</v>
      </c>
      <c r="B385" s="12">
        <v>100000440516</v>
      </c>
      <c r="C385" s="7">
        <v>0</v>
      </c>
      <c r="D385" s="7" t="s">
        <v>85</v>
      </c>
      <c r="E385" s="13" t="s">
        <v>2219</v>
      </c>
      <c r="F385" s="14">
        <v>14900</v>
      </c>
      <c r="G385" s="14">
        <v>-2657.02</v>
      </c>
      <c r="H385" s="14">
        <v>12242.98</v>
      </c>
    </row>
    <row r="386" spans="1:8" x14ac:dyDescent="0.55000000000000004">
      <c r="A386" s="7">
        <v>373</v>
      </c>
      <c r="B386" s="12">
        <v>100000440517</v>
      </c>
      <c r="C386" s="7">
        <v>0</v>
      </c>
      <c r="D386" s="7" t="s">
        <v>85</v>
      </c>
      <c r="E386" s="13" t="s">
        <v>2219</v>
      </c>
      <c r="F386" s="14">
        <v>14900</v>
      </c>
      <c r="G386" s="14">
        <v>-2657.02</v>
      </c>
      <c r="H386" s="14">
        <v>12242.98</v>
      </c>
    </row>
    <row r="387" spans="1:8" x14ac:dyDescent="0.55000000000000004">
      <c r="A387" s="7">
        <v>374</v>
      </c>
      <c r="B387" s="12">
        <v>100000440518</v>
      </c>
      <c r="C387" s="7">
        <v>0</v>
      </c>
      <c r="D387" s="7" t="s">
        <v>85</v>
      </c>
      <c r="E387" s="13" t="s">
        <v>2219</v>
      </c>
      <c r="F387" s="14">
        <v>14900</v>
      </c>
      <c r="G387" s="14">
        <v>-2657.02</v>
      </c>
      <c r="H387" s="14">
        <v>12242.98</v>
      </c>
    </row>
    <row r="388" spans="1:8" x14ac:dyDescent="0.55000000000000004">
      <c r="A388" s="7">
        <v>375</v>
      </c>
      <c r="B388" s="12">
        <v>100000440519</v>
      </c>
      <c r="C388" s="7">
        <v>0</v>
      </c>
      <c r="D388" s="7" t="s">
        <v>85</v>
      </c>
      <c r="E388" s="13" t="s">
        <v>2219</v>
      </c>
      <c r="F388" s="14">
        <v>14900</v>
      </c>
      <c r="G388" s="14">
        <v>-2657.02</v>
      </c>
      <c r="H388" s="14">
        <v>12242.98</v>
      </c>
    </row>
    <row r="389" spans="1:8" x14ac:dyDescent="0.55000000000000004">
      <c r="A389" s="7">
        <v>376</v>
      </c>
      <c r="B389" s="12">
        <v>100000440520</v>
      </c>
      <c r="C389" s="7">
        <v>0</v>
      </c>
      <c r="D389" s="7" t="s">
        <v>85</v>
      </c>
      <c r="E389" s="13" t="s">
        <v>2219</v>
      </c>
      <c r="F389" s="14">
        <v>14900</v>
      </c>
      <c r="G389" s="14">
        <v>-2657.02</v>
      </c>
      <c r="H389" s="14">
        <v>12242.98</v>
      </c>
    </row>
    <row r="390" spans="1:8" x14ac:dyDescent="0.55000000000000004">
      <c r="A390" s="7">
        <v>377</v>
      </c>
      <c r="B390" s="12">
        <v>100000440521</v>
      </c>
      <c r="C390" s="7">
        <v>0</v>
      </c>
      <c r="D390" s="7" t="s">
        <v>85</v>
      </c>
      <c r="E390" s="13" t="s">
        <v>2219</v>
      </c>
      <c r="F390" s="14">
        <v>14900</v>
      </c>
      <c r="G390" s="14">
        <v>-2657.02</v>
      </c>
      <c r="H390" s="14">
        <v>12242.98</v>
      </c>
    </row>
    <row r="391" spans="1:8" x14ac:dyDescent="0.55000000000000004">
      <c r="A391" s="7">
        <v>378</v>
      </c>
      <c r="B391" s="12">
        <v>100000440522</v>
      </c>
      <c r="C391" s="7">
        <v>0</v>
      </c>
      <c r="D391" s="7" t="s">
        <v>85</v>
      </c>
      <c r="E391" s="13" t="s">
        <v>2219</v>
      </c>
      <c r="F391" s="14">
        <v>14900</v>
      </c>
      <c r="G391" s="14">
        <v>-2657.02</v>
      </c>
      <c r="H391" s="14">
        <v>12242.98</v>
      </c>
    </row>
    <row r="392" spans="1:8" x14ac:dyDescent="0.55000000000000004">
      <c r="A392" s="7">
        <v>379</v>
      </c>
      <c r="B392" s="12">
        <v>100000440523</v>
      </c>
      <c r="C392" s="7">
        <v>0</v>
      </c>
      <c r="D392" s="7" t="s">
        <v>85</v>
      </c>
      <c r="E392" s="13" t="s">
        <v>2219</v>
      </c>
      <c r="F392" s="14">
        <v>14900</v>
      </c>
      <c r="G392" s="14">
        <v>-2657.02</v>
      </c>
      <c r="H392" s="14">
        <v>12242.98</v>
      </c>
    </row>
    <row r="393" spans="1:8" x14ac:dyDescent="0.55000000000000004">
      <c r="A393" s="7">
        <v>380</v>
      </c>
      <c r="B393" s="12">
        <v>100000440524</v>
      </c>
      <c r="C393" s="7">
        <v>0</v>
      </c>
      <c r="D393" s="7" t="s">
        <v>85</v>
      </c>
      <c r="E393" s="13" t="s">
        <v>2219</v>
      </c>
      <c r="F393" s="14">
        <v>14900</v>
      </c>
      <c r="G393" s="14">
        <v>-2657.02</v>
      </c>
      <c r="H393" s="14">
        <v>12242.98</v>
      </c>
    </row>
    <row r="394" spans="1:8" x14ac:dyDescent="0.55000000000000004">
      <c r="A394" s="7">
        <v>381</v>
      </c>
      <c r="B394" s="12">
        <v>100000440525</v>
      </c>
      <c r="C394" s="7">
        <v>0</v>
      </c>
      <c r="D394" s="7" t="s">
        <v>85</v>
      </c>
      <c r="E394" s="13" t="s">
        <v>2219</v>
      </c>
      <c r="F394" s="14">
        <v>14900</v>
      </c>
      <c r="G394" s="14">
        <v>-2657.02</v>
      </c>
      <c r="H394" s="14">
        <v>12242.98</v>
      </c>
    </row>
    <row r="395" spans="1:8" x14ac:dyDescent="0.55000000000000004">
      <c r="A395" s="7">
        <v>382</v>
      </c>
      <c r="B395" s="12">
        <v>100000440526</v>
      </c>
      <c r="C395" s="7">
        <v>0</v>
      </c>
      <c r="D395" s="7" t="s">
        <v>85</v>
      </c>
      <c r="E395" s="13" t="s">
        <v>2219</v>
      </c>
      <c r="F395" s="14">
        <v>14900</v>
      </c>
      <c r="G395" s="14">
        <v>-2657.02</v>
      </c>
      <c r="H395" s="14">
        <v>12242.98</v>
      </c>
    </row>
    <row r="396" spans="1:8" x14ac:dyDescent="0.55000000000000004">
      <c r="A396" s="7">
        <v>383</v>
      </c>
      <c r="B396" s="12">
        <v>100000440527</v>
      </c>
      <c r="C396" s="7">
        <v>0</v>
      </c>
      <c r="D396" s="7" t="s">
        <v>85</v>
      </c>
      <c r="E396" s="13" t="s">
        <v>2219</v>
      </c>
      <c r="F396" s="14">
        <v>14900</v>
      </c>
      <c r="G396" s="14">
        <v>-2657.02</v>
      </c>
      <c r="H396" s="14">
        <v>12242.98</v>
      </c>
    </row>
    <row r="397" spans="1:8" x14ac:dyDescent="0.55000000000000004">
      <c r="A397" s="7">
        <v>384</v>
      </c>
      <c r="B397" s="12">
        <v>100000440528</v>
      </c>
      <c r="C397" s="7">
        <v>0</v>
      </c>
      <c r="D397" s="7" t="s">
        <v>85</v>
      </c>
      <c r="E397" s="13" t="s">
        <v>2219</v>
      </c>
      <c r="F397" s="14">
        <v>14900</v>
      </c>
      <c r="G397" s="14">
        <v>-2657.02</v>
      </c>
      <c r="H397" s="14">
        <v>12242.98</v>
      </c>
    </row>
    <row r="398" spans="1:8" x14ac:dyDescent="0.55000000000000004">
      <c r="A398" s="7">
        <v>385</v>
      </c>
      <c r="B398" s="12">
        <v>100000440529</v>
      </c>
      <c r="C398" s="7">
        <v>0</v>
      </c>
      <c r="D398" s="7" t="s">
        <v>85</v>
      </c>
      <c r="E398" s="13" t="s">
        <v>2219</v>
      </c>
      <c r="F398" s="14">
        <v>14900</v>
      </c>
      <c r="G398" s="14">
        <v>-2657.02</v>
      </c>
      <c r="H398" s="14">
        <v>12242.98</v>
      </c>
    </row>
    <row r="399" spans="1:8" x14ac:dyDescent="0.55000000000000004">
      <c r="A399" s="7">
        <v>386</v>
      </c>
      <c r="B399" s="12">
        <v>100000440530</v>
      </c>
      <c r="C399" s="7">
        <v>0</v>
      </c>
      <c r="D399" s="7" t="s">
        <v>85</v>
      </c>
      <c r="E399" s="13" t="s">
        <v>2219</v>
      </c>
      <c r="F399" s="14">
        <v>14900</v>
      </c>
      <c r="G399" s="14">
        <v>-2657.02</v>
      </c>
      <c r="H399" s="14">
        <v>12242.98</v>
      </c>
    </row>
    <row r="400" spans="1:8" x14ac:dyDescent="0.55000000000000004">
      <c r="A400" s="7">
        <v>387</v>
      </c>
      <c r="B400" s="12">
        <v>100000440531</v>
      </c>
      <c r="C400" s="7">
        <v>0</v>
      </c>
      <c r="D400" s="7" t="s">
        <v>85</v>
      </c>
      <c r="E400" s="13" t="s">
        <v>2219</v>
      </c>
      <c r="F400" s="14">
        <v>14900</v>
      </c>
      <c r="G400" s="14">
        <v>-2657.02</v>
      </c>
      <c r="H400" s="14">
        <v>12242.98</v>
      </c>
    </row>
    <row r="401" spans="1:8" x14ac:dyDescent="0.55000000000000004">
      <c r="A401" s="7">
        <v>388</v>
      </c>
      <c r="B401" s="12">
        <v>100000440532</v>
      </c>
      <c r="C401" s="7">
        <v>0</v>
      </c>
      <c r="D401" s="7" t="s">
        <v>85</v>
      </c>
      <c r="E401" s="13" t="s">
        <v>2219</v>
      </c>
      <c r="F401" s="14">
        <v>14900</v>
      </c>
      <c r="G401" s="14">
        <v>-2657.02</v>
      </c>
      <c r="H401" s="14">
        <v>12242.98</v>
      </c>
    </row>
    <row r="402" spans="1:8" x14ac:dyDescent="0.55000000000000004">
      <c r="A402" s="7">
        <v>389</v>
      </c>
      <c r="B402" s="12">
        <v>100000440533</v>
      </c>
      <c r="C402" s="7">
        <v>0</v>
      </c>
      <c r="D402" s="7" t="s">
        <v>85</v>
      </c>
      <c r="E402" s="13" t="s">
        <v>2219</v>
      </c>
      <c r="F402" s="14">
        <v>14900</v>
      </c>
      <c r="G402" s="14">
        <v>-2657.02</v>
      </c>
      <c r="H402" s="14">
        <v>12242.98</v>
      </c>
    </row>
    <row r="403" spans="1:8" x14ac:dyDescent="0.55000000000000004">
      <c r="A403" s="7">
        <v>390</v>
      </c>
      <c r="B403" s="12">
        <v>100000440534</v>
      </c>
      <c r="C403" s="7">
        <v>0</v>
      </c>
      <c r="D403" s="7" t="s">
        <v>85</v>
      </c>
      <c r="E403" s="13" t="s">
        <v>2219</v>
      </c>
      <c r="F403" s="14">
        <v>14900</v>
      </c>
      <c r="G403" s="14">
        <v>-2657.02</v>
      </c>
      <c r="H403" s="14">
        <v>12242.98</v>
      </c>
    </row>
    <row r="404" spans="1:8" x14ac:dyDescent="0.55000000000000004">
      <c r="A404" s="7">
        <v>391</v>
      </c>
      <c r="B404" s="12">
        <v>100000440535</v>
      </c>
      <c r="C404" s="7">
        <v>0</v>
      </c>
      <c r="D404" s="7" t="s">
        <v>85</v>
      </c>
      <c r="E404" s="13" t="s">
        <v>2219</v>
      </c>
      <c r="F404" s="14">
        <v>14900</v>
      </c>
      <c r="G404" s="14">
        <v>-2657.02</v>
      </c>
      <c r="H404" s="14">
        <v>12242.98</v>
      </c>
    </row>
    <row r="405" spans="1:8" x14ac:dyDescent="0.55000000000000004">
      <c r="A405" s="7">
        <v>392</v>
      </c>
      <c r="B405" s="12">
        <v>100000440536</v>
      </c>
      <c r="C405" s="7">
        <v>0</v>
      </c>
      <c r="D405" s="7" t="s">
        <v>85</v>
      </c>
      <c r="E405" s="13" t="s">
        <v>2219</v>
      </c>
      <c r="F405" s="14">
        <v>14900</v>
      </c>
      <c r="G405" s="14">
        <v>-2657.02</v>
      </c>
      <c r="H405" s="14">
        <v>12242.98</v>
      </c>
    </row>
    <row r="406" spans="1:8" x14ac:dyDescent="0.55000000000000004">
      <c r="A406" s="7">
        <v>393</v>
      </c>
      <c r="B406" s="12">
        <v>100000440537</v>
      </c>
      <c r="C406" s="7">
        <v>0</v>
      </c>
      <c r="D406" s="7" t="s">
        <v>85</v>
      </c>
      <c r="E406" s="13" t="s">
        <v>2219</v>
      </c>
      <c r="F406" s="14">
        <v>14900</v>
      </c>
      <c r="G406" s="14">
        <v>-2657.02</v>
      </c>
      <c r="H406" s="14">
        <v>12242.98</v>
      </c>
    </row>
    <row r="407" spans="1:8" x14ac:dyDescent="0.55000000000000004">
      <c r="A407" s="7">
        <v>394</v>
      </c>
      <c r="B407" s="12">
        <v>100000440538</v>
      </c>
      <c r="C407" s="7">
        <v>0</v>
      </c>
      <c r="D407" s="7" t="s">
        <v>85</v>
      </c>
      <c r="E407" s="13" t="s">
        <v>2219</v>
      </c>
      <c r="F407" s="14">
        <v>14900</v>
      </c>
      <c r="G407" s="14">
        <v>-2657.02</v>
      </c>
      <c r="H407" s="14">
        <v>12242.98</v>
      </c>
    </row>
    <row r="408" spans="1:8" x14ac:dyDescent="0.55000000000000004">
      <c r="A408" s="7">
        <v>395</v>
      </c>
      <c r="B408" s="12">
        <v>100000440539</v>
      </c>
      <c r="C408" s="7">
        <v>0</v>
      </c>
      <c r="D408" s="7" t="s">
        <v>85</v>
      </c>
      <c r="E408" s="13" t="s">
        <v>2219</v>
      </c>
      <c r="F408" s="14">
        <v>14900</v>
      </c>
      <c r="G408" s="14">
        <v>-2657.02</v>
      </c>
      <c r="H408" s="14">
        <v>12242.98</v>
      </c>
    </row>
    <row r="409" spans="1:8" x14ac:dyDescent="0.55000000000000004">
      <c r="A409" s="7">
        <v>396</v>
      </c>
      <c r="B409" s="12">
        <v>100000440540</v>
      </c>
      <c r="C409" s="7">
        <v>0</v>
      </c>
      <c r="D409" s="7" t="s">
        <v>85</v>
      </c>
      <c r="E409" s="13" t="s">
        <v>2219</v>
      </c>
      <c r="F409" s="14">
        <v>14900</v>
      </c>
      <c r="G409" s="14">
        <v>-2657.02</v>
      </c>
      <c r="H409" s="14">
        <v>12242.98</v>
      </c>
    </row>
    <row r="410" spans="1:8" x14ac:dyDescent="0.55000000000000004">
      <c r="A410" s="7">
        <v>397</v>
      </c>
      <c r="B410" s="12">
        <v>100000440541</v>
      </c>
      <c r="C410" s="7">
        <v>0</v>
      </c>
      <c r="D410" s="7" t="s">
        <v>85</v>
      </c>
      <c r="E410" s="13" t="s">
        <v>2219</v>
      </c>
      <c r="F410" s="14">
        <v>14900</v>
      </c>
      <c r="G410" s="14">
        <v>-2657.02</v>
      </c>
      <c r="H410" s="14">
        <v>12242.98</v>
      </c>
    </row>
    <row r="411" spans="1:8" x14ac:dyDescent="0.55000000000000004">
      <c r="A411" s="7">
        <v>398</v>
      </c>
      <c r="B411" s="12">
        <v>100000440542</v>
      </c>
      <c r="C411" s="7">
        <v>0</v>
      </c>
      <c r="D411" s="7" t="s">
        <v>85</v>
      </c>
      <c r="E411" s="13" t="s">
        <v>2219</v>
      </c>
      <c r="F411" s="14">
        <v>14900</v>
      </c>
      <c r="G411" s="14">
        <v>-2657.02</v>
      </c>
      <c r="H411" s="14">
        <v>12242.98</v>
      </c>
    </row>
    <row r="412" spans="1:8" x14ac:dyDescent="0.55000000000000004">
      <c r="A412" s="7">
        <v>399</v>
      </c>
      <c r="B412" s="12">
        <v>100000440543</v>
      </c>
      <c r="C412" s="7">
        <v>0</v>
      </c>
      <c r="D412" s="7" t="s">
        <v>85</v>
      </c>
      <c r="E412" s="13" t="s">
        <v>2219</v>
      </c>
      <c r="F412" s="14">
        <v>14900</v>
      </c>
      <c r="G412" s="14">
        <v>-2657.02</v>
      </c>
      <c r="H412" s="14">
        <v>12242.98</v>
      </c>
    </row>
    <row r="413" spans="1:8" x14ac:dyDescent="0.55000000000000004">
      <c r="A413" s="7">
        <v>400</v>
      </c>
      <c r="B413" s="12">
        <v>100000440544</v>
      </c>
      <c r="C413" s="7">
        <v>0</v>
      </c>
      <c r="D413" s="7" t="s">
        <v>85</v>
      </c>
      <c r="E413" s="13" t="s">
        <v>2219</v>
      </c>
      <c r="F413" s="14">
        <v>14900</v>
      </c>
      <c r="G413" s="14">
        <v>-2657.02</v>
      </c>
      <c r="H413" s="14">
        <v>12242.98</v>
      </c>
    </row>
    <row r="414" spans="1:8" x14ac:dyDescent="0.55000000000000004">
      <c r="A414" s="7">
        <v>401</v>
      </c>
      <c r="B414" s="12">
        <v>100000440545</v>
      </c>
      <c r="C414" s="7">
        <v>0</v>
      </c>
      <c r="D414" s="7" t="s">
        <v>85</v>
      </c>
      <c r="E414" s="13" t="s">
        <v>2219</v>
      </c>
      <c r="F414" s="14">
        <v>14900</v>
      </c>
      <c r="G414" s="14">
        <v>-2657.02</v>
      </c>
      <c r="H414" s="14">
        <v>12242.98</v>
      </c>
    </row>
    <row r="415" spans="1:8" x14ac:dyDescent="0.55000000000000004">
      <c r="A415" s="7">
        <v>402</v>
      </c>
      <c r="B415" s="12">
        <v>100000440546</v>
      </c>
      <c r="C415" s="7">
        <v>0</v>
      </c>
      <c r="D415" s="7" t="s">
        <v>85</v>
      </c>
      <c r="E415" s="13" t="s">
        <v>2219</v>
      </c>
      <c r="F415" s="14">
        <v>14900</v>
      </c>
      <c r="G415" s="14">
        <v>-2657.02</v>
      </c>
      <c r="H415" s="14">
        <v>12242.98</v>
      </c>
    </row>
    <row r="416" spans="1:8" x14ac:dyDescent="0.55000000000000004">
      <c r="A416" s="7">
        <v>403</v>
      </c>
      <c r="B416" s="12">
        <v>100000440547</v>
      </c>
      <c r="C416" s="7">
        <v>0</v>
      </c>
      <c r="D416" s="7" t="s">
        <v>85</v>
      </c>
      <c r="E416" s="13" t="s">
        <v>2219</v>
      </c>
      <c r="F416" s="14">
        <v>14900</v>
      </c>
      <c r="G416" s="14">
        <v>-2657.02</v>
      </c>
      <c r="H416" s="14">
        <v>12242.98</v>
      </c>
    </row>
    <row r="417" spans="1:8" x14ac:dyDescent="0.55000000000000004">
      <c r="A417" s="7">
        <v>404</v>
      </c>
      <c r="B417" s="12">
        <v>100000440548</v>
      </c>
      <c r="C417" s="7">
        <v>0</v>
      </c>
      <c r="D417" s="7" t="s">
        <v>85</v>
      </c>
      <c r="E417" s="13" t="s">
        <v>2219</v>
      </c>
      <c r="F417" s="14">
        <v>14900</v>
      </c>
      <c r="G417" s="14">
        <v>-2657.02</v>
      </c>
      <c r="H417" s="14">
        <v>12242.98</v>
      </c>
    </row>
    <row r="418" spans="1:8" x14ac:dyDescent="0.55000000000000004">
      <c r="A418" s="7">
        <v>405</v>
      </c>
      <c r="B418" s="12">
        <v>100000440549</v>
      </c>
      <c r="C418" s="7">
        <v>0</v>
      </c>
      <c r="D418" s="7" t="s">
        <v>85</v>
      </c>
      <c r="E418" s="13" t="s">
        <v>2219</v>
      </c>
      <c r="F418" s="14">
        <v>14900</v>
      </c>
      <c r="G418" s="14">
        <v>-2657.02</v>
      </c>
      <c r="H418" s="14">
        <v>12242.98</v>
      </c>
    </row>
    <row r="419" spans="1:8" x14ac:dyDescent="0.55000000000000004">
      <c r="A419" s="7">
        <v>406</v>
      </c>
      <c r="B419" s="12">
        <v>100000440550</v>
      </c>
      <c r="C419" s="7">
        <v>0</v>
      </c>
      <c r="D419" s="7" t="s">
        <v>85</v>
      </c>
      <c r="E419" s="13" t="s">
        <v>2219</v>
      </c>
      <c r="F419" s="14">
        <v>14900</v>
      </c>
      <c r="G419" s="14">
        <v>-2657.02</v>
      </c>
      <c r="H419" s="14">
        <v>12242.98</v>
      </c>
    </row>
    <row r="420" spans="1:8" x14ac:dyDescent="0.55000000000000004">
      <c r="A420" s="7">
        <v>407</v>
      </c>
      <c r="B420" s="12">
        <v>100000440551</v>
      </c>
      <c r="C420" s="7">
        <v>0</v>
      </c>
      <c r="D420" s="7" t="s">
        <v>85</v>
      </c>
      <c r="E420" s="13" t="s">
        <v>2219</v>
      </c>
      <c r="F420" s="14">
        <v>14900</v>
      </c>
      <c r="G420" s="14">
        <v>-2657.02</v>
      </c>
      <c r="H420" s="14">
        <v>12242.98</v>
      </c>
    </row>
    <row r="421" spans="1:8" x14ac:dyDescent="0.55000000000000004">
      <c r="A421" s="7">
        <v>408</v>
      </c>
      <c r="B421" s="12">
        <v>100000440552</v>
      </c>
      <c r="C421" s="7">
        <v>0</v>
      </c>
      <c r="D421" s="7" t="s">
        <v>85</v>
      </c>
      <c r="E421" s="13" t="s">
        <v>2219</v>
      </c>
      <c r="F421" s="14">
        <v>14900</v>
      </c>
      <c r="G421" s="14">
        <v>-2657.02</v>
      </c>
      <c r="H421" s="14">
        <v>12242.98</v>
      </c>
    </row>
    <row r="422" spans="1:8" x14ac:dyDescent="0.55000000000000004">
      <c r="A422" s="7">
        <v>409</v>
      </c>
      <c r="B422" s="12">
        <v>100000440553</v>
      </c>
      <c r="C422" s="7">
        <v>0</v>
      </c>
      <c r="D422" s="7" t="s">
        <v>85</v>
      </c>
      <c r="E422" s="13" t="s">
        <v>2220</v>
      </c>
      <c r="F422" s="14">
        <v>14900</v>
      </c>
      <c r="G422" s="14">
        <v>-2657.02</v>
      </c>
      <c r="H422" s="14">
        <v>12242.98</v>
      </c>
    </row>
    <row r="423" spans="1:8" x14ac:dyDescent="0.55000000000000004">
      <c r="A423" s="7">
        <v>410</v>
      </c>
      <c r="B423" s="12">
        <v>100000440554</v>
      </c>
      <c r="C423" s="7">
        <v>0</v>
      </c>
      <c r="D423" s="7" t="s">
        <v>85</v>
      </c>
      <c r="E423" s="13" t="s">
        <v>2220</v>
      </c>
      <c r="F423" s="14">
        <v>14900</v>
      </c>
      <c r="G423" s="14">
        <v>-2657.02</v>
      </c>
      <c r="H423" s="14">
        <v>12242.98</v>
      </c>
    </row>
    <row r="424" spans="1:8" x14ac:dyDescent="0.55000000000000004">
      <c r="A424" s="7">
        <v>411</v>
      </c>
      <c r="B424" s="12">
        <v>100000440555</v>
      </c>
      <c r="C424" s="7">
        <v>0</v>
      </c>
      <c r="D424" s="7" t="s">
        <v>85</v>
      </c>
      <c r="E424" s="13" t="s">
        <v>2220</v>
      </c>
      <c r="F424" s="14">
        <v>14900</v>
      </c>
      <c r="G424" s="14">
        <v>-2657.02</v>
      </c>
      <c r="H424" s="14">
        <v>12242.98</v>
      </c>
    </row>
    <row r="425" spans="1:8" x14ac:dyDescent="0.55000000000000004">
      <c r="A425" s="7">
        <v>412</v>
      </c>
      <c r="B425" s="12">
        <v>100000440556</v>
      </c>
      <c r="C425" s="7">
        <v>0</v>
      </c>
      <c r="D425" s="7" t="s">
        <v>85</v>
      </c>
      <c r="E425" s="13" t="s">
        <v>2220</v>
      </c>
      <c r="F425" s="14">
        <v>14900</v>
      </c>
      <c r="G425" s="14">
        <v>-2657.02</v>
      </c>
      <c r="H425" s="14">
        <v>12242.98</v>
      </c>
    </row>
    <row r="426" spans="1:8" x14ac:dyDescent="0.55000000000000004">
      <c r="A426" s="7">
        <v>413</v>
      </c>
      <c r="B426" s="12">
        <v>100000440557</v>
      </c>
      <c r="C426" s="7">
        <v>0</v>
      </c>
      <c r="D426" s="7" t="s">
        <v>85</v>
      </c>
      <c r="E426" s="13" t="s">
        <v>2220</v>
      </c>
      <c r="F426" s="14">
        <v>14900</v>
      </c>
      <c r="G426" s="14">
        <v>-2657.02</v>
      </c>
      <c r="H426" s="14">
        <v>12242.98</v>
      </c>
    </row>
    <row r="427" spans="1:8" x14ac:dyDescent="0.55000000000000004">
      <c r="A427" s="7">
        <v>414</v>
      </c>
      <c r="B427" s="12">
        <v>100000440558</v>
      </c>
      <c r="C427" s="7">
        <v>0</v>
      </c>
      <c r="D427" s="7" t="s">
        <v>85</v>
      </c>
      <c r="E427" s="13" t="s">
        <v>2220</v>
      </c>
      <c r="F427" s="14">
        <v>14900</v>
      </c>
      <c r="G427" s="14">
        <v>-2657.02</v>
      </c>
      <c r="H427" s="14">
        <v>12242.98</v>
      </c>
    </row>
    <row r="428" spans="1:8" x14ac:dyDescent="0.55000000000000004">
      <c r="A428" s="7">
        <v>415</v>
      </c>
      <c r="B428" s="12">
        <v>100000440559</v>
      </c>
      <c r="C428" s="7">
        <v>0</v>
      </c>
      <c r="D428" s="7" t="s">
        <v>85</v>
      </c>
      <c r="E428" s="13" t="s">
        <v>2220</v>
      </c>
      <c r="F428" s="14">
        <v>14900</v>
      </c>
      <c r="G428" s="14">
        <v>-2657.02</v>
      </c>
      <c r="H428" s="14">
        <v>12242.98</v>
      </c>
    </row>
    <row r="429" spans="1:8" x14ac:dyDescent="0.55000000000000004">
      <c r="A429" s="7">
        <v>416</v>
      </c>
      <c r="B429" s="12">
        <v>100000440560</v>
      </c>
      <c r="C429" s="7">
        <v>0</v>
      </c>
      <c r="D429" s="7" t="s">
        <v>85</v>
      </c>
      <c r="E429" s="13" t="s">
        <v>2220</v>
      </c>
      <c r="F429" s="14">
        <v>14900</v>
      </c>
      <c r="G429" s="14">
        <v>-2657.02</v>
      </c>
      <c r="H429" s="14">
        <v>12242.98</v>
      </c>
    </row>
    <row r="430" spans="1:8" x14ac:dyDescent="0.55000000000000004">
      <c r="A430" s="7">
        <v>417</v>
      </c>
      <c r="B430" s="12">
        <v>100000440561</v>
      </c>
      <c r="C430" s="7">
        <v>0</v>
      </c>
      <c r="D430" s="7" t="s">
        <v>85</v>
      </c>
      <c r="E430" s="13" t="s">
        <v>2220</v>
      </c>
      <c r="F430" s="14">
        <v>14900</v>
      </c>
      <c r="G430" s="14">
        <v>-2657.02</v>
      </c>
      <c r="H430" s="14">
        <v>12242.98</v>
      </c>
    </row>
    <row r="431" spans="1:8" x14ac:dyDescent="0.55000000000000004">
      <c r="A431" s="7">
        <v>418</v>
      </c>
      <c r="B431" s="12">
        <v>100000440562</v>
      </c>
      <c r="C431" s="7">
        <v>0</v>
      </c>
      <c r="D431" s="7" t="s">
        <v>85</v>
      </c>
      <c r="E431" s="13" t="s">
        <v>2220</v>
      </c>
      <c r="F431" s="14">
        <v>14900</v>
      </c>
      <c r="G431" s="14">
        <v>-2657.02</v>
      </c>
      <c r="H431" s="14">
        <v>12242.98</v>
      </c>
    </row>
    <row r="432" spans="1:8" x14ac:dyDescent="0.55000000000000004">
      <c r="A432" s="7">
        <v>419</v>
      </c>
      <c r="B432" s="12">
        <v>100000440563</v>
      </c>
      <c r="C432" s="7">
        <v>0</v>
      </c>
      <c r="D432" s="7" t="s">
        <v>85</v>
      </c>
      <c r="E432" s="13" t="s">
        <v>2220</v>
      </c>
      <c r="F432" s="14">
        <v>14900</v>
      </c>
      <c r="G432" s="14">
        <v>-2657.02</v>
      </c>
      <c r="H432" s="14">
        <v>12242.98</v>
      </c>
    </row>
    <row r="433" spans="1:8" x14ac:dyDescent="0.55000000000000004">
      <c r="A433" s="7">
        <v>420</v>
      </c>
      <c r="B433" s="12">
        <v>100000440564</v>
      </c>
      <c r="C433" s="7">
        <v>0</v>
      </c>
      <c r="D433" s="7" t="s">
        <v>85</v>
      </c>
      <c r="E433" s="13" t="s">
        <v>2220</v>
      </c>
      <c r="F433" s="14">
        <v>14900</v>
      </c>
      <c r="G433" s="14">
        <v>-2657.02</v>
      </c>
      <c r="H433" s="14">
        <v>12242.98</v>
      </c>
    </row>
    <row r="434" spans="1:8" x14ac:dyDescent="0.55000000000000004">
      <c r="A434" s="7">
        <v>421</v>
      </c>
      <c r="B434" s="12">
        <v>100000440565</v>
      </c>
      <c r="C434" s="7">
        <v>0</v>
      </c>
      <c r="D434" s="7" t="s">
        <v>85</v>
      </c>
      <c r="E434" s="13" t="s">
        <v>2220</v>
      </c>
      <c r="F434" s="14">
        <v>14900</v>
      </c>
      <c r="G434" s="14">
        <v>-2657.02</v>
      </c>
      <c r="H434" s="14">
        <v>12242.98</v>
      </c>
    </row>
    <row r="435" spans="1:8" x14ac:dyDescent="0.55000000000000004">
      <c r="A435" s="7">
        <v>422</v>
      </c>
      <c r="B435" s="12">
        <v>100000440566</v>
      </c>
      <c r="C435" s="7">
        <v>0</v>
      </c>
      <c r="D435" s="7" t="s">
        <v>85</v>
      </c>
      <c r="E435" s="13" t="s">
        <v>2220</v>
      </c>
      <c r="F435" s="14">
        <v>14900</v>
      </c>
      <c r="G435" s="14">
        <v>-2657.02</v>
      </c>
      <c r="H435" s="14">
        <v>12242.98</v>
      </c>
    </row>
    <row r="436" spans="1:8" x14ac:dyDescent="0.55000000000000004">
      <c r="A436" s="7">
        <v>423</v>
      </c>
      <c r="B436" s="12">
        <v>100000440567</v>
      </c>
      <c r="C436" s="7">
        <v>0</v>
      </c>
      <c r="D436" s="7" t="s">
        <v>85</v>
      </c>
      <c r="E436" s="13" t="s">
        <v>2220</v>
      </c>
      <c r="F436" s="14">
        <v>14900</v>
      </c>
      <c r="G436" s="14">
        <v>-2657.02</v>
      </c>
      <c r="H436" s="14">
        <v>12242.98</v>
      </c>
    </row>
    <row r="437" spans="1:8" x14ac:dyDescent="0.55000000000000004">
      <c r="A437" s="7">
        <v>424</v>
      </c>
      <c r="B437" s="12">
        <v>100000440568</v>
      </c>
      <c r="C437" s="7">
        <v>0</v>
      </c>
      <c r="D437" s="7" t="s">
        <v>85</v>
      </c>
      <c r="E437" s="13" t="s">
        <v>2220</v>
      </c>
      <c r="F437" s="14">
        <v>14900</v>
      </c>
      <c r="G437" s="14">
        <v>-2657.02</v>
      </c>
      <c r="H437" s="14">
        <v>12242.98</v>
      </c>
    </row>
    <row r="438" spans="1:8" x14ac:dyDescent="0.55000000000000004">
      <c r="A438" s="7">
        <v>425</v>
      </c>
      <c r="B438" s="12">
        <v>100000440569</v>
      </c>
      <c r="C438" s="7">
        <v>0</v>
      </c>
      <c r="D438" s="7" t="s">
        <v>85</v>
      </c>
      <c r="E438" s="13" t="s">
        <v>2220</v>
      </c>
      <c r="F438" s="14">
        <v>14900</v>
      </c>
      <c r="G438" s="14">
        <v>-2657.02</v>
      </c>
      <c r="H438" s="14">
        <v>12242.98</v>
      </c>
    </row>
    <row r="439" spans="1:8" x14ac:dyDescent="0.55000000000000004">
      <c r="A439" s="7">
        <v>426</v>
      </c>
      <c r="B439" s="12">
        <v>100000440570</v>
      </c>
      <c r="C439" s="7">
        <v>0</v>
      </c>
      <c r="D439" s="7" t="s">
        <v>85</v>
      </c>
      <c r="E439" s="13" t="s">
        <v>2220</v>
      </c>
      <c r="F439" s="14">
        <v>14900</v>
      </c>
      <c r="G439" s="14">
        <v>-2657.02</v>
      </c>
      <c r="H439" s="14">
        <v>12242.98</v>
      </c>
    </row>
    <row r="440" spans="1:8" x14ac:dyDescent="0.55000000000000004">
      <c r="A440" s="7">
        <v>427</v>
      </c>
      <c r="B440" s="12">
        <v>100000440571</v>
      </c>
      <c r="C440" s="7">
        <v>0</v>
      </c>
      <c r="D440" s="7" t="s">
        <v>85</v>
      </c>
      <c r="E440" s="13" t="s">
        <v>2220</v>
      </c>
      <c r="F440" s="14">
        <v>14900</v>
      </c>
      <c r="G440" s="14">
        <v>-2657.02</v>
      </c>
      <c r="H440" s="14">
        <v>12242.98</v>
      </c>
    </row>
    <row r="441" spans="1:8" x14ac:dyDescent="0.55000000000000004">
      <c r="A441" s="7">
        <v>428</v>
      </c>
      <c r="B441" s="12">
        <v>100000440572</v>
      </c>
      <c r="C441" s="7">
        <v>0</v>
      </c>
      <c r="D441" s="7" t="s">
        <v>85</v>
      </c>
      <c r="E441" s="13" t="s">
        <v>2220</v>
      </c>
      <c r="F441" s="14">
        <v>14900</v>
      </c>
      <c r="G441" s="14">
        <v>-2657.02</v>
      </c>
      <c r="H441" s="14">
        <v>12242.98</v>
      </c>
    </row>
    <row r="442" spans="1:8" x14ac:dyDescent="0.55000000000000004">
      <c r="A442" s="7">
        <v>429</v>
      </c>
      <c r="B442" s="12">
        <v>100000440573</v>
      </c>
      <c r="C442" s="7">
        <v>0</v>
      </c>
      <c r="D442" s="7" t="s">
        <v>85</v>
      </c>
      <c r="E442" s="13" t="s">
        <v>2220</v>
      </c>
      <c r="F442" s="14">
        <v>14900</v>
      </c>
      <c r="G442" s="14">
        <v>-2657.02</v>
      </c>
      <c r="H442" s="14">
        <v>12242.98</v>
      </c>
    </row>
    <row r="443" spans="1:8" x14ac:dyDescent="0.55000000000000004">
      <c r="A443" s="7">
        <v>430</v>
      </c>
      <c r="B443" s="12">
        <v>100000440574</v>
      </c>
      <c r="C443" s="7">
        <v>0</v>
      </c>
      <c r="D443" s="7" t="s">
        <v>85</v>
      </c>
      <c r="E443" s="13" t="s">
        <v>2220</v>
      </c>
      <c r="F443" s="14">
        <v>14900</v>
      </c>
      <c r="G443" s="14">
        <v>-2657.02</v>
      </c>
      <c r="H443" s="14">
        <v>12242.98</v>
      </c>
    </row>
    <row r="444" spans="1:8" x14ac:dyDescent="0.55000000000000004">
      <c r="A444" s="7">
        <v>431</v>
      </c>
      <c r="B444" s="12">
        <v>100000440575</v>
      </c>
      <c r="C444" s="7">
        <v>0</v>
      </c>
      <c r="D444" s="7" t="s">
        <v>85</v>
      </c>
      <c r="E444" s="13" t="s">
        <v>2220</v>
      </c>
      <c r="F444" s="14">
        <v>14900</v>
      </c>
      <c r="G444" s="14">
        <v>-2657.02</v>
      </c>
      <c r="H444" s="14">
        <v>12242.98</v>
      </c>
    </row>
    <row r="445" spans="1:8" x14ac:dyDescent="0.55000000000000004">
      <c r="A445" s="7">
        <v>432</v>
      </c>
      <c r="B445" s="12">
        <v>100000440576</v>
      </c>
      <c r="C445" s="7">
        <v>0</v>
      </c>
      <c r="D445" s="7" t="s">
        <v>85</v>
      </c>
      <c r="E445" s="13" t="s">
        <v>2220</v>
      </c>
      <c r="F445" s="14">
        <v>14900</v>
      </c>
      <c r="G445" s="14">
        <v>-2657.02</v>
      </c>
      <c r="H445" s="14">
        <v>12242.98</v>
      </c>
    </row>
    <row r="446" spans="1:8" x14ac:dyDescent="0.55000000000000004">
      <c r="A446" s="7">
        <v>433</v>
      </c>
      <c r="B446" s="12">
        <v>100000440577</v>
      </c>
      <c r="C446" s="7">
        <v>0</v>
      </c>
      <c r="D446" s="7" t="s">
        <v>85</v>
      </c>
      <c r="E446" s="13" t="s">
        <v>2220</v>
      </c>
      <c r="F446" s="14">
        <v>14900</v>
      </c>
      <c r="G446" s="14">
        <v>-2657.02</v>
      </c>
      <c r="H446" s="14">
        <v>12242.98</v>
      </c>
    </row>
    <row r="447" spans="1:8" x14ac:dyDescent="0.55000000000000004">
      <c r="A447" s="7">
        <v>434</v>
      </c>
      <c r="B447" s="12">
        <v>100000440578</v>
      </c>
      <c r="C447" s="7">
        <v>0</v>
      </c>
      <c r="D447" s="7" t="s">
        <v>85</v>
      </c>
      <c r="E447" s="13" t="s">
        <v>2220</v>
      </c>
      <c r="F447" s="14">
        <v>14900</v>
      </c>
      <c r="G447" s="14">
        <v>-2657.02</v>
      </c>
      <c r="H447" s="14">
        <v>12242.98</v>
      </c>
    </row>
    <row r="448" spans="1:8" x14ac:dyDescent="0.55000000000000004">
      <c r="A448" s="7">
        <v>435</v>
      </c>
      <c r="B448" s="12">
        <v>100000440579</v>
      </c>
      <c r="C448" s="7">
        <v>0</v>
      </c>
      <c r="D448" s="7" t="s">
        <v>85</v>
      </c>
      <c r="E448" s="13" t="s">
        <v>2220</v>
      </c>
      <c r="F448" s="14">
        <v>14900</v>
      </c>
      <c r="G448" s="14">
        <v>-2657.02</v>
      </c>
      <c r="H448" s="14">
        <v>12242.98</v>
      </c>
    </row>
    <row r="449" spans="1:8" x14ac:dyDescent="0.55000000000000004">
      <c r="A449" s="7">
        <v>436</v>
      </c>
      <c r="B449" s="12">
        <v>100000440580</v>
      </c>
      <c r="C449" s="7">
        <v>0</v>
      </c>
      <c r="D449" s="7" t="s">
        <v>85</v>
      </c>
      <c r="E449" s="13" t="s">
        <v>2220</v>
      </c>
      <c r="F449" s="14">
        <v>14900</v>
      </c>
      <c r="G449" s="14">
        <v>-2657.02</v>
      </c>
      <c r="H449" s="14">
        <v>12242.98</v>
      </c>
    </row>
    <row r="450" spans="1:8" x14ac:dyDescent="0.55000000000000004">
      <c r="A450" s="7">
        <v>437</v>
      </c>
      <c r="B450" s="12">
        <v>100000440581</v>
      </c>
      <c r="C450" s="7">
        <v>0</v>
      </c>
      <c r="D450" s="7" t="s">
        <v>85</v>
      </c>
      <c r="E450" s="13" t="s">
        <v>2220</v>
      </c>
      <c r="F450" s="14">
        <v>14900</v>
      </c>
      <c r="G450" s="14">
        <v>-2657.02</v>
      </c>
      <c r="H450" s="14">
        <v>12242.98</v>
      </c>
    </row>
    <row r="451" spans="1:8" x14ac:dyDescent="0.55000000000000004">
      <c r="A451" s="7">
        <v>438</v>
      </c>
      <c r="B451" s="12">
        <v>100000440582</v>
      </c>
      <c r="C451" s="7">
        <v>0</v>
      </c>
      <c r="D451" s="7" t="s">
        <v>85</v>
      </c>
      <c r="E451" s="13" t="s">
        <v>2220</v>
      </c>
      <c r="F451" s="14">
        <v>14900</v>
      </c>
      <c r="G451" s="14">
        <v>-2657.02</v>
      </c>
      <c r="H451" s="14">
        <v>12242.98</v>
      </c>
    </row>
    <row r="452" spans="1:8" x14ac:dyDescent="0.55000000000000004">
      <c r="A452" s="7">
        <v>439</v>
      </c>
      <c r="B452" s="12">
        <v>100000440583</v>
      </c>
      <c r="C452" s="7">
        <v>0</v>
      </c>
      <c r="D452" s="7" t="s">
        <v>85</v>
      </c>
      <c r="E452" s="13" t="s">
        <v>2220</v>
      </c>
      <c r="F452" s="14">
        <v>14900</v>
      </c>
      <c r="G452" s="14">
        <v>-2657.02</v>
      </c>
      <c r="H452" s="14">
        <v>12242.98</v>
      </c>
    </row>
    <row r="453" spans="1:8" x14ac:dyDescent="0.55000000000000004">
      <c r="A453" s="7">
        <v>440</v>
      </c>
      <c r="B453" s="12">
        <v>100000440584</v>
      </c>
      <c r="C453" s="7">
        <v>0</v>
      </c>
      <c r="D453" s="7" t="s">
        <v>85</v>
      </c>
      <c r="E453" s="13" t="s">
        <v>2220</v>
      </c>
      <c r="F453" s="14">
        <v>14900</v>
      </c>
      <c r="G453" s="14">
        <v>-2657.02</v>
      </c>
      <c r="H453" s="14">
        <v>12242.98</v>
      </c>
    </row>
    <row r="454" spans="1:8" x14ac:dyDescent="0.55000000000000004">
      <c r="A454" s="7">
        <v>441</v>
      </c>
      <c r="B454" s="12">
        <v>100000440585</v>
      </c>
      <c r="C454" s="7">
        <v>0</v>
      </c>
      <c r="D454" s="7" t="s">
        <v>85</v>
      </c>
      <c r="E454" s="13" t="s">
        <v>2220</v>
      </c>
      <c r="F454" s="14">
        <v>14900</v>
      </c>
      <c r="G454" s="14">
        <v>-2657.02</v>
      </c>
      <c r="H454" s="14">
        <v>12242.98</v>
      </c>
    </row>
    <row r="455" spans="1:8" x14ac:dyDescent="0.55000000000000004">
      <c r="A455" s="7">
        <v>442</v>
      </c>
      <c r="B455" s="12">
        <v>100000440586</v>
      </c>
      <c r="C455" s="7">
        <v>0</v>
      </c>
      <c r="D455" s="7" t="s">
        <v>85</v>
      </c>
      <c r="E455" s="13" t="s">
        <v>2220</v>
      </c>
      <c r="F455" s="14">
        <v>14900</v>
      </c>
      <c r="G455" s="14">
        <v>-2657.02</v>
      </c>
      <c r="H455" s="14">
        <v>12242.98</v>
      </c>
    </row>
    <row r="456" spans="1:8" x14ac:dyDescent="0.55000000000000004">
      <c r="A456" s="7">
        <v>443</v>
      </c>
      <c r="B456" s="12">
        <v>100000440587</v>
      </c>
      <c r="C456" s="7">
        <v>0</v>
      </c>
      <c r="D456" s="7" t="s">
        <v>85</v>
      </c>
      <c r="E456" s="13" t="s">
        <v>2220</v>
      </c>
      <c r="F456" s="14">
        <v>14900</v>
      </c>
      <c r="G456" s="14">
        <v>-2657.02</v>
      </c>
      <c r="H456" s="14">
        <v>12242.98</v>
      </c>
    </row>
    <row r="457" spans="1:8" x14ac:dyDescent="0.55000000000000004">
      <c r="A457" s="7">
        <v>444</v>
      </c>
      <c r="B457" s="12">
        <v>100000440588</v>
      </c>
      <c r="C457" s="7">
        <v>0</v>
      </c>
      <c r="D457" s="7" t="s">
        <v>85</v>
      </c>
      <c r="E457" s="13" t="s">
        <v>2220</v>
      </c>
      <c r="F457" s="14">
        <v>14900</v>
      </c>
      <c r="G457" s="14">
        <v>-2657.02</v>
      </c>
      <c r="H457" s="14">
        <v>12242.98</v>
      </c>
    </row>
    <row r="458" spans="1:8" x14ac:dyDescent="0.55000000000000004">
      <c r="A458" s="7">
        <v>445</v>
      </c>
      <c r="B458" s="12">
        <v>100000440589</v>
      </c>
      <c r="C458" s="7">
        <v>0</v>
      </c>
      <c r="D458" s="7" t="s">
        <v>85</v>
      </c>
      <c r="E458" s="13" t="s">
        <v>2220</v>
      </c>
      <c r="F458" s="14">
        <v>14900</v>
      </c>
      <c r="G458" s="14">
        <v>-2657.02</v>
      </c>
      <c r="H458" s="14">
        <v>12242.98</v>
      </c>
    </row>
    <row r="459" spans="1:8" x14ac:dyDescent="0.55000000000000004">
      <c r="A459" s="7">
        <v>446</v>
      </c>
      <c r="B459" s="12">
        <v>100000440590</v>
      </c>
      <c r="C459" s="7">
        <v>0</v>
      </c>
      <c r="D459" s="7" t="s">
        <v>85</v>
      </c>
      <c r="E459" s="13" t="s">
        <v>2220</v>
      </c>
      <c r="F459" s="14">
        <v>14900</v>
      </c>
      <c r="G459" s="14">
        <v>-2657.02</v>
      </c>
      <c r="H459" s="14">
        <v>12242.98</v>
      </c>
    </row>
    <row r="460" spans="1:8" x14ac:dyDescent="0.55000000000000004">
      <c r="A460" s="7">
        <v>447</v>
      </c>
      <c r="B460" s="12">
        <v>100000440591</v>
      </c>
      <c r="C460" s="7">
        <v>0</v>
      </c>
      <c r="D460" s="7" t="s">
        <v>85</v>
      </c>
      <c r="E460" s="13" t="s">
        <v>2220</v>
      </c>
      <c r="F460" s="14">
        <v>14900</v>
      </c>
      <c r="G460" s="14">
        <v>-2657.02</v>
      </c>
      <c r="H460" s="14">
        <v>12242.98</v>
      </c>
    </row>
    <row r="461" spans="1:8" x14ac:dyDescent="0.55000000000000004">
      <c r="A461" s="7">
        <v>448</v>
      </c>
      <c r="B461" s="12">
        <v>100000440592</v>
      </c>
      <c r="C461" s="7">
        <v>0</v>
      </c>
      <c r="D461" s="7" t="s">
        <v>85</v>
      </c>
      <c r="E461" s="13" t="s">
        <v>2220</v>
      </c>
      <c r="F461" s="14">
        <v>14900</v>
      </c>
      <c r="G461" s="14">
        <v>-2657.02</v>
      </c>
      <c r="H461" s="14">
        <v>12242.98</v>
      </c>
    </row>
    <row r="462" spans="1:8" x14ac:dyDescent="0.55000000000000004">
      <c r="A462" s="7">
        <v>449</v>
      </c>
      <c r="B462" s="12">
        <v>100000440593</v>
      </c>
      <c r="C462" s="7">
        <v>0</v>
      </c>
      <c r="D462" s="7" t="s">
        <v>85</v>
      </c>
      <c r="E462" s="13" t="s">
        <v>2220</v>
      </c>
      <c r="F462" s="14">
        <v>14900</v>
      </c>
      <c r="G462" s="14">
        <v>-2657.02</v>
      </c>
      <c r="H462" s="14">
        <v>12242.98</v>
      </c>
    </row>
    <row r="463" spans="1:8" x14ac:dyDescent="0.55000000000000004">
      <c r="A463" s="7">
        <v>450</v>
      </c>
      <c r="B463" s="12">
        <v>100000440594</v>
      </c>
      <c r="C463" s="7">
        <v>0</v>
      </c>
      <c r="D463" s="7" t="s">
        <v>85</v>
      </c>
      <c r="E463" s="13" t="s">
        <v>2220</v>
      </c>
      <c r="F463" s="14">
        <v>14900</v>
      </c>
      <c r="G463" s="14">
        <v>-2657.02</v>
      </c>
      <c r="H463" s="14">
        <v>12242.98</v>
      </c>
    </row>
    <row r="464" spans="1:8" x14ac:dyDescent="0.55000000000000004">
      <c r="A464" s="7">
        <v>451</v>
      </c>
      <c r="B464" s="12">
        <v>100000440595</v>
      </c>
      <c r="C464" s="7">
        <v>0</v>
      </c>
      <c r="D464" s="7" t="s">
        <v>85</v>
      </c>
      <c r="E464" s="13" t="s">
        <v>2220</v>
      </c>
      <c r="F464" s="14">
        <v>14900</v>
      </c>
      <c r="G464" s="14">
        <v>-2657.02</v>
      </c>
      <c r="H464" s="14">
        <v>12242.98</v>
      </c>
    </row>
    <row r="465" spans="1:8" x14ac:dyDescent="0.55000000000000004">
      <c r="A465" s="7">
        <v>452</v>
      </c>
      <c r="B465" s="12">
        <v>100000440596</v>
      </c>
      <c r="C465" s="7">
        <v>0</v>
      </c>
      <c r="D465" s="7" t="s">
        <v>85</v>
      </c>
      <c r="E465" s="13" t="s">
        <v>2220</v>
      </c>
      <c r="F465" s="14">
        <v>14900</v>
      </c>
      <c r="G465" s="14">
        <v>-2657.02</v>
      </c>
      <c r="H465" s="14">
        <v>12242.98</v>
      </c>
    </row>
    <row r="466" spans="1:8" x14ac:dyDescent="0.55000000000000004">
      <c r="A466" s="7">
        <v>453</v>
      </c>
      <c r="B466" s="12">
        <v>100000440597</v>
      </c>
      <c r="C466" s="7">
        <v>0</v>
      </c>
      <c r="D466" s="7" t="s">
        <v>85</v>
      </c>
      <c r="E466" s="13" t="s">
        <v>2220</v>
      </c>
      <c r="F466" s="14">
        <v>14900</v>
      </c>
      <c r="G466" s="14">
        <v>-2657.02</v>
      </c>
      <c r="H466" s="14">
        <v>12242.98</v>
      </c>
    </row>
    <row r="467" spans="1:8" x14ac:dyDescent="0.55000000000000004">
      <c r="A467" s="7">
        <v>454</v>
      </c>
      <c r="B467" s="12">
        <v>100000440598</v>
      </c>
      <c r="C467" s="7">
        <v>0</v>
      </c>
      <c r="D467" s="7" t="s">
        <v>85</v>
      </c>
      <c r="E467" s="13" t="s">
        <v>2220</v>
      </c>
      <c r="F467" s="14">
        <v>14900</v>
      </c>
      <c r="G467" s="14">
        <v>-2657.02</v>
      </c>
      <c r="H467" s="14">
        <v>12242.98</v>
      </c>
    </row>
    <row r="468" spans="1:8" x14ac:dyDescent="0.55000000000000004">
      <c r="A468" s="7">
        <v>455</v>
      </c>
      <c r="B468" s="12">
        <v>100000440599</v>
      </c>
      <c r="C468" s="7">
        <v>0</v>
      </c>
      <c r="D468" s="7" t="s">
        <v>85</v>
      </c>
      <c r="E468" s="13" t="s">
        <v>2220</v>
      </c>
      <c r="F468" s="14">
        <v>14900</v>
      </c>
      <c r="G468" s="14">
        <v>-2657.02</v>
      </c>
      <c r="H468" s="14">
        <v>12242.98</v>
      </c>
    </row>
    <row r="469" spans="1:8" x14ac:dyDescent="0.55000000000000004">
      <c r="A469" s="7">
        <v>456</v>
      </c>
      <c r="B469" s="12">
        <v>100000440600</v>
      </c>
      <c r="C469" s="7">
        <v>0</v>
      </c>
      <c r="D469" s="7" t="s">
        <v>85</v>
      </c>
      <c r="E469" s="13" t="s">
        <v>2220</v>
      </c>
      <c r="F469" s="14">
        <v>14900</v>
      </c>
      <c r="G469" s="14">
        <v>-2657.02</v>
      </c>
      <c r="H469" s="14">
        <v>12242.98</v>
      </c>
    </row>
    <row r="470" spans="1:8" x14ac:dyDescent="0.55000000000000004">
      <c r="A470" s="7">
        <v>457</v>
      </c>
      <c r="B470" s="12">
        <v>100000440601</v>
      </c>
      <c r="C470" s="7">
        <v>0</v>
      </c>
      <c r="D470" s="7" t="s">
        <v>85</v>
      </c>
      <c r="E470" s="13" t="s">
        <v>2220</v>
      </c>
      <c r="F470" s="14">
        <v>14900</v>
      </c>
      <c r="G470" s="14">
        <v>-2657.02</v>
      </c>
      <c r="H470" s="14">
        <v>12242.98</v>
      </c>
    </row>
    <row r="471" spans="1:8" x14ac:dyDescent="0.55000000000000004">
      <c r="A471" s="7">
        <v>458</v>
      </c>
      <c r="B471" s="12">
        <v>100000440602</v>
      </c>
      <c r="C471" s="7">
        <v>0</v>
      </c>
      <c r="D471" s="7" t="s">
        <v>85</v>
      </c>
      <c r="E471" s="13" t="s">
        <v>2220</v>
      </c>
      <c r="F471" s="14">
        <v>14900</v>
      </c>
      <c r="G471" s="14">
        <v>-2657.02</v>
      </c>
      <c r="H471" s="14">
        <v>12242.98</v>
      </c>
    </row>
    <row r="472" spans="1:8" x14ac:dyDescent="0.55000000000000004">
      <c r="A472" s="7">
        <v>459</v>
      </c>
      <c r="B472" s="12">
        <v>100000440603</v>
      </c>
      <c r="C472" s="7">
        <v>0</v>
      </c>
      <c r="D472" s="7" t="s">
        <v>85</v>
      </c>
      <c r="E472" s="13" t="s">
        <v>2220</v>
      </c>
      <c r="F472" s="14">
        <v>14900</v>
      </c>
      <c r="G472" s="14">
        <v>-2657.02</v>
      </c>
      <c r="H472" s="14">
        <v>12242.98</v>
      </c>
    </row>
    <row r="473" spans="1:8" x14ac:dyDescent="0.55000000000000004">
      <c r="A473" s="7">
        <v>460</v>
      </c>
      <c r="B473" s="12">
        <v>100000440604</v>
      </c>
      <c r="C473" s="7">
        <v>0</v>
      </c>
      <c r="D473" s="7" t="s">
        <v>85</v>
      </c>
      <c r="E473" s="13" t="s">
        <v>2220</v>
      </c>
      <c r="F473" s="14">
        <v>14900</v>
      </c>
      <c r="G473" s="14">
        <v>-2657.02</v>
      </c>
      <c r="H473" s="14">
        <v>12242.98</v>
      </c>
    </row>
    <row r="474" spans="1:8" x14ac:dyDescent="0.55000000000000004">
      <c r="A474" s="7">
        <v>461</v>
      </c>
      <c r="B474" s="12">
        <v>100000440605</v>
      </c>
      <c r="C474" s="7">
        <v>0</v>
      </c>
      <c r="D474" s="7" t="s">
        <v>85</v>
      </c>
      <c r="E474" s="13" t="s">
        <v>2220</v>
      </c>
      <c r="F474" s="14">
        <v>14900</v>
      </c>
      <c r="G474" s="14">
        <v>-2657.02</v>
      </c>
      <c r="H474" s="14">
        <v>12242.98</v>
      </c>
    </row>
    <row r="475" spans="1:8" x14ac:dyDescent="0.55000000000000004">
      <c r="A475" s="7">
        <v>462</v>
      </c>
      <c r="B475" s="12">
        <v>100000440606</v>
      </c>
      <c r="C475" s="7">
        <v>0</v>
      </c>
      <c r="D475" s="7" t="s">
        <v>85</v>
      </c>
      <c r="E475" s="13" t="s">
        <v>2220</v>
      </c>
      <c r="F475" s="14">
        <v>14900</v>
      </c>
      <c r="G475" s="14">
        <v>-2657.02</v>
      </c>
      <c r="H475" s="14">
        <v>12242.98</v>
      </c>
    </row>
    <row r="476" spans="1:8" x14ac:dyDescent="0.55000000000000004">
      <c r="A476" s="7">
        <v>463</v>
      </c>
      <c r="B476" s="12">
        <v>100000440607</v>
      </c>
      <c r="C476" s="7">
        <v>0</v>
      </c>
      <c r="D476" s="7" t="s">
        <v>85</v>
      </c>
      <c r="E476" s="13" t="s">
        <v>2220</v>
      </c>
      <c r="F476" s="14">
        <v>14900</v>
      </c>
      <c r="G476" s="14">
        <v>-2657.02</v>
      </c>
      <c r="H476" s="14">
        <v>12242.98</v>
      </c>
    </row>
    <row r="477" spans="1:8" x14ac:dyDescent="0.55000000000000004">
      <c r="A477" s="7">
        <v>464</v>
      </c>
      <c r="B477" s="12">
        <v>100000440608</v>
      </c>
      <c r="C477" s="7">
        <v>0</v>
      </c>
      <c r="D477" s="7" t="s">
        <v>85</v>
      </c>
      <c r="E477" s="13" t="s">
        <v>2220</v>
      </c>
      <c r="F477" s="14">
        <v>14900</v>
      </c>
      <c r="G477" s="14">
        <v>-2657.02</v>
      </c>
      <c r="H477" s="14">
        <v>12242.98</v>
      </c>
    </row>
    <row r="478" spans="1:8" x14ac:dyDescent="0.55000000000000004">
      <c r="A478" s="7">
        <v>465</v>
      </c>
      <c r="B478" s="12">
        <v>100000440609</v>
      </c>
      <c r="C478" s="7">
        <v>0</v>
      </c>
      <c r="D478" s="7" t="s">
        <v>85</v>
      </c>
      <c r="E478" s="13" t="s">
        <v>2220</v>
      </c>
      <c r="F478" s="14">
        <v>14900</v>
      </c>
      <c r="G478" s="14">
        <v>-2657.02</v>
      </c>
      <c r="H478" s="14">
        <v>12242.98</v>
      </c>
    </row>
    <row r="479" spans="1:8" x14ac:dyDescent="0.55000000000000004">
      <c r="A479" s="7">
        <v>466</v>
      </c>
      <c r="B479" s="12">
        <v>100000440610</v>
      </c>
      <c r="C479" s="7">
        <v>0</v>
      </c>
      <c r="D479" s="7" t="s">
        <v>85</v>
      </c>
      <c r="E479" s="13" t="s">
        <v>2220</v>
      </c>
      <c r="F479" s="14">
        <v>14900</v>
      </c>
      <c r="G479" s="14">
        <v>-2657.02</v>
      </c>
      <c r="H479" s="14">
        <v>12242.98</v>
      </c>
    </row>
    <row r="480" spans="1:8" x14ac:dyDescent="0.55000000000000004">
      <c r="A480" s="7">
        <v>467</v>
      </c>
      <c r="B480" s="12">
        <v>100000440611</v>
      </c>
      <c r="C480" s="7">
        <v>0</v>
      </c>
      <c r="D480" s="7" t="s">
        <v>85</v>
      </c>
      <c r="E480" s="13" t="s">
        <v>2220</v>
      </c>
      <c r="F480" s="14">
        <v>14900</v>
      </c>
      <c r="G480" s="14">
        <v>-2657.02</v>
      </c>
      <c r="H480" s="14">
        <v>12242.98</v>
      </c>
    </row>
    <row r="481" spans="1:8" x14ac:dyDescent="0.55000000000000004">
      <c r="A481" s="7">
        <v>468</v>
      </c>
      <c r="B481" s="12">
        <v>100000440612</v>
      </c>
      <c r="C481" s="7">
        <v>0</v>
      </c>
      <c r="D481" s="7" t="s">
        <v>85</v>
      </c>
      <c r="E481" s="13" t="s">
        <v>2220</v>
      </c>
      <c r="F481" s="14">
        <v>14900</v>
      </c>
      <c r="G481" s="14">
        <v>-2657.02</v>
      </c>
      <c r="H481" s="14">
        <v>12242.98</v>
      </c>
    </row>
    <row r="482" spans="1:8" x14ac:dyDescent="0.55000000000000004">
      <c r="A482" s="7">
        <v>469</v>
      </c>
      <c r="B482" s="12">
        <v>100000440613</v>
      </c>
      <c r="C482" s="7">
        <v>0</v>
      </c>
      <c r="D482" s="7" t="s">
        <v>85</v>
      </c>
      <c r="E482" s="13" t="s">
        <v>2220</v>
      </c>
      <c r="F482" s="14">
        <v>14900</v>
      </c>
      <c r="G482" s="14">
        <v>-2657.02</v>
      </c>
      <c r="H482" s="14">
        <v>12242.98</v>
      </c>
    </row>
    <row r="483" spans="1:8" x14ac:dyDescent="0.55000000000000004">
      <c r="A483" s="7">
        <v>470</v>
      </c>
      <c r="B483" s="12">
        <v>100000440614</v>
      </c>
      <c r="C483" s="7">
        <v>0</v>
      </c>
      <c r="D483" s="7" t="s">
        <v>85</v>
      </c>
      <c r="E483" s="13" t="s">
        <v>2220</v>
      </c>
      <c r="F483" s="14">
        <v>14900</v>
      </c>
      <c r="G483" s="14">
        <v>-2657.02</v>
      </c>
      <c r="H483" s="14">
        <v>12242.98</v>
      </c>
    </row>
    <row r="484" spans="1:8" x14ac:dyDescent="0.55000000000000004">
      <c r="A484" s="7">
        <v>471</v>
      </c>
      <c r="B484" s="12">
        <v>100000440615</v>
      </c>
      <c r="C484" s="7">
        <v>0</v>
      </c>
      <c r="D484" s="7" t="s">
        <v>85</v>
      </c>
      <c r="E484" s="13" t="s">
        <v>2220</v>
      </c>
      <c r="F484" s="14">
        <v>14900</v>
      </c>
      <c r="G484" s="14">
        <v>-2657.02</v>
      </c>
      <c r="H484" s="14">
        <v>12242.98</v>
      </c>
    </row>
    <row r="485" spans="1:8" x14ac:dyDescent="0.55000000000000004">
      <c r="A485" s="7">
        <v>472</v>
      </c>
      <c r="B485" s="12">
        <v>100000440616</v>
      </c>
      <c r="C485" s="7">
        <v>0</v>
      </c>
      <c r="D485" s="7" t="s">
        <v>85</v>
      </c>
      <c r="E485" s="13" t="s">
        <v>2220</v>
      </c>
      <c r="F485" s="14">
        <v>14900</v>
      </c>
      <c r="G485" s="14">
        <v>-2657.02</v>
      </c>
      <c r="H485" s="14">
        <v>12242.98</v>
      </c>
    </row>
    <row r="486" spans="1:8" x14ac:dyDescent="0.55000000000000004">
      <c r="A486" s="7">
        <v>473</v>
      </c>
      <c r="B486" s="12">
        <v>100000440617</v>
      </c>
      <c r="C486" s="7">
        <v>0</v>
      </c>
      <c r="D486" s="7" t="s">
        <v>85</v>
      </c>
      <c r="E486" s="13" t="s">
        <v>2220</v>
      </c>
      <c r="F486" s="14">
        <v>14900</v>
      </c>
      <c r="G486" s="14">
        <v>-2657.02</v>
      </c>
      <c r="H486" s="14">
        <v>12242.98</v>
      </c>
    </row>
    <row r="487" spans="1:8" x14ac:dyDescent="0.55000000000000004">
      <c r="A487" s="7">
        <v>474</v>
      </c>
      <c r="B487" s="12">
        <v>100000440618</v>
      </c>
      <c r="C487" s="7">
        <v>0</v>
      </c>
      <c r="D487" s="7" t="s">
        <v>85</v>
      </c>
      <c r="E487" s="13" t="s">
        <v>2220</v>
      </c>
      <c r="F487" s="14">
        <v>14900</v>
      </c>
      <c r="G487" s="14">
        <v>-2657.02</v>
      </c>
      <c r="H487" s="14">
        <v>12242.98</v>
      </c>
    </row>
    <row r="488" spans="1:8" x14ac:dyDescent="0.55000000000000004">
      <c r="A488" s="7">
        <v>475</v>
      </c>
      <c r="B488" s="12">
        <v>100000440619</v>
      </c>
      <c r="C488" s="7">
        <v>0</v>
      </c>
      <c r="D488" s="7" t="s">
        <v>85</v>
      </c>
      <c r="E488" s="13" t="s">
        <v>2220</v>
      </c>
      <c r="F488" s="14">
        <v>14900</v>
      </c>
      <c r="G488" s="14">
        <v>-2657.02</v>
      </c>
      <c r="H488" s="14">
        <v>12242.98</v>
      </c>
    </row>
    <row r="489" spans="1:8" x14ac:dyDescent="0.55000000000000004">
      <c r="A489" s="7">
        <v>476</v>
      </c>
      <c r="B489" s="12">
        <v>100000440620</v>
      </c>
      <c r="C489" s="7">
        <v>0</v>
      </c>
      <c r="D489" s="7" t="s">
        <v>85</v>
      </c>
      <c r="E489" s="13" t="s">
        <v>2220</v>
      </c>
      <c r="F489" s="14">
        <v>14900</v>
      </c>
      <c r="G489" s="14">
        <v>-2657.02</v>
      </c>
      <c r="H489" s="14">
        <v>12242.98</v>
      </c>
    </row>
    <row r="490" spans="1:8" x14ac:dyDescent="0.55000000000000004">
      <c r="A490" s="7">
        <v>477</v>
      </c>
      <c r="B490" s="12">
        <v>100000440621</v>
      </c>
      <c r="C490" s="7">
        <v>0</v>
      </c>
      <c r="D490" s="7" t="s">
        <v>85</v>
      </c>
      <c r="E490" s="13" t="s">
        <v>2220</v>
      </c>
      <c r="F490" s="14">
        <v>14900</v>
      </c>
      <c r="G490" s="14">
        <v>-2657.02</v>
      </c>
      <c r="H490" s="14">
        <v>12242.98</v>
      </c>
    </row>
    <row r="491" spans="1:8" x14ac:dyDescent="0.55000000000000004">
      <c r="A491" s="7">
        <v>478</v>
      </c>
      <c r="B491" s="12">
        <v>100000440622</v>
      </c>
      <c r="C491" s="7">
        <v>0</v>
      </c>
      <c r="D491" s="7" t="s">
        <v>85</v>
      </c>
      <c r="E491" s="13" t="s">
        <v>2220</v>
      </c>
      <c r="F491" s="14">
        <v>14900</v>
      </c>
      <c r="G491" s="14">
        <v>-2657.02</v>
      </c>
      <c r="H491" s="14">
        <v>12242.98</v>
      </c>
    </row>
    <row r="492" spans="1:8" x14ac:dyDescent="0.55000000000000004">
      <c r="A492" s="7">
        <v>479</v>
      </c>
      <c r="B492" s="12">
        <v>100000440623</v>
      </c>
      <c r="C492" s="7">
        <v>0</v>
      </c>
      <c r="D492" s="7" t="s">
        <v>85</v>
      </c>
      <c r="E492" s="13" t="s">
        <v>2220</v>
      </c>
      <c r="F492" s="14">
        <v>14900</v>
      </c>
      <c r="G492" s="14">
        <v>-2657.02</v>
      </c>
      <c r="H492" s="14">
        <v>12242.98</v>
      </c>
    </row>
    <row r="493" spans="1:8" x14ac:dyDescent="0.55000000000000004">
      <c r="A493" s="7">
        <v>480</v>
      </c>
      <c r="B493" s="12">
        <v>100000440624</v>
      </c>
      <c r="C493" s="7">
        <v>0</v>
      </c>
      <c r="D493" s="7" t="s">
        <v>85</v>
      </c>
      <c r="E493" s="13" t="s">
        <v>2220</v>
      </c>
      <c r="F493" s="14">
        <v>14900</v>
      </c>
      <c r="G493" s="14">
        <v>-2657.03</v>
      </c>
      <c r="H493" s="14">
        <v>12242.97</v>
      </c>
    </row>
    <row r="494" spans="1:8" x14ac:dyDescent="0.55000000000000004">
      <c r="A494" s="7">
        <v>481</v>
      </c>
      <c r="B494" s="12">
        <v>100000440625</v>
      </c>
      <c r="C494" s="7">
        <v>0</v>
      </c>
      <c r="D494" s="7" t="s">
        <v>85</v>
      </c>
      <c r="E494" s="13" t="s">
        <v>2220</v>
      </c>
      <c r="F494" s="14">
        <v>14900</v>
      </c>
      <c r="G494" s="14">
        <v>-2657.02</v>
      </c>
      <c r="H494" s="14">
        <v>12242.98</v>
      </c>
    </row>
    <row r="495" spans="1:8" x14ac:dyDescent="0.55000000000000004">
      <c r="A495" s="7">
        <v>482</v>
      </c>
      <c r="B495" s="12">
        <v>100000440626</v>
      </c>
      <c r="C495" s="7">
        <v>0</v>
      </c>
      <c r="D495" s="7" t="s">
        <v>85</v>
      </c>
      <c r="E495" s="13" t="s">
        <v>2220</v>
      </c>
      <c r="F495" s="14">
        <v>14900</v>
      </c>
      <c r="G495" s="14">
        <v>-2657.02</v>
      </c>
      <c r="H495" s="14">
        <v>12242.98</v>
      </c>
    </row>
    <row r="496" spans="1:8" x14ac:dyDescent="0.55000000000000004">
      <c r="A496" s="7">
        <v>483</v>
      </c>
      <c r="B496" s="12">
        <v>100000440627</v>
      </c>
      <c r="C496" s="7">
        <v>0</v>
      </c>
      <c r="D496" s="7" t="s">
        <v>85</v>
      </c>
      <c r="E496" s="13" t="s">
        <v>2220</v>
      </c>
      <c r="F496" s="14">
        <v>14900</v>
      </c>
      <c r="G496" s="14">
        <v>-2657.03</v>
      </c>
      <c r="H496" s="14">
        <v>12242.97</v>
      </c>
    </row>
    <row r="497" spans="1:8" x14ac:dyDescent="0.55000000000000004">
      <c r="A497" s="7">
        <v>484</v>
      </c>
      <c r="B497" s="12">
        <v>100000440628</v>
      </c>
      <c r="C497" s="7">
        <v>0</v>
      </c>
      <c r="D497" s="7" t="s">
        <v>85</v>
      </c>
      <c r="E497" s="13" t="s">
        <v>2220</v>
      </c>
      <c r="F497" s="14">
        <v>14900</v>
      </c>
      <c r="G497" s="14">
        <v>-2657.03</v>
      </c>
      <c r="H497" s="14">
        <v>12242.97</v>
      </c>
    </row>
    <row r="498" spans="1:8" x14ac:dyDescent="0.55000000000000004">
      <c r="A498" s="7">
        <v>485</v>
      </c>
      <c r="B498" s="12">
        <v>100000440629</v>
      </c>
      <c r="C498" s="7">
        <v>0</v>
      </c>
      <c r="D498" s="7" t="s">
        <v>85</v>
      </c>
      <c r="E498" s="13" t="s">
        <v>2220</v>
      </c>
      <c r="F498" s="14">
        <v>14900</v>
      </c>
      <c r="G498" s="14">
        <v>-2657.02</v>
      </c>
      <c r="H498" s="14">
        <v>12242.98</v>
      </c>
    </row>
    <row r="499" spans="1:8" x14ac:dyDescent="0.55000000000000004">
      <c r="A499" s="7">
        <v>486</v>
      </c>
      <c r="B499" s="12">
        <v>100000440630</v>
      </c>
      <c r="C499" s="7">
        <v>0</v>
      </c>
      <c r="D499" s="7" t="s">
        <v>85</v>
      </c>
      <c r="E499" s="13" t="s">
        <v>2220</v>
      </c>
      <c r="F499" s="14">
        <v>14900</v>
      </c>
      <c r="G499" s="14">
        <v>-2657.02</v>
      </c>
      <c r="H499" s="14">
        <v>12242.98</v>
      </c>
    </row>
    <row r="500" spans="1:8" x14ac:dyDescent="0.55000000000000004">
      <c r="A500" s="7">
        <v>487</v>
      </c>
      <c r="B500" s="12">
        <v>100000440631</v>
      </c>
      <c r="C500" s="7">
        <v>0</v>
      </c>
      <c r="D500" s="7" t="s">
        <v>85</v>
      </c>
      <c r="E500" s="13" t="s">
        <v>2220</v>
      </c>
      <c r="F500" s="14">
        <v>14900</v>
      </c>
      <c r="G500" s="14">
        <v>-2657.03</v>
      </c>
      <c r="H500" s="14">
        <v>12242.97</v>
      </c>
    </row>
    <row r="501" spans="1:8" x14ac:dyDescent="0.55000000000000004">
      <c r="A501" s="7">
        <v>488</v>
      </c>
      <c r="B501" s="12">
        <v>100000440632</v>
      </c>
      <c r="C501" s="7">
        <v>0</v>
      </c>
      <c r="D501" s="7" t="s">
        <v>85</v>
      </c>
      <c r="E501" s="13" t="s">
        <v>2220</v>
      </c>
      <c r="F501" s="14">
        <v>14900</v>
      </c>
      <c r="G501" s="14">
        <v>-2657.03</v>
      </c>
      <c r="H501" s="14">
        <v>12242.97</v>
      </c>
    </row>
    <row r="502" spans="1:8" x14ac:dyDescent="0.55000000000000004">
      <c r="A502" s="7">
        <v>489</v>
      </c>
      <c r="B502" s="12">
        <v>100000440633</v>
      </c>
      <c r="C502" s="7">
        <v>0</v>
      </c>
      <c r="D502" s="7" t="s">
        <v>85</v>
      </c>
      <c r="E502" s="13" t="s">
        <v>2220</v>
      </c>
      <c r="F502" s="14">
        <v>14900</v>
      </c>
      <c r="G502" s="14">
        <v>-2657.02</v>
      </c>
      <c r="H502" s="14">
        <v>12242.98</v>
      </c>
    </row>
    <row r="503" spans="1:8" x14ac:dyDescent="0.55000000000000004">
      <c r="A503" s="7">
        <v>490</v>
      </c>
      <c r="B503" s="12">
        <v>100000440634</v>
      </c>
      <c r="C503" s="7">
        <v>0</v>
      </c>
      <c r="D503" s="7" t="s">
        <v>85</v>
      </c>
      <c r="E503" s="13" t="s">
        <v>2220</v>
      </c>
      <c r="F503" s="14">
        <v>14900</v>
      </c>
      <c r="G503" s="14">
        <v>-2657.02</v>
      </c>
      <c r="H503" s="14">
        <v>12242.98</v>
      </c>
    </row>
    <row r="504" spans="1:8" x14ac:dyDescent="0.55000000000000004">
      <c r="A504" s="7">
        <v>491</v>
      </c>
      <c r="B504" s="12">
        <v>100000440635</v>
      </c>
      <c r="C504" s="7">
        <v>0</v>
      </c>
      <c r="D504" s="7" t="s">
        <v>85</v>
      </c>
      <c r="E504" s="13" t="s">
        <v>2220</v>
      </c>
      <c r="F504" s="14">
        <v>14900</v>
      </c>
      <c r="G504" s="14">
        <v>-2657.03</v>
      </c>
      <c r="H504" s="14">
        <v>12242.97</v>
      </c>
    </row>
    <row r="505" spans="1:8" x14ac:dyDescent="0.55000000000000004">
      <c r="A505" s="7">
        <v>492</v>
      </c>
      <c r="B505" s="12">
        <v>100000440636</v>
      </c>
      <c r="C505" s="7">
        <v>0</v>
      </c>
      <c r="D505" s="7" t="s">
        <v>85</v>
      </c>
      <c r="E505" s="13" t="s">
        <v>2220</v>
      </c>
      <c r="F505" s="14">
        <v>14900</v>
      </c>
      <c r="G505" s="14">
        <v>-2657.03</v>
      </c>
      <c r="H505" s="14">
        <v>12242.97</v>
      </c>
    </row>
    <row r="506" spans="1:8" x14ac:dyDescent="0.55000000000000004">
      <c r="A506" s="7">
        <v>493</v>
      </c>
      <c r="B506" s="12">
        <v>100000440637</v>
      </c>
      <c r="C506" s="7">
        <v>0</v>
      </c>
      <c r="D506" s="7" t="s">
        <v>85</v>
      </c>
      <c r="E506" s="13" t="s">
        <v>2220</v>
      </c>
      <c r="F506" s="14">
        <v>14900</v>
      </c>
      <c r="G506" s="14">
        <v>-2657.02</v>
      </c>
      <c r="H506" s="14">
        <v>12242.98</v>
      </c>
    </row>
    <row r="507" spans="1:8" x14ac:dyDescent="0.55000000000000004">
      <c r="A507" s="7">
        <v>494</v>
      </c>
      <c r="B507" s="12">
        <v>100000440638</v>
      </c>
      <c r="C507" s="7">
        <v>0</v>
      </c>
      <c r="D507" s="7" t="s">
        <v>85</v>
      </c>
      <c r="E507" s="13" t="s">
        <v>2220</v>
      </c>
      <c r="F507" s="14">
        <v>14900</v>
      </c>
      <c r="G507" s="14">
        <v>-2657.03</v>
      </c>
      <c r="H507" s="14">
        <v>12242.97</v>
      </c>
    </row>
    <row r="508" spans="1:8" x14ac:dyDescent="0.55000000000000004">
      <c r="A508" s="7">
        <v>495</v>
      </c>
      <c r="B508" s="12">
        <v>100000440639</v>
      </c>
      <c r="C508" s="7">
        <v>0</v>
      </c>
      <c r="D508" s="7" t="s">
        <v>85</v>
      </c>
      <c r="E508" s="13" t="s">
        <v>2220</v>
      </c>
      <c r="F508" s="14">
        <v>14900</v>
      </c>
      <c r="G508" s="14">
        <v>-2657.02</v>
      </c>
      <c r="H508" s="14">
        <v>12242.98</v>
      </c>
    </row>
    <row r="509" spans="1:8" x14ac:dyDescent="0.55000000000000004">
      <c r="A509" s="7">
        <v>496</v>
      </c>
      <c r="B509" s="12">
        <v>100000440640</v>
      </c>
      <c r="C509" s="7">
        <v>0</v>
      </c>
      <c r="D509" s="7" t="s">
        <v>85</v>
      </c>
      <c r="E509" s="13" t="s">
        <v>2220</v>
      </c>
      <c r="F509" s="14">
        <v>14900</v>
      </c>
      <c r="G509" s="14">
        <v>-2657.03</v>
      </c>
      <c r="H509" s="14">
        <v>12242.97</v>
      </c>
    </row>
    <row r="510" spans="1:8" x14ac:dyDescent="0.55000000000000004">
      <c r="A510" s="7">
        <v>497</v>
      </c>
      <c r="B510" s="12">
        <v>100000440641</v>
      </c>
      <c r="C510" s="7">
        <v>0</v>
      </c>
      <c r="D510" s="7" t="s">
        <v>85</v>
      </c>
      <c r="E510" s="13" t="s">
        <v>2220</v>
      </c>
      <c r="F510" s="14">
        <v>14900</v>
      </c>
      <c r="G510" s="14">
        <v>-2657.02</v>
      </c>
      <c r="H510" s="14">
        <v>12242.98</v>
      </c>
    </row>
    <row r="511" spans="1:8" x14ac:dyDescent="0.55000000000000004">
      <c r="A511" s="7">
        <v>498</v>
      </c>
      <c r="B511" s="12">
        <v>100000440642</v>
      </c>
      <c r="C511" s="7">
        <v>0</v>
      </c>
      <c r="D511" s="7" t="s">
        <v>85</v>
      </c>
      <c r="E511" s="13" t="s">
        <v>2220</v>
      </c>
      <c r="F511" s="14">
        <v>14900</v>
      </c>
      <c r="G511" s="14">
        <v>-2657.02</v>
      </c>
      <c r="H511" s="14">
        <v>12242.98</v>
      </c>
    </row>
    <row r="512" spans="1:8" x14ac:dyDescent="0.55000000000000004">
      <c r="A512" s="7">
        <v>499</v>
      </c>
      <c r="B512" s="12">
        <v>100000440643</v>
      </c>
      <c r="C512" s="7">
        <v>0</v>
      </c>
      <c r="D512" s="7" t="s">
        <v>85</v>
      </c>
      <c r="E512" s="13" t="s">
        <v>2220</v>
      </c>
      <c r="F512" s="14">
        <v>14900</v>
      </c>
      <c r="G512" s="14">
        <v>-2657.03</v>
      </c>
      <c r="H512" s="14">
        <v>12242.97</v>
      </c>
    </row>
    <row r="513" spans="1:8" x14ac:dyDescent="0.55000000000000004">
      <c r="A513" s="7">
        <v>500</v>
      </c>
      <c r="B513" s="12">
        <v>100000440644</v>
      </c>
      <c r="C513" s="7">
        <v>0</v>
      </c>
      <c r="D513" s="7" t="s">
        <v>85</v>
      </c>
      <c r="E513" s="13" t="s">
        <v>2220</v>
      </c>
      <c r="F513" s="14">
        <v>14900</v>
      </c>
      <c r="G513" s="14">
        <v>-2657.02</v>
      </c>
      <c r="H513" s="14">
        <v>12242.98</v>
      </c>
    </row>
    <row r="514" spans="1:8" x14ac:dyDescent="0.55000000000000004">
      <c r="A514" s="7">
        <v>501</v>
      </c>
      <c r="B514" s="12">
        <v>100000440645</v>
      </c>
      <c r="C514" s="7">
        <v>0</v>
      </c>
      <c r="D514" s="7" t="s">
        <v>85</v>
      </c>
      <c r="E514" s="13" t="s">
        <v>2220</v>
      </c>
      <c r="F514" s="14">
        <v>14900</v>
      </c>
      <c r="G514" s="14">
        <v>-2657.03</v>
      </c>
      <c r="H514" s="14">
        <v>12242.97</v>
      </c>
    </row>
    <row r="515" spans="1:8" x14ac:dyDescent="0.55000000000000004">
      <c r="A515" s="7">
        <v>502</v>
      </c>
      <c r="B515" s="12">
        <v>100000440646</v>
      </c>
      <c r="C515" s="7">
        <v>0</v>
      </c>
      <c r="D515" s="7" t="s">
        <v>85</v>
      </c>
      <c r="E515" s="13" t="s">
        <v>2220</v>
      </c>
      <c r="F515" s="14">
        <v>14900</v>
      </c>
      <c r="G515" s="14">
        <v>-2657.03</v>
      </c>
      <c r="H515" s="14">
        <v>12242.97</v>
      </c>
    </row>
    <row r="516" spans="1:8" x14ac:dyDescent="0.55000000000000004">
      <c r="A516" s="7">
        <v>503</v>
      </c>
      <c r="B516" s="12">
        <v>100000440647</v>
      </c>
      <c r="C516" s="7">
        <v>0</v>
      </c>
      <c r="D516" s="7" t="s">
        <v>85</v>
      </c>
      <c r="E516" s="13" t="s">
        <v>2220</v>
      </c>
      <c r="F516" s="14">
        <v>14900</v>
      </c>
      <c r="G516" s="14">
        <v>-2657.02</v>
      </c>
      <c r="H516" s="14">
        <v>12242.98</v>
      </c>
    </row>
    <row r="517" spans="1:8" x14ac:dyDescent="0.55000000000000004">
      <c r="A517" s="7">
        <v>504</v>
      </c>
      <c r="B517" s="12">
        <v>100000440648</v>
      </c>
      <c r="C517" s="7">
        <v>0</v>
      </c>
      <c r="D517" s="7" t="s">
        <v>85</v>
      </c>
      <c r="E517" s="13" t="s">
        <v>2220</v>
      </c>
      <c r="F517" s="14">
        <v>14900</v>
      </c>
      <c r="G517" s="14">
        <v>-2657.03</v>
      </c>
      <c r="H517" s="14">
        <v>12242.97</v>
      </c>
    </row>
    <row r="518" spans="1:8" x14ac:dyDescent="0.55000000000000004">
      <c r="A518" s="7">
        <v>505</v>
      </c>
      <c r="B518" s="12">
        <v>100000440649</v>
      </c>
      <c r="C518" s="7">
        <v>0</v>
      </c>
      <c r="D518" s="7" t="s">
        <v>85</v>
      </c>
      <c r="E518" s="13" t="s">
        <v>2220</v>
      </c>
      <c r="F518" s="14">
        <v>14900</v>
      </c>
      <c r="G518" s="14">
        <v>-2657.02</v>
      </c>
      <c r="H518" s="14">
        <v>12242.98</v>
      </c>
    </row>
    <row r="519" spans="1:8" x14ac:dyDescent="0.55000000000000004">
      <c r="A519" s="7">
        <v>506</v>
      </c>
      <c r="B519" s="12">
        <v>100000440650</v>
      </c>
      <c r="C519" s="7">
        <v>0</v>
      </c>
      <c r="D519" s="7" t="s">
        <v>85</v>
      </c>
      <c r="E519" s="13" t="s">
        <v>2220</v>
      </c>
      <c r="F519" s="14">
        <v>14900</v>
      </c>
      <c r="G519" s="14">
        <v>-2657.03</v>
      </c>
      <c r="H519" s="14">
        <v>12242.97</v>
      </c>
    </row>
    <row r="520" spans="1:8" x14ac:dyDescent="0.55000000000000004">
      <c r="A520" s="7">
        <v>507</v>
      </c>
      <c r="B520" s="12">
        <v>100000440651</v>
      </c>
      <c r="C520" s="7">
        <v>0</v>
      </c>
      <c r="D520" s="7" t="s">
        <v>85</v>
      </c>
      <c r="E520" s="13" t="s">
        <v>2220</v>
      </c>
      <c r="F520" s="14">
        <v>14900</v>
      </c>
      <c r="G520" s="14">
        <v>-2657.02</v>
      </c>
      <c r="H520" s="14">
        <v>12242.98</v>
      </c>
    </row>
    <row r="521" spans="1:8" x14ac:dyDescent="0.55000000000000004">
      <c r="A521" s="7">
        <v>508</v>
      </c>
      <c r="B521" s="12">
        <v>100000440652</v>
      </c>
      <c r="C521" s="7">
        <v>0</v>
      </c>
      <c r="D521" s="7" t="s">
        <v>85</v>
      </c>
      <c r="E521" s="13" t="s">
        <v>2221</v>
      </c>
      <c r="F521" s="14">
        <v>14900</v>
      </c>
      <c r="G521" s="14">
        <v>-2657.03</v>
      </c>
      <c r="H521" s="14">
        <v>12242.97</v>
      </c>
    </row>
    <row r="522" spans="1:8" x14ac:dyDescent="0.55000000000000004">
      <c r="A522" s="7">
        <v>509</v>
      </c>
      <c r="B522" s="12">
        <v>100000440653</v>
      </c>
      <c r="C522" s="7">
        <v>0</v>
      </c>
      <c r="D522" s="7" t="s">
        <v>85</v>
      </c>
      <c r="E522" s="13" t="s">
        <v>2221</v>
      </c>
      <c r="F522" s="14">
        <v>14900</v>
      </c>
      <c r="G522" s="14">
        <v>-2657.02</v>
      </c>
      <c r="H522" s="14">
        <v>12242.98</v>
      </c>
    </row>
    <row r="523" spans="1:8" x14ac:dyDescent="0.55000000000000004">
      <c r="A523" s="7">
        <v>510</v>
      </c>
      <c r="B523" s="12">
        <v>100000440654</v>
      </c>
      <c r="C523" s="7">
        <v>0</v>
      </c>
      <c r="D523" s="7" t="s">
        <v>85</v>
      </c>
      <c r="E523" s="13" t="s">
        <v>2221</v>
      </c>
      <c r="F523" s="14">
        <v>14900</v>
      </c>
      <c r="G523" s="14">
        <v>-2657.03</v>
      </c>
      <c r="H523" s="14">
        <v>12242.97</v>
      </c>
    </row>
    <row r="524" spans="1:8" x14ac:dyDescent="0.55000000000000004">
      <c r="A524" s="7">
        <v>511</v>
      </c>
      <c r="B524" s="12">
        <v>100000477943</v>
      </c>
      <c r="C524" s="7">
        <v>0</v>
      </c>
      <c r="D524" s="7" t="s">
        <v>455</v>
      </c>
      <c r="E524" s="13" t="s">
        <v>658</v>
      </c>
      <c r="F524" s="14">
        <v>41730</v>
      </c>
      <c r="G524" s="14">
        <v>-5886.29</v>
      </c>
      <c r="H524" s="14">
        <v>35843.71</v>
      </c>
    </row>
    <row r="525" spans="1:8" x14ac:dyDescent="0.55000000000000004">
      <c r="A525" s="7">
        <v>512</v>
      </c>
      <c r="B525" s="12">
        <v>100000477944</v>
      </c>
      <c r="C525" s="7">
        <v>0</v>
      </c>
      <c r="D525" s="7" t="s">
        <v>455</v>
      </c>
      <c r="E525" s="13" t="s">
        <v>658</v>
      </c>
      <c r="F525" s="14">
        <v>41730</v>
      </c>
      <c r="G525" s="14">
        <v>-5886.3</v>
      </c>
      <c r="H525" s="14">
        <v>35843.699999999997</v>
      </c>
    </row>
    <row r="526" spans="1:8" x14ac:dyDescent="0.55000000000000004">
      <c r="A526" s="350" t="s">
        <v>23</v>
      </c>
      <c r="B526" s="351"/>
      <c r="C526" s="351"/>
      <c r="D526" s="351"/>
      <c r="E526" s="352"/>
      <c r="F526" s="17">
        <f>SUM(F14:F525)</f>
        <v>7599420</v>
      </c>
      <c r="G526" s="17">
        <f>SUM(G14:G525)</f>
        <v>-1354216.7700000072</v>
      </c>
      <c r="H526" s="17">
        <f>SUM(H14:H525)</f>
        <v>6245203.2300000554</v>
      </c>
    </row>
    <row r="527" spans="1:8" x14ac:dyDescent="0.55000000000000004">
      <c r="A527" s="209" t="s">
        <v>2222</v>
      </c>
      <c r="B527" s="94"/>
      <c r="C527" s="93"/>
      <c r="D527" s="93"/>
      <c r="E527" s="210"/>
      <c r="F527" s="210"/>
      <c r="G527" s="210"/>
      <c r="H527" s="211"/>
    </row>
    <row r="528" spans="1:8" x14ac:dyDescent="0.55000000000000004">
      <c r="A528" s="184" t="s">
        <v>1</v>
      </c>
      <c r="B528" s="186" t="s">
        <v>11</v>
      </c>
      <c r="C528" s="184" t="s">
        <v>12</v>
      </c>
      <c r="D528" s="184" t="s">
        <v>1135</v>
      </c>
      <c r="E528" s="184" t="s">
        <v>14</v>
      </c>
      <c r="F528" s="184" t="s">
        <v>15</v>
      </c>
      <c r="G528" s="184" t="s">
        <v>16</v>
      </c>
      <c r="H528" s="184" t="s">
        <v>17</v>
      </c>
    </row>
    <row r="529" spans="1:8" x14ac:dyDescent="0.55000000000000004">
      <c r="A529" s="7">
        <v>1</v>
      </c>
      <c r="B529" s="12">
        <v>100000088347</v>
      </c>
      <c r="C529" s="7">
        <v>0</v>
      </c>
      <c r="D529" s="7" t="s">
        <v>2074</v>
      </c>
      <c r="E529" s="13" t="s">
        <v>2223</v>
      </c>
      <c r="F529" s="14">
        <v>124120</v>
      </c>
      <c r="G529" s="14">
        <v>-124119</v>
      </c>
      <c r="H529" s="13">
        <v>1</v>
      </c>
    </row>
    <row r="530" spans="1:8" x14ac:dyDescent="0.55000000000000004">
      <c r="A530" s="7">
        <v>2</v>
      </c>
      <c r="B530" s="12">
        <v>100000137008</v>
      </c>
      <c r="C530" s="7">
        <v>0</v>
      </c>
      <c r="D530" s="7" t="s">
        <v>374</v>
      </c>
      <c r="E530" s="13" t="s">
        <v>2224</v>
      </c>
      <c r="F530" s="14">
        <v>184682</v>
      </c>
      <c r="G530" s="14">
        <v>-184681</v>
      </c>
      <c r="H530" s="13">
        <v>1</v>
      </c>
    </row>
    <row r="531" spans="1:8" x14ac:dyDescent="0.55000000000000004">
      <c r="A531" s="7">
        <v>3</v>
      </c>
      <c r="B531" s="12">
        <v>100000141559</v>
      </c>
      <c r="C531" s="7">
        <v>0</v>
      </c>
      <c r="D531" s="7" t="s">
        <v>931</v>
      </c>
      <c r="E531" s="13" t="s">
        <v>375</v>
      </c>
      <c r="F531" s="14">
        <v>213200</v>
      </c>
      <c r="G531" s="14">
        <v>-213199</v>
      </c>
      <c r="H531" s="13">
        <v>1</v>
      </c>
    </row>
    <row r="532" spans="1:8" x14ac:dyDescent="0.55000000000000004">
      <c r="A532" s="7">
        <v>4</v>
      </c>
      <c r="B532" s="12">
        <v>100000141560</v>
      </c>
      <c r="C532" s="7">
        <v>0</v>
      </c>
      <c r="D532" s="7" t="s">
        <v>931</v>
      </c>
      <c r="E532" s="13" t="s">
        <v>2225</v>
      </c>
      <c r="F532" s="14">
        <v>2163402.85</v>
      </c>
      <c r="G532" s="14">
        <v>-2163401.85</v>
      </c>
      <c r="H532" s="13">
        <v>1</v>
      </c>
    </row>
    <row r="533" spans="1:8" x14ac:dyDescent="0.55000000000000004">
      <c r="A533" s="7">
        <v>5</v>
      </c>
      <c r="B533" s="12">
        <v>100000141561</v>
      </c>
      <c r="C533" s="7">
        <v>0</v>
      </c>
      <c r="D533" s="7" t="s">
        <v>931</v>
      </c>
      <c r="E533" s="13" t="s">
        <v>2225</v>
      </c>
      <c r="F533" s="14">
        <v>1119800</v>
      </c>
      <c r="G533" s="14">
        <v>-1119799</v>
      </c>
      <c r="H533" s="13">
        <v>1</v>
      </c>
    </row>
    <row r="534" spans="1:8" x14ac:dyDescent="0.55000000000000004">
      <c r="A534" s="7">
        <v>6</v>
      </c>
      <c r="B534" s="12">
        <v>100000141562</v>
      </c>
      <c r="C534" s="7">
        <v>0</v>
      </c>
      <c r="D534" s="7" t="s">
        <v>931</v>
      </c>
      <c r="E534" s="13" t="s">
        <v>2225</v>
      </c>
      <c r="F534" s="14">
        <v>500000</v>
      </c>
      <c r="G534" s="14">
        <v>-499999</v>
      </c>
      <c r="H534" s="13">
        <v>1</v>
      </c>
    </row>
    <row r="535" spans="1:8" x14ac:dyDescent="0.55000000000000004">
      <c r="A535" s="7">
        <v>7</v>
      </c>
      <c r="B535" s="12">
        <v>100000141563</v>
      </c>
      <c r="C535" s="7">
        <v>0</v>
      </c>
      <c r="D535" s="7" t="s">
        <v>931</v>
      </c>
      <c r="E535" s="13" t="s">
        <v>2225</v>
      </c>
      <c r="F535" s="14">
        <v>2080973.45</v>
      </c>
      <c r="G535" s="14">
        <v>-2080972.45</v>
      </c>
      <c r="H535" s="13">
        <v>1</v>
      </c>
    </row>
    <row r="536" spans="1:8" x14ac:dyDescent="0.55000000000000004">
      <c r="A536" s="7">
        <v>8</v>
      </c>
      <c r="B536" s="12">
        <v>100000141564</v>
      </c>
      <c r="C536" s="7">
        <v>0</v>
      </c>
      <c r="D536" s="7" t="s">
        <v>931</v>
      </c>
      <c r="E536" s="13" t="s">
        <v>2225</v>
      </c>
      <c r="F536" s="14">
        <v>273000</v>
      </c>
      <c r="G536" s="14">
        <v>-272999</v>
      </c>
      <c r="H536" s="13">
        <v>1</v>
      </c>
    </row>
    <row r="537" spans="1:8" x14ac:dyDescent="0.55000000000000004">
      <c r="A537" s="7">
        <v>9</v>
      </c>
      <c r="B537" s="12">
        <v>100000141565</v>
      </c>
      <c r="C537" s="7">
        <v>0</v>
      </c>
      <c r="D537" s="7" t="s">
        <v>931</v>
      </c>
      <c r="E537" s="13" t="s">
        <v>2225</v>
      </c>
      <c r="F537" s="14">
        <v>313480</v>
      </c>
      <c r="G537" s="14">
        <v>-313479</v>
      </c>
      <c r="H537" s="13">
        <v>1</v>
      </c>
    </row>
    <row r="538" spans="1:8" x14ac:dyDescent="0.55000000000000004">
      <c r="A538" s="7">
        <v>10</v>
      </c>
      <c r="B538" s="12">
        <v>100000141566</v>
      </c>
      <c r="C538" s="7">
        <v>0</v>
      </c>
      <c r="D538" s="7" t="s">
        <v>931</v>
      </c>
      <c r="E538" s="13" t="s">
        <v>670</v>
      </c>
      <c r="F538" s="14">
        <v>96300</v>
      </c>
      <c r="G538" s="14">
        <v>-96299</v>
      </c>
      <c r="H538" s="13">
        <v>1</v>
      </c>
    </row>
    <row r="539" spans="1:8" x14ac:dyDescent="0.55000000000000004">
      <c r="A539" s="7">
        <v>11</v>
      </c>
      <c r="B539" s="12">
        <v>100000141567</v>
      </c>
      <c r="C539" s="7">
        <v>0</v>
      </c>
      <c r="D539" s="7" t="s">
        <v>931</v>
      </c>
      <c r="E539" s="13" t="s">
        <v>670</v>
      </c>
      <c r="F539" s="14">
        <v>251000</v>
      </c>
      <c r="G539" s="14">
        <v>-250999</v>
      </c>
      <c r="H539" s="13">
        <v>1</v>
      </c>
    </row>
    <row r="540" spans="1:8" x14ac:dyDescent="0.55000000000000004">
      <c r="A540" s="7">
        <v>12</v>
      </c>
      <c r="B540" s="12">
        <v>100000186697</v>
      </c>
      <c r="C540" s="7">
        <v>0</v>
      </c>
      <c r="D540" s="7" t="s">
        <v>2226</v>
      </c>
      <c r="E540" s="13" t="s">
        <v>2227</v>
      </c>
      <c r="F540" s="14">
        <v>10973.92</v>
      </c>
      <c r="G540" s="14">
        <v>-10972.92</v>
      </c>
      <c r="H540" s="13">
        <v>1</v>
      </c>
    </row>
    <row r="541" spans="1:8" x14ac:dyDescent="0.55000000000000004">
      <c r="A541" s="7">
        <v>13</v>
      </c>
      <c r="B541" s="12">
        <v>100000186698</v>
      </c>
      <c r="C541" s="7">
        <v>0</v>
      </c>
      <c r="D541" s="7" t="s">
        <v>2226</v>
      </c>
      <c r="E541" s="13" t="s">
        <v>2228</v>
      </c>
      <c r="F541" s="14">
        <v>10593</v>
      </c>
      <c r="G541" s="14">
        <v>-10592</v>
      </c>
      <c r="H541" s="13">
        <v>1</v>
      </c>
    </row>
    <row r="542" spans="1:8" x14ac:dyDescent="0.55000000000000004">
      <c r="A542" s="313" t="s">
        <v>2222</v>
      </c>
      <c r="B542" s="314"/>
      <c r="C542" s="314"/>
      <c r="D542" s="314"/>
      <c r="E542" s="315"/>
      <c r="F542" s="17">
        <f>SUM(F529:F541)</f>
        <v>7341525.2199999997</v>
      </c>
      <c r="G542" s="17">
        <f>SUM(G529:G541)</f>
        <v>-7341512.2199999997</v>
      </c>
      <c r="H542" s="17">
        <f>SUM(H529:H541)</f>
        <v>13</v>
      </c>
    </row>
    <row r="543" spans="1:8" x14ac:dyDescent="0.55000000000000004">
      <c r="A543" s="313" t="s">
        <v>2229</v>
      </c>
      <c r="B543" s="314"/>
      <c r="C543" s="314"/>
      <c r="D543" s="314"/>
      <c r="E543" s="315"/>
      <c r="F543" s="17">
        <v>14940945.220000001</v>
      </c>
      <c r="G543" s="17">
        <v>-8695728.9900000002</v>
      </c>
      <c r="H543" s="17">
        <v>6245216.2300000004</v>
      </c>
    </row>
    <row r="545" spans="1:8" x14ac:dyDescent="0.55000000000000004">
      <c r="A545" s="209" t="s">
        <v>54</v>
      </c>
      <c r="B545" s="94"/>
      <c r="C545" s="93"/>
      <c r="D545" s="93"/>
      <c r="E545" s="210"/>
      <c r="F545" s="210"/>
      <c r="G545" s="210"/>
      <c r="H545" s="211"/>
    </row>
    <row r="546" spans="1:8" x14ac:dyDescent="0.55000000000000004">
      <c r="A546" s="184" t="s">
        <v>1</v>
      </c>
      <c r="B546" s="186" t="s">
        <v>11</v>
      </c>
      <c r="C546" s="184" t="s">
        <v>12</v>
      </c>
      <c r="D546" s="184" t="s">
        <v>1135</v>
      </c>
      <c r="E546" s="184" t="s">
        <v>14</v>
      </c>
      <c r="F546" s="184" t="s">
        <v>15</v>
      </c>
      <c r="G546" s="184" t="s">
        <v>16</v>
      </c>
      <c r="H546" s="184" t="s">
        <v>17</v>
      </c>
    </row>
    <row r="547" spans="1:8" x14ac:dyDescent="0.55000000000000004">
      <c r="A547" s="7">
        <v>1</v>
      </c>
      <c r="B547" s="12">
        <v>100000172142</v>
      </c>
      <c r="C547" s="7">
        <v>0</v>
      </c>
      <c r="D547" s="7" t="s">
        <v>1430</v>
      </c>
      <c r="E547" s="13" t="s">
        <v>788</v>
      </c>
      <c r="F547" s="14">
        <v>783000</v>
      </c>
      <c r="G547" s="14">
        <v>-693973.97</v>
      </c>
      <c r="H547" s="14">
        <v>89026.03</v>
      </c>
    </row>
    <row r="548" spans="1:8" x14ac:dyDescent="0.55000000000000004">
      <c r="A548" s="7">
        <v>2</v>
      </c>
      <c r="B548" s="12">
        <v>100000172144</v>
      </c>
      <c r="C548" s="7">
        <v>0</v>
      </c>
      <c r="D548" s="7" t="s">
        <v>1430</v>
      </c>
      <c r="E548" s="13" t="s">
        <v>788</v>
      </c>
      <c r="F548" s="14">
        <v>783000</v>
      </c>
      <c r="G548" s="14">
        <v>-693973.97</v>
      </c>
      <c r="H548" s="14">
        <v>89026.03</v>
      </c>
    </row>
    <row r="549" spans="1:8" x14ac:dyDescent="0.55000000000000004">
      <c r="A549" s="7">
        <v>3</v>
      </c>
      <c r="B549" s="12">
        <v>100000172154</v>
      </c>
      <c r="C549" s="7">
        <v>0</v>
      </c>
      <c r="D549" s="7" t="s">
        <v>1430</v>
      </c>
      <c r="E549" s="13" t="s">
        <v>788</v>
      </c>
      <c r="F549" s="14">
        <v>783000</v>
      </c>
      <c r="G549" s="14">
        <v>-693973.97</v>
      </c>
      <c r="H549" s="14">
        <v>89026.03</v>
      </c>
    </row>
    <row r="550" spans="1:8" x14ac:dyDescent="0.55000000000000004">
      <c r="A550" s="7">
        <v>4</v>
      </c>
      <c r="B550" s="12">
        <v>100000172155</v>
      </c>
      <c r="C550" s="7">
        <v>0</v>
      </c>
      <c r="D550" s="7" t="s">
        <v>1430</v>
      </c>
      <c r="E550" s="13" t="s">
        <v>788</v>
      </c>
      <c r="F550" s="14">
        <v>783000</v>
      </c>
      <c r="G550" s="14">
        <v>-693973.97</v>
      </c>
      <c r="H550" s="14">
        <v>89026.03</v>
      </c>
    </row>
    <row r="551" spans="1:8" x14ac:dyDescent="0.55000000000000004">
      <c r="A551" s="7">
        <v>5</v>
      </c>
      <c r="B551" s="12">
        <v>100000172156</v>
      </c>
      <c r="C551" s="7">
        <v>0</v>
      </c>
      <c r="D551" s="7" t="s">
        <v>1430</v>
      </c>
      <c r="E551" s="13" t="s">
        <v>788</v>
      </c>
      <c r="F551" s="14">
        <v>783000</v>
      </c>
      <c r="G551" s="14">
        <v>-693973.97</v>
      </c>
      <c r="H551" s="14">
        <v>89026.03</v>
      </c>
    </row>
    <row r="552" spans="1:8" x14ac:dyDescent="0.55000000000000004">
      <c r="A552" s="7">
        <v>6</v>
      </c>
      <c r="B552" s="12">
        <v>100000172157</v>
      </c>
      <c r="C552" s="7">
        <v>0</v>
      </c>
      <c r="D552" s="7" t="s">
        <v>1430</v>
      </c>
      <c r="E552" s="13" t="s">
        <v>788</v>
      </c>
      <c r="F552" s="14">
        <v>1230000</v>
      </c>
      <c r="G552" s="14">
        <v>-1090150.68</v>
      </c>
      <c r="H552" s="14">
        <v>139849.32</v>
      </c>
    </row>
    <row r="553" spans="1:8" x14ac:dyDescent="0.55000000000000004">
      <c r="A553" s="7">
        <v>7</v>
      </c>
      <c r="B553" s="12">
        <v>100000172160</v>
      </c>
      <c r="C553" s="7">
        <v>0</v>
      </c>
      <c r="D553" s="7" t="s">
        <v>538</v>
      </c>
      <c r="E553" s="13" t="s">
        <v>2230</v>
      </c>
      <c r="F553" s="14">
        <v>893000</v>
      </c>
      <c r="G553" s="14">
        <v>-799724.32</v>
      </c>
      <c r="H553" s="14">
        <v>93275.68</v>
      </c>
    </row>
    <row r="554" spans="1:8" x14ac:dyDescent="0.55000000000000004">
      <c r="A554" s="7">
        <v>8</v>
      </c>
      <c r="B554" s="12">
        <v>100000172161</v>
      </c>
      <c r="C554" s="7">
        <v>0</v>
      </c>
      <c r="D554" s="7" t="s">
        <v>538</v>
      </c>
      <c r="E554" s="13" t="s">
        <v>2230</v>
      </c>
      <c r="F554" s="14">
        <v>893000</v>
      </c>
      <c r="G554" s="14">
        <v>-799724.32</v>
      </c>
      <c r="H554" s="14">
        <v>93275.68</v>
      </c>
    </row>
    <row r="555" spans="1:8" x14ac:dyDescent="0.55000000000000004">
      <c r="A555" s="7">
        <v>9</v>
      </c>
      <c r="B555" s="12">
        <v>100000172162</v>
      </c>
      <c r="C555" s="7">
        <v>0</v>
      </c>
      <c r="D555" s="7" t="s">
        <v>538</v>
      </c>
      <c r="E555" s="13" t="s">
        <v>2230</v>
      </c>
      <c r="F555" s="14">
        <v>893000</v>
      </c>
      <c r="G555" s="14">
        <v>-799724.32</v>
      </c>
      <c r="H555" s="14">
        <v>93275.68</v>
      </c>
    </row>
    <row r="556" spans="1:8" x14ac:dyDescent="0.55000000000000004">
      <c r="A556" s="7">
        <v>10</v>
      </c>
      <c r="B556" s="12">
        <v>100000172163</v>
      </c>
      <c r="C556" s="7">
        <v>0</v>
      </c>
      <c r="D556" s="7" t="s">
        <v>538</v>
      </c>
      <c r="E556" s="13" t="s">
        <v>2231</v>
      </c>
      <c r="F556" s="14">
        <v>1229000</v>
      </c>
      <c r="G556" s="14">
        <v>-1100628.42</v>
      </c>
      <c r="H556" s="14">
        <v>128371.58</v>
      </c>
    </row>
    <row r="557" spans="1:8" x14ac:dyDescent="0.55000000000000004">
      <c r="A557" s="7">
        <v>11</v>
      </c>
      <c r="B557" s="12">
        <v>100000172164</v>
      </c>
      <c r="C557" s="7">
        <v>0</v>
      </c>
      <c r="D557" s="7" t="s">
        <v>538</v>
      </c>
      <c r="E557" s="13" t="s">
        <v>2231</v>
      </c>
      <c r="F557" s="14">
        <v>1229000</v>
      </c>
      <c r="G557" s="14">
        <v>-1100628.42</v>
      </c>
      <c r="H557" s="14">
        <v>128371.58</v>
      </c>
    </row>
    <row r="558" spans="1:8" x14ac:dyDescent="0.55000000000000004">
      <c r="A558" s="7">
        <v>12</v>
      </c>
      <c r="B558" s="12">
        <v>100000172165</v>
      </c>
      <c r="C558" s="7">
        <v>0</v>
      </c>
      <c r="D558" s="7" t="s">
        <v>538</v>
      </c>
      <c r="E558" s="13" t="s">
        <v>2231</v>
      </c>
      <c r="F558" s="14">
        <v>1229000</v>
      </c>
      <c r="G558" s="14">
        <v>-1100628.42</v>
      </c>
      <c r="H558" s="14">
        <v>128371.58</v>
      </c>
    </row>
    <row r="559" spans="1:8" x14ac:dyDescent="0.55000000000000004">
      <c r="A559" s="7">
        <v>13</v>
      </c>
      <c r="B559" s="12">
        <v>100000172166</v>
      </c>
      <c r="C559" s="7">
        <v>0</v>
      </c>
      <c r="D559" s="7" t="s">
        <v>538</v>
      </c>
      <c r="E559" s="13" t="s">
        <v>2232</v>
      </c>
      <c r="F559" s="14">
        <v>45000</v>
      </c>
      <c r="G559" s="14">
        <v>-40299.660000000003</v>
      </c>
      <c r="H559" s="14">
        <v>4700.34</v>
      </c>
    </row>
    <row r="560" spans="1:8" x14ac:dyDescent="0.55000000000000004">
      <c r="A560" s="7">
        <v>14</v>
      </c>
      <c r="B560" s="12">
        <v>100000398438</v>
      </c>
      <c r="C560" s="7">
        <v>0</v>
      </c>
      <c r="D560" s="7" t="s">
        <v>2233</v>
      </c>
      <c r="E560" s="13" t="s">
        <v>2234</v>
      </c>
      <c r="F560" s="14">
        <v>669000</v>
      </c>
      <c r="G560" s="14">
        <v>-327112.69</v>
      </c>
      <c r="H560" s="14">
        <v>341887.31</v>
      </c>
    </row>
    <row r="561" spans="1:8" x14ac:dyDescent="0.55000000000000004">
      <c r="A561" s="7">
        <v>15</v>
      </c>
      <c r="B561" s="12">
        <v>100000450120</v>
      </c>
      <c r="C561" s="7">
        <v>0</v>
      </c>
      <c r="D561" s="7" t="s">
        <v>187</v>
      </c>
      <c r="E561" s="13" t="s">
        <v>719</v>
      </c>
      <c r="F561" s="14">
        <v>1183420</v>
      </c>
      <c r="G561" s="14">
        <v>-654804.80000000005</v>
      </c>
      <c r="H561" s="14">
        <v>528615.19999999995</v>
      </c>
    </row>
    <row r="562" spans="1:8" x14ac:dyDescent="0.55000000000000004">
      <c r="A562" s="7">
        <v>16</v>
      </c>
      <c r="B562" s="12">
        <v>100000450125</v>
      </c>
      <c r="C562" s="7">
        <v>0</v>
      </c>
      <c r="D562" s="7" t="s">
        <v>187</v>
      </c>
      <c r="E562" s="13" t="s">
        <v>2235</v>
      </c>
      <c r="F562" s="14">
        <v>1097000</v>
      </c>
      <c r="G562" s="14">
        <v>-473357.75</v>
      </c>
      <c r="H562" s="14">
        <v>623642.25</v>
      </c>
    </row>
    <row r="563" spans="1:8" x14ac:dyDescent="0.55000000000000004">
      <c r="A563" s="7">
        <v>17</v>
      </c>
      <c r="B563" s="12">
        <v>100000450131</v>
      </c>
      <c r="C563" s="7">
        <v>0</v>
      </c>
      <c r="D563" s="7" t="s">
        <v>187</v>
      </c>
      <c r="E563" s="13" t="s">
        <v>2236</v>
      </c>
      <c r="F563" s="14">
        <v>782063</v>
      </c>
      <c r="G563" s="14">
        <v>-306032.82</v>
      </c>
      <c r="H563" s="14">
        <v>476030.18</v>
      </c>
    </row>
    <row r="564" spans="1:8" x14ac:dyDescent="0.55000000000000004">
      <c r="A564" s="7">
        <v>18</v>
      </c>
      <c r="B564" s="12">
        <v>100000465387</v>
      </c>
      <c r="C564" s="7">
        <v>0</v>
      </c>
      <c r="D564" s="7" t="s">
        <v>128</v>
      </c>
      <c r="E564" s="13" t="s">
        <v>2237</v>
      </c>
      <c r="F564" s="14">
        <v>3286904.3</v>
      </c>
      <c r="G564" s="14">
        <v>-1175153.8999999999</v>
      </c>
      <c r="H564" s="14">
        <v>2111750.4</v>
      </c>
    </row>
    <row r="565" spans="1:8" x14ac:dyDescent="0.55000000000000004">
      <c r="A565" s="7">
        <v>19</v>
      </c>
      <c r="B565" s="12">
        <v>100000482070</v>
      </c>
      <c r="C565" s="7">
        <v>0</v>
      </c>
      <c r="D565" s="7" t="s">
        <v>24</v>
      </c>
      <c r="E565" s="13" t="s">
        <v>2238</v>
      </c>
      <c r="F565" s="14">
        <v>3286904.32</v>
      </c>
      <c r="G565" s="14">
        <v>-1205786.8799999999</v>
      </c>
      <c r="H565" s="14">
        <v>2081117.44</v>
      </c>
    </row>
    <row r="566" spans="1:8" x14ac:dyDescent="0.55000000000000004">
      <c r="A566" s="7">
        <v>20</v>
      </c>
      <c r="B566" s="12">
        <v>100000482071</v>
      </c>
      <c r="C566" s="7">
        <v>0</v>
      </c>
      <c r="D566" s="7" t="s">
        <v>24</v>
      </c>
      <c r="E566" s="13" t="s">
        <v>2238</v>
      </c>
      <c r="F566" s="14">
        <v>3286904.32</v>
      </c>
      <c r="G566" s="14">
        <v>-1205786.8799999999</v>
      </c>
      <c r="H566" s="14">
        <v>2081117.44</v>
      </c>
    </row>
    <row r="567" spans="1:8" x14ac:dyDescent="0.55000000000000004">
      <c r="A567" s="7">
        <v>21</v>
      </c>
      <c r="B567" s="12">
        <v>100000482072</v>
      </c>
      <c r="C567" s="7">
        <v>0</v>
      </c>
      <c r="D567" s="7" t="s">
        <v>24</v>
      </c>
      <c r="E567" s="13" t="s">
        <v>2238</v>
      </c>
      <c r="F567" s="14">
        <v>3286904.32</v>
      </c>
      <c r="G567" s="14">
        <v>-1205786.8799999999</v>
      </c>
      <c r="H567" s="14">
        <v>2081117.44</v>
      </c>
    </row>
    <row r="568" spans="1:8" x14ac:dyDescent="0.55000000000000004">
      <c r="A568" s="7">
        <v>22</v>
      </c>
      <c r="B568" s="12">
        <v>100000483802</v>
      </c>
      <c r="C568" s="7">
        <v>0</v>
      </c>
      <c r="D568" s="7" t="s">
        <v>762</v>
      </c>
      <c r="E568" s="13" t="s">
        <v>2239</v>
      </c>
      <c r="F568" s="14">
        <v>782063</v>
      </c>
      <c r="G568" s="14">
        <v>-306003.03000000003</v>
      </c>
      <c r="H568" s="14">
        <v>476059.97</v>
      </c>
    </row>
    <row r="569" spans="1:8" x14ac:dyDescent="0.55000000000000004">
      <c r="A569" s="7">
        <v>23</v>
      </c>
      <c r="B569" s="12">
        <v>100000483803</v>
      </c>
      <c r="C569" s="7">
        <v>0</v>
      </c>
      <c r="D569" s="7" t="s">
        <v>762</v>
      </c>
      <c r="E569" s="13" t="s">
        <v>2239</v>
      </c>
      <c r="F569" s="14">
        <v>782063</v>
      </c>
      <c r="G569" s="14">
        <v>-306003.03000000003</v>
      </c>
      <c r="H569" s="14">
        <v>476059.97</v>
      </c>
    </row>
    <row r="570" spans="1:8" x14ac:dyDescent="0.55000000000000004">
      <c r="A570" s="7">
        <v>24</v>
      </c>
      <c r="B570" s="12">
        <v>100000483804</v>
      </c>
      <c r="C570" s="7">
        <v>0</v>
      </c>
      <c r="D570" s="7" t="s">
        <v>762</v>
      </c>
      <c r="E570" s="13" t="s">
        <v>2239</v>
      </c>
      <c r="F570" s="14">
        <v>782063</v>
      </c>
      <c r="G570" s="14">
        <v>-306003.03000000003</v>
      </c>
      <c r="H570" s="14">
        <v>476059.97</v>
      </c>
    </row>
    <row r="571" spans="1:8" x14ac:dyDescent="0.55000000000000004">
      <c r="A571" s="7">
        <v>25</v>
      </c>
      <c r="B571" s="12">
        <v>100000483805</v>
      </c>
      <c r="C571" s="7">
        <v>0</v>
      </c>
      <c r="D571" s="7" t="s">
        <v>762</v>
      </c>
      <c r="E571" s="13" t="s">
        <v>2239</v>
      </c>
      <c r="F571" s="14">
        <v>782063</v>
      </c>
      <c r="G571" s="14">
        <v>-306003.03999999998</v>
      </c>
      <c r="H571" s="14">
        <v>476059.96</v>
      </c>
    </row>
    <row r="572" spans="1:8" x14ac:dyDescent="0.55000000000000004">
      <c r="A572" s="7">
        <v>26</v>
      </c>
      <c r="B572" s="12">
        <v>100000483806</v>
      </c>
      <c r="C572" s="7">
        <v>0</v>
      </c>
      <c r="D572" s="7" t="s">
        <v>762</v>
      </c>
      <c r="E572" s="13" t="s">
        <v>2239</v>
      </c>
      <c r="F572" s="14">
        <v>782063</v>
      </c>
      <c r="G572" s="14">
        <v>-306003.03000000003</v>
      </c>
      <c r="H572" s="14">
        <v>476059.97</v>
      </c>
    </row>
    <row r="573" spans="1:8" x14ac:dyDescent="0.55000000000000004">
      <c r="A573" s="7">
        <v>27</v>
      </c>
      <c r="B573" s="12">
        <v>100000483807</v>
      </c>
      <c r="C573" s="7">
        <v>0</v>
      </c>
      <c r="D573" s="7" t="s">
        <v>762</v>
      </c>
      <c r="E573" s="13" t="s">
        <v>2238</v>
      </c>
      <c r="F573" s="14">
        <v>3286904.3</v>
      </c>
      <c r="G573" s="14">
        <v>-1175431.8799999999</v>
      </c>
      <c r="H573" s="14">
        <v>2111472.42</v>
      </c>
    </row>
    <row r="574" spans="1:8" x14ac:dyDescent="0.55000000000000004">
      <c r="A574" s="7">
        <v>28</v>
      </c>
      <c r="B574" s="12">
        <v>100000483808</v>
      </c>
      <c r="C574" s="7">
        <v>0</v>
      </c>
      <c r="D574" s="7" t="s">
        <v>762</v>
      </c>
      <c r="E574" s="13" t="s">
        <v>2238</v>
      </c>
      <c r="F574" s="14">
        <v>3286904.3</v>
      </c>
      <c r="G574" s="14">
        <v>-1175431.8700000001</v>
      </c>
      <c r="H574" s="14">
        <v>2111472.4300000002</v>
      </c>
    </row>
    <row r="575" spans="1:8" x14ac:dyDescent="0.55000000000000004">
      <c r="A575" s="7">
        <v>29</v>
      </c>
      <c r="B575" s="12">
        <v>100000483809</v>
      </c>
      <c r="C575" s="7">
        <v>0</v>
      </c>
      <c r="D575" s="7" t="s">
        <v>762</v>
      </c>
      <c r="E575" s="13" t="s">
        <v>2238</v>
      </c>
      <c r="F575" s="14">
        <v>3286904.3</v>
      </c>
      <c r="G575" s="14">
        <v>-1175431.8799999999</v>
      </c>
      <c r="H575" s="14">
        <v>2111472.42</v>
      </c>
    </row>
    <row r="576" spans="1:8" x14ac:dyDescent="0.55000000000000004">
      <c r="A576" s="7">
        <v>30</v>
      </c>
      <c r="B576" s="12">
        <v>100000496623</v>
      </c>
      <c r="C576" s="7">
        <v>0</v>
      </c>
      <c r="D576" s="7" t="s">
        <v>278</v>
      </c>
      <c r="E576" s="13" t="s">
        <v>2240</v>
      </c>
      <c r="F576" s="14">
        <v>1232309</v>
      </c>
      <c r="G576" s="14">
        <v>-240513.51</v>
      </c>
      <c r="H576" s="14">
        <v>991795.49</v>
      </c>
    </row>
    <row r="577" spans="1:8" x14ac:dyDescent="0.55000000000000004">
      <c r="A577" s="7">
        <v>31</v>
      </c>
      <c r="B577" s="12">
        <v>100000570683</v>
      </c>
      <c r="C577" s="7">
        <v>0</v>
      </c>
      <c r="D577" s="7" t="s">
        <v>29</v>
      </c>
      <c r="E577" s="13" t="s">
        <v>2241</v>
      </c>
      <c r="F577" s="14">
        <v>701600</v>
      </c>
      <c r="G577" s="14">
        <v>-119503.66</v>
      </c>
      <c r="H577" s="14">
        <v>582096.34</v>
      </c>
    </row>
    <row r="578" spans="1:8" x14ac:dyDescent="0.55000000000000004">
      <c r="A578" s="7">
        <v>32</v>
      </c>
      <c r="B578" s="12">
        <v>100000570684</v>
      </c>
      <c r="C578" s="7">
        <v>0</v>
      </c>
      <c r="D578" s="7" t="s">
        <v>29</v>
      </c>
      <c r="E578" s="13" t="s">
        <v>2241</v>
      </c>
      <c r="F578" s="14">
        <v>701600</v>
      </c>
      <c r="G578" s="14">
        <v>-119503.67</v>
      </c>
      <c r="H578" s="14">
        <v>582096.32999999996</v>
      </c>
    </row>
    <row r="579" spans="1:8" x14ac:dyDescent="0.55000000000000004">
      <c r="A579" s="7">
        <v>33</v>
      </c>
      <c r="B579" s="12">
        <v>100000570685</v>
      </c>
      <c r="C579" s="7">
        <v>0</v>
      </c>
      <c r="D579" s="7" t="s">
        <v>29</v>
      </c>
      <c r="E579" s="13" t="s">
        <v>2241</v>
      </c>
      <c r="F579" s="14">
        <v>701600</v>
      </c>
      <c r="G579" s="14">
        <v>-119503.66</v>
      </c>
      <c r="H579" s="14">
        <v>582096.34</v>
      </c>
    </row>
    <row r="580" spans="1:8" x14ac:dyDescent="0.55000000000000004">
      <c r="A580" s="7">
        <v>34</v>
      </c>
      <c r="B580" s="12">
        <v>100000570686</v>
      </c>
      <c r="C580" s="7">
        <v>0</v>
      </c>
      <c r="D580" s="7" t="s">
        <v>29</v>
      </c>
      <c r="E580" s="13" t="s">
        <v>2241</v>
      </c>
      <c r="F580" s="14">
        <v>701600</v>
      </c>
      <c r="G580" s="14">
        <v>-119503.66</v>
      </c>
      <c r="H580" s="14">
        <v>582096.34</v>
      </c>
    </row>
    <row r="581" spans="1:8" x14ac:dyDescent="0.55000000000000004">
      <c r="A581" s="7">
        <v>35</v>
      </c>
      <c r="B581" s="12">
        <v>100000570687</v>
      </c>
      <c r="C581" s="7">
        <v>0</v>
      </c>
      <c r="D581" s="7" t="s">
        <v>29</v>
      </c>
      <c r="E581" s="13" t="s">
        <v>2241</v>
      </c>
      <c r="F581" s="14">
        <v>701600</v>
      </c>
      <c r="G581" s="14">
        <v>-119503.67</v>
      </c>
      <c r="H581" s="14">
        <v>582096.32999999996</v>
      </c>
    </row>
    <row r="582" spans="1:8" x14ac:dyDescent="0.55000000000000004">
      <c r="A582" s="7">
        <v>36</v>
      </c>
      <c r="B582" s="12">
        <v>100000570733</v>
      </c>
      <c r="C582" s="7">
        <v>0</v>
      </c>
      <c r="D582" s="7" t="s">
        <v>29</v>
      </c>
      <c r="E582" s="13" t="s">
        <v>2242</v>
      </c>
      <c r="F582" s="14">
        <v>755089</v>
      </c>
      <c r="G582" s="14">
        <v>-79728.53</v>
      </c>
      <c r="H582" s="14">
        <v>675360.47</v>
      </c>
    </row>
    <row r="583" spans="1:8" x14ac:dyDescent="0.55000000000000004">
      <c r="A583" s="313" t="s">
        <v>54</v>
      </c>
      <c r="B583" s="314"/>
      <c r="C583" s="314"/>
      <c r="D583" s="314"/>
      <c r="E583" s="315"/>
      <c r="F583" s="17">
        <f>SUM(F547:F582)</f>
        <v>47701526.159999996</v>
      </c>
      <c r="G583" s="17">
        <f>SUM(G547:G582)</f>
        <v>-22829272.160000008</v>
      </c>
      <c r="H583" s="17">
        <f>SUM(H547:H582)</f>
        <v>24872253.999999993</v>
      </c>
    </row>
    <row r="584" spans="1:8" x14ac:dyDescent="0.55000000000000004">
      <c r="A584" s="209" t="s">
        <v>2243</v>
      </c>
      <c r="B584" s="94"/>
      <c r="C584" s="93"/>
      <c r="D584" s="93"/>
      <c r="E584" s="210"/>
      <c r="F584" s="210"/>
      <c r="G584" s="210"/>
      <c r="H584" s="211"/>
    </row>
    <row r="585" spans="1:8" x14ac:dyDescent="0.55000000000000004">
      <c r="A585" s="184" t="s">
        <v>1</v>
      </c>
      <c r="B585" s="186" t="s">
        <v>11</v>
      </c>
      <c r="C585" s="184" t="s">
        <v>12</v>
      </c>
      <c r="D585" s="184" t="s">
        <v>1135</v>
      </c>
      <c r="E585" s="184" t="s">
        <v>14</v>
      </c>
      <c r="F585" s="184" t="s">
        <v>15</v>
      </c>
      <c r="G585" s="184" t="s">
        <v>16</v>
      </c>
      <c r="H585" s="184" t="s">
        <v>17</v>
      </c>
    </row>
    <row r="586" spans="1:8" x14ac:dyDescent="0.55000000000000004">
      <c r="A586" s="7">
        <v>1</v>
      </c>
      <c r="B586" s="12">
        <v>100000141662</v>
      </c>
      <c r="C586" s="7">
        <v>0</v>
      </c>
      <c r="D586" s="7" t="s">
        <v>931</v>
      </c>
      <c r="E586" s="13" t="s">
        <v>783</v>
      </c>
      <c r="F586" s="14">
        <v>548910</v>
      </c>
      <c r="G586" s="14">
        <v>-548909</v>
      </c>
      <c r="H586" s="13">
        <v>1</v>
      </c>
    </row>
    <row r="587" spans="1:8" x14ac:dyDescent="0.55000000000000004">
      <c r="A587" s="7">
        <v>2</v>
      </c>
      <c r="B587" s="12">
        <v>100000141663</v>
      </c>
      <c r="C587" s="7">
        <v>0</v>
      </c>
      <c r="D587" s="7" t="s">
        <v>931</v>
      </c>
      <c r="E587" s="13" t="s">
        <v>2244</v>
      </c>
      <c r="F587" s="14">
        <v>155685</v>
      </c>
      <c r="G587" s="14">
        <v>-155684</v>
      </c>
      <c r="H587" s="13">
        <v>1</v>
      </c>
    </row>
    <row r="588" spans="1:8" x14ac:dyDescent="0.55000000000000004">
      <c r="A588" s="7">
        <v>3</v>
      </c>
      <c r="B588" s="12">
        <v>100000141664</v>
      </c>
      <c r="C588" s="7">
        <v>0</v>
      </c>
      <c r="D588" s="7" t="s">
        <v>931</v>
      </c>
      <c r="E588" s="13" t="s">
        <v>2245</v>
      </c>
      <c r="F588" s="14">
        <v>1952920</v>
      </c>
      <c r="G588" s="14">
        <v>-1952919</v>
      </c>
      <c r="H588" s="13">
        <v>1</v>
      </c>
    </row>
    <row r="589" spans="1:8" x14ac:dyDescent="0.55000000000000004">
      <c r="A589" s="7">
        <v>4</v>
      </c>
      <c r="B589" s="12">
        <v>100000186699</v>
      </c>
      <c r="C589" s="7">
        <v>0</v>
      </c>
      <c r="D589" s="7" t="s">
        <v>2226</v>
      </c>
      <c r="E589" s="13" t="s">
        <v>2062</v>
      </c>
      <c r="F589" s="14">
        <v>824970</v>
      </c>
      <c r="G589" s="14">
        <v>-824969</v>
      </c>
      <c r="H589" s="13">
        <v>1</v>
      </c>
    </row>
    <row r="590" spans="1:8" x14ac:dyDescent="0.55000000000000004">
      <c r="A590" s="7">
        <v>5</v>
      </c>
      <c r="B590" s="12">
        <v>100000186700</v>
      </c>
      <c r="C590" s="7">
        <v>0</v>
      </c>
      <c r="D590" s="7" t="s">
        <v>2226</v>
      </c>
      <c r="E590" s="13" t="s">
        <v>2246</v>
      </c>
      <c r="F590" s="14">
        <v>583471</v>
      </c>
      <c r="G590" s="14">
        <v>-583470</v>
      </c>
      <c r="H590" s="13">
        <v>1</v>
      </c>
    </row>
    <row r="591" spans="1:8" x14ac:dyDescent="0.55000000000000004">
      <c r="A591" s="313" t="s">
        <v>2243</v>
      </c>
      <c r="B591" s="314"/>
      <c r="C591" s="314"/>
      <c r="D591" s="314"/>
      <c r="E591" s="315"/>
      <c r="F591" s="17">
        <f>SUM(F586:F590)</f>
        <v>4065956</v>
      </c>
      <c r="G591" s="17">
        <f>SUM(G586:G590)</f>
        <v>-4065951</v>
      </c>
      <c r="H591" s="17">
        <f>SUM(H586:H590)</f>
        <v>5</v>
      </c>
    </row>
    <row r="592" spans="1:8" x14ac:dyDescent="0.55000000000000004">
      <c r="A592" s="313" t="s">
        <v>2247</v>
      </c>
      <c r="B592" s="314"/>
      <c r="C592" s="314"/>
      <c r="D592" s="314"/>
      <c r="E592" s="315"/>
      <c r="F592" s="17">
        <v>51767482.159999996</v>
      </c>
      <c r="G592" s="17">
        <v>-26895223.16</v>
      </c>
      <c r="H592" s="17">
        <v>24872259</v>
      </c>
    </row>
    <row r="594" spans="1:8" x14ac:dyDescent="0.55000000000000004">
      <c r="A594" s="209" t="s">
        <v>2248</v>
      </c>
      <c r="B594" s="94"/>
      <c r="C594" s="93"/>
      <c r="D594" s="93"/>
      <c r="E594" s="210"/>
      <c r="F594" s="210"/>
      <c r="G594" s="210"/>
      <c r="H594" s="211"/>
    </row>
    <row r="595" spans="1:8" x14ac:dyDescent="0.55000000000000004">
      <c r="A595" s="184" t="s">
        <v>1</v>
      </c>
      <c r="B595" s="186" t="s">
        <v>11</v>
      </c>
      <c r="C595" s="184" t="s">
        <v>12</v>
      </c>
      <c r="D595" s="184" t="s">
        <v>1135</v>
      </c>
      <c r="E595" s="184" t="s">
        <v>14</v>
      </c>
      <c r="F595" s="184" t="s">
        <v>15</v>
      </c>
      <c r="G595" s="184" t="s">
        <v>16</v>
      </c>
      <c r="H595" s="184" t="s">
        <v>17</v>
      </c>
    </row>
    <row r="596" spans="1:8" x14ac:dyDescent="0.55000000000000004">
      <c r="A596" s="7">
        <v>1</v>
      </c>
      <c r="B596" s="12">
        <v>100000402668</v>
      </c>
      <c r="C596" s="7">
        <v>0</v>
      </c>
      <c r="D596" s="7" t="s">
        <v>559</v>
      </c>
      <c r="E596" s="13" t="s">
        <v>2249</v>
      </c>
      <c r="F596" s="14">
        <v>28651.59</v>
      </c>
      <c r="G596" s="14">
        <v>-16581.240000000002</v>
      </c>
      <c r="H596" s="14">
        <v>12070.35</v>
      </c>
    </row>
    <row r="597" spans="1:8" x14ac:dyDescent="0.55000000000000004">
      <c r="A597" s="7"/>
      <c r="B597" s="12">
        <v>100000402668</v>
      </c>
      <c r="C597" s="7">
        <v>1</v>
      </c>
      <c r="D597" s="7" t="s">
        <v>559</v>
      </c>
      <c r="E597" s="13" t="s">
        <v>2249</v>
      </c>
      <c r="F597" s="14">
        <v>7086.41</v>
      </c>
      <c r="G597" s="14">
        <v>-7085.41</v>
      </c>
      <c r="H597" s="13">
        <v>1</v>
      </c>
    </row>
    <row r="598" spans="1:8" x14ac:dyDescent="0.55000000000000004">
      <c r="A598" s="7">
        <v>2</v>
      </c>
      <c r="B598" s="12">
        <v>100000451764</v>
      </c>
      <c r="C598" s="7">
        <v>0</v>
      </c>
      <c r="D598" s="7" t="s">
        <v>187</v>
      </c>
      <c r="E598" s="13" t="s">
        <v>806</v>
      </c>
      <c r="F598" s="14">
        <v>2985330</v>
      </c>
      <c r="G598" s="14">
        <v>-967968.18</v>
      </c>
      <c r="H598" s="14">
        <v>2017361.82</v>
      </c>
    </row>
    <row r="599" spans="1:8" x14ac:dyDescent="0.55000000000000004">
      <c r="A599" s="7">
        <v>3</v>
      </c>
      <c r="B599" s="12">
        <v>100000451765</v>
      </c>
      <c r="C599" s="7">
        <v>0</v>
      </c>
      <c r="D599" s="7" t="s">
        <v>187</v>
      </c>
      <c r="E599" s="13" t="s">
        <v>806</v>
      </c>
      <c r="F599" s="14">
        <v>2985330</v>
      </c>
      <c r="G599" s="14">
        <v>-967968.18</v>
      </c>
      <c r="H599" s="14">
        <v>2017361.82</v>
      </c>
    </row>
    <row r="600" spans="1:8" x14ac:dyDescent="0.55000000000000004">
      <c r="A600" s="313" t="s">
        <v>84</v>
      </c>
      <c r="B600" s="314"/>
      <c r="C600" s="314"/>
      <c r="D600" s="314"/>
      <c r="E600" s="315"/>
      <c r="F600" s="17">
        <f>SUM(F596:F599)</f>
        <v>6006398</v>
      </c>
      <c r="G600" s="17">
        <f>SUM(G596:G599)</f>
        <v>-1959603.0100000002</v>
      </c>
      <c r="H600" s="17">
        <f>SUM(H596:H599)</f>
        <v>4046794.99</v>
      </c>
    </row>
    <row r="601" spans="1:8" x14ac:dyDescent="0.55000000000000004">
      <c r="A601" s="209" t="s">
        <v>2250</v>
      </c>
      <c r="B601" s="94"/>
      <c r="C601" s="93"/>
      <c r="D601" s="93"/>
      <c r="E601" s="210"/>
      <c r="F601" s="210"/>
      <c r="G601" s="210"/>
      <c r="H601" s="211"/>
    </row>
    <row r="602" spans="1:8" x14ac:dyDescent="0.55000000000000004">
      <c r="A602" s="184" t="s">
        <v>1</v>
      </c>
      <c r="B602" s="186" t="s">
        <v>11</v>
      </c>
      <c r="C602" s="184" t="s">
        <v>12</v>
      </c>
      <c r="D602" s="184" t="s">
        <v>1135</v>
      </c>
      <c r="E602" s="184" t="s">
        <v>14</v>
      </c>
      <c r="F602" s="184" t="s">
        <v>15</v>
      </c>
      <c r="G602" s="184" t="s">
        <v>16</v>
      </c>
      <c r="H602" s="184" t="s">
        <v>17</v>
      </c>
    </row>
    <row r="603" spans="1:8" x14ac:dyDescent="0.55000000000000004">
      <c r="A603" s="7">
        <v>1</v>
      </c>
      <c r="B603" s="12">
        <v>100000107805</v>
      </c>
      <c r="C603" s="7">
        <v>0</v>
      </c>
      <c r="D603" s="7" t="s">
        <v>2251</v>
      </c>
      <c r="E603" s="13" t="s">
        <v>2252</v>
      </c>
      <c r="F603" s="14">
        <v>5179800</v>
      </c>
      <c r="G603" s="14">
        <v>-5179799</v>
      </c>
      <c r="H603" s="13">
        <v>1</v>
      </c>
    </row>
    <row r="604" spans="1:8" x14ac:dyDescent="0.55000000000000004">
      <c r="A604" s="7">
        <v>2</v>
      </c>
      <c r="B604" s="12">
        <v>100000141665</v>
      </c>
      <c r="C604" s="7">
        <v>0</v>
      </c>
      <c r="D604" s="7" t="s">
        <v>931</v>
      </c>
      <c r="E604" s="13" t="s">
        <v>2083</v>
      </c>
      <c r="F604" s="14">
        <v>67900</v>
      </c>
      <c r="G604" s="14">
        <v>-67899</v>
      </c>
      <c r="H604" s="13">
        <v>1</v>
      </c>
    </row>
    <row r="605" spans="1:8" x14ac:dyDescent="0.55000000000000004">
      <c r="A605" s="7">
        <v>3</v>
      </c>
      <c r="B605" s="12">
        <v>100000141666</v>
      </c>
      <c r="C605" s="7">
        <v>0</v>
      </c>
      <c r="D605" s="7" t="s">
        <v>931</v>
      </c>
      <c r="E605" s="13" t="s">
        <v>2253</v>
      </c>
      <c r="F605" s="14">
        <v>195000</v>
      </c>
      <c r="G605" s="14">
        <v>-194999</v>
      </c>
      <c r="H605" s="13">
        <v>1</v>
      </c>
    </row>
    <row r="606" spans="1:8" x14ac:dyDescent="0.55000000000000004">
      <c r="A606" s="7">
        <v>4</v>
      </c>
      <c r="B606" s="12">
        <v>100000141667</v>
      </c>
      <c r="C606" s="7">
        <v>0</v>
      </c>
      <c r="D606" s="7" t="s">
        <v>931</v>
      </c>
      <c r="E606" s="13" t="s">
        <v>2254</v>
      </c>
      <c r="F606" s="14">
        <v>18060</v>
      </c>
      <c r="G606" s="14">
        <v>-18059</v>
      </c>
      <c r="H606" s="13">
        <v>1</v>
      </c>
    </row>
    <row r="607" spans="1:8" x14ac:dyDescent="0.55000000000000004">
      <c r="A607" s="7">
        <v>5</v>
      </c>
      <c r="B607" s="12">
        <v>100000141668</v>
      </c>
      <c r="C607" s="7">
        <v>0</v>
      </c>
      <c r="D607" s="7" t="s">
        <v>931</v>
      </c>
      <c r="E607" s="13" t="s">
        <v>2254</v>
      </c>
      <c r="F607" s="14">
        <v>9030</v>
      </c>
      <c r="G607" s="14">
        <v>-9029</v>
      </c>
      <c r="H607" s="13">
        <v>1</v>
      </c>
    </row>
    <row r="608" spans="1:8" x14ac:dyDescent="0.55000000000000004">
      <c r="A608" s="7">
        <v>6</v>
      </c>
      <c r="B608" s="12">
        <v>100000141669</v>
      </c>
      <c r="C608" s="7">
        <v>0</v>
      </c>
      <c r="D608" s="7" t="s">
        <v>931</v>
      </c>
      <c r="E608" s="13" t="s">
        <v>2254</v>
      </c>
      <c r="F608" s="14">
        <v>9030</v>
      </c>
      <c r="G608" s="14">
        <v>-9029</v>
      </c>
      <c r="H608" s="13">
        <v>1</v>
      </c>
    </row>
    <row r="609" spans="1:8" x14ac:dyDescent="0.55000000000000004">
      <c r="A609" s="7">
        <v>7</v>
      </c>
      <c r="B609" s="12">
        <v>100000141670</v>
      </c>
      <c r="C609" s="7">
        <v>0</v>
      </c>
      <c r="D609" s="7" t="s">
        <v>931</v>
      </c>
      <c r="E609" s="13" t="s">
        <v>2254</v>
      </c>
      <c r="F609" s="14">
        <v>9030</v>
      </c>
      <c r="G609" s="14">
        <v>-9029</v>
      </c>
      <c r="H609" s="13">
        <v>1</v>
      </c>
    </row>
    <row r="610" spans="1:8" x14ac:dyDescent="0.55000000000000004">
      <c r="A610" s="7">
        <v>8</v>
      </c>
      <c r="B610" s="12">
        <v>100000141671</v>
      </c>
      <c r="C610" s="7">
        <v>0</v>
      </c>
      <c r="D610" s="7" t="s">
        <v>931</v>
      </c>
      <c r="E610" s="13" t="s">
        <v>2254</v>
      </c>
      <c r="F610" s="14">
        <v>9030</v>
      </c>
      <c r="G610" s="14">
        <v>-9029</v>
      </c>
      <c r="H610" s="13">
        <v>1</v>
      </c>
    </row>
    <row r="611" spans="1:8" x14ac:dyDescent="0.55000000000000004">
      <c r="A611" s="7">
        <v>9</v>
      </c>
      <c r="B611" s="12">
        <v>100000141672</v>
      </c>
      <c r="C611" s="7">
        <v>0</v>
      </c>
      <c r="D611" s="7" t="s">
        <v>931</v>
      </c>
      <c r="E611" s="13" t="s">
        <v>2254</v>
      </c>
      <c r="F611" s="14">
        <v>9030</v>
      </c>
      <c r="G611" s="14">
        <v>-9029</v>
      </c>
      <c r="H611" s="13">
        <v>1</v>
      </c>
    </row>
    <row r="612" spans="1:8" x14ac:dyDescent="0.55000000000000004">
      <c r="A612" s="7">
        <v>10</v>
      </c>
      <c r="B612" s="12">
        <v>100000141673</v>
      </c>
      <c r="C612" s="7">
        <v>0</v>
      </c>
      <c r="D612" s="7" t="s">
        <v>931</v>
      </c>
      <c r="E612" s="13" t="s">
        <v>2254</v>
      </c>
      <c r="F612" s="14">
        <v>9030</v>
      </c>
      <c r="G612" s="14">
        <v>-9029</v>
      </c>
      <c r="H612" s="13">
        <v>1</v>
      </c>
    </row>
    <row r="613" spans="1:8" x14ac:dyDescent="0.55000000000000004">
      <c r="A613" s="7">
        <v>11</v>
      </c>
      <c r="B613" s="12">
        <v>100000141674</v>
      </c>
      <c r="C613" s="7">
        <v>0</v>
      </c>
      <c r="D613" s="7" t="s">
        <v>931</v>
      </c>
      <c r="E613" s="13" t="s">
        <v>2083</v>
      </c>
      <c r="F613" s="14">
        <v>95000</v>
      </c>
      <c r="G613" s="14">
        <v>-94999</v>
      </c>
      <c r="H613" s="13">
        <v>1</v>
      </c>
    </row>
    <row r="614" spans="1:8" x14ac:dyDescent="0.55000000000000004">
      <c r="A614" s="7">
        <v>12</v>
      </c>
      <c r="B614" s="12">
        <v>100000141675</v>
      </c>
      <c r="C614" s="7">
        <v>0</v>
      </c>
      <c r="D614" s="7" t="s">
        <v>931</v>
      </c>
      <c r="E614" s="13" t="s">
        <v>2255</v>
      </c>
      <c r="F614" s="14">
        <v>179760</v>
      </c>
      <c r="G614" s="14">
        <v>-179759</v>
      </c>
      <c r="H614" s="13">
        <v>1</v>
      </c>
    </row>
    <row r="615" spans="1:8" x14ac:dyDescent="0.55000000000000004">
      <c r="A615" s="7">
        <v>13</v>
      </c>
      <c r="B615" s="12">
        <v>100000141676</v>
      </c>
      <c r="C615" s="7">
        <v>0</v>
      </c>
      <c r="D615" s="7" t="s">
        <v>931</v>
      </c>
      <c r="E615" s="13" t="s">
        <v>2256</v>
      </c>
      <c r="F615" s="14">
        <v>321640</v>
      </c>
      <c r="G615" s="14">
        <v>-321639</v>
      </c>
      <c r="H615" s="13">
        <v>1</v>
      </c>
    </row>
    <row r="616" spans="1:8" x14ac:dyDescent="0.55000000000000004">
      <c r="A616" s="7">
        <v>14</v>
      </c>
      <c r="B616" s="12">
        <v>100000186701</v>
      </c>
      <c r="C616" s="7">
        <v>0</v>
      </c>
      <c r="D616" s="7" t="s">
        <v>2226</v>
      </c>
      <c r="E616" s="13" t="s">
        <v>2257</v>
      </c>
      <c r="F616" s="14">
        <v>20000</v>
      </c>
      <c r="G616" s="14">
        <v>-19999</v>
      </c>
      <c r="H616" s="13">
        <v>1</v>
      </c>
    </row>
    <row r="617" spans="1:8" x14ac:dyDescent="0.55000000000000004">
      <c r="A617" s="7">
        <v>15</v>
      </c>
      <c r="B617" s="12">
        <v>100000186702</v>
      </c>
      <c r="C617" s="7">
        <v>0</v>
      </c>
      <c r="D617" s="7" t="s">
        <v>2226</v>
      </c>
      <c r="E617" s="13" t="s">
        <v>2258</v>
      </c>
      <c r="F617" s="14">
        <v>21100</v>
      </c>
      <c r="G617" s="14">
        <v>-21099</v>
      </c>
      <c r="H617" s="13">
        <v>1</v>
      </c>
    </row>
    <row r="618" spans="1:8" x14ac:dyDescent="0.55000000000000004">
      <c r="A618" s="313" t="s">
        <v>2250</v>
      </c>
      <c r="B618" s="314"/>
      <c r="C618" s="314"/>
      <c r="D618" s="314"/>
      <c r="E618" s="315"/>
      <c r="F618" s="17">
        <f>SUM(F603:F617)</f>
        <v>6152440</v>
      </c>
      <c r="G618" s="17">
        <f>SUM(G603:G617)</f>
        <v>-6152425</v>
      </c>
      <c r="H618" s="17">
        <f>SUM(H603:H617)</f>
        <v>15</v>
      </c>
    </row>
    <row r="619" spans="1:8" x14ac:dyDescent="0.55000000000000004">
      <c r="A619" s="313" t="s">
        <v>2259</v>
      </c>
      <c r="B619" s="314"/>
      <c r="C619" s="314"/>
      <c r="D619" s="314"/>
      <c r="E619" s="315"/>
      <c r="F619" s="17">
        <v>12158838</v>
      </c>
      <c r="G619" s="17">
        <v>-8112028.0099999998</v>
      </c>
      <c r="H619" s="17">
        <v>4046809.99</v>
      </c>
    </row>
    <row r="620" spans="1:8" x14ac:dyDescent="0.55000000000000004">
      <c r="A620" s="70"/>
      <c r="B620" s="80"/>
      <c r="C620" s="70"/>
      <c r="D620" s="70"/>
      <c r="E620" s="81"/>
      <c r="F620" s="82"/>
      <c r="G620" s="82"/>
      <c r="H620" s="81"/>
    </row>
    <row r="621" spans="1:8" x14ac:dyDescent="0.55000000000000004">
      <c r="A621" s="209" t="s">
        <v>110</v>
      </c>
      <c r="B621" s="94"/>
      <c r="C621" s="93"/>
      <c r="D621" s="93"/>
      <c r="E621" s="210"/>
      <c r="F621" s="210"/>
      <c r="G621" s="210"/>
      <c r="H621" s="211"/>
    </row>
    <row r="622" spans="1:8" x14ac:dyDescent="0.55000000000000004">
      <c r="A622" s="184" t="s">
        <v>1</v>
      </c>
      <c r="B622" s="186" t="s">
        <v>11</v>
      </c>
      <c r="C622" s="184" t="s">
        <v>12</v>
      </c>
      <c r="D622" s="184" t="s">
        <v>1135</v>
      </c>
      <c r="E622" s="184" t="s">
        <v>14</v>
      </c>
      <c r="F622" s="184" t="s">
        <v>15</v>
      </c>
      <c r="G622" s="184" t="s">
        <v>16</v>
      </c>
      <c r="H622" s="184" t="s">
        <v>17</v>
      </c>
    </row>
    <row r="623" spans="1:8" x14ac:dyDescent="0.55000000000000004">
      <c r="A623" s="7">
        <v>1</v>
      </c>
      <c r="B623" s="12">
        <v>100000172159</v>
      </c>
      <c r="C623" s="7">
        <v>0</v>
      </c>
      <c r="D623" s="7" t="s">
        <v>2260</v>
      </c>
      <c r="E623" s="13" t="s">
        <v>2261</v>
      </c>
      <c r="F623" s="14">
        <v>38948</v>
      </c>
      <c r="G623" s="14">
        <v>-27711.77</v>
      </c>
      <c r="H623" s="14">
        <v>11236.23</v>
      </c>
    </row>
    <row r="624" spans="1:8" x14ac:dyDescent="0.55000000000000004">
      <c r="A624" s="7">
        <v>2</v>
      </c>
      <c r="B624" s="12">
        <v>100000450188</v>
      </c>
      <c r="C624" s="7">
        <v>0</v>
      </c>
      <c r="D624" s="7" t="s">
        <v>187</v>
      </c>
      <c r="E624" s="13" t="s">
        <v>2262</v>
      </c>
      <c r="F624" s="14">
        <v>1926000</v>
      </c>
      <c r="G624" s="14">
        <v>-1045987.19</v>
      </c>
      <c r="H624" s="14">
        <v>880012.81</v>
      </c>
    </row>
    <row r="625" spans="1:8" x14ac:dyDescent="0.55000000000000004">
      <c r="A625" s="7">
        <v>3</v>
      </c>
      <c r="B625" s="12">
        <v>100000452156</v>
      </c>
      <c r="C625" s="7">
        <v>0</v>
      </c>
      <c r="D625" s="7" t="s">
        <v>847</v>
      </c>
      <c r="E625" s="13" t="s">
        <v>848</v>
      </c>
      <c r="F625" s="14">
        <v>19000</v>
      </c>
      <c r="G625" s="14">
        <v>-5684.38</v>
      </c>
      <c r="H625" s="14">
        <v>13315.62</v>
      </c>
    </row>
    <row r="626" spans="1:8" x14ac:dyDescent="0.55000000000000004">
      <c r="A626" s="313" t="s">
        <v>110</v>
      </c>
      <c r="B626" s="314"/>
      <c r="C626" s="314"/>
      <c r="D626" s="314"/>
      <c r="E626" s="315"/>
      <c r="F626" s="17">
        <f>SUM(F623:F625)</f>
        <v>1983948</v>
      </c>
      <c r="G626" s="17">
        <f>SUM(G623:G625)</f>
        <v>-1079383.3399999999</v>
      </c>
      <c r="H626" s="17">
        <f>SUM(H623:H625)</f>
        <v>904564.66</v>
      </c>
    </row>
    <row r="627" spans="1:8" x14ac:dyDescent="0.55000000000000004">
      <c r="A627" s="209" t="s">
        <v>2263</v>
      </c>
      <c r="B627" s="94"/>
      <c r="C627" s="93"/>
      <c r="D627" s="93"/>
      <c r="E627" s="210"/>
      <c r="F627" s="210"/>
      <c r="G627" s="210"/>
      <c r="H627" s="211"/>
    </row>
    <row r="628" spans="1:8" x14ac:dyDescent="0.55000000000000004">
      <c r="A628" s="184" t="s">
        <v>1</v>
      </c>
      <c r="B628" s="186" t="s">
        <v>11</v>
      </c>
      <c r="C628" s="184" t="s">
        <v>12</v>
      </c>
      <c r="D628" s="184" t="s">
        <v>1135</v>
      </c>
      <c r="E628" s="184" t="s">
        <v>14</v>
      </c>
      <c r="F628" s="184" t="s">
        <v>15</v>
      </c>
      <c r="G628" s="184" t="s">
        <v>16</v>
      </c>
      <c r="H628" s="184" t="s">
        <v>17</v>
      </c>
    </row>
    <row r="629" spans="1:8" x14ac:dyDescent="0.55000000000000004">
      <c r="A629" s="7">
        <v>1</v>
      </c>
      <c r="B629" s="12">
        <v>100000141658</v>
      </c>
      <c r="C629" s="7">
        <v>0</v>
      </c>
      <c r="D629" s="7" t="s">
        <v>931</v>
      </c>
      <c r="E629" s="13" t="s">
        <v>2264</v>
      </c>
      <c r="F629" s="14">
        <v>52575</v>
      </c>
      <c r="G629" s="14">
        <v>-52574</v>
      </c>
      <c r="H629" s="13">
        <v>1</v>
      </c>
    </row>
    <row r="630" spans="1:8" x14ac:dyDescent="0.55000000000000004">
      <c r="A630" s="7">
        <v>2</v>
      </c>
      <c r="B630" s="12">
        <v>100000141659</v>
      </c>
      <c r="C630" s="7">
        <v>0</v>
      </c>
      <c r="D630" s="7" t="s">
        <v>931</v>
      </c>
      <c r="E630" s="13" t="s">
        <v>864</v>
      </c>
      <c r="F630" s="14">
        <v>7215.01</v>
      </c>
      <c r="G630" s="14">
        <v>-7214.01</v>
      </c>
      <c r="H630" s="13">
        <v>1</v>
      </c>
    </row>
    <row r="631" spans="1:8" x14ac:dyDescent="0.55000000000000004">
      <c r="A631" s="7">
        <v>3</v>
      </c>
      <c r="B631" s="12">
        <v>100000141660</v>
      </c>
      <c r="C631" s="7">
        <v>0</v>
      </c>
      <c r="D631" s="7" t="s">
        <v>931</v>
      </c>
      <c r="E631" s="13" t="s">
        <v>2265</v>
      </c>
      <c r="F631" s="14">
        <v>399966</v>
      </c>
      <c r="G631" s="14">
        <v>-399965</v>
      </c>
      <c r="H631" s="13">
        <v>1</v>
      </c>
    </row>
    <row r="632" spans="1:8" x14ac:dyDescent="0.55000000000000004">
      <c r="A632" s="7">
        <v>4</v>
      </c>
      <c r="B632" s="12">
        <v>100000141661</v>
      </c>
      <c r="C632" s="7">
        <v>0</v>
      </c>
      <c r="D632" s="7" t="s">
        <v>931</v>
      </c>
      <c r="E632" s="13" t="s">
        <v>1070</v>
      </c>
      <c r="F632" s="14">
        <v>10486</v>
      </c>
      <c r="G632" s="14">
        <v>-10485</v>
      </c>
      <c r="H632" s="13">
        <v>1</v>
      </c>
    </row>
    <row r="633" spans="1:8" x14ac:dyDescent="0.55000000000000004">
      <c r="A633" s="7">
        <v>5</v>
      </c>
      <c r="B633" s="12">
        <v>100000172174</v>
      </c>
      <c r="C633" s="7">
        <v>0</v>
      </c>
      <c r="D633" s="7" t="s">
        <v>2260</v>
      </c>
      <c r="E633" s="13" t="s">
        <v>2266</v>
      </c>
      <c r="F633" s="14">
        <v>33063</v>
      </c>
      <c r="G633" s="14">
        <v>-33062</v>
      </c>
      <c r="H633" s="13">
        <v>1</v>
      </c>
    </row>
    <row r="634" spans="1:8" x14ac:dyDescent="0.55000000000000004">
      <c r="A634" s="7">
        <v>6</v>
      </c>
      <c r="B634" s="12">
        <v>100000172175</v>
      </c>
      <c r="C634" s="7">
        <v>0</v>
      </c>
      <c r="D634" s="7" t="s">
        <v>2260</v>
      </c>
      <c r="E634" s="13" t="s">
        <v>2266</v>
      </c>
      <c r="F634" s="14">
        <v>33063</v>
      </c>
      <c r="G634" s="14">
        <v>-33062</v>
      </c>
      <c r="H634" s="13">
        <v>1</v>
      </c>
    </row>
    <row r="635" spans="1:8" x14ac:dyDescent="0.55000000000000004">
      <c r="A635" s="7">
        <v>7</v>
      </c>
      <c r="B635" s="12">
        <v>100000172176</v>
      </c>
      <c r="C635" s="7">
        <v>0</v>
      </c>
      <c r="D635" s="7" t="s">
        <v>2260</v>
      </c>
      <c r="E635" s="13" t="s">
        <v>2266</v>
      </c>
      <c r="F635" s="14">
        <v>33063</v>
      </c>
      <c r="G635" s="14">
        <v>-33062</v>
      </c>
      <c r="H635" s="13">
        <v>1</v>
      </c>
    </row>
    <row r="636" spans="1:8" x14ac:dyDescent="0.55000000000000004">
      <c r="A636" s="7">
        <v>8</v>
      </c>
      <c r="B636" s="12">
        <v>100000186703</v>
      </c>
      <c r="C636" s="7">
        <v>0</v>
      </c>
      <c r="D636" s="7" t="s">
        <v>2226</v>
      </c>
      <c r="E636" s="13" t="s">
        <v>2267</v>
      </c>
      <c r="F636" s="14">
        <v>22000</v>
      </c>
      <c r="G636" s="14">
        <v>-21999</v>
      </c>
      <c r="H636" s="13">
        <v>1</v>
      </c>
    </row>
    <row r="637" spans="1:8" x14ac:dyDescent="0.55000000000000004">
      <c r="A637" s="313" t="s">
        <v>2263</v>
      </c>
      <c r="B637" s="314"/>
      <c r="C637" s="314"/>
      <c r="D637" s="314"/>
      <c r="E637" s="315"/>
      <c r="F637" s="17">
        <f>SUM(F629:F636)</f>
        <v>591431.01</v>
      </c>
      <c r="G637" s="17">
        <f>SUM(G629:G636)</f>
        <v>-591423.01</v>
      </c>
      <c r="H637" s="17">
        <f>SUM(H629:H636)</f>
        <v>8</v>
      </c>
    </row>
    <row r="638" spans="1:8" x14ac:dyDescent="0.55000000000000004">
      <c r="A638" s="313" t="s">
        <v>2268</v>
      </c>
      <c r="B638" s="314"/>
      <c r="C638" s="314"/>
      <c r="D638" s="314"/>
      <c r="E638" s="315"/>
      <c r="F638" s="17">
        <v>2575379.0099999998</v>
      </c>
      <c r="G638" s="17">
        <v>-1670806.35</v>
      </c>
      <c r="H638" s="17">
        <v>904572.66</v>
      </c>
    </row>
    <row r="640" spans="1:8" x14ac:dyDescent="0.55000000000000004">
      <c r="A640" s="209" t="s">
        <v>127</v>
      </c>
      <c r="B640" s="94"/>
      <c r="C640" s="93"/>
      <c r="D640" s="93"/>
      <c r="E640" s="210"/>
      <c r="F640" s="210"/>
      <c r="G640" s="210"/>
      <c r="H640" s="211"/>
    </row>
    <row r="641" spans="1:8" x14ac:dyDescent="0.55000000000000004">
      <c r="A641" s="184" t="s">
        <v>1</v>
      </c>
      <c r="B641" s="186" t="s">
        <v>11</v>
      </c>
      <c r="C641" s="184" t="s">
        <v>12</v>
      </c>
      <c r="D641" s="184" t="s">
        <v>1135</v>
      </c>
      <c r="E641" s="184" t="s">
        <v>14</v>
      </c>
      <c r="F641" s="184" t="s">
        <v>15</v>
      </c>
      <c r="G641" s="184" t="s">
        <v>16</v>
      </c>
      <c r="H641" s="184" t="s">
        <v>17</v>
      </c>
    </row>
    <row r="642" spans="1:8" x14ac:dyDescent="0.55000000000000004">
      <c r="A642" s="7">
        <v>1</v>
      </c>
      <c r="B642" s="12">
        <v>100000450228</v>
      </c>
      <c r="C642" s="7">
        <v>0</v>
      </c>
      <c r="D642" s="7" t="s">
        <v>187</v>
      </c>
      <c r="E642" s="13" t="s">
        <v>2269</v>
      </c>
      <c r="F642" s="14">
        <v>484920</v>
      </c>
      <c r="G642" s="14">
        <v>-435941.82</v>
      </c>
      <c r="H642" s="14">
        <v>48978.18</v>
      </c>
    </row>
    <row r="643" spans="1:8" x14ac:dyDescent="0.55000000000000004">
      <c r="A643" s="7">
        <v>2</v>
      </c>
      <c r="B643" s="12">
        <v>100000450243</v>
      </c>
      <c r="C643" s="7">
        <v>0</v>
      </c>
      <c r="D643" s="7" t="s">
        <v>187</v>
      </c>
      <c r="E643" s="13" t="s">
        <v>2270</v>
      </c>
      <c r="F643" s="14">
        <v>1119600</v>
      </c>
      <c r="G643" s="14">
        <v>-1006517.49</v>
      </c>
      <c r="H643" s="14">
        <v>113082.51</v>
      </c>
    </row>
    <row r="644" spans="1:8" x14ac:dyDescent="0.55000000000000004">
      <c r="A644" s="7">
        <v>3</v>
      </c>
      <c r="B644" s="12">
        <v>100000450250</v>
      </c>
      <c r="C644" s="7">
        <v>0</v>
      </c>
      <c r="D644" s="7" t="s">
        <v>187</v>
      </c>
      <c r="E644" s="13" t="s">
        <v>2271</v>
      </c>
      <c r="F644" s="14">
        <v>5069520</v>
      </c>
      <c r="G644" s="14">
        <v>-4557485.29</v>
      </c>
      <c r="H644" s="14">
        <v>512034.71</v>
      </c>
    </row>
    <row r="645" spans="1:8" x14ac:dyDescent="0.55000000000000004">
      <c r="A645" s="7">
        <v>4</v>
      </c>
      <c r="B645" s="12">
        <v>100000469241</v>
      </c>
      <c r="C645" s="7">
        <v>0</v>
      </c>
      <c r="D645" s="7" t="s">
        <v>896</v>
      </c>
      <c r="E645" s="13" t="s">
        <v>2272</v>
      </c>
      <c r="F645" s="14">
        <v>16000</v>
      </c>
      <c r="G645" s="14">
        <v>-5523.28</v>
      </c>
      <c r="H645" s="14">
        <v>10476.719999999999</v>
      </c>
    </row>
    <row r="646" spans="1:8" x14ac:dyDescent="0.55000000000000004">
      <c r="A646" s="7">
        <v>5</v>
      </c>
      <c r="B646" s="12">
        <v>100000469242</v>
      </c>
      <c r="C646" s="7">
        <v>0</v>
      </c>
      <c r="D646" s="7" t="s">
        <v>896</v>
      </c>
      <c r="E646" s="13" t="s">
        <v>2272</v>
      </c>
      <c r="F646" s="14">
        <v>16000</v>
      </c>
      <c r="G646" s="14">
        <v>-5523.28</v>
      </c>
      <c r="H646" s="14">
        <v>10476.719999999999</v>
      </c>
    </row>
    <row r="647" spans="1:8" x14ac:dyDescent="0.55000000000000004">
      <c r="A647" s="7">
        <v>6</v>
      </c>
      <c r="B647" s="12">
        <v>100000469243</v>
      </c>
      <c r="C647" s="7">
        <v>0</v>
      </c>
      <c r="D647" s="7" t="s">
        <v>896</v>
      </c>
      <c r="E647" s="13" t="s">
        <v>2272</v>
      </c>
      <c r="F647" s="14">
        <v>16000</v>
      </c>
      <c r="G647" s="14">
        <v>-5523.28</v>
      </c>
      <c r="H647" s="14">
        <v>10476.719999999999</v>
      </c>
    </row>
    <row r="648" spans="1:8" x14ac:dyDescent="0.55000000000000004">
      <c r="A648" s="7">
        <v>7</v>
      </c>
      <c r="B648" s="12">
        <v>100000487079</v>
      </c>
      <c r="C648" s="7">
        <v>0</v>
      </c>
      <c r="D648" s="7" t="s">
        <v>501</v>
      </c>
      <c r="E648" s="13" t="s">
        <v>2273</v>
      </c>
      <c r="F648" s="14">
        <v>171200</v>
      </c>
      <c r="G648" s="14">
        <v>-153908.35</v>
      </c>
      <c r="H648" s="14">
        <v>17291.650000000001</v>
      </c>
    </row>
    <row r="649" spans="1:8" x14ac:dyDescent="0.55000000000000004">
      <c r="A649" s="7">
        <v>8</v>
      </c>
      <c r="B649" s="12">
        <v>100000487080</v>
      </c>
      <c r="C649" s="7">
        <v>0</v>
      </c>
      <c r="D649" s="7" t="s">
        <v>501</v>
      </c>
      <c r="E649" s="13" t="s">
        <v>2273</v>
      </c>
      <c r="F649" s="14">
        <v>171200</v>
      </c>
      <c r="G649" s="14">
        <v>-153908.35</v>
      </c>
      <c r="H649" s="14">
        <v>17291.650000000001</v>
      </c>
    </row>
    <row r="650" spans="1:8" x14ac:dyDescent="0.55000000000000004">
      <c r="A650" s="7">
        <v>9</v>
      </c>
      <c r="B650" s="12">
        <v>100000487081</v>
      </c>
      <c r="C650" s="7">
        <v>0</v>
      </c>
      <c r="D650" s="7" t="s">
        <v>501</v>
      </c>
      <c r="E650" s="13" t="s">
        <v>2273</v>
      </c>
      <c r="F650" s="14">
        <v>171200</v>
      </c>
      <c r="G650" s="14">
        <v>-153908.35</v>
      </c>
      <c r="H650" s="14">
        <v>17291.650000000001</v>
      </c>
    </row>
    <row r="651" spans="1:8" x14ac:dyDescent="0.55000000000000004">
      <c r="A651" s="7">
        <v>10</v>
      </c>
      <c r="B651" s="12">
        <v>100000487082</v>
      </c>
      <c r="C651" s="7">
        <v>0</v>
      </c>
      <c r="D651" s="7" t="s">
        <v>501</v>
      </c>
      <c r="E651" s="13" t="s">
        <v>2273</v>
      </c>
      <c r="F651" s="14">
        <v>171200</v>
      </c>
      <c r="G651" s="14">
        <v>-153908.35</v>
      </c>
      <c r="H651" s="14">
        <v>17291.650000000001</v>
      </c>
    </row>
    <row r="652" spans="1:8" x14ac:dyDescent="0.55000000000000004">
      <c r="A652" s="7">
        <v>11</v>
      </c>
      <c r="B652" s="12">
        <v>100000487083</v>
      </c>
      <c r="C652" s="7">
        <v>0</v>
      </c>
      <c r="D652" s="7" t="s">
        <v>501</v>
      </c>
      <c r="E652" s="13" t="s">
        <v>2273</v>
      </c>
      <c r="F652" s="14">
        <v>171200</v>
      </c>
      <c r="G652" s="14">
        <v>-153908.35</v>
      </c>
      <c r="H652" s="14">
        <v>17291.650000000001</v>
      </c>
    </row>
    <row r="653" spans="1:8" x14ac:dyDescent="0.55000000000000004">
      <c r="A653" s="7">
        <v>12</v>
      </c>
      <c r="B653" s="12">
        <v>100000487084</v>
      </c>
      <c r="C653" s="7">
        <v>0</v>
      </c>
      <c r="D653" s="7" t="s">
        <v>501</v>
      </c>
      <c r="E653" s="13" t="s">
        <v>2273</v>
      </c>
      <c r="F653" s="14">
        <v>171200</v>
      </c>
      <c r="G653" s="14">
        <v>-153908.35</v>
      </c>
      <c r="H653" s="14">
        <v>17291.650000000001</v>
      </c>
    </row>
    <row r="654" spans="1:8" x14ac:dyDescent="0.55000000000000004">
      <c r="A654" s="7">
        <v>13</v>
      </c>
      <c r="B654" s="12">
        <v>100000487085</v>
      </c>
      <c r="C654" s="7">
        <v>0</v>
      </c>
      <c r="D654" s="7" t="s">
        <v>501</v>
      </c>
      <c r="E654" s="13" t="s">
        <v>2273</v>
      </c>
      <c r="F654" s="14">
        <v>171200</v>
      </c>
      <c r="G654" s="14">
        <v>-153908.35</v>
      </c>
      <c r="H654" s="14">
        <v>17291.650000000001</v>
      </c>
    </row>
    <row r="655" spans="1:8" x14ac:dyDescent="0.55000000000000004">
      <c r="A655" s="7">
        <v>14</v>
      </c>
      <c r="B655" s="12">
        <v>100000487086</v>
      </c>
      <c r="C655" s="7">
        <v>0</v>
      </c>
      <c r="D655" s="7" t="s">
        <v>501</v>
      </c>
      <c r="E655" s="13" t="s">
        <v>2273</v>
      </c>
      <c r="F655" s="14">
        <v>171200</v>
      </c>
      <c r="G655" s="14">
        <v>-153908.35</v>
      </c>
      <c r="H655" s="14">
        <v>17291.650000000001</v>
      </c>
    </row>
    <row r="656" spans="1:8" x14ac:dyDescent="0.55000000000000004">
      <c r="A656" s="7">
        <v>15</v>
      </c>
      <c r="B656" s="12">
        <v>100000487087</v>
      </c>
      <c r="C656" s="7">
        <v>0</v>
      </c>
      <c r="D656" s="7" t="s">
        <v>501</v>
      </c>
      <c r="E656" s="13" t="s">
        <v>2273</v>
      </c>
      <c r="F656" s="14">
        <v>171200</v>
      </c>
      <c r="G656" s="14">
        <v>-153908.35</v>
      </c>
      <c r="H656" s="14">
        <v>17291.650000000001</v>
      </c>
    </row>
    <row r="657" spans="1:8" x14ac:dyDescent="0.55000000000000004">
      <c r="A657" s="7">
        <v>16</v>
      </c>
      <c r="B657" s="12">
        <v>100000487088</v>
      </c>
      <c r="C657" s="7">
        <v>0</v>
      </c>
      <c r="D657" s="7" t="s">
        <v>501</v>
      </c>
      <c r="E657" s="13" t="s">
        <v>2273</v>
      </c>
      <c r="F657" s="14">
        <v>171200</v>
      </c>
      <c r="G657" s="14">
        <v>-153908.35</v>
      </c>
      <c r="H657" s="14">
        <v>17291.650000000001</v>
      </c>
    </row>
    <row r="658" spans="1:8" x14ac:dyDescent="0.55000000000000004">
      <c r="A658" s="7">
        <v>17</v>
      </c>
      <c r="B658" s="12">
        <v>100000487089</v>
      </c>
      <c r="C658" s="7">
        <v>0</v>
      </c>
      <c r="D658" s="7" t="s">
        <v>501</v>
      </c>
      <c r="E658" s="13" t="s">
        <v>2273</v>
      </c>
      <c r="F658" s="14">
        <v>171200</v>
      </c>
      <c r="G658" s="14">
        <v>-153908.35</v>
      </c>
      <c r="H658" s="14">
        <v>17291.650000000001</v>
      </c>
    </row>
    <row r="659" spans="1:8" x14ac:dyDescent="0.55000000000000004">
      <c r="A659" s="7">
        <v>18</v>
      </c>
      <c r="B659" s="12">
        <v>100000487090</v>
      </c>
      <c r="C659" s="7">
        <v>0</v>
      </c>
      <c r="D659" s="7" t="s">
        <v>501</v>
      </c>
      <c r="E659" s="13" t="s">
        <v>2273</v>
      </c>
      <c r="F659" s="14">
        <v>171200</v>
      </c>
      <c r="G659" s="14">
        <v>-153908.35</v>
      </c>
      <c r="H659" s="14">
        <v>17291.650000000001</v>
      </c>
    </row>
    <row r="660" spans="1:8" x14ac:dyDescent="0.55000000000000004">
      <c r="A660" s="7">
        <v>19</v>
      </c>
      <c r="B660" s="12">
        <v>100000487091</v>
      </c>
      <c r="C660" s="7">
        <v>0</v>
      </c>
      <c r="D660" s="7" t="s">
        <v>501</v>
      </c>
      <c r="E660" s="13" t="s">
        <v>2273</v>
      </c>
      <c r="F660" s="14">
        <v>171200</v>
      </c>
      <c r="G660" s="14">
        <v>-153908.35</v>
      </c>
      <c r="H660" s="14">
        <v>17291.650000000001</v>
      </c>
    </row>
    <row r="661" spans="1:8" x14ac:dyDescent="0.55000000000000004">
      <c r="A661" s="7">
        <v>20</v>
      </c>
      <c r="B661" s="12">
        <v>100000487092</v>
      </c>
      <c r="C661" s="7">
        <v>0</v>
      </c>
      <c r="D661" s="7" t="s">
        <v>501</v>
      </c>
      <c r="E661" s="13" t="s">
        <v>2273</v>
      </c>
      <c r="F661" s="14">
        <v>171200</v>
      </c>
      <c r="G661" s="14">
        <v>-153908.35</v>
      </c>
      <c r="H661" s="14">
        <v>17291.650000000001</v>
      </c>
    </row>
    <row r="662" spans="1:8" x14ac:dyDescent="0.55000000000000004">
      <c r="A662" s="7">
        <v>21</v>
      </c>
      <c r="B662" s="12">
        <v>100000487093</v>
      </c>
      <c r="C662" s="7">
        <v>0</v>
      </c>
      <c r="D662" s="7" t="s">
        <v>501</v>
      </c>
      <c r="E662" s="13" t="s">
        <v>2273</v>
      </c>
      <c r="F662" s="14">
        <v>171200</v>
      </c>
      <c r="G662" s="14">
        <v>-153908.35</v>
      </c>
      <c r="H662" s="14">
        <v>17291.650000000001</v>
      </c>
    </row>
    <row r="663" spans="1:8" x14ac:dyDescent="0.55000000000000004">
      <c r="A663" s="7">
        <v>22</v>
      </c>
      <c r="B663" s="12">
        <v>100000487094</v>
      </c>
      <c r="C663" s="7">
        <v>0</v>
      </c>
      <c r="D663" s="7" t="s">
        <v>501</v>
      </c>
      <c r="E663" s="13" t="s">
        <v>2273</v>
      </c>
      <c r="F663" s="14">
        <v>171200</v>
      </c>
      <c r="G663" s="14">
        <v>-153908.35</v>
      </c>
      <c r="H663" s="14">
        <v>17291.650000000001</v>
      </c>
    </row>
    <row r="664" spans="1:8" x14ac:dyDescent="0.55000000000000004">
      <c r="A664" s="7">
        <v>23</v>
      </c>
      <c r="B664" s="12">
        <v>100000487095</v>
      </c>
      <c r="C664" s="7">
        <v>0</v>
      </c>
      <c r="D664" s="7" t="s">
        <v>501</v>
      </c>
      <c r="E664" s="13" t="s">
        <v>2273</v>
      </c>
      <c r="F664" s="14">
        <v>171200</v>
      </c>
      <c r="G664" s="14">
        <v>-153908.35</v>
      </c>
      <c r="H664" s="14">
        <v>17291.650000000001</v>
      </c>
    </row>
    <row r="665" spans="1:8" x14ac:dyDescent="0.55000000000000004">
      <c r="A665" s="7">
        <v>24</v>
      </c>
      <c r="B665" s="12">
        <v>100000487096</v>
      </c>
      <c r="C665" s="7">
        <v>0</v>
      </c>
      <c r="D665" s="7" t="s">
        <v>501</v>
      </c>
      <c r="E665" s="13" t="s">
        <v>2273</v>
      </c>
      <c r="F665" s="14">
        <v>171200</v>
      </c>
      <c r="G665" s="14">
        <v>-153908.35</v>
      </c>
      <c r="H665" s="14">
        <v>17291.650000000001</v>
      </c>
    </row>
    <row r="666" spans="1:8" x14ac:dyDescent="0.55000000000000004">
      <c r="A666" s="7">
        <v>25</v>
      </c>
      <c r="B666" s="12">
        <v>100000487097</v>
      </c>
      <c r="C666" s="7">
        <v>0</v>
      </c>
      <c r="D666" s="7" t="s">
        <v>501</v>
      </c>
      <c r="E666" s="13" t="s">
        <v>2273</v>
      </c>
      <c r="F666" s="14">
        <v>171200</v>
      </c>
      <c r="G666" s="14">
        <v>-153908.35</v>
      </c>
      <c r="H666" s="14">
        <v>17291.650000000001</v>
      </c>
    </row>
    <row r="667" spans="1:8" x14ac:dyDescent="0.55000000000000004">
      <c r="A667" s="7">
        <v>26</v>
      </c>
      <c r="B667" s="12">
        <v>100000487098</v>
      </c>
      <c r="C667" s="7">
        <v>0</v>
      </c>
      <c r="D667" s="7" t="s">
        <v>501</v>
      </c>
      <c r="E667" s="13" t="s">
        <v>2273</v>
      </c>
      <c r="F667" s="14">
        <v>171200</v>
      </c>
      <c r="G667" s="14">
        <v>-153908.35</v>
      </c>
      <c r="H667" s="14">
        <v>17291.650000000001</v>
      </c>
    </row>
    <row r="668" spans="1:8" x14ac:dyDescent="0.55000000000000004">
      <c r="A668" s="7">
        <v>27</v>
      </c>
      <c r="B668" s="12">
        <v>100000487099</v>
      </c>
      <c r="C668" s="7">
        <v>0</v>
      </c>
      <c r="D668" s="7" t="s">
        <v>501</v>
      </c>
      <c r="E668" s="13" t="s">
        <v>2273</v>
      </c>
      <c r="F668" s="14">
        <v>171200</v>
      </c>
      <c r="G668" s="14">
        <v>-153908.35</v>
      </c>
      <c r="H668" s="14">
        <v>17291.650000000001</v>
      </c>
    </row>
    <row r="669" spans="1:8" x14ac:dyDescent="0.55000000000000004">
      <c r="A669" s="7">
        <v>28</v>
      </c>
      <c r="B669" s="12">
        <v>100000487100</v>
      </c>
      <c r="C669" s="7">
        <v>0</v>
      </c>
      <c r="D669" s="7" t="s">
        <v>501</v>
      </c>
      <c r="E669" s="13" t="s">
        <v>2273</v>
      </c>
      <c r="F669" s="14">
        <v>171200</v>
      </c>
      <c r="G669" s="14">
        <v>-153908.35</v>
      </c>
      <c r="H669" s="14">
        <v>17291.650000000001</v>
      </c>
    </row>
    <row r="670" spans="1:8" x14ac:dyDescent="0.55000000000000004">
      <c r="A670" s="7">
        <v>29</v>
      </c>
      <c r="B670" s="12">
        <v>100000487101</v>
      </c>
      <c r="C670" s="7">
        <v>0</v>
      </c>
      <c r="D670" s="7" t="s">
        <v>501</v>
      </c>
      <c r="E670" s="13" t="s">
        <v>2273</v>
      </c>
      <c r="F670" s="14">
        <v>171200</v>
      </c>
      <c r="G670" s="14">
        <v>-153908.35</v>
      </c>
      <c r="H670" s="14">
        <v>17291.650000000001</v>
      </c>
    </row>
    <row r="671" spans="1:8" x14ac:dyDescent="0.55000000000000004">
      <c r="A671" s="7">
        <v>30</v>
      </c>
      <c r="B671" s="12">
        <v>100000487102</v>
      </c>
      <c r="C671" s="7">
        <v>0</v>
      </c>
      <c r="D671" s="7" t="s">
        <v>501</v>
      </c>
      <c r="E671" s="13" t="s">
        <v>2273</v>
      </c>
      <c r="F671" s="14">
        <v>171200</v>
      </c>
      <c r="G671" s="14">
        <v>-153908.35</v>
      </c>
      <c r="H671" s="14">
        <v>17291.650000000001</v>
      </c>
    </row>
    <row r="672" spans="1:8" x14ac:dyDescent="0.55000000000000004">
      <c r="A672" s="7">
        <v>31</v>
      </c>
      <c r="B672" s="12">
        <v>100000487103</v>
      </c>
      <c r="C672" s="7">
        <v>0</v>
      </c>
      <c r="D672" s="7" t="s">
        <v>501</v>
      </c>
      <c r="E672" s="13" t="s">
        <v>2273</v>
      </c>
      <c r="F672" s="14">
        <v>171200</v>
      </c>
      <c r="G672" s="14">
        <v>-153908.35</v>
      </c>
      <c r="H672" s="14">
        <v>17291.650000000001</v>
      </c>
    </row>
    <row r="673" spans="1:8" x14ac:dyDescent="0.55000000000000004">
      <c r="A673" s="7">
        <v>32</v>
      </c>
      <c r="B673" s="12">
        <v>100000487104</v>
      </c>
      <c r="C673" s="7">
        <v>0</v>
      </c>
      <c r="D673" s="7" t="s">
        <v>501</v>
      </c>
      <c r="E673" s="13" t="s">
        <v>2273</v>
      </c>
      <c r="F673" s="14">
        <v>171200</v>
      </c>
      <c r="G673" s="14">
        <v>-153908.35</v>
      </c>
      <c r="H673" s="14">
        <v>17291.650000000001</v>
      </c>
    </row>
    <row r="674" spans="1:8" x14ac:dyDescent="0.55000000000000004">
      <c r="A674" s="7">
        <v>33</v>
      </c>
      <c r="B674" s="12">
        <v>100000487105</v>
      </c>
      <c r="C674" s="7">
        <v>0</v>
      </c>
      <c r="D674" s="7" t="s">
        <v>501</v>
      </c>
      <c r="E674" s="13" t="s">
        <v>2273</v>
      </c>
      <c r="F674" s="14">
        <v>171200</v>
      </c>
      <c r="G674" s="14">
        <v>-153908.35</v>
      </c>
      <c r="H674" s="14">
        <v>17291.650000000001</v>
      </c>
    </row>
    <row r="675" spans="1:8" x14ac:dyDescent="0.55000000000000004">
      <c r="A675" s="7">
        <v>34</v>
      </c>
      <c r="B675" s="12">
        <v>100000487106</v>
      </c>
      <c r="C675" s="7">
        <v>0</v>
      </c>
      <c r="D675" s="7" t="s">
        <v>501</v>
      </c>
      <c r="E675" s="13" t="s">
        <v>2273</v>
      </c>
      <c r="F675" s="14">
        <v>171200</v>
      </c>
      <c r="G675" s="14">
        <v>-153908.35</v>
      </c>
      <c r="H675" s="14">
        <v>17291.650000000001</v>
      </c>
    </row>
    <row r="676" spans="1:8" x14ac:dyDescent="0.55000000000000004">
      <c r="A676" s="7">
        <v>35</v>
      </c>
      <c r="B676" s="12">
        <v>100000487107</v>
      </c>
      <c r="C676" s="7">
        <v>0</v>
      </c>
      <c r="D676" s="7" t="s">
        <v>501</v>
      </c>
      <c r="E676" s="13" t="s">
        <v>2273</v>
      </c>
      <c r="F676" s="14">
        <v>171200</v>
      </c>
      <c r="G676" s="14">
        <v>-153908.35</v>
      </c>
      <c r="H676" s="14">
        <v>17291.650000000001</v>
      </c>
    </row>
    <row r="677" spans="1:8" x14ac:dyDescent="0.55000000000000004">
      <c r="A677" s="7">
        <v>36</v>
      </c>
      <c r="B677" s="12">
        <v>100000487108</v>
      </c>
      <c r="C677" s="7">
        <v>0</v>
      </c>
      <c r="D677" s="7" t="s">
        <v>501</v>
      </c>
      <c r="E677" s="13" t="s">
        <v>2273</v>
      </c>
      <c r="F677" s="14">
        <v>171200</v>
      </c>
      <c r="G677" s="14">
        <v>-153908.35</v>
      </c>
      <c r="H677" s="14">
        <v>17291.650000000001</v>
      </c>
    </row>
    <row r="678" spans="1:8" x14ac:dyDescent="0.55000000000000004">
      <c r="A678" s="7">
        <v>37</v>
      </c>
      <c r="B678" s="12">
        <v>100000487109</v>
      </c>
      <c r="C678" s="7">
        <v>0</v>
      </c>
      <c r="D678" s="7" t="s">
        <v>501</v>
      </c>
      <c r="E678" s="13" t="s">
        <v>2273</v>
      </c>
      <c r="F678" s="14">
        <v>171200</v>
      </c>
      <c r="G678" s="14">
        <v>-153908.35</v>
      </c>
      <c r="H678" s="14">
        <v>17291.650000000001</v>
      </c>
    </row>
    <row r="679" spans="1:8" x14ac:dyDescent="0.55000000000000004">
      <c r="A679" s="7">
        <v>38</v>
      </c>
      <c r="B679" s="12">
        <v>100000487110</v>
      </c>
      <c r="C679" s="7">
        <v>0</v>
      </c>
      <c r="D679" s="7" t="s">
        <v>501</v>
      </c>
      <c r="E679" s="13" t="s">
        <v>2273</v>
      </c>
      <c r="F679" s="14">
        <v>171200</v>
      </c>
      <c r="G679" s="14">
        <v>-153908.35</v>
      </c>
      <c r="H679" s="14">
        <v>17291.650000000001</v>
      </c>
    </row>
    <row r="680" spans="1:8" x14ac:dyDescent="0.55000000000000004">
      <c r="A680" s="7">
        <v>39</v>
      </c>
      <c r="B680" s="12">
        <v>100000487111</v>
      </c>
      <c r="C680" s="7">
        <v>0</v>
      </c>
      <c r="D680" s="7" t="s">
        <v>501</v>
      </c>
      <c r="E680" s="13" t="s">
        <v>2273</v>
      </c>
      <c r="F680" s="14">
        <v>171200</v>
      </c>
      <c r="G680" s="14">
        <v>-153908.35</v>
      </c>
      <c r="H680" s="14">
        <v>17291.650000000001</v>
      </c>
    </row>
    <row r="681" spans="1:8" x14ac:dyDescent="0.55000000000000004">
      <c r="A681" s="7">
        <v>40</v>
      </c>
      <c r="B681" s="12">
        <v>100000487112</v>
      </c>
      <c r="C681" s="7">
        <v>0</v>
      </c>
      <c r="D681" s="7" t="s">
        <v>501</v>
      </c>
      <c r="E681" s="13" t="s">
        <v>2273</v>
      </c>
      <c r="F681" s="14">
        <v>171200</v>
      </c>
      <c r="G681" s="14">
        <v>-153908.35</v>
      </c>
      <c r="H681" s="14">
        <v>17291.650000000001</v>
      </c>
    </row>
    <row r="682" spans="1:8" x14ac:dyDescent="0.55000000000000004">
      <c r="A682" s="7">
        <v>41</v>
      </c>
      <c r="B682" s="12">
        <v>100000487113</v>
      </c>
      <c r="C682" s="7">
        <v>0</v>
      </c>
      <c r="D682" s="7" t="s">
        <v>501</v>
      </c>
      <c r="E682" s="13" t="s">
        <v>2273</v>
      </c>
      <c r="F682" s="14">
        <v>171200</v>
      </c>
      <c r="G682" s="14">
        <v>-153908.35</v>
      </c>
      <c r="H682" s="14">
        <v>17291.650000000001</v>
      </c>
    </row>
    <row r="683" spans="1:8" x14ac:dyDescent="0.55000000000000004">
      <c r="A683" s="7">
        <v>42</v>
      </c>
      <c r="B683" s="12">
        <v>100000487114</v>
      </c>
      <c r="C683" s="7">
        <v>0</v>
      </c>
      <c r="D683" s="7" t="s">
        <v>501</v>
      </c>
      <c r="E683" s="13" t="s">
        <v>2273</v>
      </c>
      <c r="F683" s="14">
        <v>171200</v>
      </c>
      <c r="G683" s="14">
        <v>-153908.35</v>
      </c>
      <c r="H683" s="14">
        <v>17291.650000000001</v>
      </c>
    </row>
    <row r="684" spans="1:8" x14ac:dyDescent="0.55000000000000004">
      <c r="A684" s="7">
        <v>43</v>
      </c>
      <c r="B684" s="12">
        <v>100000487115</v>
      </c>
      <c r="C684" s="7">
        <v>0</v>
      </c>
      <c r="D684" s="7" t="s">
        <v>501</v>
      </c>
      <c r="E684" s="13" t="s">
        <v>2273</v>
      </c>
      <c r="F684" s="14">
        <v>171200</v>
      </c>
      <c r="G684" s="14">
        <v>-153908.35</v>
      </c>
      <c r="H684" s="14">
        <v>17291.650000000001</v>
      </c>
    </row>
    <row r="685" spans="1:8" x14ac:dyDescent="0.55000000000000004">
      <c r="A685" s="7">
        <v>44</v>
      </c>
      <c r="B685" s="12">
        <v>100000487116</v>
      </c>
      <c r="C685" s="7">
        <v>0</v>
      </c>
      <c r="D685" s="7" t="s">
        <v>501</v>
      </c>
      <c r="E685" s="13" t="s">
        <v>2273</v>
      </c>
      <c r="F685" s="14">
        <v>171200</v>
      </c>
      <c r="G685" s="14">
        <v>-153908.35</v>
      </c>
      <c r="H685" s="14">
        <v>17291.650000000001</v>
      </c>
    </row>
    <row r="686" spans="1:8" x14ac:dyDescent="0.55000000000000004">
      <c r="A686" s="7">
        <v>45</v>
      </c>
      <c r="B686" s="12">
        <v>100000487117</v>
      </c>
      <c r="C686" s="7">
        <v>0</v>
      </c>
      <c r="D686" s="7" t="s">
        <v>501</v>
      </c>
      <c r="E686" s="13" t="s">
        <v>2273</v>
      </c>
      <c r="F686" s="14">
        <v>171200</v>
      </c>
      <c r="G686" s="14">
        <v>-153908.35</v>
      </c>
      <c r="H686" s="14">
        <v>17291.650000000001</v>
      </c>
    </row>
    <row r="687" spans="1:8" x14ac:dyDescent="0.55000000000000004">
      <c r="A687" s="7">
        <v>46</v>
      </c>
      <c r="B687" s="12">
        <v>100000487118</v>
      </c>
      <c r="C687" s="7">
        <v>0</v>
      </c>
      <c r="D687" s="7" t="s">
        <v>501</v>
      </c>
      <c r="E687" s="13" t="s">
        <v>2273</v>
      </c>
      <c r="F687" s="14">
        <v>171200</v>
      </c>
      <c r="G687" s="14">
        <v>-153908.35</v>
      </c>
      <c r="H687" s="14">
        <v>17291.650000000001</v>
      </c>
    </row>
    <row r="688" spans="1:8" x14ac:dyDescent="0.55000000000000004">
      <c r="A688" s="7">
        <v>47</v>
      </c>
      <c r="B688" s="12">
        <v>100000487119</v>
      </c>
      <c r="C688" s="7">
        <v>0</v>
      </c>
      <c r="D688" s="7" t="s">
        <v>501</v>
      </c>
      <c r="E688" s="13" t="s">
        <v>2273</v>
      </c>
      <c r="F688" s="14">
        <v>171200</v>
      </c>
      <c r="G688" s="14">
        <v>-153908.35</v>
      </c>
      <c r="H688" s="14">
        <v>17291.650000000001</v>
      </c>
    </row>
    <row r="689" spans="1:8" x14ac:dyDescent="0.55000000000000004">
      <c r="A689" s="7">
        <v>48</v>
      </c>
      <c r="B689" s="12">
        <v>100000487120</v>
      </c>
      <c r="C689" s="7">
        <v>0</v>
      </c>
      <c r="D689" s="7" t="s">
        <v>501</v>
      </c>
      <c r="E689" s="13" t="s">
        <v>2273</v>
      </c>
      <c r="F689" s="14">
        <v>171200</v>
      </c>
      <c r="G689" s="14">
        <v>-153908.35</v>
      </c>
      <c r="H689" s="14">
        <v>17291.650000000001</v>
      </c>
    </row>
    <row r="690" spans="1:8" x14ac:dyDescent="0.55000000000000004">
      <c r="A690" s="7">
        <v>49</v>
      </c>
      <c r="B690" s="12">
        <v>100000487121</v>
      </c>
      <c r="C690" s="7">
        <v>0</v>
      </c>
      <c r="D690" s="7" t="s">
        <v>501</v>
      </c>
      <c r="E690" s="13" t="s">
        <v>2273</v>
      </c>
      <c r="F690" s="14">
        <v>171200</v>
      </c>
      <c r="G690" s="14">
        <v>-153908.35</v>
      </c>
      <c r="H690" s="14">
        <v>17291.650000000001</v>
      </c>
    </row>
    <row r="691" spans="1:8" x14ac:dyDescent="0.55000000000000004">
      <c r="A691" s="7">
        <v>50</v>
      </c>
      <c r="B691" s="12">
        <v>100000487122</v>
      </c>
      <c r="C691" s="7">
        <v>0</v>
      </c>
      <c r="D691" s="7" t="s">
        <v>501</v>
      </c>
      <c r="E691" s="13" t="s">
        <v>2273</v>
      </c>
      <c r="F691" s="14">
        <v>171200</v>
      </c>
      <c r="G691" s="14">
        <v>-153908.35</v>
      </c>
      <c r="H691" s="14">
        <v>17291.650000000001</v>
      </c>
    </row>
    <row r="692" spans="1:8" x14ac:dyDescent="0.55000000000000004">
      <c r="A692" s="7">
        <v>51</v>
      </c>
      <c r="B692" s="12">
        <v>100000487123</v>
      </c>
      <c r="C692" s="7">
        <v>0</v>
      </c>
      <c r="D692" s="7" t="s">
        <v>501</v>
      </c>
      <c r="E692" s="13" t="s">
        <v>2273</v>
      </c>
      <c r="F692" s="14">
        <v>171200</v>
      </c>
      <c r="G692" s="14">
        <v>-153908.35</v>
      </c>
      <c r="H692" s="14">
        <v>17291.650000000001</v>
      </c>
    </row>
    <row r="693" spans="1:8" x14ac:dyDescent="0.55000000000000004">
      <c r="A693" s="7">
        <v>52</v>
      </c>
      <c r="B693" s="12">
        <v>100000487124</v>
      </c>
      <c r="C693" s="7">
        <v>0</v>
      </c>
      <c r="D693" s="7" t="s">
        <v>501</v>
      </c>
      <c r="E693" s="13" t="s">
        <v>2273</v>
      </c>
      <c r="F693" s="14">
        <v>171200</v>
      </c>
      <c r="G693" s="14">
        <v>-153908.35</v>
      </c>
      <c r="H693" s="14">
        <v>17291.650000000001</v>
      </c>
    </row>
    <row r="694" spans="1:8" x14ac:dyDescent="0.55000000000000004">
      <c r="A694" s="7">
        <v>53</v>
      </c>
      <c r="B694" s="12">
        <v>100000487125</v>
      </c>
      <c r="C694" s="7">
        <v>0</v>
      </c>
      <c r="D694" s="7" t="s">
        <v>501</v>
      </c>
      <c r="E694" s="13" t="s">
        <v>2273</v>
      </c>
      <c r="F694" s="14">
        <v>171200</v>
      </c>
      <c r="G694" s="14">
        <v>-153908.35</v>
      </c>
      <c r="H694" s="14">
        <v>17291.650000000001</v>
      </c>
    </row>
    <row r="695" spans="1:8" x14ac:dyDescent="0.55000000000000004">
      <c r="A695" s="7">
        <v>54</v>
      </c>
      <c r="B695" s="12">
        <v>100000487126</v>
      </c>
      <c r="C695" s="7">
        <v>0</v>
      </c>
      <c r="D695" s="7" t="s">
        <v>501</v>
      </c>
      <c r="E695" s="13" t="s">
        <v>2273</v>
      </c>
      <c r="F695" s="14">
        <v>171200</v>
      </c>
      <c r="G695" s="14">
        <v>-153908.35</v>
      </c>
      <c r="H695" s="14">
        <v>17291.650000000001</v>
      </c>
    </row>
    <row r="696" spans="1:8" x14ac:dyDescent="0.55000000000000004">
      <c r="A696" s="7">
        <v>55</v>
      </c>
      <c r="B696" s="12">
        <v>100000487127</v>
      </c>
      <c r="C696" s="7">
        <v>0</v>
      </c>
      <c r="D696" s="7" t="s">
        <v>501</v>
      </c>
      <c r="E696" s="13" t="s">
        <v>2273</v>
      </c>
      <c r="F696" s="14">
        <v>171200</v>
      </c>
      <c r="G696" s="14">
        <v>-153908.35</v>
      </c>
      <c r="H696" s="14">
        <v>17291.650000000001</v>
      </c>
    </row>
    <row r="697" spans="1:8" x14ac:dyDescent="0.55000000000000004">
      <c r="A697" s="7">
        <v>56</v>
      </c>
      <c r="B697" s="12">
        <v>100000487128</v>
      </c>
      <c r="C697" s="7">
        <v>0</v>
      </c>
      <c r="D697" s="7" t="s">
        <v>501</v>
      </c>
      <c r="E697" s="13" t="s">
        <v>2273</v>
      </c>
      <c r="F697" s="14">
        <v>171200</v>
      </c>
      <c r="G697" s="14">
        <v>-153908.35</v>
      </c>
      <c r="H697" s="14">
        <v>17291.650000000001</v>
      </c>
    </row>
    <row r="698" spans="1:8" x14ac:dyDescent="0.55000000000000004">
      <c r="A698" s="7">
        <v>57</v>
      </c>
      <c r="B698" s="12">
        <v>100000487129</v>
      </c>
      <c r="C698" s="7">
        <v>0</v>
      </c>
      <c r="D698" s="7" t="s">
        <v>501</v>
      </c>
      <c r="E698" s="13" t="s">
        <v>2273</v>
      </c>
      <c r="F698" s="14">
        <v>171200</v>
      </c>
      <c r="G698" s="14">
        <v>-153908.35</v>
      </c>
      <c r="H698" s="14">
        <v>17291.650000000001</v>
      </c>
    </row>
    <row r="699" spans="1:8" x14ac:dyDescent="0.55000000000000004">
      <c r="A699" s="7">
        <v>58</v>
      </c>
      <c r="B699" s="12">
        <v>100000487130</v>
      </c>
      <c r="C699" s="7">
        <v>0</v>
      </c>
      <c r="D699" s="7" t="s">
        <v>501</v>
      </c>
      <c r="E699" s="13" t="s">
        <v>2273</v>
      </c>
      <c r="F699" s="14">
        <v>171200</v>
      </c>
      <c r="G699" s="14">
        <v>-153908.35</v>
      </c>
      <c r="H699" s="14">
        <v>17291.650000000001</v>
      </c>
    </row>
    <row r="700" spans="1:8" x14ac:dyDescent="0.55000000000000004">
      <c r="A700" s="7">
        <v>59</v>
      </c>
      <c r="B700" s="12">
        <v>100000487131</v>
      </c>
      <c r="C700" s="7">
        <v>0</v>
      </c>
      <c r="D700" s="7" t="s">
        <v>501</v>
      </c>
      <c r="E700" s="13" t="s">
        <v>2273</v>
      </c>
      <c r="F700" s="14">
        <v>171200</v>
      </c>
      <c r="G700" s="14">
        <v>-153908.35</v>
      </c>
      <c r="H700" s="14">
        <v>17291.650000000001</v>
      </c>
    </row>
    <row r="701" spans="1:8" x14ac:dyDescent="0.55000000000000004">
      <c r="A701" s="7">
        <v>60</v>
      </c>
      <c r="B701" s="12">
        <v>100000487132</v>
      </c>
      <c r="C701" s="7">
        <v>0</v>
      </c>
      <c r="D701" s="7" t="s">
        <v>501</v>
      </c>
      <c r="E701" s="13" t="s">
        <v>2273</v>
      </c>
      <c r="F701" s="14">
        <v>171200</v>
      </c>
      <c r="G701" s="14">
        <v>-153908.35</v>
      </c>
      <c r="H701" s="14">
        <v>17291.650000000001</v>
      </c>
    </row>
    <row r="702" spans="1:8" x14ac:dyDescent="0.55000000000000004">
      <c r="A702" s="7">
        <v>61</v>
      </c>
      <c r="B702" s="12">
        <v>100000487133</v>
      </c>
      <c r="C702" s="7">
        <v>0</v>
      </c>
      <c r="D702" s="7" t="s">
        <v>501</v>
      </c>
      <c r="E702" s="13" t="s">
        <v>2273</v>
      </c>
      <c r="F702" s="14">
        <v>171200</v>
      </c>
      <c r="G702" s="14">
        <v>-153908.35</v>
      </c>
      <c r="H702" s="14">
        <v>17291.650000000001</v>
      </c>
    </row>
    <row r="703" spans="1:8" x14ac:dyDescent="0.55000000000000004">
      <c r="A703" s="7">
        <v>62</v>
      </c>
      <c r="B703" s="12">
        <v>100000487134</v>
      </c>
      <c r="C703" s="7">
        <v>0</v>
      </c>
      <c r="D703" s="7" t="s">
        <v>501</v>
      </c>
      <c r="E703" s="13" t="s">
        <v>2273</v>
      </c>
      <c r="F703" s="14">
        <v>171200</v>
      </c>
      <c r="G703" s="14">
        <v>-153908.35</v>
      </c>
      <c r="H703" s="14">
        <v>17291.650000000001</v>
      </c>
    </row>
    <row r="704" spans="1:8" x14ac:dyDescent="0.55000000000000004">
      <c r="A704" s="7">
        <v>63</v>
      </c>
      <c r="B704" s="12">
        <v>100000487135</v>
      </c>
      <c r="C704" s="7">
        <v>0</v>
      </c>
      <c r="D704" s="7" t="s">
        <v>501</v>
      </c>
      <c r="E704" s="13" t="s">
        <v>2273</v>
      </c>
      <c r="F704" s="14">
        <v>171200</v>
      </c>
      <c r="G704" s="14">
        <v>-153908.35</v>
      </c>
      <c r="H704" s="14">
        <v>17291.650000000001</v>
      </c>
    </row>
    <row r="705" spans="1:8" x14ac:dyDescent="0.55000000000000004">
      <c r="A705" s="7">
        <v>64</v>
      </c>
      <c r="B705" s="12">
        <v>100000487136</v>
      </c>
      <c r="C705" s="7">
        <v>0</v>
      </c>
      <c r="D705" s="7" t="s">
        <v>501</v>
      </c>
      <c r="E705" s="13" t="s">
        <v>2273</v>
      </c>
      <c r="F705" s="14">
        <v>171200</v>
      </c>
      <c r="G705" s="14">
        <v>-153908.35</v>
      </c>
      <c r="H705" s="14">
        <v>17291.650000000001</v>
      </c>
    </row>
    <row r="706" spans="1:8" x14ac:dyDescent="0.55000000000000004">
      <c r="A706" s="7">
        <v>65</v>
      </c>
      <c r="B706" s="12">
        <v>100000487137</v>
      </c>
      <c r="C706" s="7">
        <v>0</v>
      </c>
      <c r="D706" s="7" t="s">
        <v>501</v>
      </c>
      <c r="E706" s="13" t="s">
        <v>2273</v>
      </c>
      <c r="F706" s="14">
        <v>171200</v>
      </c>
      <c r="G706" s="14">
        <v>-153908.35</v>
      </c>
      <c r="H706" s="14">
        <v>17291.650000000001</v>
      </c>
    </row>
    <row r="707" spans="1:8" x14ac:dyDescent="0.55000000000000004">
      <c r="A707" s="7">
        <v>66</v>
      </c>
      <c r="B707" s="12">
        <v>100000487138</v>
      </c>
      <c r="C707" s="7">
        <v>0</v>
      </c>
      <c r="D707" s="7" t="s">
        <v>501</v>
      </c>
      <c r="E707" s="13" t="s">
        <v>2273</v>
      </c>
      <c r="F707" s="14">
        <v>171200</v>
      </c>
      <c r="G707" s="14">
        <v>-153908.35</v>
      </c>
      <c r="H707" s="14">
        <v>17291.650000000001</v>
      </c>
    </row>
    <row r="708" spans="1:8" x14ac:dyDescent="0.55000000000000004">
      <c r="A708" s="7">
        <v>67</v>
      </c>
      <c r="B708" s="12">
        <v>100000487139</v>
      </c>
      <c r="C708" s="7">
        <v>0</v>
      </c>
      <c r="D708" s="7" t="s">
        <v>501</v>
      </c>
      <c r="E708" s="13" t="s">
        <v>2273</v>
      </c>
      <c r="F708" s="14">
        <v>171200</v>
      </c>
      <c r="G708" s="14">
        <v>-153908.35</v>
      </c>
      <c r="H708" s="14">
        <v>17291.650000000001</v>
      </c>
    </row>
    <row r="709" spans="1:8" x14ac:dyDescent="0.55000000000000004">
      <c r="A709" s="7">
        <v>68</v>
      </c>
      <c r="B709" s="12">
        <v>100000487140</v>
      </c>
      <c r="C709" s="7">
        <v>0</v>
      </c>
      <c r="D709" s="7" t="s">
        <v>501</v>
      </c>
      <c r="E709" s="13" t="s">
        <v>2273</v>
      </c>
      <c r="F709" s="14">
        <v>171200</v>
      </c>
      <c r="G709" s="14">
        <v>-153908.35</v>
      </c>
      <c r="H709" s="14">
        <v>17291.650000000001</v>
      </c>
    </row>
    <row r="710" spans="1:8" x14ac:dyDescent="0.55000000000000004">
      <c r="A710" s="7">
        <v>69</v>
      </c>
      <c r="B710" s="12">
        <v>100000487141</v>
      </c>
      <c r="C710" s="7">
        <v>0</v>
      </c>
      <c r="D710" s="7" t="s">
        <v>501</v>
      </c>
      <c r="E710" s="13" t="s">
        <v>2273</v>
      </c>
      <c r="F710" s="14">
        <v>171200</v>
      </c>
      <c r="G710" s="14">
        <v>-153908.35</v>
      </c>
      <c r="H710" s="14">
        <v>17291.650000000001</v>
      </c>
    </row>
    <row r="711" spans="1:8" x14ac:dyDescent="0.55000000000000004">
      <c r="A711" s="7">
        <v>70</v>
      </c>
      <c r="B711" s="12">
        <v>100000487142</v>
      </c>
      <c r="C711" s="7">
        <v>0</v>
      </c>
      <c r="D711" s="7" t="s">
        <v>501</v>
      </c>
      <c r="E711" s="13" t="s">
        <v>2273</v>
      </c>
      <c r="F711" s="14">
        <v>171200</v>
      </c>
      <c r="G711" s="14">
        <v>-153908.35</v>
      </c>
      <c r="H711" s="14">
        <v>17291.650000000001</v>
      </c>
    </row>
    <row r="712" spans="1:8" x14ac:dyDescent="0.55000000000000004">
      <c r="A712" s="7">
        <v>71</v>
      </c>
      <c r="B712" s="12">
        <v>100000487143</v>
      </c>
      <c r="C712" s="7">
        <v>0</v>
      </c>
      <c r="D712" s="7" t="s">
        <v>501</v>
      </c>
      <c r="E712" s="13" t="s">
        <v>2273</v>
      </c>
      <c r="F712" s="14">
        <v>171200</v>
      </c>
      <c r="G712" s="14">
        <v>-153908.35</v>
      </c>
      <c r="H712" s="14">
        <v>17291.650000000001</v>
      </c>
    </row>
    <row r="713" spans="1:8" x14ac:dyDescent="0.55000000000000004">
      <c r="A713" s="7">
        <v>72</v>
      </c>
      <c r="B713" s="12">
        <v>100000487144</v>
      </c>
      <c r="C713" s="7">
        <v>0</v>
      </c>
      <c r="D713" s="7" t="s">
        <v>501</v>
      </c>
      <c r="E713" s="13" t="s">
        <v>2273</v>
      </c>
      <c r="F713" s="14">
        <v>171200</v>
      </c>
      <c r="G713" s="14">
        <v>-153908.35</v>
      </c>
      <c r="H713" s="14">
        <v>17291.650000000001</v>
      </c>
    </row>
    <row r="714" spans="1:8" x14ac:dyDescent="0.55000000000000004">
      <c r="A714" s="7">
        <v>73</v>
      </c>
      <c r="B714" s="12">
        <v>100000487145</v>
      </c>
      <c r="C714" s="7">
        <v>0</v>
      </c>
      <c r="D714" s="7" t="s">
        <v>501</v>
      </c>
      <c r="E714" s="13" t="s">
        <v>2273</v>
      </c>
      <c r="F714" s="14">
        <v>171200</v>
      </c>
      <c r="G714" s="14">
        <v>-153908.34</v>
      </c>
      <c r="H714" s="14">
        <v>17291.66</v>
      </c>
    </row>
    <row r="715" spans="1:8" x14ac:dyDescent="0.55000000000000004">
      <c r="A715" s="7">
        <v>74</v>
      </c>
      <c r="B715" s="12">
        <v>100000487146</v>
      </c>
      <c r="C715" s="7">
        <v>0</v>
      </c>
      <c r="D715" s="7" t="s">
        <v>501</v>
      </c>
      <c r="E715" s="13" t="s">
        <v>2273</v>
      </c>
      <c r="F715" s="14">
        <v>171200</v>
      </c>
      <c r="G715" s="14">
        <v>-153908.35</v>
      </c>
      <c r="H715" s="14">
        <v>17291.650000000001</v>
      </c>
    </row>
    <row r="716" spans="1:8" x14ac:dyDescent="0.55000000000000004">
      <c r="A716" s="7">
        <v>75</v>
      </c>
      <c r="B716" s="12">
        <v>100000487147</v>
      </c>
      <c r="C716" s="7">
        <v>0</v>
      </c>
      <c r="D716" s="7" t="s">
        <v>501</v>
      </c>
      <c r="E716" s="13" t="s">
        <v>2273</v>
      </c>
      <c r="F716" s="14">
        <v>171200</v>
      </c>
      <c r="G716" s="14">
        <v>-153908.34</v>
      </c>
      <c r="H716" s="14">
        <v>17291.66</v>
      </c>
    </row>
    <row r="717" spans="1:8" x14ac:dyDescent="0.55000000000000004">
      <c r="A717" s="7">
        <v>76</v>
      </c>
      <c r="B717" s="12">
        <v>100000487148</v>
      </c>
      <c r="C717" s="7">
        <v>0</v>
      </c>
      <c r="D717" s="7" t="s">
        <v>501</v>
      </c>
      <c r="E717" s="13" t="s">
        <v>2273</v>
      </c>
      <c r="F717" s="14">
        <v>171200</v>
      </c>
      <c r="G717" s="14">
        <v>-153908.35</v>
      </c>
      <c r="H717" s="14">
        <v>17291.650000000001</v>
      </c>
    </row>
    <row r="718" spans="1:8" x14ac:dyDescent="0.55000000000000004">
      <c r="A718" s="7">
        <v>77</v>
      </c>
      <c r="B718" s="12">
        <v>100000487149</v>
      </c>
      <c r="C718" s="7">
        <v>0</v>
      </c>
      <c r="D718" s="7" t="s">
        <v>501</v>
      </c>
      <c r="E718" s="13" t="s">
        <v>2273</v>
      </c>
      <c r="F718" s="14">
        <v>171200</v>
      </c>
      <c r="G718" s="14">
        <v>-153908.34</v>
      </c>
      <c r="H718" s="14">
        <v>17291.66</v>
      </c>
    </row>
    <row r="719" spans="1:8" x14ac:dyDescent="0.55000000000000004">
      <c r="A719" s="7">
        <v>78</v>
      </c>
      <c r="B719" s="12">
        <v>100000487150</v>
      </c>
      <c r="C719" s="7">
        <v>0</v>
      </c>
      <c r="D719" s="7" t="s">
        <v>501</v>
      </c>
      <c r="E719" s="13" t="s">
        <v>2273</v>
      </c>
      <c r="F719" s="14">
        <v>171200</v>
      </c>
      <c r="G719" s="14">
        <v>-153908.35</v>
      </c>
      <c r="H719" s="14">
        <v>17291.650000000001</v>
      </c>
    </row>
    <row r="720" spans="1:8" x14ac:dyDescent="0.55000000000000004">
      <c r="A720" s="7">
        <v>79</v>
      </c>
      <c r="B720" s="12">
        <v>100000487151</v>
      </c>
      <c r="C720" s="7">
        <v>0</v>
      </c>
      <c r="D720" s="7" t="s">
        <v>501</v>
      </c>
      <c r="E720" s="13" t="s">
        <v>2273</v>
      </c>
      <c r="F720" s="14">
        <v>171200</v>
      </c>
      <c r="G720" s="14">
        <v>-153908.35</v>
      </c>
      <c r="H720" s="14">
        <v>17291.650000000001</v>
      </c>
    </row>
    <row r="721" spans="1:8" x14ac:dyDescent="0.55000000000000004">
      <c r="A721" s="7">
        <v>80</v>
      </c>
      <c r="B721" s="12">
        <v>100000487152</v>
      </c>
      <c r="C721" s="7">
        <v>0</v>
      </c>
      <c r="D721" s="7" t="s">
        <v>501</v>
      </c>
      <c r="E721" s="13" t="s">
        <v>2273</v>
      </c>
      <c r="F721" s="14">
        <v>171200</v>
      </c>
      <c r="G721" s="14">
        <v>-153908.34</v>
      </c>
      <c r="H721" s="14">
        <v>17291.66</v>
      </c>
    </row>
    <row r="722" spans="1:8" x14ac:dyDescent="0.55000000000000004">
      <c r="A722" s="7">
        <v>81</v>
      </c>
      <c r="B722" s="12">
        <v>100000487153</v>
      </c>
      <c r="C722" s="7">
        <v>0</v>
      </c>
      <c r="D722" s="7" t="s">
        <v>501</v>
      </c>
      <c r="E722" s="13" t="s">
        <v>2273</v>
      </c>
      <c r="F722" s="14">
        <v>171200</v>
      </c>
      <c r="G722" s="14">
        <v>-153908.35999999999</v>
      </c>
      <c r="H722" s="14">
        <v>17291.64</v>
      </c>
    </row>
    <row r="723" spans="1:8" x14ac:dyDescent="0.55000000000000004">
      <c r="A723" s="7">
        <v>82</v>
      </c>
      <c r="B723" s="12">
        <v>100000487154</v>
      </c>
      <c r="C723" s="7">
        <v>0</v>
      </c>
      <c r="D723" s="7" t="s">
        <v>501</v>
      </c>
      <c r="E723" s="13" t="s">
        <v>2273</v>
      </c>
      <c r="F723" s="14">
        <v>171200</v>
      </c>
      <c r="G723" s="14">
        <v>-153908.34</v>
      </c>
      <c r="H723" s="14">
        <v>17291.66</v>
      </c>
    </row>
    <row r="724" spans="1:8" x14ac:dyDescent="0.55000000000000004">
      <c r="A724" s="7">
        <v>83</v>
      </c>
      <c r="B724" s="12">
        <v>100000487155</v>
      </c>
      <c r="C724" s="7">
        <v>0</v>
      </c>
      <c r="D724" s="7" t="s">
        <v>501</v>
      </c>
      <c r="E724" s="13" t="s">
        <v>2273</v>
      </c>
      <c r="F724" s="14">
        <v>171200</v>
      </c>
      <c r="G724" s="14">
        <v>-153908.34</v>
      </c>
      <c r="H724" s="14">
        <v>17291.66</v>
      </c>
    </row>
    <row r="725" spans="1:8" x14ac:dyDescent="0.55000000000000004">
      <c r="A725" s="7">
        <v>84</v>
      </c>
      <c r="B725" s="12">
        <v>100000487156</v>
      </c>
      <c r="C725" s="7">
        <v>0</v>
      </c>
      <c r="D725" s="7" t="s">
        <v>501</v>
      </c>
      <c r="E725" s="13" t="s">
        <v>2273</v>
      </c>
      <c r="F725" s="14">
        <v>171200</v>
      </c>
      <c r="G725" s="14">
        <v>-153908.35999999999</v>
      </c>
      <c r="H725" s="14">
        <v>17291.64</v>
      </c>
    </row>
    <row r="726" spans="1:8" x14ac:dyDescent="0.55000000000000004">
      <c r="A726" s="7">
        <v>85</v>
      </c>
      <c r="B726" s="12">
        <v>100000487157</v>
      </c>
      <c r="C726" s="7">
        <v>0</v>
      </c>
      <c r="D726" s="7" t="s">
        <v>501</v>
      </c>
      <c r="E726" s="13" t="s">
        <v>2273</v>
      </c>
      <c r="F726" s="14">
        <v>171200</v>
      </c>
      <c r="G726" s="14">
        <v>-153908.35999999999</v>
      </c>
      <c r="H726" s="14">
        <v>17291.64</v>
      </c>
    </row>
    <row r="727" spans="1:8" x14ac:dyDescent="0.55000000000000004">
      <c r="A727" s="7">
        <v>86</v>
      </c>
      <c r="B727" s="12">
        <v>100000487158</v>
      </c>
      <c r="C727" s="7">
        <v>0</v>
      </c>
      <c r="D727" s="7" t="s">
        <v>501</v>
      </c>
      <c r="E727" s="13" t="s">
        <v>2273</v>
      </c>
      <c r="F727" s="14">
        <v>171200</v>
      </c>
      <c r="G727" s="14">
        <v>-153908.34</v>
      </c>
      <c r="H727" s="14">
        <v>17291.66</v>
      </c>
    </row>
    <row r="728" spans="1:8" x14ac:dyDescent="0.55000000000000004">
      <c r="A728" s="7">
        <v>87</v>
      </c>
      <c r="B728" s="12">
        <v>100000487159</v>
      </c>
      <c r="C728" s="7">
        <v>0</v>
      </c>
      <c r="D728" s="7" t="s">
        <v>501</v>
      </c>
      <c r="E728" s="13" t="s">
        <v>2273</v>
      </c>
      <c r="F728" s="14">
        <v>171200</v>
      </c>
      <c r="G728" s="14">
        <v>-153908.34</v>
      </c>
      <c r="H728" s="14">
        <v>17291.66</v>
      </c>
    </row>
    <row r="729" spans="1:8" x14ac:dyDescent="0.55000000000000004">
      <c r="A729" s="7">
        <v>88</v>
      </c>
      <c r="B729" s="12">
        <v>100000487160</v>
      </c>
      <c r="C729" s="7">
        <v>0</v>
      </c>
      <c r="D729" s="7" t="s">
        <v>501</v>
      </c>
      <c r="E729" s="13" t="s">
        <v>2273</v>
      </c>
      <c r="F729" s="14">
        <v>171200</v>
      </c>
      <c r="G729" s="14">
        <v>-153908.35999999999</v>
      </c>
      <c r="H729" s="14">
        <v>17291.64</v>
      </c>
    </row>
    <row r="730" spans="1:8" x14ac:dyDescent="0.55000000000000004">
      <c r="A730" s="7">
        <v>89</v>
      </c>
      <c r="B730" s="12">
        <v>100000487161</v>
      </c>
      <c r="C730" s="7">
        <v>0</v>
      </c>
      <c r="D730" s="7" t="s">
        <v>501</v>
      </c>
      <c r="E730" s="13" t="s">
        <v>2273</v>
      </c>
      <c r="F730" s="14">
        <v>171200</v>
      </c>
      <c r="G730" s="14">
        <v>-153908.35999999999</v>
      </c>
      <c r="H730" s="14">
        <v>17291.64</v>
      </c>
    </row>
    <row r="731" spans="1:8" x14ac:dyDescent="0.55000000000000004">
      <c r="A731" s="7">
        <v>90</v>
      </c>
      <c r="B731" s="12">
        <v>100000487162</v>
      </c>
      <c r="C731" s="7">
        <v>0</v>
      </c>
      <c r="D731" s="7" t="s">
        <v>501</v>
      </c>
      <c r="E731" s="13" t="s">
        <v>2273</v>
      </c>
      <c r="F731" s="14">
        <v>171200</v>
      </c>
      <c r="G731" s="14">
        <v>-153908.34</v>
      </c>
      <c r="H731" s="14">
        <v>17291.66</v>
      </c>
    </row>
    <row r="732" spans="1:8" x14ac:dyDescent="0.55000000000000004">
      <c r="A732" s="7">
        <v>91</v>
      </c>
      <c r="B732" s="12">
        <v>100000487163</v>
      </c>
      <c r="C732" s="7">
        <v>0</v>
      </c>
      <c r="D732" s="7" t="s">
        <v>501</v>
      </c>
      <c r="E732" s="13" t="s">
        <v>2273</v>
      </c>
      <c r="F732" s="14">
        <v>171200</v>
      </c>
      <c r="G732" s="14">
        <v>-153908.34</v>
      </c>
      <c r="H732" s="14">
        <v>17291.66</v>
      </c>
    </row>
    <row r="733" spans="1:8" x14ac:dyDescent="0.55000000000000004">
      <c r="A733" s="7">
        <v>92</v>
      </c>
      <c r="B733" s="12">
        <v>100000487164</v>
      </c>
      <c r="C733" s="7">
        <v>0</v>
      </c>
      <c r="D733" s="7" t="s">
        <v>501</v>
      </c>
      <c r="E733" s="13" t="s">
        <v>2273</v>
      </c>
      <c r="F733" s="14">
        <v>171200</v>
      </c>
      <c r="G733" s="14">
        <v>-153908.34</v>
      </c>
      <c r="H733" s="14">
        <v>17291.66</v>
      </c>
    </row>
    <row r="734" spans="1:8" x14ac:dyDescent="0.55000000000000004">
      <c r="A734" s="7">
        <v>93</v>
      </c>
      <c r="B734" s="12">
        <v>100000487165</v>
      </c>
      <c r="C734" s="7">
        <v>0</v>
      </c>
      <c r="D734" s="7" t="s">
        <v>501</v>
      </c>
      <c r="E734" s="13" t="s">
        <v>2273</v>
      </c>
      <c r="F734" s="14">
        <v>171200</v>
      </c>
      <c r="G734" s="14">
        <v>-153908.35999999999</v>
      </c>
      <c r="H734" s="14">
        <v>17291.64</v>
      </c>
    </row>
    <row r="735" spans="1:8" x14ac:dyDescent="0.55000000000000004">
      <c r="A735" s="7">
        <v>94</v>
      </c>
      <c r="B735" s="12">
        <v>100000487166</v>
      </c>
      <c r="C735" s="7">
        <v>0</v>
      </c>
      <c r="D735" s="7" t="s">
        <v>501</v>
      </c>
      <c r="E735" s="13" t="s">
        <v>2273</v>
      </c>
      <c r="F735" s="14">
        <v>171200</v>
      </c>
      <c r="G735" s="14">
        <v>-153908.34</v>
      </c>
      <c r="H735" s="14">
        <v>17291.66</v>
      </c>
    </row>
    <row r="736" spans="1:8" x14ac:dyDescent="0.55000000000000004">
      <c r="A736" s="7">
        <v>95</v>
      </c>
      <c r="B736" s="12">
        <v>100000487167</v>
      </c>
      <c r="C736" s="7">
        <v>0</v>
      </c>
      <c r="D736" s="7" t="s">
        <v>501</v>
      </c>
      <c r="E736" s="13" t="s">
        <v>2273</v>
      </c>
      <c r="F736" s="14">
        <v>171200</v>
      </c>
      <c r="G736" s="14">
        <v>-153908.35999999999</v>
      </c>
      <c r="H736" s="14">
        <v>17291.64</v>
      </c>
    </row>
    <row r="737" spans="1:8" x14ac:dyDescent="0.55000000000000004">
      <c r="A737" s="7">
        <v>96</v>
      </c>
      <c r="B737" s="12">
        <v>100000487168</v>
      </c>
      <c r="C737" s="7">
        <v>0</v>
      </c>
      <c r="D737" s="7" t="s">
        <v>501</v>
      </c>
      <c r="E737" s="13" t="s">
        <v>2273</v>
      </c>
      <c r="F737" s="14">
        <v>171200</v>
      </c>
      <c r="G737" s="14">
        <v>-153908.35</v>
      </c>
      <c r="H737" s="14">
        <v>17291.650000000001</v>
      </c>
    </row>
    <row r="738" spans="1:8" x14ac:dyDescent="0.55000000000000004">
      <c r="A738" s="7">
        <v>97</v>
      </c>
      <c r="B738" s="12">
        <v>100000487169</v>
      </c>
      <c r="C738" s="7">
        <v>0</v>
      </c>
      <c r="D738" s="7" t="s">
        <v>501</v>
      </c>
      <c r="E738" s="13" t="s">
        <v>2273</v>
      </c>
      <c r="F738" s="14">
        <v>171200</v>
      </c>
      <c r="G738" s="14">
        <v>-153908.34</v>
      </c>
      <c r="H738" s="14">
        <v>17291.66</v>
      </c>
    </row>
    <row r="739" spans="1:8" x14ac:dyDescent="0.55000000000000004">
      <c r="A739" s="7">
        <v>98</v>
      </c>
      <c r="B739" s="12">
        <v>100000487170</v>
      </c>
      <c r="C739" s="7">
        <v>0</v>
      </c>
      <c r="D739" s="7" t="s">
        <v>501</v>
      </c>
      <c r="E739" s="13" t="s">
        <v>2273</v>
      </c>
      <c r="F739" s="14">
        <v>171200</v>
      </c>
      <c r="G739" s="14">
        <v>-153908.35999999999</v>
      </c>
      <c r="H739" s="14">
        <v>17291.64</v>
      </c>
    </row>
    <row r="740" spans="1:8" x14ac:dyDescent="0.55000000000000004">
      <c r="A740" s="7">
        <v>99</v>
      </c>
      <c r="B740" s="12">
        <v>100000487171</v>
      </c>
      <c r="C740" s="7">
        <v>0</v>
      </c>
      <c r="D740" s="7" t="s">
        <v>501</v>
      </c>
      <c r="E740" s="13" t="s">
        <v>2273</v>
      </c>
      <c r="F740" s="14">
        <v>171200</v>
      </c>
      <c r="G740" s="14">
        <v>-153908.34</v>
      </c>
      <c r="H740" s="14">
        <v>17291.66</v>
      </c>
    </row>
    <row r="741" spans="1:8" x14ac:dyDescent="0.55000000000000004">
      <c r="A741" s="7">
        <v>100</v>
      </c>
      <c r="B741" s="12">
        <v>100000487172</v>
      </c>
      <c r="C741" s="7">
        <v>0</v>
      </c>
      <c r="D741" s="7" t="s">
        <v>501</v>
      </c>
      <c r="E741" s="13" t="s">
        <v>2273</v>
      </c>
      <c r="F741" s="14">
        <v>171200</v>
      </c>
      <c r="G741" s="14">
        <v>-153908.35999999999</v>
      </c>
      <c r="H741" s="14">
        <v>17291.64</v>
      </c>
    </row>
    <row r="742" spans="1:8" x14ac:dyDescent="0.55000000000000004">
      <c r="A742" s="7">
        <v>101</v>
      </c>
      <c r="B742" s="12">
        <v>100000487173</v>
      </c>
      <c r="C742" s="7">
        <v>0</v>
      </c>
      <c r="D742" s="7" t="s">
        <v>501</v>
      </c>
      <c r="E742" s="13" t="s">
        <v>2273</v>
      </c>
      <c r="F742" s="14">
        <v>171200</v>
      </c>
      <c r="G742" s="14">
        <v>-153908.34</v>
      </c>
      <c r="H742" s="14">
        <v>17291.66</v>
      </c>
    </row>
    <row r="743" spans="1:8" x14ac:dyDescent="0.55000000000000004">
      <c r="A743" s="7">
        <v>102</v>
      </c>
      <c r="B743" s="12">
        <v>100000487174</v>
      </c>
      <c r="C743" s="7">
        <v>0</v>
      </c>
      <c r="D743" s="7" t="s">
        <v>501</v>
      </c>
      <c r="E743" s="13" t="s">
        <v>2273</v>
      </c>
      <c r="F743" s="14">
        <v>171200</v>
      </c>
      <c r="G743" s="14">
        <v>-153908.35999999999</v>
      </c>
      <c r="H743" s="14">
        <v>17291.64</v>
      </c>
    </row>
    <row r="744" spans="1:8" x14ac:dyDescent="0.55000000000000004">
      <c r="A744" s="7">
        <v>103</v>
      </c>
      <c r="B744" s="12">
        <v>100000487175</v>
      </c>
      <c r="C744" s="7">
        <v>0</v>
      </c>
      <c r="D744" s="7" t="s">
        <v>501</v>
      </c>
      <c r="E744" s="13" t="s">
        <v>2273</v>
      </c>
      <c r="F744" s="14">
        <v>171200</v>
      </c>
      <c r="G744" s="14">
        <v>-153908.35999999999</v>
      </c>
      <c r="H744" s="14">
        <v>17291.64</v>
      </c>
    </row>
    <row r="745" spans="1:8" x14ac:dyDescent="0.55000000000000004">
      <c r="A745" s="7">
        <v>104</v>
      </c>
      <c r="B745" s="12">
        <v>100000487176</v>
      </c>
      <c r="C745" s="7">
        <v>0</v>
      </c>
      <c r="D745" s="7" t="s">
        <v>501</v>
      </c>
      <c r="E745" s="13" t="s">
        <v>2273</v>
      </c>
      <c r="F745" s="14">
        <v>171200</v>
      </c>
      <c r="G745" s="14">
        <v>-153908.34</v>
      </c>
      <c r="H745" s="14">
        <v>17291.66</v>
      </c>
    </row>
    <row r="746" spans="1:8" x14ac:dyDescent="0.55000000000000004">
      <c r="A746" s="7">
        <v>105</v>
      </c>
      <c r="B746" s="12">
        <v>100000487177</v>
      </c>
      <c r="C746" s="7">
        <v>0</v>
      </c>
      <c r="D746" s="7" t="s">
        <v>501</v>
      </c>
      <c r="E746" s="13" t="s">
        <v>2273</v>
      </c>
      <c r="F746" s="14">
        <v>171200</v>
      </c>
      <c r="G746" s="14">
        <v>-153908.35999999999</v>
      </c>
      <c r="H746" s="14">
        <v>17291.64</v>
      </c>
    </row>
    <row r="747" spans="1:8" x14ac:dyDescent="0.55000000000000004">
      <c r="A747" s="7">
        <v>106</v>
      </c>
      <c r="B747" s="12">
        <v>100000487182</v>
      </c>
      <c r="C747" s="7">
        <v>0</v>
      </c>
      <c r="D747" s="7" t="s">
        <v>501</v>
      </c>
      <c r="E747" s="13" t="s">
        <v>2273</v>
      </c>
      <c r="F747" s="14">
        <v>171200</v>
      </c>
      <c r="G747" s="14">
        <v>-153908.34</v>
      </c>
      <c r="H747" s="14">
        <v>17291.66</v>
      </c>
    </row>
    <row r="748" spans="1:8" x14ac:dyDescent="0.55000000000000004">
      <c r="A748" s="7">
        <v>107</v>
      </c>
      <c r="B748" s="12">
        <v>100000487183</v>
      </c>
      <c r="C748" s="7">
        <v>0</v>
      </c>
      <c r="D748" s="7" t="s">
        <v>501</v>
      </c>
      <c r="E748" s="13" t="s">
        <v>2273</v>
      </c>
      <c r="F748" s="14">
        <v>171200</v>
      </c>
      <c r="G748" s="14">
        <v>-153908.35999999999</v>
      </c>
      <c r="H748" s="14">
        <v>17291.64</v>
      </c>
    </row>
    <row r="749" spans="1:8" x14ac:dyDescent="0.55000000000000004">
      <c r="A749" s="7">
        <v>108</v>
      </c>
      <c r="B749" s="12">
        <v>100000487184</v>
      </c>
      <c r="C749" s="7">
        <v>0</v>
      </c>
      <c r="D749" s="7" t="s">
        <v>501</v>
      </c>
      <c r="E749" s="13" t="s">
        <v>2273</v>
      </c>
      <c r="F749" s="14">
        <v>171200</v>
      </c>
      <c r="G749" s="14">
        <v>-153908.34</v>
      </c>
      <c r="H749" s="14">
        <v>17291.66</v>
      </c>
    </row>
    <row r="750" spans="1:8" x14ac:dyDescent="0.55000000000000004">
      <c r="A750" s="7">
        <v>109</v>
      </c>
      <c r="B750" s="12">
        <v>100000487185</v>
      </c>
      <c r="C750" s="7">
        <v>0</v>
      </c>
      <c r="D750" s="7" t="s">
        <v>501</v>
      </c>
      <c r="E750" s="13" t="s">
        <v>2273</v>
      </c>
      <c r="F750" s="14">
        <v>171200</v>
      </c>
      <c r="G750" s="14">
        <v>-153908.35999999999</v>
      </c>
      <c r="H750" s="14">
        <v>17291.64</v>
      </c>
    </row>
    <row r="751" spans="1:8" x14ac:dyDescent="0.55000000000000004">
      <c r="A751" s="7">
        <v>110</v>
      </c>
      <c r="B751" s="12">
        <v>100000487186</v>
      </c>
      <c r="C751" s="7">
        <v>0</v>
      </c>
      <c r="D751" s="7" t="s">
        <v>501</v>
      </c>
      <c r="E751" s="13" t="s">
        <v>2273</v>
      </c>
      <c r="F751" s="14">
        <v>171200</v>
      </c>
      <c r="G751" s="14">
        <v>-153908.34</v>
      </c>
      <c r="H751" s="14">
        <v>17291.66</v>
      </c>
    </row>
    <row r="752" spans="1:8" x14ac:dyDescent="0.55000000000000004">
      <c r="A752" s="7">
        <v>111</v>
      </c>
      <c r="B752" s="12">
        <v>100000487187</v>
      </c>
      <c r="C752" s="7">
        <v>0</v>
      </c>
      <c r="D752" s="7" t="s">
        <v>501</v>
      </c>
      <c r="E752" s="13" t="s">
        <v>2273</v>
      </c>
      <c r="F752" s="14">
        <v>171200</v>
      </c>
      <c r="G752" s="14">
        <v>-153908.34</v>
      </c>
      <c r="H752" s="14">
        <v>17291.66</v>
      </c>
    </row>
    <row r="753" spans="1:8" x14ac:dyDescent="0.55000000000000004">
      <c r="A753" s="7">
        <v>112</v>
      </c>
      <c r="B753" s="12">
        <v>100000487188</v>
      </c>
      <c r="C753" s="7">
        <v>0</v>
      </c>
      <c r="D753" s="7" t="s">
        <v>501</v>
      </c>
      <c r="E753" s="13" t="s">
        <v>2273</v>
      </c>
      <c r="F753" s="14">
        <v>171200</v>
      </c>
      <c r="G753" s="14">
        <v>-153908.35999999999</v>
      </c>
      <c r="H753" s="14">
        <v>17291.64</v>
      </c>
    </row>
    <row r="754" spans="1:8" x14ac:dyDescent="0.55000000000000004">
      <c r="A754" s="7">
        <v>113</v>
      </c>
      <c r="B754" s="12">
        <v>100000487189</v>
      </c>
      <c r="C754" s="7">
        <v>0</v>
      </c>
      <c r="D754" s="7" t="s">
        <v>501</v>
      </c>
      <c r="E754" s="13" t="s">
        <v>2273</v>
      </c>
      <c r="F754" s="14">
        <v>171200</v>
      </c>
      <c r="G754" s="14">
        <v>-153908.34</v>
      </c>
      <c r="H754" s="14">
        <v>17291.66</v>
      </c>
    </row>
    <row r="755" spans="1:8" x14ac:dyDescent="0.55000000000000004">
      <c r="A755" s="7">
        <v>114</v>
      </c>
      <c r="B755" s="12">
        <v>100000487190</v>
      </c>
      <c r="C755" s="7">
        <v>0</v>
      </c>
      <c r="D755" s="7" t="s">
        <v>501</v>
      </c>
      <c r="E755" s="13" t="s">
        <v>2273</v>
      </c>
      <c r="F755" s="14">
        <v>171200</v>
      </c>
      <c r="G755" s="14">
        <v>-153908.35999999999</v>
      </c>
      <c r="H755" s="14">
        <v>17291.64</v>
      </c>
    </row>
    <row r="756" spans="1:8" x14ac:dyDescent="0.55000000000000004">
      <c r="A756" s="7">
        <v>115</v>
      </c>
      <c r="B756" s="12">
        <v>100000487191</v>
      </c>
      <c r="C756" s="7">
        <v>0</v>
      </c>
      <c r="D756" s="7" t="s">
        <v>501</v>
      </c>
      <c r="E756" s="13" t="s">
        <v>2273</v>
      </c>
      <c r="F756" s="14">
        <v>171200</v>
      </c>
      <c r="G756" s="14">
        <v>-153908.34</v>
      </c>
      <c r="H756" s="14">
        <v>17291.66</v>
      </c>
    </row>
    <row r="757" spans="1:8" x14ac:dyDescent="0.55000000000000004">
      <c r="A757" s="7">
        <v>116</v>
      </c>
      <c r="B757" s="12">
        <v>100000487192</v>
      </c>
      <c r="C757" s="7">
        <v>0</v>
      </c>
      <c r="D757" s="7" t="s">
        <v>501</v>
      </c>
      <c r="E757" s="13" t="s">
        <v>2273</v>
      </c>
      <c r="F757" s="14">
        <v>171200</v>
      </c>
      <c r="G757" s="14">
        <v>-153908.34</v>
      </c>
      <c r="H757" s="14">
        <v>17291.66</v>
      </c>
    </row>
    <row r="758" spans="1:8" x14ac:dyDescent="0.55000000000000004">
      <c r="A758" s="7">
        <v>117</v>
      </c>
      <c r="B758" s="12">
        <v>100000487193</v>
      </c>
      <c r="C758" s="7">
        <v>0</v>
      </c>
      <c r="D758" s="7" t="s">
        <v>501</v>
      </c>
      <c r="E758" s="13" t="s">
        <v>2273</v>
      </c>
      <c r="F758" s="14">
        <v>171200</v>
      </c>
      <c r="G758" s="14">
        <v>-153908.35999999999</v>
      </c>
      <c r="H758" s="14">
        <v>17291.64</v>
      </c>
    </row>
    <row r="759" spans="1:8" x14ac:dyDescent="0.55000000000000004">
      <c r="A759" s="7">
        <v>118</v>
      </c>
      <c r="B759" s="12">
        <v>100000487194</v>
      </c>
      <c r="C759" s="7">
        <v>0</v>
      </c>
      <c r="D759" s="7" t="s">
        <v>501</v>
      </c>
      <c r="E759" s="13" t="s">
        <v>2273</v>
      </c>
      <c r="F759" s="14">
        <v>171200</v>
      </c>
      <c r="G759" s="14">
        <v>-153908.34</v>
      </c>
      <c r="H759" s="14">
        <v>17291.66</v>
      </c>
    </row>
    <row r="760" spans="1:8" x14ac:dyDescent="0.55000000000000004">
      <c r="A760" s="7">
        <v>119</v>
      </c>
      <c r="B760" s="12">
        <v>100000487195</v>
      </c>
      <c r="C760" s="7">
        <v>0</v>
      </c>
      <c r="D760" s="7" t="s">
        <v>501</v>
      </c>
      <c r="E760" s="13" t="s">
        <v>2273</v>
      </c>
      <c r="F760" s="14">
        <v>171200</v>
      </c>
      <c r="G760" s="14">
        <v>-153908.35999999999</v>
      </c>
      <c r="H760" s="14">
        <v>17291.64</v>
      </c>
    </row>
    <row r="761" spans="1:8" x14ac:dyDescent="0.55000000000000004">
      <c r="A761" s="7">
        <v>120</v>
      </c>
      <c r="B761" s="12">
        <v>100000487196</v>
      </c>
      <c r="C761" s="7">
        <v>0</v>
      </c>
      <c r="D761" s="7" t="s">
        <v>501</v>
      </c>
      <c r="E761" s="13" t="s">
        <v>2273</v>
      </c>
      <c r="F761" s="14">
        <v>171200</v>
      </c>
      <c r="G761" s="14">
        <v>-153908.35999999999</v>
      </c>
      <c r="H761" s="14">
        <v>17291.64</v>
      </c>
    </row>
    <row r="762" spans="1:8" x14ac:dyDescent="0.55000000000000004">
      <c r="A762" s="7">
        <v>121</v>
      </c>
      <c r="B762" s="12">
        <v>100000487197</v>
      </c>
      <c r="C762" s="7">
        <v>0</v>
      </c>
      <c r="D762" s="7" t="s">
        <v>501</v>
      </c>
      <c r="E762" s="13" t="s">
        <v>2273</v>
      </c>
      <c r="F762" s="14">
        <v>171200</v>
      </c>
      <c r="G762" s="14">
        <v>-153908.34</v>
      </c>
      <c r="H762" s="14">
        <v>17291.66</v>
      </c>
    </row>
    <row r="763" spans="1:8" x14ac:dyDescent="0.55000000000000004">
      <c r="A763" s="7">
        <v>122</v>
      </c>
      <c r="B763" s="12">
        <v>100000487198</v>
      </c>
      <c r="C763" s="7">
        <v>0</v>
      </c>
      <c r="D763" s="7" t="s">
        <v>501</v>
      </c>
      <c r="E763" s="13" t="s">
        <v>2273</v>
      </c>
      <c r="F763" s="14">
        <v>171200</v>
      </c>
      <c r="G763" s="14">
        <v>-153908.35999999999</v>
      </c>
      <c r="H763" s="14">
        <v>17291.64</v>
      </c>
    </row>
    <row r="764" spans="1:8" x14ac:dyDescent="0.55000000000000004">
      <c r="A764" s="7">
        <v>123</v>
      </c>
      <c r="B764" s="12">
        <v>100000487199</v>
      </c>
      <c r="C764" s="7">
        <v>0</v>
      </c>
      <c r="D764" s="7" t="s">
        <v>501</v>
      </c>
      <c r="E764" s="13" t="s">
        <v>2273</v>
      </c>
      <c r="F764" s="14">
        <v>171200</v>
      </c>
      <c r="G764" s="14">
        <v>-153908.34</v>
      </c>
      <c r="H764" s="14">
        <v>17291.66</v>
      </c>
    </row>
    <row r="765" spans="1:8" x14ac:dyDescent="0.55000000000000004">
      <c r="A765" s="7">
        <v>124</v>
      </c>
      <c r="B765" s="12">
        <v>100000487200</v>
      </c>
      <c r="C765" s="7">
        <v>0</v>
      </c>
      <c r="D765" s="7" t="s">
        <v>501</v>
      </c>
      <c r="E765" s="13" t="s">
        <v>2273</v>
      </c>
      <c r="F765" s="14">
        <v>171200</v>
      </c>
      <c r="G765" s="14">
        <v>-153908.35999999999</v>
      </c>
      <c r="H765" s="14">
        <v>17291.64</v>
      </c>
    </row>
    <row r="766" spans="1:8" x14ac:dyDescent="0.55000000000000004">
      <c r="A766" s="7">
        <v>125</v>
      </c>
      <c r="B766" s="12">
        <v>100000487201</v>
      </c>
      <c r="C766" s="7">
        <v>0</v>
      </c>
      <c r="D766" s="7" t="s">
        <v>501</v>
      </c>
      <c r="E766" s="13" t="s">
        <v>2273</v>
      </c>
      <c r="F766" s="14">
        <v>171200</v>
      </c>
      <c r="G766" s="14">
        <v>-153908.34</v>
      </c>
      <c r="H766" s="14">
        <v>17291.66</v>
      </c>
    </row>
    <row r="767" spans="1:8" x14ac:dyDescent="0.55000000000000004">
      <c r="A767" s="7">
        <v>126</v>
      </c>
      <c r="B767" s="12">
        <v>100000487202</v>
      </c>
      <c r="C767" s="7">
        <v>0</v>
      </c>
      <c r="D767" s="7" t="s">
        <v>501</v>
      </c>
      <c r="E767" s="13" t="s">
        <v>2273</v>
      </c>
      <c r="F767" s="14">
        <v>171200</v>
      </c>
      <c r="G767" s="14">
        <v>-153908.35999999999</v>
      </c>
      <c r="H767" s="14">
        <v>17291.64</v>
      </c>
    </row>
    <row r="768" spans="1:8" x14ac:dyDescent="0.55000000000000004">
      <c r="A768" s="7">
        <v>127</v>
      </c>
      <c r="B768" s="12">
        <v>100000487203</v>
      </c>
      <c r="C768" s="7">
        <v>0</v>
      </c>
      <c r="D768" s="7" t="s">
        <v>501</v>
      </c>
      <c r="E768" s="13" t="s">
        <v>2273</v>
      </c>
      <c r="F768" s="14">
        <v>171200</v>
      </c>
      <c r="G768" s="14">
        <v>-153908.34</v>
      </c>
      <c r="H768" s="14">
        <v>17291.66</v>
      </c>
    </row>
    <row r="769" spans="1:8" x14ac:dyDescent="0.55000000000000004">
      <c r="A769" s="7">
        <v>128</v>
      </c>
      <c r="B769" s="12">
        <v>100000487204</v>
      </c>
      <c r="C769" s="7">
        <v>0</v>
      </c>
      <c r="D769" s="7" t="s">
        <v>501</v>
      </c>
      <c r="E769" s="13" t="s">
        <v>2273</v>
      </c>
      <c r="F769" s="14">
        <v>171200</v>
      </c>
      <c r="G769" s="14">
        <v>-153908.35999999999</v>
      </c>
      <c r="H769" s="14">
        <v>17291.64</v>
      </c>
    </row>
    <row r="770" spans="1:8" x14ac:dyDescent="0.55000000000000004">
      <c r="A770" s="7">
        <v>129</v>
      </c>
      <c r="B770" s="12">
        <v>100000487205</v>
      </c>
      <c r="C770" s="7">
        <v>0</v>
      </c>
      <c r="D770" s="7" t="s">
        <v>501</v>
      </c>
      <c r="E770" s="13" t="s">
        <v>2273</v>
      </c>
      <c r="F770" s="14">
        <v>171200</v>
      </c>
      <c r="G770" s="14">
        <v>-153908.34</v>
      </c>
      <c r="H770" s="14">
        <v>17291.66</v>
      </c>
    </row>
    <row r="771" spans="1:8" x14ac:dyDescent="0.55000000000000004">
      <c r="A771" s="7">
        <v>130</v>
      </c>
      <c r="B771" s="12">
        <v>100000487206</v>
      </c>
      <c r="C771" s="7">
        <v>0</v>
      </c>
      <c r="D771" s="7" t="s">
        <v>501</v>
      </c>
      <c r="E771" s="13" t="s">
        <v>2273</v>
      </c>
      <c r="F771" s="14">
        <v>171200</v>
      </c>
      <c r="G771" s="14">
        <v>-153908.35999999999</v>
      </c>
      <c r="H771" s="14">
        <v>17291.64</v>
      </c>
    </row>
    <row r="772" spans="1:8" x14ac:dyDescent="0.55000000000000004">
      <c r="A772" s="7">
        <v>131</v>
      </c>
      <c r="B772" s="12">
        <v>100000487207</v>
      </c>
      <c r="C772" s="7">
        <v>0</v>
      </c>
      <c r="D772" s="7" t="s">
        <v>501</v>
      </c>
      <c r="E772" s="13" t="s">
        <v>2273</v>
      </c>
      <c r="F772" s="14">
        <v>171200</v>
      </c>
      <c r="G772" s="14">
        <v>-153908.34</v>
      </c>
      <c r="H772" s="14">
        <v>17291.66</v>
      </c>
    </row>
    <row r="773" spans="1:8" x14ac:dyDescent="0.55000000000000004">
      <c r="A773" s="7">
        <v>132</v>
      </c>
      <c r="B773" s="12">
        <v>100000487208</v>
      </c>
      <c r="C773" s="7">
        <v>0</v>
      </c>
      <c r="D773" s="7" t="s">
        <v>501</v>
      </c>
      <c r="E773" s="13" t="s">
        <v>2273</v>
      </c>
      <c r="F773" s="14">
        <v>171200</v>
      </c>
      <c r="G773" s="14">
        <v>-153908.34</v>
      </c>
      <c r="H773" s="14">
        <v>17291.66</v>
      </c>
    </row>
    <row r="774" spans="1:8" x14ac:dyDescent="0.55000000000000004">
      <c r="A774" s="7">
        <v>133</v>
      </c>
      <c r="B774" s="12">
        <v>100000487209</v>
      </c>
      <c r="C774" s="7">
        <v>0</v>
      </c>
      <c r="D774" s="7" t="s">
        <v>501</v>
      </c>
      <c r="E774" s="13" t="s">
        <v>2273</v>
      </c>
      <c r="F774" s="14">
        <v>171200</v>
      </c>
      <c r="G774" s="14">
        <v>-153908.35999999999</v>
      </c>
      <c r="H774" s="14">
        <v>17291.64</v>
      </c>
    </row>
    <row r="775" spans="1:8" x14ac:dyDescent="0.55000000000000004">
      <c r="A775" s="7">
        <v>134</v>
      </c>
      <c r="B775" s="12">
        <v>100000487210</v>
      </c>
      <c r="C775" s="7">
        <v>0</v>
      </c>
      <c r="D775" s="7" t="s">
        <v>501</v>
      </c>
      <c r="E775" s="13" t="s">
        <v>2273</v>
      </c>
      <c r="F775" s="14">
        <v>171200</v>
      </c>
      <c r="G775" s="14">
        <v>-153908.35999999999</v>
      </c>
      <c r="H775" s="14">
        <v>17291.64</v>
      </c>
    </row>
    <row r="776" spans="1:8" x14ac:dyDescent="0.55000000000000004">
      <c r="A776" s="7">
        <v>135</v>
      </c>
      <c r="B776" s="12">
        <v>100000487211</v>
      </c>
      <c r="C776" s="7">
        <v>0</v>
      </c>
      <c r="D776" s="7" t="s">
        <v>501</v>
      </c>
      <c r="E776" s="13" t="s">
        <v>2273</v>
      </c>
      <c r="F776" s="14">
        <v>171200</v>
      </c>
      <c r="G776" s="14">
        <v>-153908.34</v>
      </c>
      <c r="H776" s="14">
        <v>17291.66</v>
      </c>
    </row>
    <row r="777" spans="1:8" x14ac:dyDescent="0.55000000000000004">
      <c r="A777" s="7">
        <v>136</v>
      </c>
      <c r="B777" s="12">
        <v>100000487212</v>
      </c>
      <c r="C777" s="7">
        <v>0</v>
      </c>
      <c r="D777" s="7" t="s">
        <v>501</v>
      </c>
      <c r="E777" s="13" t="s">
        <v>2273</v>
      </c>
      <c r="F777" s="14">
        <v>171200</v>
      </c>
      <c r="G777" s="14">
        <v>-153908.34</v>
      </c>
      <c r="H777" s="14">
        <v>17291.66</v>
      </c>
    </row>
    <row r="778" spans="1:8" x14ac:dyDescent="0.55000000000000004">
      <c r="A778" s="7">
        <v>137</v>
      </c>
      <c r="B778" s="12">
        <v>100000487213</v>
      </c>
      <c r="C778" s="7">
        <v>0</v>
      </c>
      <c r="D778" s="7" t="s">
        <v>501</v>
      </c>
      <c r="E778" s="13" t="s">
        <v>2273</v>
      </c>
      <c r="F778" s="14">
        <v>171200</v>
      </c>
      <c r="G778" s="14">
        <v>-153908.35999999999</v>
      </c>
      <c r="H778" s="14">
        <v>17291.64</v>
      </c>
    </row>
    <row r="779" spans="1:8" x14ac:dyDescent="0.55000000000000004">
      <c r="A779" s="7">
        <v>138</v>
      </c>
      <c r="B779" s="12">
        <v>100000487214</v>
      </c>
      <c r="C779" s="7">
        <v>0</v>
      </c>
      <c r="D779" s="7" t="s">
        <v>501</v>
      </c>
      <c r="E779" s="13" t="s">
        <v>2273</v>
      </c>
      <c r="F779" s="14">
        <v>171200</v>
      </c>
      <c r="G779" s="14">
        <v>-153908.35999999999</v>
      </c>
      <c r="H779" s="14">
        <v>17291.64</v>
      </c>
    </row>
    <row r="780" spans="1:8" x14ac:dyDescent="0.55000000000000004">
      <c r="A780" s="7">
        <v>139</v>
      </c>
      <c r="B780" s="12">
        <v>100000487215</v>
      </c>
      <c r="C780" s="7">
        <v>0</v>
      </c>
      <c r="D780" s="7" t="s">
        <v>501</v>
      </c>
      <c r="E780" s="13" t="s">
        <v>2273</v>
      </c>
      <c r="F780" s="14">
        <v>171200</v>
      </c>
      <c r="G780" s="14">
        <v>-153908.34</v>
      </c>
      <c r="H780" s="14">
        <v>17291.66</v>
      </c>
    </row>
    <row r="781" spans="1:8" x14ac:dyDescent="0.55000000000000004">
      <c r="A781" s="7">
        <v>140</v>
      </c>
      <c r="B781" s="12">
        <v>100000487216</v>
      </c>
      <c r="C781" s="7">
        <v>0</v>
      </c>
      <c r="D781" s="7" t="s">
        <v>501</v>
      </c>
      <c r="E781" s="13" t="s">
        <v>2273</v>
      </c>
      <c r="F781" s="14">
        <v>171200</v>
      </c>
      <c r="G781" s="14">
        <v>-153908.35999999999</v>
      </c>
      <c r="H781" s="14">
        <v>17291.64</v>
      </c>
    </row>
    <row r="782" spans="1:8" x14ac:dyDescent="0.55000000000000004">
      <c r="A782" s="7">
        <v>141</v>
      </c>
      <c r="B782" s="12">
        <v>100000487217</v>
      </c>
      <c r="C782" s="7">
        <v>0</v>
      </c>
      <c r="D782" s="7" t="s">
        <v>501</v>
      </c>
      <c r="E782" s="13" t="s">
        <v>2273</v>
      </c>
      <c r="F782" s="14">
        <v>171200</v>
      </c>
      <c r="G782" s="14">
        <v>-153908.34</v>
      </c>
      <c r="H782" s="14">
        <v>17291.66</v>
      </c>
    </row>
    <row r="783" spans="1:8" x14ac:dyDescent="0.55000000000000004">
      <c r="A783" s="7">
        <v>142</v>
      </c>
      <c r="B783" s="12">
        <v>100000487218</v>
      </c>
      <c r="C783" s="7">
        <v>0</v>
      </c>
      <c r="D783" s="7" t="s">
        <v>501</v>
      </c>
      <c r="E783" s="13" t="s">
        <v>2273</v>
      </c>
      <c r="F783" s="14">
        <v>171200</v>
      </c>
      <c r="G783" s="14">
        <v>-153908.35999999999</v>
      </c>
      <c r="H783" s="14">
        <v>17291.64</v>
      </c>
    </row>
    <row r="784" spans="1:8" x14ac:dyDescent="0.55000000000000004">
      <c r="A784" s="7">
        <v>143</v>
      </c>
      <c r="B784" s="12">
        <v>100000487219</v>
      </c>
      <c r="C784" s="7">
        <v>0</v>
      </c>
      <c r="D784" s="7" t="s">
        <v>501</v>
      </c>
      <c r="E784" s="13" t="s">
        <v>2273</v>
      </c>
      <c r="F784" s="14">
        <v>171200</v>
      </c>
      <c r="G784" s="14">
        <v>-153908.34</v>
      </c>
      <c r="H784" s="14">
        <v>17291.66</v>
      </c>
    </row>
    <row r="785" spans="1:8" x14ac:dyDescent="0.55000000000000004">
      <c r="A785" s="7">
        <v>144</v>
      </c>
      <c r="B785" s="12">
        <v>100000487220</v>
      </c>
      <c r="C785" s="7">
        <v>0</v>
      </c>
      <c r="D785" s="7" t="s">
        <v>501</v>
      </c>
      <c r="E785" s="13" t="s">
        <v>2273</v>
      </c>
      <c r="F785" s="14">
        <v>171200</v>
      </c>
      <c r="G785" s="14">
        <v>-153908.35999999999</v>
      </c>
      <c r="H785" s="14">
        <v>17291.64</v>
      </c>
    </row>
    <row r="786" spans="1:8" x14ac:dyDescent="0.55000000000000004">
      <c r="A786" s="7">
        <v>145</v>
      </c>
      <c r="B786" s="12">
        <v>100000487221</v>
      </c>
      <c r="C786" s="7">
        <v>0</v>
      </c>
      <c r="D786" s="7" t="s">
        <v>501</v>
      </c>
      <c r="E786" s="13" t="s">
        <v>2273</v>
      </c>
      <c r="F786" s="14">
        <v>171200</v>
      </c>
      <c r="G786" s="14">
        <v>-153908.34</v>
      </c>
      <c r="H786" s="14">
        <v>17291.66</v>
      </c>
    </row>
    <row r="787" spans="1:8" x14ac:dyDescent="0.55000000000000004">
      <c r="A787" s="7">
        <v>146</v>
      </c>
      <c r="B787" s="12">
        <v>100000487222</v>
      </c>
      <c r="C787" s="7">
        <v>0</v>
      </c>
      <c r="D787" s="7" t="s">
        <v>501</v>
      </c>
      <c r="E787" s="13" t="s">
        <v>2273</v>
      </c>
      <c r="F787" s="14">
        <v>171200</v>
      </c>
      <c r="G787" s="14">
        <v>-153908.34</v>
      </c>
      <c r="H787" s="14">
        <v>17291.66</v>
      </c>
    </row>
    <row r="788" spans="1:8" x14ac:dyDescent="0.55000000000000004">
      <c r="A788" s="7">
        <v>147</v>
      </c>
      <c r="B788" s="12">
        <v>100000487223</v>
      </c>
      <c r="C788" s="7">
        <v>0</v>
      </c>
      <c r="D788" s="7" t="s">
        <v>501</v>
      </c>
      <c r="E788" s="13" t="s">
        <v>2273</v>
      </c>
      <c r="F788" s="14">
        <v>171200</v>
      </c>
      <c r="G788" s="14">
        <v>-153908.35999999999</v>
      </c>
      <c r="H788" s="14">
        <v>17291.64</v>
      </c>
    </row>
    <row r="789" spans="1:8" x14ac:dyDescent="0.55000000000000004">
      <c r="A789" s="7">
        <v>148</v>
      </c>
      <c r="B789" s="12">
        <v>100000487224</v>
      </c>
      <c r="C789" s="7">
        <v>0</v>
      </c>
      <c r="D789" s="7" t="s">
        <v>501</v>
      </c>
      <c r="E789" s="13" t="s">
        <v>2273</v>
      </c>
      <c r="F789" s="14">
        <v>171200</v>
      </c>
      <c r="G789" s="14">
        <v>-153908.35999999999</v>
      </c>
      <c r="H789" s="14">
        <v>17291.64</v>
      </c>
    </row>
    <row r="790" spans="1:8" x14ac:dyDescent="0.55000000000000004">
      <c r="A790" s="7">
        <v>149</v>
      </c>
      <c r="B790" s="12">
        <v>100000487225</v>
      </c>
      <c r="C790" s="7">
        <v>0</v>
      </c>
      <c r="D790" s="7" t="s">
        <v>501</v>
      </c>
      <c r="E790" s="13" t="s">
        <v>2273</v>
      </c>
      <c r="F790" s="14">
        <v>171200</v>
      </c>
      <c r="G790" s="14">
        <v>-153908.34</v>
      </c>
      <c r="H790" s="14">
        <v>17291.66</v>
      </c>
    </row>
    <row r="791" spans="1:8" x14ac:dyDescent="0.55000000000000004">
      <c r="A791" s="7">
        <v>150</v>
      </c>
      <c r="B791" s="12">
        <v>100000487226</v>
      </c>
      <c r="C791" s="7">
        <v>0</v>
      </c>
      <c r="D791" s="7" t="s">
        <v>501</v>
      </c>
      <c r="E791" s="13" t="s">
        <v>2273</v>
      </c>
      <c r="F791" s="14">
        <v>171200</v>
      </c>
      <c r="G791" s="14">
        <v>-153908.34</v>
      </c>
      <c r="H791" s="14">
        <v>17291.66</v>
      </c>
    </row>
    <row r="792" spans="1:8" x14ac:dyDescent="0.55000000000000004">
      <c r="A792" s="7">
        <v>151</v>
      </c>
      <c r="B792" s="12">
        <v>100000487227</v>
      </c>
      <c r="C792" s="7">
        <v>0</v>
      </c>
      <c r="D792" s="7" t="s">
        <v>501</v>
      </c>
      <c r="E792" s="13" t="s">
        <v>2273</v>
      </c>
      <c r="F792" s="14">
        <v>171200</v>
      </c>
      <c r="G792" s="14">
        <v>-153908.35999999999</v>
      </c>
      <c r="H792" s="14">
        <v>17291.64</v>
      </c>
    </row>
    <row r="793" spans="1:8" x14ac:dyDescent="0.55000000000000004">
      <c r="A793" s="7">
        <v>152</v>
      </c>
      <c r="B793" s="12">
        <v>100000487228</v>
      </c>
      <c r="C793" s="7">
        <v>0</v>
      </c>
      <c r="D793" s="7" t="s">
        <v>501</v>
      </c>
      <c r="E793" s="13" t="s">
        <v>2273</v>
      </c>
      <c r="F793" s="14">
        <v>171200</v>
      </c>
      <c r="G793" s="14">
        <v>-153908.35999999999</v>
      </c>
      <c r="H793" s="14">
        <v>17291.64</v>
      </c>
    </row>
    <row r="794" spans="1:8" x14ac:dyDescent="0.55000000000000004">
      <c r="A794" s="7">
        <v>153</v>
      </c>
      <c r="B794" s="12">
        <v>100000487229</v>
      </c>
      <c r="C794" s="7">
        <v>0</v>
      </c>
      <c r="D794" s="7" t="s">
        <v>501</v>
      </c>
      <c r="E794" s="13" t="s">
        <v>2273</v>
      </c>
      <c r="F794" s="14">
        <v>171200</v>
      </c>
      <c r="G794" s="14">
        <v>-153908.34</v>
      </c>
      <c r="H794" s="14">
        <v>17291.66</v>
      </c>
    </row>
    <row r="795" spans="1:8" x14ac:dyDescent="0.55000000000000004">
      <c r="A795" s="7">
        <v>154</v>
      </c>
      <c r="B795" s="12">
        <v>100000487230</v>
      </c>
      <c r="C795" s="7">
        <v>0</v>
      </c>
      <c r="D795" s="7" t="s">
        <v>501</v>
      </c>
      <c r="E795" s="13" t="s">
        <v>2273</v>
      </c>
      <c r="F795" s="14">
        <v>171200</v>
      </c>
      <c r="G795" s="14">
        <v>-153908.34</v>
      </c>
      <c r="H795" s="14">
        <v>17291.66</v>
      </c>
    </row>
    <row r="796" spans="1:8" x14ac:dyDescent="0.55000000000000004">
      <c r="A796" s="7">
        <v>155</v>
      </c>
      <c r="B796" s="12">
        <v>100000487231</v>
      </c>
      <c r="C796" s="7">
        <v>0</v>
      </c>
      <c r="D796" s="7" t="s">
        <v>501</v>
      </c>
      <c r="E796" s="13" t="s">
        <v>2273</v>
      </c>
      <c r="F796" s="14">
        <v>171200</v>
      </c>
      <c r="G796" s="14">
        <v>-153908.35999999999</v>
      </c>
      <c r="H796" s="14">
        <v>17291.64</v>
      </c>
    </row>
    <row r="797" spans="1:8" x14ac:dyDescent="0.55000000000000004">
      <c r="A797" s="7">
        <v>156</v>
      </c>
      <c r="B797" s="12">
        <v>100000487232</v>
      </c>
      <c r="C797" s="7">
        <v>0</v>
      </c>
      <c r="D797" s="7" t="s">
        <v>501</v>
      </c>
      <c r="E797" s="13" t="s">
        <v>2273</v>
      </c>
      <c r="F797" s="14">
        <v>171200</v>
      </c>
      <c r="G797" s="14">
        <v>-153908.35999999999</v>
      </c>
      <c r="H797" s="14">
        <v>17291.64</v>
      </c>
    </row>
    <row r="798" spans="1:8" x14ac:dyDescent="0.55000000000000004">
      <c r="A798" s="7">
        <v>157</v>
      </c>
      <c r="B798" s="12">
        <v>100000487233</v>
      </c>
      <c r="C798" s="7">
        <v>0</v>
      </c>
      <c r="D798" s="7" t="s">
        <v>501</v>
      </c>
      <c r="E798" s="13" t="s">
        <v>2273</v>
      </c>
      <c r="F798" s="14">
        <v>171200</v>
      </c>
      <c r="G798" s="14">
        <v>-153908.34</v>
      </c>
      <c r="H798" s="14">
        <v>17291.66</v>
      </c>
    </row>
    <row r="799" spans="1:8" x14ac:dyDescent="0.55000000000000004">
      <c r="A799" s="7">
        <v>158</v>
      </c>
      <c r="B799" s="12">
        <v>100000487234</v>
      </c>
      <c r="C799" s="7">
        <v>0</v>
      </c>
      <c r="D799" s="7" t="s">
        <v>501</v>
      </c>
      <c r="E799" s="13" t="s">
        <v>2273</v>
      </c>
      <c r="F799" s="14">
        <v>171200</v>
      </c>
      <c r="G799" s="14">
        <v>-153908.34</v>
      </c>
      <c r="H799" s="14">
        <v>17291.66</v>
      </c>
    </row>
    <row r="800" spans="1:8" x14ac:dyDescent="0.55000000000000004">
      <c r="A800" s="7">
        <v>159</v>
      </c>
      <c r="B800" s="12">
        <v>100000487235</v>
      </c>
      <c r="C800" s="7">
        <v>0</v>
      </c>
      <c r="D800" s="7" t="s">
        <v>501</v>
      </c>
      <c r="E800" s="13" t="s">
        <v>2273</v>
      </c>
      <c r="F800" s="14">
        <v>171200</v>
      </c>
      <c r="G800" s="14">
        <v>-153908.35999999999</v>
      </c>
      <c r="H800" s="14">
        <v>17291.64</v>
      </c>
    </row>
    <row r="801" spans="1:8" x14ac:dyDescent="0.55000000000000004">
      <c r="A801" s="7">
        <v>160</v>
      </c>
      <c r="B801" s="12">
        <v>100000487236</v>
      </c>
      <c r="C801" s="7">
        <v>0</v>
      </c>
      <c r="D801" s="7" t="s">
        <v>501</v>
      </c>
      <c r="E801" s="13" t="s">
        <v>2273</v>
      </c>
      <c r="F801" s="14">
        <v>171200</v>
      </c>
      <c r="G801" s="14">
        <v>-153908.35999999999</v>
      </c>
      <c r="H801" s="14">
        <v>17291.64</v>
      </c>
    </row>
    <row r="802" spans="1:8" x14ac:dyDescent="0.55000000000000004">
      <c r="A802" s="7">
        <v>161</v>
      </c>
      <c r="B802" s="12">
        <v>100000487237</v>
      </c>
      <c r="C802" s="7">
        <v>0</v>
      </c>
      <c r="D802" s="7" t="s">
        <v>501</v>
      </c>
      <c r="E802" s="13" t="s">
        <v>2273</v>
      </c>
      <c r="F802" s="14">
        <v>171200</v>
      </c>
      <c r="G802" s="14">
        <v>-153908.34</v>
      </c>
      <c r="H802" s="14">
        <v>17291.66</v>
      </c>
    </row>
    <row r="803" spans="1:8" x14ac:dyDescent="0.55000000000000004">
      <c r="A803" s="7">
        <v>162</v>
      </c>
      <c r="B803" s="12">
        <v>100000487238</v>
      </c>
      <c r="C803" s="7">
        <v>0</v>
      </c>
      <c r="D803" s="7" t="s">
        <v>501</v>
      </c>
      <c r="E803" s="13" t="s">
        <v>2273</v>
      </c>
      <c r="F803" s="14">
        <v>171200</v>
      </c>
      <c r="G803" s="14">
        <v>-153908.35</v>
      </c>
      <c r="H803" s="14">
        <v>17291.650000000001</v>
      </c>
    </row>
    <row r="804" spans="1:8" x14ac:dyDescent="0.55000000000000004">
      <c r="A804" s="7">
        <v>163</v>
      </c>
      <c r="B804" s="12">
        <v>100000487239</v>
      </c>
      <c r="C804" s="7">
        <v>0</v>
      </c>
      <c r="D804" s="7" t="s">
        <v>501</v>
      </c>
      <c r="E804" s="13" t="s">
        <v>2273</v>
      </c>
      <c r="F804" s="14">
        <v>171200</v>
      </c>
      <c r="G804" s="14">
        <v>-153908.34</v>
      </c>
      <c r="H804" s="14">
        <v>17291.66</v>
      </c>
    </row>
    <row r="805" spans="1:8" x14ac:dyDescent="0.55000000000000004">
      <c r="A805" s="7">
        <v>164</v>
      </c>
      <c r="B805" s="12">
        <v>100000487240</v>
      </c>
      <c r="C805" s="7">
        <v>0</v>
      </c>
      <c r="D805" s="7" t="s">
        <v>501</v>
      </c>
      <c r="E805" s="13" t="s">
        <v>2273</v>
      </c>
      <c r="F805" s="14">
        <v>171200</v>
      </c>
      <c r="G805" s="14">
        <v>-153908.35999999999</v>
      </c>
      <c r="H805" s="14">
        <v>17291.64</v>
      </c>
    </row>
    <row r="806" spans="1:8" x14ac:dyDescent="0.55000000000000004">
      <c r="A806" s="7">
        <v>165</v>
      </c>
      <c r="B806" s="12">
        <v>100000487241</v>
      </c>
      <c r="C806" s="7">
        <v>0</v>
      </c>
      <c r="D806" s="7" t="s">
        <v>501</v>
      </c>
      <c r="E806" s="13" t="s">
        <v>2273</v>
      </c>
      <c r="F806" s="14">
        <v>171200</v>
      </c>
      <c r="G806" s="14">
        <v>-153908.35999999999</v>
      </c>
      <c r="H806" s="14">
        <v>17291.64</v>
      </c>
    </row>
    <row r="807" spans="1:8" x14ac:dyDescent="0.55000000000000004">
      <c r="A807" s="7">
        <v>166</v>
      </c>
      <c r="B807" s="12">
        <v>100000487242</v>
      </c>
      <c r="C807" s="7">
        <v>0</v>
      </c>
      <c r="D807" s="7" t="s">
        <v>501</v>
      </c>
      <c r="E807" s="13" t="s">
        <v>2273</v>
      </c>
      <c r="F807" s="14">
        <v>171200</v>
      </c>
      <c r="G807" s="14">
        <v>-153908.34</v>
      </c>
      <c r="H807" s="14">
        <v>17291.66</v>
      </c>
    </row>
    <row r="808" spans="1:8" x14ac:dyDescent="0.55000000000000004">
      <c r="A808" s="7">
        <v>167</v>
      </c>
      <c r="B808" s="12">
        <v>100000487243</v>
      </c>
      <c r="C808" s="7">
        <v>0</v>
      </c>
      <c r="D808" s="7" t="s">
        <v>501</v>
      </c>
      <c r="E808" s="13" t="s">
        <v>2273</v>
      </c>
      <c r="F808" s="14">
        <v>171200</v>
      </c>
      <c r="G808" s="14">
        <v>-153908.35999999999</v>
      </c>
      <c r="H808" s="14">
        <v>17291.64</v>
      </c>
    </row>
    <row r="809" spans="1:8" x14ac:dyDescent="0.55000000000000004">
      <c r="A809" s="7">
        <v>168</v>
      </c>
      <c r="B809" s="12">
        <v>100000487244</v>
      </c>
      <c r="C809" s="7">
        <v>0</v>
      </c>
      <c r="D809" s="7" t="s">
        <v>501</v>
      </c>
      <c r="E809" s="13" t="s">
        <v>2273</v>
      </c>
      <c r="F809" s="14">
        <v>171200</v>
      </c>
      <c r="G809" s="14">
        <v>-153908.34</v>
      </c>
      <c r="H809" s="14">
        <v>17291.66</v>
      </c>
    </row>
    <row r="810" spans="1:8" x14ac:dyDescent="0.55000000000000004">
      <c r="A810" s="7">
        <v>169</v>
      </c>
      <c r="B810" s="12">
        <v>100000487245</v>
      </c>
      <c r="C810" s="7">
        <v>0</v>
      </c>
      <c r="D810" s="7" t="s">
        <v>501</v>
      </c>
      <c r="E810" s="13" t="s">
        <v>2273</v>
      </c>
      <c r="F810" s="14">
        <v>171200</v>
      </c>
      <c r="G810" s="14">
        <v>-153908.35999999999</v>
      </c>
      <c r="H810" s="14">
        <v>17291.64</v>
      </c>
    </row>
    <row r="811" spans="1:8" x14ac:dyDescent="0.55000000000000004">
      <c r="A811" s="7">
        <v>170</v>
      </c>
      <c r="B811" s="12">
        <v>100000487246</v>
      </c>
      <c r="C811" s="7">
        <v>0</v>
      </c>
      <c r="D811" s="7" t="s">
        <v>501</v>
      </c>
      <c r="E811" s="13" t="s">
        <v>2273</v>
      </c>
      <c r="F811" s="14">
        <v>171200</v>
      </c>
      <c r="G811" s="14">
        <v>-153908.34</v>
      </c>
      <c r="H811" s="14">
        <v>17291.66</v>
      </c>
    </row>
    <row r="812" spans="1:8" x14ac:dyDescent="0.55000000000000004">
      <c r="A812" s="7">
        <v>171</v>
      </c>
      <c r="B812" s="12">
        <v>100000487247</v>
      </c>
      <c r="C812" s="7">
        <v>0</v>
      </c>
      <c r="D812" s="7" t="s">
        <v>501</v>
      </c>
      <c r="E812" s="13" t="s">
        <v>2273</v>
      </c>
      <c r="F812" s="14">
        <v>171200</v>
      </c>
      <c r="G812" s="14">
        <v>-153908.34</v>
      </c>
      <c r="H812" s="14">
        <v>17291.66</v>
      </c>
    </row>
    <row r="813" spans="1:8" x14ac:dyDescent="0.55000000000000004">
      <c r="A813" s="7">
        <v>172</v>
      </c>
      <c r="B813" s="12">
        <v>100000487248</v>
      </c>
      <c r="C813" s="7">
        <v>0</v>
      </c>
      <c r="D813" s="7" t="s">
        <v>501</v>
      </c>
      <c r="E813" s="13" t="s">
        <v>2273</v>
      </c>
      <c r="F813" s="14">
        <v>171200</v>
      </c>
      <c r="G813" s="14">
        <v>-153908.35999999999</v>
      </c>
      <c r="H813" s="14">
        <v>17291.64</v>
      </c>
    </row>
    <row r="814" spans="1:8" x14ac:dyDescent="0.55000000000000004">
      <c r="A814" s="7">
        <v>173</v>
      </c>
      <c r="B814" s="12">
        <v>100000487249</v>
      </c>
      <c r="C814" s="7">
        <v>0</v>
      </c>
      <c r="D814" s="7" t="s">
        <v>501</v>
      </c>
      <c r="E814" s="13" t="s">
        <v>2273</v>
      </c>
      <c r="F814" s="14">
        <v>171200</v>
      </c>
      <c r="G814" s="14">
        <v>-153908.34</v>
      </c>
      <c r="H814" s="14">
        <v>17291.66</v>
      </c>
    </row>
    <row r="815" spans="1:8" x14ac:dyDescent="0.55000000000000004">
      <c r="A815" s="7">
        <v>174</v>
      </c>
      <c r="B815" s="12">
        <v>100000487250</v>
      </c>
      <c r="C815" s="7">
        <v>0</v>
      </c>
      <c r="D815" s="7" t="s">
        <v>501</v>
      </c>
      <c r="E815" s="13" t="s">
        <v>2273</v>
      </c>
      <c r="F815" s="14">
        <v>171200</v>
      </c>
      <c r="G815" s="14">
        <v>-153908.35999999999</v>
      </c>
      <c r="H815" s="14">
        <v>17291.64</v>
      </c>
    </row>
    <row r="816" spans="1:8" x14ac:dyDescent="0.55000000000000004">
      <c r="A816" s="7">
        <v>175</v>
      </c>
      <c r="B816" s="12">
        <v>100000487251</v>
      </c>
      <c r="C816" s="7">
        <v>0</v>
      </c>
      <c r="D816" s="7" t="s">
        <v>501</v>
      </c>
      <c r="E816" s="13" t="s">
        <v>2273</v>
      </c>
      <c r="F816" s="14">
        <v>171200</v>
      </c>
      <c r="G816" s="14">
        <v>-153908.35999999999</v>
      </c>
      <c r="H816" s="14">
        <v>17291.64</v>
      </c>
    </row>
    <row r="817" spans="1:8" x14ac:dyDescent="0.55000000000000004">
      <c r="A817" s="7">
        <v>176</v>
      </c>
      <c r="B817" s="12">
        <v>100000487252</v>
      </c>
      <c r="C817" s="7">
        <v>0</v>
      </c>
      <c r="D817" s="7" t="s">
        <v>501</v>
      </c>
      <c r="E817" s="13" t="s">
        <v>2273</v>
      </c>
      <c r="F817" s="14">
        <v>171200</v>
      </c>
      <c r="G817" s="14">
        <v>-153908.34</v>
      </c>
      <c r="H817" s="14">
        <v>17291.66</v>
      </c>
    </row>
    <row r="818" spans="1:8" x14ac:dyDescent="0.55000000000000004">
      <c r="A818" s="7">
        <v>177</v>
      </c>
      <c r="B818" s="12">
        <v>100000487253</v>
      </c>
      <c r="C818" s="7">
        <v>0</v>
      </c>
      <c r="D818" s="7" t="s">
        <v>501</v>
      </c>
      <c r="E818" s="13" t="s">
        <v>2273</v>
      </c>
      <c r="F818" s="14">
        <v>171200</v>
      </c>
      <c r="G818" s="14">
        <v>-153908.35999999999</v>
      </c>
      <c r="H818" s="14">
        <v>17291.64</v>
      </c>
    </row>
    <row r="819" spans="1:8" x14ac:dyDescent="0.55000000000000004">
      <c r="A819" s="7">
        <v>178</v>
      </c>
      <c r="B819" s="12">
        <v>100000487254</v>
      </c>
      <c r="C819" s="7">
        <v>0</v>
      </c>
      <c r="D819" s="7" t="s">
        <v>501</v>
      </c>
      <c r="E819" s="13" t="s">
        <v>2273</v>
      </c>
      <c r="F819" s="14">
        <v>171200</v>
      </c>
      <c r="G819" s="14">
        <v>-153908.34</v>
      </c>
      <c r="H819" s="14">
        <v>17291.66</v>
      </c>
    </row>
    <row r="820" spans="1:8" x14ac:dyDescent="0.55000000000000004">
      <c r="A820" s="7">
        <v>179</v>
      </c>
      <c r="B820" s="12">
        <v>100000487255</v>
      </c>
      <c r="C820" s="7">
        <v>0</v>
      </c>
      <c r="D820" s="7" t="s">
        <v>501</v>
      </c>
      <c r="E820" s="13" t="s">
        <v>2273</v>
      </c>
      <c r="F820" s="14">
        <v>171200</v>
      </c>
      <c r="G820" s="14">
        <v>-153908.35999999999</v>
      </c>
      <c r="H820" s="14">
        <v>17291.64</v>
      </c>
    </row>
    <row r="821" spans="1:8" x14ac:dyDescent="0.55000000000000004">
      <c r="A821" s="7">
        <v>180</v>
      </c>
      <c r="B821" s="12">
        <v>100000487256</v>
      </c>
      <c r="C821" s="7">
        <v>0</v>
      </c>
      <c r="D821" s="7" t="s">
        <v>501</v>
      </c>
      <c r="E821" s="13" t="s">
        <v>2273</v>
      </c>
      <c r="F821" s="14">
        <v>171200</v>
      </c>
      <c r="G821" s="14">
        <v>-153908.34</v>
      </c>
      <c r="H821" s="14">
        <v>17291.66</v>
      </c>
    </row>
    <row r="822" spans="1:8" x14ac:dyDescent="0.55000000000000004">
      <c r="A822" s="7">
        <v>181</v>
      </c>
      <c r="B822" s="12">
        <v>100000487257</v>
      </c>
      <c r="C822" s="7">
        <v>0</v>
      </c>
      <c r="D822" s="7" t="s">
        <v>501</v>
      </c>
      <c r="E822" s="13" t="s">
        <v>2273</v>
      </c>
      <c r="F822" s="14">
        <v>171200</v>
      </c>
      <c r="G822" s="14">
        <v>-153908.35999999999</v>
      </c>
      <c r="H822" s="14">
        <v>17291.64</v>
      </c>
    </row>
    <row r="823" spans="1:8" x14ac:dyDescent="0.55000000000000004">
      <c r="A823" s="7">
        <v>182</v>
      </c>
      <c r="B823" s="12">
        <v>100000487258</v>
      </c>
      <c r="C823" s="7">
        <v>0</v>
      </c>
      <c r="D823" s="7" t="s">
        <v>501</v>
      </c>
      <c r="E823" s="13" t="s">
        <v>2273</v>
      </c>
      <c r="F823" s="14">
        <v>171200</v>
      </c>
      <c r="G823" s="14">
        <v>-153908.34</v>
      </c>
      <c r="H823" s="14">
        <v>17291.66</v>
      </c>
    </row>
    <row r="824" spans="1:8" x14ac:dyDescent="0.55000000000000004">
      <c r="A824" s="7">
        <v>183</v>
      </c>
      <c r="B824" s="12">
        <v>100000487259</v>
      </c>
      <c r="C824" s="7">
        <v>0</v>
      </c>
      <c r="D824" s="7" t="s">
        <v>501</v>
      </c>
      <c r="E824" s="13" t="s">
        <v>2273</v>
      </c>
      <c r="F824" s="14">
        <v>171200</v>
      </c>
      <c r="G824" s="14">
        <v>-153908.35999999999</v>
      </c>
      <c r="H824" s="14">
        <v>17291.64</v>
      </c>
    </row>
    <row r="825" spans="1:8" x14ac:dyDescent="0.55000000000000004">
      <c r="A825" s="7">
        <v>184</v>
      </c>
      <c r="B825" s="12">
        <v>100000487260</v>
      </c>
      <c r="C825" s="7">
        <v>0</v>
      </c>
      <c r="D825" s="7" t="s">
        <v>501</v>
      </c>
      <c r="E825" s="13" t="s">
        <v>2273</v>
      </c>
      <c r="F825" s="14">
        <v>171200</v>
      </c>
      <c r="G825" s="14">
        <v>-153908.35999999999</v>
      </c>
      <c r="H825" s="14">
        <v>17291.64</v>
      </c>
    </row>
    <row r="826" spans="1:8" x14ac:dyDescent="0.55000000000000004">
      <c r="A826" s="7">
        <v>185</v>
      </c>
      <c r="B826" s="12">
        <v>100000487261</v>
      </c>
      <c r="C826" s="7">
        <v>0</v>
      </c>
      <c r="D826" s="7" t="s">
        <v>501</v>
      </c>
      <c r="E826" s="13" t="s">
        <v>2273</v>
      </c>
      <c r="F826" s="14">
        <v>171200</v>
      </c>
      <c r="G826" s="14">
        <v>-153908.34</v>
      </c>
      <c r="H826" s="14">
        <v>17291.66</v>
      </c>
    </row>
    <row r="827" spans="1:8" x14ac:dyDescent="0.55000000000000004">
      <c r="A827" s="7">
        <v>186</v>
      </c>
      <c r="B827" s="12">
        <v>100000487509</v>
      </c>
      <c r="C827" s="7">
        <v>0</v>
      </c>
      <c r="D827" s="7" t="s">
        <v>501</v>
      </c>
      <c r="E827" s="13" t="s">
        <v>2273</v>
      </c>
      <c r="F827" s="14">
        <v>171200</v>
      </c>
      <c r="G827" s="14">
        <v>-153908.35999999999</v>
      </c>
      <c r="H827" s="14">
        <v>17291.64</v>
      </c>
    </row>
    <row r="828" spans="1:8" x14ac:dyDescent="0.55000000000000004">
      <c r="A828" s="7">
        <v>187</v>
      </c>
      <c r="B828" s="12">
        <v>100000493701</v>
      </c>
      <c r="C828" s="7">
        <v>0</v>
      </c>
      <c r="D828" s="7" t="s">
        <v>501</v>
      </c>
      <c r="E828" s="13" t="s">
        <v>2274</v>
      </c>
      <c r="F828" s="14">
        <v>22000</v>
      </c>
      <c r="G828" s="14">
        <v>-8711.99</v>
      </c>
      <c r="H828" s="14">
        <v>13288.01</v>
      </c>
    </row>
    <row r="829" spans="1:8" x14ac:dyDescent="0.55000000000000004">
      <c r="A829" s="7">
        <v>188</v>
      </c>
      <c r="B829" s="12">
        <v>100000493702</v>
      </c>
      <c r="C829" s="7">
        <v>0</v>
      </c>
      <c r="D829" s="7" t="s">
        <v>501</v>
      </c>
      <c r="E829" s="13" t="s">
        <v>2275</v>
      </c>
      <c r="F829" s="14">
        <v>160000</v>
      </c>
      <c r="G829" s="14">
        <v>-63362.57</v>
      </c>
      <c r="H829" s="14">
        <v>96637.43</v>
      </c>
    </row>
    <row r="830" spans="1:8" x14ac:dyDescent="0.55000000000000004">
      <c r="A830" s="7">
        <v>189</v>
      </c>
      <c r="B830" s="12">
        <v>100000493703</v>
      </c>
      <c r="C830" s="7">
        <v>0</v>
      </c>
      <c r="D830" s="7" t="s">
        <v>501</v>
      </c>
      <c r="E830" s="13" t="s">
        <v>2276</v>
      </c>
      <c r="F830" s="14">
        <v>650000</v>
      </c>
      <c r="G830" s="14">
        <v>-257417.89</v>
      </c>
      <c r="H830" s="14">
        <v>392582.11</v>
      </c>
    </row>
    <row r="831" spans="1:8" x14ac:dyDescent="0.55000000000000004">
      <c r="A831" s="7">
        <v>190</v>
      </c>
      <c r="B831" s="12">
        <v>100000493704</v>
      </c>
      <c r="C831" s="7">
        <v>0</v>
      </c>
      <c r="D831" s="7" t="s">
        <v>501</v>
      </c>
      <c r="E831" s="13" t="s">
        <v>1279</v>
      </c>
      <c r="F831" s="14">
        <v>272340</v>
      </c>
      <c r="G831" s="14">
        <v>-107854.06</v>
      </c>
      <c r="H831" s="14">
        <v>164485.94</v>
      </c>
    </row>
    <row r="832" spans="1:8" x14ac:dyDescent="0.55000000000000004">
      <c r="A832" s="7">
        <v>191</v>
      </c>
      <c r="B832" s="12">
        <v>100000504185</v>
      </c>
      <c r="C832" s="7">
        <v>0</v>
      </c>
      <c r="D832" s="7" t="s">
        <v>278</v>
      </c>
      <c r="E832" s="13" t="s">
        <v>2277</v>
      </c>
      <c r="F832" s="14">
        <v>22000</v>
      </c>
      <c r="G832" s="14">
        <v>-8862.2199999999993</v>
      </c>
      <c r="H832" s="14">
        <v>13137.78</v>
      </c>
    </row>
    <row r="833" spans="1:8" x14ac:dyDescent="0.55000000000000004">
      <c r="A833" s="7">
        <v>192</v>
      </c>
      <c r="B833" s="12">
        <v>100000504186</v>
      </c>
      <c r="C833" s="7">
        <v>0</v>
      </c>
      <c r="D833" s="7" t="s">
        <v>278</v>
      </c>
      <c r="E833" s="13" t="s">
        <v>2277</v>
      </c>
      <c r="F833" s="14">
        <v>22000</v>
      </c>
      <c r="G833" s="14">
        <v>-8862.2199999999993</v>
      </c>
      <c r="H833" s="14">
        <v>13137.78</v>
      </c>
    </row>
    <row r="834" spans="1:8" x14ac:dyDescent="0.55000000000000004">
      <c r="A834" s="7">
        <v>193</v>
      </c>
      <c r="B834" s="12">
        <v>100000504187</v>
      </c>
      <c r="C834" s="7">
        <v>0</v>
      </c>
      <c r="D834" s="7" t="s">
        <v>278</v>
      </c>
      <c r="E834" s="13" t="s">
        <v>2277</v>
      </c>
      <c r="F834" s="14">
        <v>22000</v>
      </c>
      <c r="G834" s="14">
        <v>-8862.2199999999993</v>
      </c>
      <c r="H834" s="14">
        <v>13137.78</v>
      </c>
    </row>
    <row r="835" spans="1:8" x14ac:dyDescent="0.55000000000000004">
      <c r="A835" s="7">
        <v>194</v>
      </c>
      <c r="B835" s="12">
        <v>100000504188</v>
      </c>
      <c r="C835" s="7">
        <v>0</v>
      </c>
      <c r="D835" s="7" t="s">
        <v>278</v>
      </c>
      <c r="E835" s="13" t="s">
        <v>2277</v>
      </c>
      <c r="F835" s="14">
        <v>22000</v>
      </c>
      <c r="G835" s="14">
        <v>-8862.2199999999993</v>
      </c>
      <c r="H835" s="14">
        <v>13137.78</v>
      </c>
    </row>
    <row r="836" spans="1:8" x14ac:dyDescent="0.55000000000000004">
      <c r="A836" s="7">
        <v>195</v>
      </c>
      <c r="B836" s="12">
        <v>100000504189</v>
      </c>
      <c r="C836" s="7">
        <v>0</v>
      </c>
      <c r="D836" s="7" t="s">
        <v>278</v>
      </c>
      <c r="E836" s="13" t="s">
        <v>2277</v>
      </c>
      <c r="F836" s="14">
        <v>22000</v>
      </c>
      <c r="G836" s="14">
        <v>-8862.2199999999993</v>
      </c>
      <c r="H836" s="14">
        <v>13137.78</v>
      </c>
    </row>
    <row r="837" spans="1:8" x14ac:dyDescent="0.55000000000000004">
      <c r="A837" s="7">
        <v>196</v>
      </c>
      <c r="B837" s="12">
        <v>100000504190</v>
      </c>
      <c r="C837" s="7">
        <v>0</v>
      </c>
      <c r="D837" s="7" t="s">
        <v>278</v>
      </c>
      <c r="E837" s="13" t="s">
        <v>2277</v>
      </c>
      <c r="F837" s="14">
        <v>22000</v>
      </c>
      <c r="G837" s="14">
        <v>-8862.23</v>
      </c>
      <c r="H837" s="14">
        <v>13137.77</v>
      </c>
    </row>
    <row r="838" spans="1:8" x14ac:dyDescent="0.55000000000000004">
      <c r="A838" s="7">
        <v>197</v>
      </c>
      <c r="B838" s="12">
        <v>100000504191</v>
      </c>
      <c r="C838" s="7">
        <v>0</v>
      </c>
      <c r="D838" s="7" t="s">
        <v>278</v>
      </c>
      <c r="E838" s="13" t="s">
        <v>2277</v>
      </c>
      <c r="F838" s="14">
        <v>22000</v>
      </c>
      <c r="G838" s="14">
        <v>-8862.2199999999993</v>
      </c>
      <c r="H838" s="14">
        <v>13137.78</v>
      </c>
    </row>
    <row r="839" spans="1:8" x14ac:dyDescent="0.55000000000000004">
      <c r="A839" s="7">
        <v>198</v>
      </c>
      <c r="B839" s="12">
        <v>100000504192</v>
      </c>
      <c r="C839" s="7">
        <v>0</v>
      </c>
      <c r="D839" s="7" t="s">
        <v>278</v>
      </c>
      <c r="E839" s="13" t="s">
        <v>2277</v>
      </c>
      <c r="F839" s="14">
        <v>22000</v>
      </c>
      <c r="G839" s="14">
        <v>-8862.23</v>
      </c>
      <c r="H839" s="14">
        <v>13137.77</v>
      </c>
    </row>
    <row r="840" spans="1:8" x14ac:dyDescent="0.55000000000000004">
      <c r="A840" s="7">
        <v>199</v>
      </c>
      <c r="B840" s="12">
        <v>100000504193</v>
      </c>
      <c r="C840" s="7">
        <v>0</v>
      </c>
      <c r="D840" s="7" t="s">
        <v>278</v>
      </c>
      <c r="E840" s="13" t="s">
        <v>2277</v>
      </c>
      <c r="F840" s="14">
        <v>22000</v>
      </c>
      <c r="G840" s="14">
        <v>-8862.2199999999993</v>
      </c>
      <c r="H840" s="14">
        <v>13137.78</v>
      </c>
    </row>
    <row r="841" spans="1:8" x14ac:dyDescent="0.55000000000000004">
      <c r="A841" s="7">
        <v>200</v>
      </c>
      <c r="B841" s="12">
        <v>100000504194</v>
      </c>
      <c r="C841" s="7">
        <v>0</v>
      </c>
      <c r="D841" s="7" t="s">
        <v>278</v>
      </c>
      <c r="E841" s="13" t="s">
        <v>2277</v>
      </c>
      <c r="F841" s="14">
        <v>22000</v>
      </c>
      <c r="G841" s="14">
        <v>-8862.23</v>
      </c>
      <c r="H841" s="14">
        <v>13137.77</v>
      </c>
    </row>
    <row r="842" spans="1:8" x14ac:dyDescent="0.55000000000000004">
      <c r="A842" s="7">
        <v>201</v>
      </c>
      <c r="B842" s="12">
        <v>100000504195</v>
      </c>
      <c r="C842" s="7">
        <v>0</v>
      </c>
      <c r="D842" s="7" t="s">
        <v>278</v>
      </c>
      <c r="E842" s="13" t="s">
        <v>2277</v>
      </c>
      <c r="F842" s="14">
        <v>22000</v>
      </c>
      <c r="G842" s="14">
        <v>-8862.2199999999993</v>
      </c>
      <c r="H842" s="14">
        <v>13137.78</v>
      </c>
    </row>
    <row r="843" spans="1:8" x14ac:dyDescent="0.55000000000000004">
      <c r="A843" s="7">
        <v>202</v>
      </c>
      <c r="B843" s="12">
        <v>100000504196</v>
      </c>
      <c r="C843" s="7">
        <v>0</v>
      </c>
      <c r="D843" s="7" t="s">
        <v>278</v>
      </c>
      <c r="E843" s="13" t="s">
        <v>2277</v>
      </c>
      <c r="F843" s="14">
        <v>22000</v>
      </c>
      <c r="G843" s="14">
        <v>-8862.23</v>
      </c>
      <c r="H843" s="14">
        <v>13137.77</v>
      </c>
    </row>
    <row r="844" spans="1:8" x14ac:dyDescent="0.55000000000000004">
      <c r="A844" s="7">
        <v>203</v>
      </c>
      <c r="B844" s="12">
        <v>100000504197</v>
      </c>
      <c r="C844" s="7">
        <v>0</v>
      </c>
      <c r="D844" s="7" t="s">
        <v>278</v>
      </c>
      <c r="E844" s="13" t="s">
        <v>2277</v>
      </c>
      <c r="F844" s="14">
        <v>22000</v>
      </c>
      <c r="G844" s="14">
        <v>-8862.23</v>
      </c>
      <c r="H844" s="14">
        <v>13137.77</v>
      </c>
    </row>
    <row r="845" spans="1:8" x14ac:dyDescent="0.55000000000000004">
      <c r="A845" s="7">
        <v>204</v>
      </c>
      <c r="B845" s="12">
        <v>100000504198</v>
      </c>
      <c r="C845" s="7">
        <v>0</v>
      </c>
      <c r="D845" s="7" t="s">
        <v>278</v>
      </c>
      <c r="E845" s="13" t="s">
        <v>2277</v>
      </c>
      <c r="F845" s="14">
        <v>22000</v>
      </c>
      <c r="G845" s="14">
        <v>-8862.2199999999993</v>
      </c>
      <c r="H845" s="14">
        <v>13137.78</v>
      </c>
    </row>
    <row r="846" spans="1:8" x14ac:dyDescent="0.55000000000000004">
      <c r="A846" s="7">
        <v>205</v>
      </c>
      <c r="B846" s="12">
        <v>100000504199</v>
      </c>
      <c r="C846" s="7">
        <v>0</v>
      </c>
      <c r="D846" s="7" t="s">
        <v>278</v>
      </c>
      <c r="E846" s="13" t="s">
        <v>2277</v>
      </c>
      <c r="F846" s="14">
        <v>22000</v>
      </c>
      <c r="G846" s="14">
        <v>-8862.2199999999993</v>
      </c>
      <c r="H846" s="14">
        <v>13137.78</v>
      </c>
    </row>
    <row r="847" spans="1:8" x14ac:dyDescent="0.55000000000000004">
      <c r="A847" s="7">
        <v>206</v>
      </c>
      <c r="B847" s="12">
        <v>100000504200</v>
      </c>
      <c r="C847" s="7">
        <v>0</v>
      </c>
      <c r="D847" s="7" t="s">
        <v>278</v>
      </c>
      <c r="E847" s="13" t="s">
        <v>2277</v>
      </c>
      <c r="F847" s="14">
        <v>22000</v>
      </c>
      <c r="G847" s="14">
        <v>-8862.23</v>
      </c>
      <c r="H847" s="14">
        <v>13137.77</v>
      </c>
    </row>
    <row r="848" spans="1:8" x14ac:dyDescent="0.55000000000000004">
      <c r="A848" s="7">
        <v>207</v>
      </c>
      <c r="B848" s="12">
        <v>100000504201</v>
      </c>
      <c r="C848" s="7">
        <v>0</v>
      </c>
      <c r="D848" s="7" t="s">
        <v>278</v>
      </c>
      <c r="E848" s="13" t="s">
        <v>2277</v>
      </c>
      <c r="F848" s="14">
        <v>22000</v>
      </c>
      <c r="G848" s="14">
        <v>-8862.2199999999993</v>
      </c>
      <c r="H848" s="14">
        <v>13137.78</v>
      </c>
    </row>
    <row r="849" spans="1:8" x14ac:dyDescent="0.55000000000000004">
      <c r="A849" s="7">
        <v>208</v>
      </c>
      <c r="B849" s="12">
        <v>100000504202</v>
      </c>
      <c r="C849" s="7">
        <v>0</v>
      </c>
      <c r="D849" s="7" t="s">
        <v>278</v>
      </c>
      <c r="E849" s="13" t="s">
        <v>2277</v>
      </c>
      <c r="F849" s="14">
        <v>22000</v>
      </c>
      <c r="G849" s="14">
        <v>-8862.23</v>
      </c>
      <c r="H849" s="14">
        <v>13137.77</v>
      </c>
    </row>
    <row r="850" spans="1:8" x14ac:dyDescent="0.55000000000000004">
      <c r="A850" s="7">
        <v>209</v>
      </c>
      <c r="B850" s="12">
        <v>100000504203</v>
      </c>
      <c r="C850" s="7">
        <v>0</v>
      </c>
      <c r="D850" s="7" t="s">
        <v>278</v>
      </c>
      <c r="E850" s="13" t="s">
        <v>2277</v>
      </c>
      <c r="F850" s="14">
        <v>22000</v>
      </c>
      <c r="G850" s="14">
        <v>-8862.23</v>
      </c>
      <c r="H850" s="14">
        <v>13137.77</v>
      </c>
    </row>
    <row r="851" spans="1:8" x14ac:dyDescent="0.55000000000000004">
      <c r="A851" s="7">
        <v>210</v>
      </c>
      <c r="B851" s="12">
        <v>100000504204</v>
      </c>
      <c r="C851" s="7">
        <v>0</v>
      </c>
      <c r="D851" s="7" t="s">
        <v>278</v>
      </c>
      <c r="E851" s="13" t="s">
        <v>2277</v>
      </c>
      <c r="F851" s="14">
        <v>22000</v>
      </c>
      <c r="G851" s="14">
        <v>-8862.2199999999993</v>
      </c>
      <c r="H851" s="14">
        <v>13137.78</v>
      </c>
    </row>
    <row r="852" spans="1:8" x14ac:dyDescent="0.55000000000000004">
      <c r="A852" s="7">
        <v>211</v>
      </c>
      <c r="B852" s="12">
        <v>100000504205</v>
      </c>
      <c r="C852" s="7">
        <v>0</v>
      </c>
      <c r="D852" s="7" t="s">
        <v>278</v>
      </c>
      <c r="E852" s="13" t="s">
        <v>2277</v>
      </c>
      <c r="F852" s="14">
        <v>22000</v>
      </c>
      <c r="G852" s="14">
        <v>-8862.23</v>
      </c>
      <c r="H852" s="14">
        <v>13137.77</v>
      </c>
    </row>
    <row r="853" spans="1:8" x14ac:dyDescent="0.55000000000000004">
      <c r="A853" s="7">
        <v>212</v>
      </c>
      <c r="B853" s="12">
        <v>100000504206</v>
      </c>
      <c r="C853" s="7">
        <v>0</v>
      </c>
      <c r="D853" s="7" t="s">
        <v>278</v>
      </c>
      <c r="E853" s="13" t="s">
        <v>2277</v>
      </c>
      <c r="F853" s="14">
        <v>22000</v>
      </c>
      <c r="G853" s="14">
        <v>-8862.2199999999993</v>
      </c>
      <c r="H853" s="14">
        <v>13137.78</v>
      </c>
    </row>
    <row r="854" spans="1:8" x14ac:dyDescent="0.55000000000000004">
      <c r="A854" s="7">
        <v>213</v>
      </c>
      <c r="B854" s="12">
        <v>100000504207</v>
      </c>
      <c r="C854" s="7">
        <v>0</v>
      </c>
      <c r="D854" s="7" t="s">
        <v>278</v>
      </c>
      <c r="E854" s="13" t="s">
        <v>2277</v>
      </c>
      <c r="F854" s="14">
        <v>22000</v>
      </c>
      <c r="G854" s="14">
        <v>-8862.2199999999993</v>
      </c>
      <c r="H854" s="14">
        <v>13137.78</v>
      </c>
    </row>
    <row r="855" spans="1:8" x14ac:dyDescent="0.55000000000000004">
      <c r="A855" s="7">
        <v>214</v>
      </c>
      <c r="B855" s="12">
        <v>100000504208</v>
      </c>
      <c r="C855" s="7">
        <v>0</v>
      </c>
      <c r="D855" s="7" t="s">
        <v>278</v>
      </c>
      <c r="E855" s="13" t="s">
        <v>2277</v>
      </c>
      <c r="F855" s="14">
        <v>22000</v>
      </c>
      <c r="G855" s="14">
        <v>-8862.23</v>
      </c>
      <c r="H855" s="14">
        <v>13137.77</v>
      </c>
    </row>
    <row r="856" spans="1:8" x14ac:dyDescent="0.55000000000000004">
      <c r="A856" s="7">
        <v>215</v>
      </c>
      <c r="B856" s="12">
        <v>100000504209</v>
      </c>
      <c r="C856" s="7">
        <v>0</v>
      </c>
      <c r="D856" s="7" t="s">
        <v>278</v>
      </c>
      <c r="E856" s="13" t="s">
        <v>2277</v>
      </c>
      <c r="F856" s="14">
        <v>22000</v>
      </c>
      <c r="G856" s="14">
        <v>-8862.23</v>
      </c>
      <c r="H856" s="14">
        <v>13137.77</v>
      </c>
    </row>
    <row r="857" spans="1:8" x14ac:dyDescent="0.55000000000000004">
      <c r="A857" s="7">
        <v>216</v>
      </c>
      <c r="B857" s="12">
        <v>100000504210</v>
      </c>
      <c r="C857" s="7">
        <v>0</v>
      </c>
      <c r="D857" s="7" t="s">
        <v>278</v>
      </c>
      <c r="E857" s="13" t="s">
        <v>2277</v>
      </c>
      <c r="F857" s="14">
        <v>22000</v>
      </c>
      <c r="G857" s="14">
        <v>-8862.2199999999993</v>
      </c>
      <c r="H857" s="14">
        <v>13137.78</v>
      </c>
    </row>
    <row r="858" spans="1:8" x14ac:dyDescent="0.55000000000000004">
      <c r="A858" s="7">
        <v>217</v>
      </c>
      <c r="B858" s="12">
        <v>100000504211</v>
      </c>
      <c r="C858" s="7">
        <v>0</v>
      </c>
      <c r="D858" s="7" t="s">
        <v>278</v>
      </c>
      <c r="E858" s="13" t="s">
        <v>2277</v>
      </c>
      <c r="F858" s="14">
        <v>22000</v>
      </c>
      <c r="G858" s="14">
        <v>-8862.2199999999993</v>
      </c>
      <c r="H858" s="14">
        <v>13137.78</v>
      </c>
    </row>
    <row r="859" spans="1:8" x14ac:dyDescent="0.55000000000000004">
      <c r="A859" s="7">
        <v>218</v>
      </c>
      <c r="B859" s="12">
        <v>100000504212</v>
      </c>
      <c r="C859" s="7">
        <v>0</v>
      </c>
      <c r="D859" s="7" t="s">
        <v>278</v>
      </c>
      <c r="E859" s="13" t="s">
        <v>2277</v>
      </c>
      <c r="F859" s="14">
        <v>22000</v>
      </c>
      <c r="G859" s="14">
        <v>-8862.23</v>
      </c>
      <c r="H859" s="14">
        <v>13137.77</v>
      </c>
    </row>
    <row r="860" spans="1:8" x14ac:dyDescent="0.55000000000000004">
      <c r="A860" s="7">
        <v>219</v>
      </c>
      <c r="B860" s="12">
        <v>100000504213</v>
      </c>
      <c r="C860" s="7">
        <v>0</v>
      </c>
      <c r="D860" s="7" t="s">
        <v>278</v>
      </c>
      <c r="E860" s="13" t="s">
        <v>2277</v>
      </c>
      <c r="F860" s="14">
        <v>22000</v>
      </c>
      <c r="G860" s="14">
        <v>-8862.23</v>
      </c>
      <c r="H860" s="14">
        <v>13137.77</v>
      </c>
    </row>
    <row r="861" spans="1:8" x14ac:dyDescent="0.55000000000000004">
      <c r="A861" s="7">
        <v>220</v>
      </c>
      <c r="B861" s="12">
        <v>100000504214</v>
      </c>
      <c r="C861" s="7">
        <v>0</v>
      </c>
      <c r="D861" s="7" t="s">
        <v>278</v>
      </c>
      <c r="E861" s="13" t="s">
        <v>2277</v>
      </c>
      <c r="F861" s="14">
        <v>22000</v>
      </c>
      <c r="G861" s="14">
        <v>-8862.2199999999993</v>
      </c>
      <c r="H861" s="14">
        <v>13137.78</v>
      </c>
    </row>
    <row r="862" spans="1:8" x14ac:dyDescent="0.55000000000000004">
      <c r="A862" s="7">
        <v>221</v>
      </c>
      <c r="B862" s="12">
        <v>100000504215</v>
      </c>
      <c r="C862" s="7">
        <v>0</v>
      </c>
      <c r="D862" s="7" t="s">
        <v>278</v>
      </c>
      <c r="E862" s="13" t="s">
        <v>2277</v>
      </c>
      <c r="F862" s="14">
        <v>22000</v>
      </c>
      <c r="G862" s="14">
        <v>-8862.23</v>
      </c>
      <c r="H862" s="14">
        <v>13137.77</v>
      </c>
    </row>
    <row r="863" spans="1:8" x14ac:dyDescent="0.55000000000000004">
      <c r="A863" s="7">
        <v>222</v>
      </c>
      <c r="B863" s="12">
        <v>100000504216</v>
      </c>
      <c r="C863" s="7">
        <v>0</v>
      </c>
      <c r="D863" s="7" t="s">
        <v>278</v>
      </c>
      <c r="E863" s="13" t="s">
        <v>2277</v>
      </c>
      <c r="F863" s="14">
        <v>22000</v>
      </c>
      <c r="G863" s="14">
        <v>-8862.2199999999993</v>
      </c>
      <c r="H863" s="14">
        <v>13137.78</v>
      </c>
    </row>
    <row r="864" spans="1:8" x14ac:dyDescent="0.55000000000000004">
      <c r="A864" s="7">
        <v>223</v>
      </c>
      <c r="B864" s="12">
        <v>100000504217</v>
      </c>
      <c r="C864" s="7">
        <v>0</v>
      </c>
      <c r="D864" s="7" t="s">
        <v>278</v>
      </c>
      <c r="E864" s="13" t="s">
        <v>2277</v>
      </c>
      <c r="F864" s="14">
        <v>22000</v>
      </c>
      <c r="G864" s="14">
        <v>-8862.23</v>
      </c>
      <c r="H864" s="14">
        <v>13137.77</v>
      </c>
    </row>
    <row r="865" spans="1:8" x14ac:dyDescent="0.55000000000000004">
      <c r="A865" s="7">
        <v>224</v>
      </c>
      <c r="B865" s="12">
        <v>100000504218</v>
      </c>
      <c r="C865" s="7">
        <v>0</v>
      </c>
      <c r="D865" s="7" t="s">
        <v>278</v>
      </c>
      <c r="E865" s="13" t="s">
        <v>2277</v>
      </c>
      <c r="F865" s="14">
        <v>22000</v>
      </c>
      <c r="G865" s="14">
        <v>-8862.2199999999993</v>
      </c>
      <c r="H865" s="14">
        <v>13137.78</v>
      </c>
    </row>
    <row r="866" spans="1:8" x14ac:dyDescent="0.55000000000000004">
      <c r="A866" s="7">
        <v>225</v>
      </c>
      <c r="B866" s="12">
        <v>100000504219</v>
      </c>
      <c r="C866" s="7">
        <v>0</v>
      </c>
      <c r="D866" s="7" t="s">
        <v>278</v>
      </c>
      <c r="E866" s="13" t="s">
        <v>2277</v>
      </c>
      <c r="F866" s="14">
        <v>22000</v>
      </c>
      <c r="G866" s="14">
        <v>-8862.2199999999993</v>
      </c>
      <c r="H866" s="14">
        <v>13137.78</v>
      </c>
    </row>
    <row r="867" spans="1:8" x14ac:dyDescent="0.55000000000000004">
      <c r="A867" s="7">
        <v>226</v>
      </c>
      <c r="B867" s="12">
        <v>100000504220</v>
      </c>
      <c r="C867" s="7">
        <v>0</v>
      </c>
      <c r="D867" s="7" t="s">
        <v>278</v>
      </c>
      <c r="E867" s="13" t="s">
        <v>2277</v>
      </c>
      <c r="F867" s="14">
        <v>22000</v>
      </c>
      <c r="G867" s="14">
        <v>-8862.23</v>
      </c>
      <c r="H867" s="14">
        <v>13137.77</v>
      </c>
    </row>
    <row r="868" spans="1:8" x14ac:dyDescent="0.55000000000000004">
      <c r="A868" s="7">
        <v>227</v>
      </c>
      <c r="B868" s="12">
        <v>100000504221</v>
      </c>
      <c r="C868" s="7">
        <v>0</v>
      </c>
      <c r="D868" s="7" t="s">
        <v>278</v>
      </c>
      <c r="E868" s="13" t="s">
        <v>2277</v>
      </c>
      <c r="F868" s="14">
        <v>22000</v>
      </c>
      <c r="G868" s="14">
        <v>-8862.2199999999993</v>
      </c>
      <c r="H868" s="14">
        <v>13137.78</v>
      </c>
    </row>
    <row r="869" spans="1:8" x14ac:dyDescent="0.55000000000000004">
      <c r="A869" s="7">
        <v>228</v>
      </c>
      <c r="B869" s="12">
        <v>100000504222</v>
      </c>
      <c r="C869" s="7">
        <v>0</v>
      </c>
      <c r="D869" s="7" t="s">
        <v>278</v>
      </c>
      <c r="E869" s="13" t="s">
        <v>2277</v>
      </c>
      <c r="F869" s="14">
        <v>22000</v>
      </c>
      <c r="G869" s="14">
        <v>-8862.23</v>
      </c>
      <c r="H869" s="14">
        <v>13137.77</v>
      </c>
    </row>
    <row r="870" spans="1:8" x14ac:dyDescent="0.55000000000000004">
      <c r="A870" s="7">
        <v>229</v>
      </c>
      <c r="B870" s="12">
        <v>100000504223</v>
      </c>
      <c r="C870" s="7">
        <v>0</v>
      </c>
      <c r="D870" s="7" t="s">
        <v>278</v>
      </c>
      <c r="E870" s="13" t="s">
        <v>2277</v>
      </c>
      <c r="F870" s="14">
        <v>22000</v>
      </c>
      <c r="G870" s="14">
        <v>-8862.2199999999993</v>
      </c>
      <c r="H870" s="14">
        <v>13137.78</v>
      </c>
    </row>
    <row r="871" spans="1:8" x14ac:dyDescent="0.55000000000000004">
      <c r="A871" s="7">
        <v>230</v>
      </c>
      <c r="B871" s="12">
        <v>100000504224</v>
      </c>
      <c r="C871" s="7">
        <v>0</v>
      </c>
      <c r="D871" s="7" t="s">
        <v>278</v>
      </c>
      <c r="E871" s="13" t="s">
        <v>2277</v>
      </c>
      <c r="F871" s="14">
        <v>22000</v>
      </c>
      <c r="G871" s="14">
        <v>-8862.23</v>
      </c>
      <c r="H871" s="14">
        <v>13137.77</v>
      </c>
    </row>
    <row r="872" spans="1:8" x14ac:dyDescent="0.55000000000000004">
      <c r="A872" s="7">
        <v>231</v>
      </c>
      <c r="B872" s="12">
        <v>100000504225</v>
      </c>
      <c r="C872" s="7">
        <v>0</v>
      </c>
      <c r="D872" s="7" t="s">
        <v>278</v>
      </c>
      <c r="E872" s="13" t="s">
        <v>2277</v>
      </c>
      <c r="F872" s="14">
        <v>22000</v>
      </c>
      <c r="G872" s="14">
        <v>-8862.2199999999993</v>
      </c>
      <c r="H872" s="14">
        <v>13137.78</v>
      </c>
    </row>
    <row r="873" spans="1:8" x14ac:dyDescent="0.55000000000000004">
      <c r="A873" s="7">
        <v>232</v>
      </c>
      <c r="B873" s="12">
        <v>100000504226</v>
      </c>
      <c r="C873" s="7">
        <v>0</v>
      </c>
      <c r="D873" s="7" t="s">
        <v>278</v>
      </c>
      <c r="E873" s="13" t="s">
        <v>2277</v>
      </c>
      <c r="F873" s="14">
        <v>22000</v>
      </c>
      <c r="G873" s="14">
        <v>-8862.23</v>
      </c>
      <c r="H873" s="14">
        <v>13137.77</v>
      </c>
    </row>
    <row r="874" spans="1:8" x14ac:dyDescent="0.55000000000000004">
      <c r="A874" s="7">
        <v>233</v>
      </c>
      <c r="B874" s="12">
        <v>100000504227</v>
      </c>
      <c r="C874" s="7">
        <v>0</v>
      </c>
      <c r="D874" s="7" t="s">
        <v>278</v>
      </c>
      <c r="E874" s="13" t="s">
        <v>2277</v>
      </c>
      <c r="F874" s="14">
        <v>22000</v>
      </c>
      <c r="G874" s="14">
        <v>-8862.23</v>
      </c>
      <c r="H874" s="14">
        <v>13137.77</v>
      </c>
    </row>
    <row r="875" spans="1:8" x14ac:dyDescent="0.55000000000000004">
      <c r="A875" s="7">
        <v>234</v>
      </c>
      <c r="B875" s="12">
        <v>100000504228</v>
      </c>
      <c r="C875" s="7">
        <v>0</v>
      </c>
      <c r="D875" s="7" t="s">
        <v>278</v>
      </c>
      <c r="E875" s="13" t="s">
        <v>2277</v>
      </c>
      <c r="F875" s="14">
        <v>22000</v>
      </c>
      <c r="G875" s="14">
        <v>-8862.2199999999993</v>
      </c>
      <c r="H875" s="14">
        <v>13137.78</v>
      </c>
    </row>
    <row r="876" spans="1:8" x14ac:dyDescent="0.55000000000000004">
      <c r="A876" s="7">
        <v>235</v>
      </c>
      <c r="B876" s="12">
        <v>100000504229</v>
      </c>
      <c r="C876" s="7">
        <v>0</v>
      </c>
      <c r="D876" s="7" t="s">
        <v>278</v>
      </c>
      <c r="E876" s="13" t="s">
        <v>2277</v>
      </c>
      <c r="F876" s="14">
        <v>22000</v>
      </c>
      <c r="G876" s="14">
        <v>-8862.2199999999993</v>
      </c>
      <c r="H876" s="14">
        <v>13137.78</v>
      </c>
    </row>
    <row r="877" spans="1:8" x14ac:dyDescent="0.55000000000000004">
      <c r="A877" s="7">
        <v>236</v>
      </c>
      <c r="B877" s="12">
        <v>100000504230</v>
      </c>
      <c r="C877" s="7">
        <v>0</v>
      </c>
      <c r="D877" s="7" t="s">
        <v>278</v>
      </c>
      <c r="E877" s="13" t="s">
        <v>2277</v>
      </c>
      <c r="F877" s="14">
        <v>22000</v>
      </c>
      <c r="G877" s="14">
        <v>-8862.23</v>
      </c>
      <c r="H877" s="14">
        <v>13137.77</v>
      </c>
    </row>
    <row r="878" spans="1:8" x14ac:dyDescent="0.55000000000000004">
      <c r="A878" s="7">
        <v>237</v>
      </c>
      <c r="B878" s="12">
        <v>100000504231</v>
      </c>
      <c r="C878" s="7">
        <v>0</v>
      </c>
      <c r="D878" s="7" t="s">
        <v>278</v>
      </c>
      <c r="E878" s="13" t="s">
        <v>2277</v>
      </c>
      <c r="F878" s="14">
        <v>22000</v>
      </c>
      <c r="G878" s="14">
        <v>-8862.2199999999993</v>
      </c>
      <c r="H878" s="14">
        <v>13137.78</v>
      </c>
    </row>
    <row r="879" spans="1:8" x14ac:dyDescent="0.55000000000000004">
      <c r="A879" s="7">
        <v>238</v>
      </c>
      <c r="B879" s="12">
        <v>100000504232</v>
      </c>
      <c r="C879" s="7">
        <v>0</v>
      </c>
      <c r="D879" s="7" t="s">
        <v>278</v>
      </c>
      <c r="E879" s="13" t="s">
        <v>2277</v>
      </c>
      <c r="F879" s="14">
        <v>22000</v>
      </c>
      <c r="G879" s="14">
        <v>-8862.23</v>
      </c>
      <c r="H879" s="14">
        <v>13137.77</v>
      </c>
    </row>
    <row r="880" spans="1:8" x14ac:dyDescent="0.55000000000000004">
      <c r="A880" s="7">
        <v>239</v>
      </c>
      <c r="B880" s="12">
        <v>100000504233</v>
      </c>
      <c r="C880" s="7">
        <v>0</v>
      </c>
      <c r="D880" s="7" t="s">
        <v>278</v>
      </c>
      <c r="E880" s="13" t="s">
        <v>2277</v>
      </c>
      <c r="F880" s="14">
        <v>22000</v>
      </c>
      <c r="G880" s="14">
        <v>-8862.2199999999993</v>
      </c>
      <c r="H880" s="14">
        <v>13137.78</v>
      </c>
    </row>
    <row r="881" spans="1:8" x14ac:dyDescent="0.55000000000000004">
      <c r="A881" s="7">
        <v>240</v>
      </c>
      <c r="B881" s="12">
        <v>100000504234</v>
      </c>
      <c r="C881" s="7">
        <v>0</v>
      </c>
      <c r="D881" s="7" t="s">
        <v>278</v>
      </c>
      <c r="E881" s="13" t="s">
        <v>2277</v>
      </c>
      <c r="F881" s="14">
        <v>22000</v>
      </c>
      <c r="G881" s="14">
        <v>-8862.23</v>
      </c>
      <c r="H881" s="14">
        <v>13137.77</v>
      </c>
    </row>
    <row r="882" spans="1:8" x14ac:dyDescent="0.55000000000000004">
      <c r="A882" s="7">
        <v>241</v>
      </c>
      <c r="B882" s="12">
        <v>100000504235</v>
      </c>
      <c r="C882" s="7">
        <v>0</v>
      </c>
      <c r="D882" s="7" t="s">
        <v>278</v>
      </c>
      <c r="E882" s="13" t="s">
        <v>2277</v>
      </c>
      <c r="F882" s="14">
        <v>22000</v>
      </c>
      <c r="G882" s="14">
        <v>-8862.2199999999993</v>
      </c>
      <c r="H882" s="14">
        <v>13137.78</v>
      </c>
    </row>
    <row r="883" spans="1:8" x14ac:dyDescent="0.55000000000000004">
      <c r="A883" s="7">
        <v>242</v>
      </c>
      <c r="B883" s="12">
        <v>100000504236</v>
      </c>
      <c r="C883" s="7">
        <v>0</v>
      </c>
      <c r="D883" s="7" t="s">
        <v>278</v>
      </c>
      <c r="E883" s="13" t="s">
        <v>2277</v>
      </c>
      <c r="F883" s="14">
        <v>22000</v>
      </c>
      <c r="G883" s="14">
        <v>-8862.23</v>
      </c>
      <c r="H883" s="14">
        <v>13137.77</v>
      </c>
    </row>
    <row r="884" spans="1:8" x14ac:dyDescent="0.55000000000000004">
      <c r="A884" s="7">
        <v>243</v>
      </c>
      <c r="B884" s="12">
        <v>100000504237</v>
      </c>
      <c r="C884" s="7">
        <v>0</v>
      </c>
      <c r="D884" s="7" t="s">
        <v>278</v>
      </c>
      <c r="E884" s="13" t="s">
        <v>2277</v>
      </c>
      <c r="F884" s="14">
        <v>22000</v>
      </c>
      <c r="G884" s="14">
        <v>-8862.23</v>
      </c>
      <c r="H884" s="14">
        <v>13137.77</v>
      </c>
    </row>
    <row r="885" spans="1:8" x14ac:dyDescent="0.55000000000000004">
      <c r="A885" s="7">
        <v>244</v>
      </c>
      <c r="B885" s="12">
        <v>100000504238</v>
      </c>
      <c r="C885" s="7">
        <v>0</v>
      </c>
      <c r="D885" s="7" t="s">
        <v>278</v>
      </c>
      <c r="E885" s="13" t="s">
        <v>2277</v>
      </c>
      <c r="F885" s="14">
        <v>22000</v>
      </c>
      <c r="G885" s="14">
        <v>-8862.2199999999993</v>
      </c>
      <c r="H885" s="14">
        <v>13137.78</v>
      </c>
    </row>
    <row r="886" spans="1:8" x14ac:dyDescent="0.55000000000000004">
      <c r="A886" s="7">
        <v>245</v>
      </c>
      <c r="B886" s="12">
        <v>100000504239</v>
      </c>
      <c r="C886" s="7">
        <v>0</v>
      </c>
      <c r="D886" s="7" t="s">
        <v>278</v>
      </c>
      <c r="E886" s="13" t="s">
        <v>2277</v>
      </c>
      <c r="F886" s="14">
        <v>22000</v>
      </c>
      <c r="G886" s="14">
        <v>-8862.2199999999993</v>
      </c>
      <c r="H886" s="14">
        <v>13137.78</v>
      </c>
    </row>
    <row r="887" spans="1:8" x14ac:dyDescent="0.55000000000000004">
      <c r="A887" s="7">
        <v>246</v>
      </c>
      <c r="B887" s="12">
        <v>100000504240</v>
      </c>
      <c r="C887" s="7">
        <v>0</v>
      </c>
      <c r="D887" s="7" t="s">
        <v>278</v>
      </c>
      <c r="E887" s="13" t="s">
        <v>2277</v>
      </c>
      <c r="F887" s="14">
        <v>22000</v>
      </c>
      <c r="G887" s="14">
        <v>-8862.23</v>
      </c>
      <c r="H887" s="14">
        <v>13137.77</v>
      </c>
    </row>
    <row r="888" spans="1:8" x14ac:dyDescent="0.55000000000000004">
      <c r="A888" s="7">
        <v>247</v>
      </c>
      <c r="B888" s="12">
        <v>100000504241</v>
      </c>
      <c r="C888" s="7">
        <v>0</v>
      </c>
      <c r="D888" s="7" t="s">
        <v>278</v>
      </c>
      <c r="E888" s="13" t="s">
        <v>2277</v>
      </c>
      <c r="F888" s="14">
        <v>22000</v>
      </c>
      <c r="G888" s="14">
        <v>-8862.23</v>
      </c>
      <c r="H888" s="14">
        <v>13137.77</v>
      </c>
    </row>
    <row r="889" spans="1:8" x14ac:dyDescent="0.55000000000000004">
      <c r="A889" s="7">
        <v>248</v>
      </c>
      <c r="B889" s="12">
        <v>100000504242</v>
      </c>
      <c r="C889" s="7">
        <v>0</v>
      </c>
      <c r="D889" s="7" t="s">
        <v>278</v>
      </c>
      <c r="E889" s="13" t="s">
        <v>2277</v>
      </c>
      <c r="F889" s="14">
        <v>22000</v>
      </c>
      <c r="G889" s="14">
        <v>-8862.2199999999993</v>
      </c>
      <c r="H889" s="14">
        <v>13137.78</v>
      </c>
    </row>
    <row r="890" spans="1:8" x14ac:dyDescent="0.55000000000000004">
      <c r="A890" s="7">
        <v>249</v>
      </c>
      <c r="B890" s="12">
        <v>100000504243</v>
      </c>
      <c r="C890" s="7">
        <v>0</v>
      </c>
      <c r="D890" s="7" t="s">
        <v>278</v>
      </c>
      <c r="E890" s="13" t="s">
        <v>2277</v>
      </c>
      <c r="F890" s="14">
        <v>22000</v>
      </c>
      <c r="G890" s="14">
        <v>-8862.23</v>
      </c>
      <c r="H890" s="14">
        <v>13137.77</v>
      </c>
    </row>
    <row r="891" spans="1:8" x14ac:dyDescent="0.55000000000000004">
      <c r="A891" s="7">
        <v>250</v>
      </c>
      <c r="B891" s="12">
        <v>100000504244</v>
      </c>
      <c r="C891" s="7">
        <v>0</v>
      </c>
      <c r="D891" s="7" t="s">
        <v>278</v>
      </c>
      <c r="E891" s="13" t="s">
        <v>2277</v>
      </c>
      <c r="F891" s="14">
        <v>22000</v>
      </c>
      <c r="G891" s="14">
        <v>-8862.2199999999993</v>
      </c>
      <c r="H891" s="14">
        <v>13137.78</v>
      </c>
    </row>
    <row r="892" spans="1:8" x14ac:dyDescent="0.55000000000000004">
      <c r="A892" s="7">
        <v>251</v>
      </c>
      <c r="B892" s="12">
        <v>100000504245</v>
      </c>
      <c r="C892" s="7">
        <v>0</v>
      </c>
      <c r="D892" s="7" t="s">
        <v>278</v>
      </c>
      <c r="E892" s="13" t="s">
        <v>2277</v>
      </c>
      <c r="F892" s="14">
        <v>22000</v>
      </c>
      <c r="G892" s="14">
        <v>-8862.23</v>
      </c>
      <c r="H892" s="14">
        <v>13137.77</v>
      </c>
    </row>
    <row r="893" spans="1:8" x14ac:dyDescent="0.55000000000000004">
      <c r="A893" s="7">
        <v>252</v>
      </c>
      <c r="B893" s="12">
        <v>100000504246</v>
      </c>
      <c r="C893" s="7">
        <v>0</v>
      </c>
      <c r="D893" s="7" t="s">
        <v>278</v>
      </c>
      <c r="E893" s="13" t="s">
        <v>2277</v>
      </c>
      <c r="F893" s="14">
        <v>22000</v>
      </c>
      <c r="G893" s="14">
        <v>-8862.2199999999993</v>
      </c>
      <c r="H893" s="14">
        <v>13137.78</v>
      </c>
    </row>
    <row r="894" spans="1:8" x14ac:dyDescent="0.55000000000000004">
      <c r="A894" s="7">
        <v>253</v>
      </c>
      <c r="B894" s="12">
        <v>100000504247</v>
      </c>
      <c r="C894" s="7">
        <v>0</v>
      </c>
      <c r="D894" s="7" t="s">
        <v>278</v>
      </c>
      <c r="E894" s="13" t="s">
        <v>2277</v>
      </c>
      <c r="F894" s="14">
        <v>22000</v>
      </c>
      <c r="G894" s="14">
        <v>-8862.23</v>
      </c>
      <c r="H894" s="14">
        <v>13137.77</v>
      </c>
    </row>
    <row r="895" spans="1:8" x14ac:dyDescent="0.55000000000000004">
      <c r="A895" s="7">
        <v>254</v>
      </c>
      <c r="B895" s="12">
        <v>100000504248</v>
      </c>
      <c r="C895" s="7">
        <v>0</v>
      </c>
      <c r="D895" s="7" t="s">
        <v>278</v>
      </c>
      <c r="E895" s="13" t="s">
        <v>2277</v>
      </c>
      <c r="F895" s="14">
        <v>22000</v>
      </c>
      <c r="G895" s="14">
        <v>-8862.2199999999993</v>
      </c>
      <c r="H895" s="14">
        <v>13137.78</v>
      </c>
    </row>
    <row r="896" spans="1:8" x14ac:dyDescent="0.55000000000000004">
      <c r="A896" s="7">
        <v>255</v>
      </c>
      <c r="B896" s="12">
        <v>100000504249</v>
      </c>
      <c r="C896" s="7">
        <v>0</v>
      </c>
      <c r="D896" s="7" t="s">
        <v>278</v>
      </c>
      <c r="E896" s="13" t="s">
        <v>2277</v>
      </c>
      <c r="F896" s="14">
        <v>22000</v>
      </c>
      <c r="G896" s="14">
        <v>-8862.2199999999993</v>
      </c>
      <c r="H896" s="14">
        <v>13137.78</v>
      </c>
    </row>
    <row r="897" spans="1:8" x14ac:dyDescent="0.55000000000000004">
      <c r="A897" s="7">
        <v>256</v>
      </c>
      <c r="B897" s="12">
        <v>100000504250</v>
      </c>
      <c r="C897" s="7">
        <v>0</v>
      </c>
      <c r="D897" s="7" t="s">
        <v>278</v>
      </c>
      <c r="E897" s="13" t="s">
        <v>2277</v>
      </c>
      <c r="F897" s="14">
        <v>22000</v>
      </c>
      <c r="G897" s="14">
        <v>-8862.23</v>
      </c>
      <c r="H897" s="14">
        <v>13137.77</v>
      </c>
    </row>
    <row r="898" spans="1:8" x14ac:dyDescent="0.55000000000000004">
      <c r="A898" s="7">
        <v>257</v>
      </c>
      <c r="B898" s="12">
        <v>100000504251</v>
      </c>
      <c r="C898" s="7">
        <v>0</v>
      </c>
      <c r="D898" s="7" t="s">
        <v>278</v>
      </c>
      <c r="E898" s="13" t="s">
        <v>2277</v>
      </c>
      <c r="F898" s="14">
        <v>22000</v>
      </c>
      <c r="G898" s="14">
        <v>-8862.23</v>
      </c>
      <c r="H898" s="14">
        <v>13137.77</v>
      </c>
    </row>
    <row r="899" spans="1:8" x14ac:dyDescent="0.55000000000000004">
      <c r="A899" s="7">
        <v>258</v>
      </c>
      <c r="B899" s="12">
        <v>100000504252</v>
      </c>
      <c r="C899" s="7">
        <v>0</v>
      </c>
      <c r="D899" s="7" t="s">
        <v>278</v>
      </c>
      <c r="E899" s="13" t="s">
        <v>2277</v>
      </c>
      <c r="F899" s="14">
        <v>22000</v>
      </c>
      <c r="G899" s="14">
        <v>-8862.2199999999993</v>
      </c>
      <c r="H899" s="14">
        <v>13137.78</v>
      </c>
    </row>
    <row r="900" spans="1:8" x14ac:dyDescent="0.55000000000000004">
      <c r="A900" s="7">
        <v>259</v>
      </c>
      <c r="B900" s="12">
        <v>100000504253</v>
      </c>
      <c r="C900" s="7">
        <v>0</v>
      </c>
      <c r="D900" s="7" t="s">
        <v>278</v>
      </c>
      <c r="E900" s="13" t="s">
        <v>2277</v>
      </c>
      <c r="F900" s="14">
        <v>22000</v>
      </c>
      <c r="G900" s="14">
        <v>-8862.23</v>
      </c>
      <c r="H900" s="14">
        <v>13137.77</v>
      </c>
    </row>
    <row r="901" spans="1:8" x14ac:dyDescent="0.55000000000000004">
      <c r="A901" s="7">
        <v>260</v>
      </c>
      <c r="B901" s="12">
        <v>100000504254</v>
      </c>
      <c r="C901" s="7">
        <v>0</v>
      </c>
      <c r="D901" s="7" t="s">
        <v>278</v>
      </c>
      <c r="E901" s="13" t="s">
        <v>2277</v>
      </c>
      <c r="F901" s="14">
        <v>22000</v>
      </c>
      <c r="G901" s="14">
        <v>-8862.2199999999993</v>
      </c>
      <c r="H901" s="14">
        <v>13137.78</v>
      </c>
    </row>
    <row r="902" spans="1:8" x14ac:dyDescent="0.55000000000000004">
      <c r="A902" s="7">
        <v>261</v>
      </c>
      <c r="B902" s="12">
        <v>100000504255</v>
      </c>
      <c r="C902" s="7">
        <v>0</v>
      </c>
      <c r="D902" s="7" t="s">
        <v>278</v>
      </c>
      <c r="E902" s="13" t="s">
        <v>2277</v>
      </c>
      <c r="F902" s="14">
        <v>22000</v>
      </c>
      <c r="G902" s="14">
        <v>-8862.23</v>
      </c>
      <c r="H902" s="14">
        <v>13137.77</v>
      </c>
    </row>
    <row r="903" spans="1:8" x14ac:dyDescent="0.55000000000000004">
      <c r="A903" s="7">
        <v>262</v>
      </c>
      <c r="B903" s="12">
        <v>100000504256</v>
      </c>
      <c r="C903" s="7">
        <v>0</v>
      </c>
      <c r="D903" s="7" t="s">
        <v>278</v>
      </c>
      <c r="E903" s="13" t="s">
        <v>2277</v>
      </c>
      <c r="F903" s="14">
        <v>22000</v>
      </c>
      <c r="G903" s="14">
        <v>-8862.2199999999993</v>
      </c>
      <c r="H903" s="14">
        <v>13137.78</v>
      </c>
    </row>
    <row r="904" spans="1:8" x14ac:dyDescent="0.55000000000000004">
      <c r="A904" s="7">
        <v>263</v>
      </c>
      <c r="B904" s="12">
        <v>100000504257</v>
      </c>
      <c r="C904" s="7">
        <v>0</v>
      </c>
      <c r="D904" s="7" t="s">
        <v>278</v>
      </c>
      <c r="E904" s="13" t="s">
        <v>2277</v>
      </c>
      <c r="F904" s="14">
        <v>22000</v>
      </c>
      <c r="G904" s="14">
        <v>-8862.23</v>
      </c>
      <c r="H904" s="14">
        <v>13137.77</v>
      </c>
    </row>
    <row r="905" spans="1:8" x14ac:dyDescent="0.55000000000000004">
      <c r="A905" s="7">
        <v>264</v>
      </c>
      <c r="B905" s="12">
        <v>100000504258</v>
      </c>
      <c r="C905" s="7">
        <v>0</v>
      </c>
      <c r="D905" s="7" t="s">
        <v>278</v>
      </c>
      <c r="E905" s="13" t="s">
        <v>2277</v>
      </c>
      <c r="F905" s="14">
        <v>22000</v>
      </c>
      <c r="G905" s="14">
        <v>-8862.2199999999993</v>
      </c>
      <c r="H905" s="14">
        <v>13137.78</v>
      </c>
    </row>
    <row r="906" spans="1:8" x14ac:dyDescent="0.55000000000000004">
      <c r="A906" s="7">
        <v>265</v>
      </c>
      <c r="B906" s="12">
        <v>100000504259</v>
      </c>
      <c r="C906" s="7">
        <v>0</v>
      </c>
      <c r="D906" s="7" t="s">
        <v>278</v>
      </c>
      <c r="E906" s="13" t="s">
        <v>2277</v>
      </c>
      <c r="F906" s="14">
        <v>22000</v>
      </c>
      <c r="G906" s="14">
        <v>-8862.2199999999993</v>
      </c>
      <c r="H906" s="14">
        <v>13137.78</v>
      </c>
    </row>
    <row r="907" spans="1:8" x14ac:dyDescent="0.55000000000000004">
      <c r="A907" s="7">
        <v>266</v>
      </c>
      <c r="B907" s="12">
        <v>100000504260</v>
      </c>
      <c r="C907" s="7">
        <v>0</v>
      </c>
      <c r="D907" s="7" t="s">
        <v>278</v>
      </c>
      <c r="E907" s="13" t="s">
        <v>2277</v>
      </c>
      <c r="F907" s="14">
        <v>22000</v>
      </c>
      <c r="G907" s="14">
        <v>-8862.23</v>
      </c>
      <c r="H907" s="14">
        <v>13137.77</v>
      </c>
    </row>
    <row r="908" spans="1:8" x14ac:dyDescent="0.55000000000000004">
      <c r="A908" s="7">
        <v>267</v>
      </c>
      <c r="B908" s="12">
        <v>100000504261</v>
      </c>
      <c r="C908" s="7">
        <v>0</v>
      </c>
      <c r="D908" s="7" t="s">
        <v>278</v>
      </c>
      <c r="E908" s="13" t="s">
        <v>2277</v>
      </c>
      <c r="F908" s="14">
        <v>22000</v>
      </c>
      <c r="G908" s="14">
        <v>-8862.23</v>
      </c>
      <c r="H908" s="14">
        <v>13137.77</v>
      </c>
    </row>
    <row r="909" spans="1:8" x14ac:dyDescent="0.55000000000000004">
      <c r="A909" s="7">
        <v>268</v>
      </c>
      <c r="B909" s="12">
        <v>100000504262</v>
      </c>
      <c r="C909" s="7">
        <v>0</v>
      </c>
      <c r="D909" s="7" t="s">
        <v>278</v>
      </c>
      <c r="E909" s="13" t="s">
        <v>2277</v>
      </c>
      <c r="F909" s="14">
        <v>22000</v>
      </c>
      <c r="G909" s="14">
        <v>-8862.2199999999993</v>
      </c>
      <c r="H909" s="14">
        <v>13137.78</v>
      </c>
    </row>
    <row r="910" spans="1:8" x14ac:dyDescent="0.55000000000000004">
      <c r="A910" s="7">
        <v>269</v>
      </c>
      <c r="B910" s="12">
        <v>100000504263</v>
      </c>
      <c r="C910" s="7">
        <v>0</v>
      </c>
      <c r="D910" s="7" t="s">
        <v>278</v>
      </c>
      <c r="E910" s="13" t="s">
        <v>2277</v>
      </c>
      <c r="F910" s="14">
        <v>22000</v>
      </c>
      <c r="G910" s="14">
        <v>-8862.23</v>
      </c>
      <c r="H910" s="14">
        <v>13137.77</v>
      </c>
    </row>
    <row r="911" spans="1:8" x14ac:dyDescent="0.55000000000000004">
      <c r="A911" s="7">
        <v>270</v>
      </c>
      <c r="B911" s="12">
        <v>100000504264</v>
      </c>
      <c r="C911" s="7">
        <v>0</v>
      </c>
      <c r="D911" s="7" t="s">
        <v>278</v>
      </c>
      <c r="E911" s="13" t="s">
        <v>2277</v>
      </c>
      <c r="F911" s="14">
        <v>22000</v>
      </c>
      <c r="G911" s="14">
        <v>-8862.2199999999993</v>
      </c>
      <c r="H911" s="14">
        <v>13137.78</v>
      </c>
    </row>
    <row r="912" spans="1:8" x14ac:dyDescent="0.55000000000000004">
      <c r="A912" s="7">
        <v>271</v>
      </c>
      <c r="B912" s="12">
        <v>100000504265</v>
      </c>
      <c r="C912" s="7">
        <v>0</v>
      </c>
      <c r="D912" s="7" t="s">
        <v>278</v>
      </c>
      <c r="E912" s="13" t="s">
        <v>2277</v>
      </c>
      <c r="F912" s="14">
        <v>22000</v>
      </c>
      <c r="G912" s="14">
        <v>-8862.23</v>
      </c>
      <c r="H912" s="14">
        <v>13137.77</v>
      </c>
    </row>
    <row r="913" spans="1:8" x14ac:dyDescent="0.55000000000000004">
      <c r="A913" s="7">
        <v>272</v>
      </c>
      <c r="B913" s="12">
        <v>100000504266</v>
      </c>
      <c r="C913" s="7">
        <v>0</v>
      </c>
      <c r="D913" s="7" t="s">
        <v>278</v>
      </c>
      <c r="E913" s="13" t="s">
        <v>2277</v>
      </c>
      <c r="F913" s="14">
        <v>22000</v>
      </c>
      <c r="G913" s="14">
        <v>-8862.2199999999993</v>
      </c>
      <c r="H913" s="14">
        <v>13137.78</v>
      </c>
    </row>
    <row r="914" spans="1:8" x14ac:dyDescent="0.55000000000000004">
      <c r="A914" s="7">
        <v>273</v>
      </c>
      <c r="B914" s="12">
        <v>100000504267</v>
      </c>
      <c r="C914" s="7">
        <v>0</v>
      </c>
      <c r="D914" s="7" t="s">
        <v>278</v>
      </c>
      <c r="E914" s="13" t="s">
        <v>2277</v>
      </c>
      <c r="F914" s="14">
        <v>22000</v>
      </c>
      <c r="G914" s="14">
        <v>-8862.23</v>
      </c>
      <c r="H914" s="14">
        <v>13137.77</v>
      </c>
    </row>
    <row r="915" spans="1:8" x14ac:dyDescent="0.55000000000000004">
      <c r="A915" s="7">
        <v>274</v>
      </c>
      <c r="B915" s="12">
        <v>100000504268</v>
      </c>
      <c r="C915" s="7">
        <v>0</v>
      </c>
      <c r="D915" s="7" t="s">
        <v>278</v>
      </c>
      <c r="E915" s="13" t="s">
        <v>2277</v>
      </c>
      <c r="F915" s="14">
        <v>22000</v>
      </c>
      <c r="G915" s="14">
        <v>-8862.2199999999993</v>
      </c>
      <c r="H915" s="14">
        <v>13137.78</v>
      </c>
    </row>
    <row r="916" spans="1:8" x14ac:dyDescent="0.55000000000000004">
      <c r="A916" s="7">
        <v>275</v>
      </c>
      <c r="B916" s="12">
        <v>100000504269</v>
      </c>
      <c r="C916" s="7">
        <v>0</v>
      </c>
      <c r="D916" s="7" t="s">
        <v>278</v>
      </c>
      <c r="E916" s="13" t="s">
        <v>2277</v>
      </c>
      <c r="F916" s="14">
        <v>22000</v>
      </c>
      <c r="G916" s="14">
        <v>-8862.23</v>
      </c>
      <c r="H916" s="14">
        <v>13137.77</v>
      </c>
    </row>
    <row r="917" spans="1:8" x14ac:dyDescent="0.55000000000000004">
      <c r="A917" s="7">
        <v>276</v>
      </c>
      <c r="B917" s="12">
        <v>100000504270</v>
      </c>
      <c r="C917" s="7">
        <v>0</v>
      </c>
      <c r="D917" s="7" t="s">
        <v>278</v>
      </c>
      <c r="E917" s="13" t="s">
        <v>2277</v>
      </c>
      <c r="F917" s="14">
        <v>22000</v>
      </c>
      <c r="G917" s="14">
        <v>-8862.2199999999993</v>
      </c>
      <c r="H917" s="14">
        <v>13137.78</v>
      </c>
    </row>
    <row r="918" spans="1:8" x14ac:dyDescent="0.55000000000000004">
      <c r="A918" s="7">
        <v>277</v>
      </c>
      <c r="B918" s="12">
        <v>100000504271</v>
      </c>
      <c r="C918" s="7">
        <v>0</v>
      </c>
      <c r="D918" s="7" t="s">
        <v>278</v>
      </c>
      <c r="E918" s="13" t="s">
        <v>2277</v>
      </c>
      <c r="F918" s="14">
        <v>22000</v>
      </c>
      <c r="G918" s="14">
        <v>-8862.2199999999993</v>
      </c>
      <c r="H918" s="14">
        <v>13137.78</v>
      </c>
    </row>
    <row r="919" spans="1:8" x14ac:dyDescent="0.55000000000000004">
      <c r="A919" s="7">
        <v>278</v>
      </c>
      <c r="B919" s="12">
        <v>100000504272</v>
      </c>
      <c r="C919" s="7">
        <v>0</v>
      </c>
      <c r="D919" s="7" t="s">
        <v>278</v>
      </c>
      <c r="E919" s="13" t="s">
        <v>2277</v>
      </c>
      <c r="F919" s="14">
        <v>22000</v>
      </c>
      <c r="G919" s="14">
        <v>-8862.23</v>
      </c>
      <c r="H919" s="14">
        <v>13137.77</v>
      </c>
    </row>
    <row r="920" spans="1:8" x14ac:dyDescent="0.55000000000000004">
      <c r="A920" s="7">
        <v>279</v>
      </c>
      <c r="B920" s="12">
        <v>100000504273</v>
      </c>
      <c r="C920" s="7">
        <v>0</v>
      </c>
      <c r="D920" s="7" t="s">
        <v>278</v>
      </c>
      <c r="E920" s="13" t="s">
        <v>2277</v>
      </c>
      <c r="F920" s="14">
        <v>22000</v>
      </c>
      <c r="G920" s="14">
        <v>-8862.2199999999993</v>
      </c>
      <c r="H920" s="14">
        <v>13137.78</v>
      </c>
    </row>
    <row r="921" spans="1:8" x14ac:dyDescent="0.55000000000000004">
      <c r="A921" s="7">
        <v>280</v>
      </c>
      <c r="B921" s="12">
        <v>100000504274</v>
      </c>
      <c r="C921" s="7">
        <v>0</v>
      </c>
      <c r="D921" s="7" t="s">
        <v>278</v>
      </c>
      <c r="E921" s="13" t="s">
        <v>2277</v>
      </c>
      <c r="F921" s="14">
        <v>22000</v>
      </c>
      <c r="G921" s="14">
        <v>-8862.23</v>
      </c>
      <c r="H921" s="14">
        <v>13137.77</v>
      </c>
    </row>
    <row r="922" spans="1:8" x14ac:dyDescent="0.55000000000000004">
      <c r="A922" s="7">
        <v>281</v>
      </c>
      <c r="B922" s="12">
        <v>100000504275</v>
      </c>
      <c r="C922" s="7">
        <v>0</v>
      </c>
      <c r="D922" s="7" t="s">
        <v>278</v>
      </c>
      <c r="E922" s="13" t="s">
        <v>2277</v>
      </c>
      <c r="F922" s="14">
        <v>22000</v>
      </c>
      <c r="G922" s="14">
        <v>-8862.2199999999993</v>
      </c>
      <c r="H922" s="14">
        <v>13137.78</v>
      </c>
    </row>
    <row r="923" spans="1:8" x14ac:dyDescent="0.55000000000000004">
      <c r="A923" s="7">
        <v>282</v>
      </c>
      <c r="B923" s="12">
        <v>100000504276</v>
      </c>
      <c r="C923" s="7">
        <v>0</v>
      </c>
      <c r="D923" s="7" t="s">
        <v>278</v>
      </c>
      <c r="E923" s="13" t="s">
        <v>2277</v>
      </c>
      <c r="F923" s="14">
        <v>22000</v>
      </c>
      <c r="G923" s="14">
        <v>-8862.23</v>
      </c>
      <c r="H923" s="14">
        <v>13137.77</v>
      </c>
    </row>
    <row r="924" spans="1:8" x14ac:dyDescent="0.55000000000000004">
      <c r="A924" s="7">
        <v>283</v>
      </c>
      <c r="B924" s="12">
        <v>100000504277</v>
      </c>
      <c r="C924" s="7">
        <v>0</v>
      </c>
      <c r="D924" s="7" t="s">
        <v>278</v>
      </c>
      <c r="E924" s="13" t="s">
        <v>2277</v>
      </c>
      <c r="F924" s="14">
        <v>22000</v>
      </c>
      <c r="G924" s="14">
        <v>-8862.23</v>
      </c>
      <c r="H924" s="14">
        <v>13137.77</v>
      </c>
    </row>
    <row r="925" spans="1:8" x14ac:dyDescent="0.55000000000000004">
      <c r="A925" s="7">
        <v>284</v>
      </c>
      <c r="B925" s="12">
        <v>100000504278</v>
      </c>
      <c r="C925" s="7">
        <v>0</v>
      </c>
      <c r="D925" s="7" t="s">
        <v>278</v>
      </c>
      <c r="E925" s="13" t="s">
        <v>2277</v>
      </c>
      <c r="F925" s="14">
        <v>22000</v>
      </c>
      <c r="G925" s="14">
        <v>-8862.2199999999993</v>
      </c>
      <c r="H925" s="14">
        <v>13137.78</v>
      </c>
    </row>
    <row r="926" spans="1:8" x14ac:dyDescent="0.55000000000000004">
      <c r="A926" s="7">
        <v>285</v>
      </c>
      <c r="B926" s="12">
        <v>100000504279</v>
      </c>
      <c r="C926" s="7">
        <v>0</v>
      </c>
      <c r="D926" s="7" t="s">
        <v>278</v>
      </c>
      <c r="E926" s="13" t="s">
        <v>2277</v>
      </c>
      <c r="F926" s="14">
        <v>22000</v>
      </c>
      <c r="G926" s="14">
        <v>-8862.23</v>
      </c>
      <c r="H926" s="14">
        <v>13137.77</v>
      </c>
    </row>
    <row r="927" spans="1:8" x14ac:dyDescent="0.55000000000000004">
      <c r="A927" s="7">
        <v>286</v>
      </c>
      <c r="B927" s="12">
        <v>100000504280</v>
      </c>
      <c r="C927" s="7">
        <v>0</v>
      </c>
      <c r="D927" s="7" t="s">
        <v>278</v>
      </c>
      <c r="E927" s="13" t="s">
        <v>2277</v>
      </c>
      <c r="F927" s="14">
        <v>22000</v>
      </c>
      <c r="G927" s="14">
        <v>-8862.2199999999993</v>
      </c>
      <c r="H927" s="14">
        <v>13137.78</v>
      </c>
    </row>
    <row r="928" spans="1:8" x14ac:dyDescent="0.55000000000000004">
      <c r="A928" s="7">
        <v>287</v>
      </c>
      <c r="B928" s="12">
        <v>100000504281</v>
      </c>
      <c r="C928" s="7">
        <v>0</v>
      </c>
      <c r="D928" s="7" t="s">
        <v>278</v>
      </c>
      <c r="E928" s="13" t="s">
        <v>2277</v>
      </c>
      <c r="F928" s="14">
        <v>22000</v>
      </c>
      <c r="G928" s="14">
        <v>-8862.23</v>
      </c>
      <c r="H928" s="14">
        <v>13137.77</v>
      </c>
    </row>
    <row r="929" spans="1:8" x14ac:dyDescent="0.55000000000000004">
      <c r="A929" s="7">
        <v>288</v>
      </c>
      <c r="B929" s="12">
        <v>100000504282</v>
      </c>
      <c r="C929" s="7">
        <v>0</v>
      </c>
      <c r="D929" s="7" t="s">
        <v>278</v>
      </c>
      <c r="E929" s="13" t="s">
        <v>2277</v>
      </c>
      <c r="F929" s="14">
        <v>22000</v>
      </c>
      <c r="G929" s="14">
        <v>-8862.2199999999993</v>
      </c>
      <c r="H929" s="14">
        <v>13137.78</v>
      </c>
    </row>
    <row r="930" spans="1:8" x14ac:dyDescent="0.55000000000000004">
      <c r="A930" s="7">
        <v>289</v>
      </c>
      <c r="B930" s="12">
        <v>100000504283</v>
      </c>
      <c r="C930" s="7">
        <v>0</v>
      </c>
      <c r="D930" s="7" t="s">
        <v>278</v>
      </c>
      <c r="E930" s="13" t="s">
        <v>2277</v>
      </c>
      <c r="F930" s="14">
        <v>22000</v>
      </c>
      <c r="G930" s="14">
        <v>-8862.23</v>
      </c>
      <c r="H930" s="14">
        <v>13137.77</v>
      </c>
    </row>
    <row r="931" spans="1:8" x14ac:dyDescent="0.55000000000000004">
      <c r="A931" s="7">
        <v>290</v>
      </c>
      <c r="B931" s="12">
        <v>100000504291</v>
      </c>
      <c r="C931" s="7">
        <v>0</v>
      </c>
      <c r="D931" s="7" t="s">
        <v>278</v>
      </c>
      <c r="E931" s="13" t="s">
        <v>2277</v>
      </c>
      <c r="F931" s="14">
        <v>22000</v>
      </c>
      <c r="G931" s="14">
        <v>-8862.2199999999993</v>
      </c>
      <c r="H931" s="14">
        <v>13137.78</v>
      </c>
    </row>
    <row r="932" spans="1:8" x14ac:dyDescent="0.55000000000000004">
      <c r="A932" s="7">
        <v>291</v>
      </c>
      <c r="B932" s="12">
        <v>100000504292</v>
      </c>
      <c r="C932" s="7">
        <v>0</v>
      </c>
      <c r="D932" s="7" t="s">
        <v>278</v>
      </c>
      <c r="E932" s="13" t="s">
        <v>2277</v>
      </c>
      <c r="F932" s="14">
        <v>22000</v>
      </c>
      <c r="G932" s="14">
        <v>-8862.23</v>
      </c>
      <c r="H932" s="14">
        <v>13137.77</v>
      </c>
    </row>
    <row r="933" spans="1:8" x14ac:dyDescent="0.55000000000000004">
      <c r="A933" s="7">
        <v>292</v>
      </c>
      <c r="B933" s="12">
        <v>100000504293</v>
      </c>
      <c r="C933" s="7">
        <v>0</v>
      </c>
      <c r="D933" s="7" t="s">
        <v>278</v>
      </c>
      <c r="E933" s="13" t="s">
        <v>2277</v>
      </c>
      <c r="F933" s="14">
        <v>22000</v>
      </c>
      <c r="G933" s="14">
        <v>-8862.2199999999993</v>
      </c>
      <c r="H933" s="14">
        <v>13137.78</v>
      </c>
    </row>
    <row r="934" spans="1:8" x14ac:dyDescent="0.55000000000000004">
      <c r="A934" s="7">
        <v>293</v>
      </c>
      <c r="B934" s="12">
        <v>100000504294</v>
      </c>
      <c r="C934" s="7">
        <v>0</v>
      </c>
      <c r="D934" s="7" t="s">
        <v>278</v>
      </c>
      <c r="E934" s="13" t="s">
        <v>2277</v>
      </c>
      <c r="F934" s="14">
        <v>22000</v>
      </c>
      <c r="G934" s="14">
        <v>-8862.23</v>
      </c>
      <c r="H934" s="14">
        <v>13137.77</v>
      </c>
    </row>
    <row r="935" spans="1:8" x14ac:dyDescent="0.55000000000000004">
      <c r="A935" s="7">
        <v>294</v>
      </c>
      <c r="B935" s="12">
        <v>100000504295</v>
      </c>
      <c r="C935" s="7">
        <v>0</v>
      </c>
      <c r="D935" s="7" t="s">
        <v>278</v>
      </c>
      <c r="E935" s="13" t="s">
        <v>2277</v>
      </c>
      <c r="F935" s="14">
        <v>22000</v>
      </c>
      <c r="G935" s="14">
        <v>-8862.2199999999993</v>
      </c>
      <c r="H935" s="14">
        <v>13137.78</v>
      </c>
    </row>
    <row r="936" spans="1:8" x14ac:dyDescent="0.55000000000000004">
      <c r="A936" s="7">
        <v>295</v>
      </c>
      <c r="B936" s="12">
        <v>100000504296</v>
      </c>
      <c r="C936" s="7">
        <v>0</v>
      </c>
      <c r="D936" s="7" t="s">
        <v>278</v>
      </c>
      <c r="E936" s="13" t="s">
        <v>2277</v>
      </c>
      <c r="F936" s="14">
        <v>22000</v>
      </c>
      <c r="G936" s="14">
        <v>-8862.23</v>
      </c>
      <c r="H936" s="14">
        <v>13137.77</v>
      </c>
    </row>
    <row r="937" spans="1:8" x14ac:dyDescent="0.55000000000000004">
      <c r="A937" s="7">
        <v>296</v>
      </c>
      <c r="B937" s="12">
        <v>100000504297</v>
      </c>
      <c r="C937" s="7">
        <v>0</v>
      </c>
      <c r="D937" s="7" t="s">
        <v>278</v>
      </c>
      <c r="E937" s="13" t="s">
        <v>2277</v>
      </c>
      <c r="F937" s="14">
        <v>22000</v>
      </c>
      <c r="G937" s="14">
        <v>-8862.2199999999993</v>
      </c>
      <c r="H937" s="14">
        <v>13137.78</v>
      </c>
    </row>
    <row r="938" spans="1:8" x14ac:dyDescent="0.55000000000000004">
      <c r="A938" s="7">
        <v>297</v>
      </c>
      <c r="B938" s="12">
        <v>100000504298</v>
      </c>
      <c r="C938" s="7">
        <v>0</v>
      </c>
      <c r="D938" s="7" t="s">
        <v>278</v>
      </c>
      <c r="E938" s="13" t="s">
        <v>2277</v>
      </c>
      <c r="F938" s="14">
        <v>22000</v>
      </c>
      <c r="G938" s="14">
        <v>-8862.23</v>
      </c>
      <c r="H938" s="14">
        <v>13137.77</v>
      </c>
    </row>
    <row r="939" spans="1:8" x14ac:dyDescent="0.55000000000000004">
      <c r="A939" s="7">
        <v>298</v>
      </c>
      <c r="B939" s="12">
        <v>100000504299</v>
      </c>
      <c r="C939" s="7">
        <v>0</v>
      </c>
      <c r="D939" s="7" t="s">
        <v>278</v>
      </c>
      <c r="E939" s="13" t="s">
        <v>2277</v>
      </c>
      <c r="F939" s="14">
        <v>22000</v>
      </c>
      <c r="G939" s="14">
        <v>-8862.2199999999993</v>
      </c>
      <c r="H939" s="14">
        <v>13137.78</v>
      </c>
    </row>
    <row r="940" spans="1:8" x14ac:dyDescent="0.55000000000000004">
      <c r="A940" s="7">
        <v>299</v>
      </c>
      <c r="B940" s="12">
        <v>100000504300</v>
      </c>
      <c r="C940" s="7">
        <v>0</v>
      </c>
      <c r="D940" s="7" t="s">
        <v>278</v>
      </c>
      <c r="E940" s="13" t="s">
        <v>2277</v>
      </c>
      <c r="F940" s="14">
        <v>22000</v>
      </c>
      <c r="G940" s="14">
        <v>-8862.23</v>
      </c>
      <c r="H940" s="14">
        <v>13137.77</v>
      </c>
    </row>
    <row r="941" spans="1:8" x14ac:dyDescent="0.55000000000000004">
      <c r="A941" s="7">
        <v>300</v>
      </c>
      <c r="B941" s="12">
        <v>100000504301</v>
      </c>
      <c r="C941" s="7">
        <v>0</v>
      </c>
      <c r="D941" s="7" t="s">
        <v>278</v>
      </c>
      <c r="E941" s="13" t="s">
        <v>2277</v>
      </c>
      <c r="F941" s="14">
        <v>22000</v>
      </c>
      <c r="G941" s="14">
        <v>-8862.2199999999993</v>
      </c>
      <c r="H941" s="14">
        <v>13137.78</v>
      </c>
    </row>
    <row r="942" spans="1:8" x14ac:dyDescent="0.55000000000000004">
      <c r="A942" s="7">
        <v>301</v>
      </c>
      <c r="B942" s="12">
        <v>100000504302</v>
      </c>
      <c r="C942" s="7">
        <v>0</v>
      </c>
      <c r="D942" s="7" t="s">
        <v>278</v>
      </c>
      <c r="E942" s="13" t="s">
        <v>2277</v>
      </c>
      <c r="F942" s="14">
        <v>22000</v>
      </c>
      <c r="G942" s="14">
        <v>-8862.2199999999993</v>
      </c>
      <c r="H942" s="14">
        <v>13137.78</v>
      </c>
    </row>
    <row r="943" spans="1:8" x14ac:dyDescent="0.55000000000000004">
      <c r="A943" s="7">
        <v>302</v>
      </c>
      <c r="B943" s="12">
        <v>100000504303</v>
      </c>
      <c r="C943" s="7">
        <v>0</v>
      </c>
      <c r="D943" s="7" t="s">
        <v>278</v>
      </c>
      <c r="E943" s="13" t="s">
        <v>2277</v>
      </c>
      <c r="F943" s="14">
        <v>22000</v>
      </c>
      <c r="G943" s="14">
        <v>-8862.23</v>
      </c>
      <c r="H943" s="14">
        <v>13137.77</v>
      </c>
    </row>
    <row r="944" spans="1:8" x14ac:dyDescent="0.55000000000000004">
      <c r="A944" s="7">
        <v>303</v>
      </c>
      <c r="B944" s="12">
        <v>100000504304</v>
      </c>
      <c r="C944" s="7">
        <v>0</v>
      </c>
      <c r="D944" s="7" t="s">
        <v>278</v>
      </c>
      <c r="E944" s="13" t="s">
        <v>2277</v>
      </c>
      <c r="F944" s="14">
        <v>22000</v>
      </c>
      <c r="G944" s="14">
        <v>-8862.23</v>
      </c>
      <c r="H944" s="14">
        <v>13137.77</v>
      </c>
    </row>
    <row r="945" spans="1:8" x14ac:dyDescent="0.55000000000000004">
      <c r="A945" s="7">
        <v>304</v>
      </c>
      <c r="B945" s="12">
        <v>100000504305</v>
      </c>
      <c r="C945" s="7">
        <v>0</v>
      </c>
      <c r="D945" s="7" t="s">
        <v>278</v>
      </c>
      <c r="E945" s="13" t="s">
        <v>2277</v>
      </c>
      <c r="F945" s="14">
        <v>22000</v>
      </c>
      <c r="G945" s="14">
        <v>-8862.2199999999993</v>
      </c>
      <c r="H945" s="14">
        <v>13137.78</v>
      </c>
    </row>
    <row r="946" spans="1:8" x14ac:dyDescent="0.55000000000000004">
      <c r="A946" s="7">
        <v>305</v>
      </c>
      <c r="B946" s="12">
        <v>100000504306</v>
      </c>
      <c r="C946" s="7">
        <v>0</v>
      </c>
      <c r="D946" s="7" t="s">
        <v>278</v>
      </c>
      <c r="E946" s="13" t="s">
        <v>2277</v>
      </c>
      <c r="F946" s="14">
        <v>22000</v>
      </c>
      <c r="G946" s="14">
        <v>-8862.2199999999993</v>
      </c>
      <c r="H946" s="14">
        <v>13137.78</v>
      </c>
    </row>
    <row r="947" spans="1:8" x14ac:dyDescent="0.55000000000000004">
      <c r="A947" s="7">
        <v>306</v>
      </c>
      <c r="B947" s="12">
        <v>100000504307</v>
      </c>
      <c r="C947" s="7">
        <v>0</v>
      </c>
      <c r="D947" s="7" t="s">
        <v>278</v>
      </c>
      <c r="E947" s="13" t="s">
        <v>2277</v>
      </c>
      <c r="F947" s="14">
        <v>22000</v>
      </c>
      <c r="G947" s="14">
        <v>-8862.23</v>
      </c>
      <c r="H947" s="14">
        <v>13137.77</v>
      </c>
    </row>
    <row r="948" spans="1:8" x14ac:dyDescent="0.55000000000000004">
      <c r="A948" s="7">
        <v>307</v>
      </c>
      <c r="B948" s="12">
        <v>100000504308</v>
      </c>
      <c r="C948" s="7">
        <v>0</v>
      </c>
      <c r="D948" s="7" t="s">
        <v>278</v>
      </c>
      <c r="E948" s="13" t="s">
        <v>2277</v>
      </c>
      <c r="F948" s="14">
        <v>22000</v>
      </c>
      <c r="G948" s="14">
        <v>-8862.23</v>
      </c>
      <c r="H948" s="14">
        <v>13137.77</v>
      </c>
    </row>
    <row r="949" spans="1:8" x14ac:dyDescent="0.55000000000000004">
      <c r="A949" s="7">
        <v>308</v>
      </c>
      <c r="B949" s="12">
        <v>100000504309</v>
      </c>
      <c r="C949" s="7">
        <v>0</v>
      </c>
      <c r="D949" s="7" t="s">
        <v>278</v>
      </c>
      <c r="E949" s="13" t="s">
        <v>2277</v>
      </c>
      <c r="F949" s="14">
        <v>22000</v>
      </c>
      <c r="G949" s="14">
        <v>-8862.2199999999993</v>
      </c>
      <c r="H949" s="14">
        <v>13137.78</v>
      </c>
    </row>
    <row r="950" spans="1:8" x14ac:dyDescent="0.55000000000000004">
      <c r="A950" s="7">
        <v>309</v>
      </c>
      <c r="B950" s="12">
        <v>100000504310</v>
      </c>
      <c r="C950" s="7">
        <v>0</v>
      </c>
      <c r="D950" s="7" t="s">
        <v>278</v>
      </c>
      <c r="E950" s="13" t="s">
        <v>2277</v>
      </c>
      <c r="F950" s="14">
        <v>22000</v>
      </c>
      <c r="G950" s="14">
        <v>-8862.23</v>
      </c>
      <c r="H950" s="14">
        <v>13137.77</v>
      </c>
    </row>
    <row r="951" spans="1:8" x14ac:dyDescent="0.55000000000000004">
      <c r="A951" s="7">
        <v>310</v>
      </c>
      <c r="B951" s="12">
        <v>100000504311</v>
      </c>
      <c r="C951" s="7">
        <v>0</v>
      </c>
      <c r="D951" s="7" t="s">
        <v>278</v>
      </c>
      <c r="E951" s="13" t="s">
        <v>2277</v>
      </c>
      <c r="F951" s="14">
        <v>22000</v>
      </c>
      <c r="G951" s="14">
        <v>-8862.2199999999993</v>
      </c>
      <c r="H951" s="14">
        <v>13137.78</v>
      </c>
    </row>
    <row r="952" spans="1:8" x14ac:dyDescent="0.55000000000000004">
      <c r="A952" s="7">
        <v>311</v>
      </c>
      <c r="B952" s="12">
        <v>100000504312</v>
      </c>
      <c r="C952" s="7">
        <v>0</v>
      </c>
      <c r="D952" s="7" t="s">
        <v>278</v>
      </c>
      <c r="E952" s="13" t="s">
        <v>2277</v>
      </c>
      <c r="F952" s="14">
        <v>22000</v>
      </c>
      <c r="G952" s="14">
        <v>-8862.23</v>
      </c>
      <c r="H952" s="14">
        <v>13137.77</v>
      </c>
    </row>
    <row r="953" spans="1:8" x14ac:dyDescent="0.55000000000000004">
      <c r="A953" s="7">
        <v>312</v>
      </c>
      <c r="B953" s="12">
        <v>100000504313</v>
      </c>
      <c r="C953" s="7">
        <v>0</v>
      </c>
      <c r="D953" s="7" t="s">
        <v>278</v>
      </c>
      <c r="E953" s="13" t="s">
        <v>2277</v>
      </c>
      <c r="F953" s="14">
        <v>22000</v>
      </c>
      <c r="G953" s="14">
        <v>-8862.2199999999993</v>
      </c>
      <c r="H953" s="14">
        <v>13137.78</v>
      </c>
    </row>
    <row r="954" spans="1:8" x14ac:dyDescent="0.55000000000000004">
      <c r="A954" s="7">
        <v>313</v>
      </c>
      <c r="B954" s="12">
        <v>100000504314</v>
      </c>
      <c r="C954" s="7">
        <v>0</v>
      </c>
      <c r="D954" s="7" t="s">
        <v>278</v>
      </c>
      <c r="E954" s="13" t="s">
        <v>2277</v>
      </c>
      <c r="F954" s="14">
        <v>22000</v>
      </c>
      <c r="G954" s="14">
        <v>-8862.23</v>
      </c>
      <c r="H954" s="14">
        <v>13137.77</v>
      </c>
    </row>
    <row r="955" spans="1:8" x14ac:dyDescent="0.55000000000000004">
      <c r="A955" s="7">
        <v>314</v>
      </c>
      <c r="B955" s="12">
        <v>100000504315</v>
      </c>
      <c r="C955" s="7">
        <v>0</v>
      </c>
      <c r="D955" s="7" t="s">
        <v>278</v>
      </c>
      <c r="E955" s="13" t="s">
        <v>2277</v>
      </c>
      <c r="F955" s="14">
        <v>22000</v>
      </c>
      <c r="G955" s="14">
        <v>-8862.2199999999993</v>
      </c>
      <c r="H955" s="14">
        <v>13137.78</v>
      </c>
    </row>
    <row r="956" spans="1:8" x14ac:dyDescent="0.55000000000000004">
      <c r="A956" s="7">
        <v>315</v>
      </c>
      <c r="B956" s="12">
        <v>100000504316</v>
      </c>
      <c r="C956" s="7">
        <v>0</v>
      </c>
      <c r="D956" s="7" t="s">
        <v>278</v>
      </c>
      <c r="E956" s="13" t="s">
        <v>2277</v>
      </c>
      <c r="F956" s="14">
        <v>22000</v>
      </c>
      <c r="G956" s="14">
        <v>-8862.2199999999993</v>
      </c>
      <c r="H956" s="14">
        <v>13137.78</v>
      </c>
    </row>
    <row r="957" spans="1:8" x14ac:dyDescent="0.55000000000000004">
      <c r="A957" s="7">
        <v>316</v>
      </c>
      <c r="B957" s="12">
        <v>100000504317</v>
      </c>
      <c r="C957" s="7">
        <v>0</v>
      </c>
      <c r="D957" s="7" t="s">
        <v>278</v>
      </c>
      <c r="E957" s="13" t="s">
        <v>2277</v>
      </c>
      <c r="F957" s="14">
        <v>22000</v>
      </c>
      <c r="G957" s="14">
        <v>-8862.23</v>
      </c>
      <c r="H957" s="14">
        <v>13137.77</v>
      </c>
    </row>
    <row r="958" spans="1:8" x14ac:dyDescent="0.55000000000000004">
      <c r="A958" s="7">
        <v>317</v>
      </c>
      <c r="B958" s="12">
        <v>100000504318</v>
      </c>
      <c r="C958" s="7">
        <v>0</v>
      </c>
      <c r="D958" s="7" t="s">
        <v>278</v>
      </c>
      <c r="E958" s="13" t="s">
        <v>2277</v>
      </c>
      <c r="F958" s="14">
        <v>22000</v>
      </c>
      <c r="G958" s="14">
        <v>-8862.23</v>
      </c>
      <c r="H958" s="14">
        <v>13137.77</v>
      </c>
    </row>
    <row r="959" spans="1:8" x14ac:dyDescent="0.55000000000000004">
      <c r="A959" s="7">
        <v>318</v>
      </c>
      <c r="B959" s="12">
        <v>100000504319</v>
      </c>
      <c r="C959" s="7">
        <v>0</v>
      </c>
      <c r="D959" s="7" t="s">
        <v>278</v>
      </c>
      <c r="E959" s="13" t="s">
        <v>2277</v>
      </c>
      <c r="F959" s="14">
        <v>22000</v>
      </c>
      <c r="G959" s="14">
        <v>-8862.2199999999993</v>
      </c>
      <c r="H959" s="14">
        <v>13137.78</v>
      </c>
    </row>
    <row r="960" spans="1:8" x14ac:dyDescent="0.55000000000000004">
      <c r="A960" s="7">
        <v>319</v>
      </c>
      <c r="B960" s="12">
        <v>100000504320</v>
      </c>
      <c r="C960" s="7">
        <v>0</v>
      </c>
      <c r="D960" s="7" t="s">
        <v>278</v>
      </c>
      <c r="E960" s="13" t="s">
        <v>2277</v>
      </c>
      <c r="F960" s="14">
        <v>22000</v>
      </c>
      <c r="G960" s="14">
        <v>-8862.23</v>
      </c>
      <c r="H960" s="14">
        <v>13137.77</v>
      </c>
    </row>
    <row r="961" spans="1:8" x14ac:dyDescent="0.55000000000000004">
      <c r="A961" s="7">
        <v>320</v>
      </c>
      <c r="B961" s="12">
        <v>100000504321</v>
      </c>
      <c r="C961" s="7">
        <v>0</v>
      </c>
      <c r="D961" s="7" t="s">
        <v>278</v>
      </c>
      <c r="E961" s="13" t="s">
        <v>2277</v>
      </c>
      <c r="F961" s="14">
        <v>22000</v>
      </c>
      <c r="G961" s="14">
        <v>-8862.2199999999993</v>
      </c>
      <c r="H961" s="14">
        <v>13137.78</v>
      </c>
    </row>
    <row r="962" spans="1:8" x14ac:dyDescent="0.55000000000000004">
      <c r="A962" s="7">
        <v>321</v>
      </c>
      <c r="B962" s="12">
        <v>100000504322</v>
      </c>
      <c r="C962" s="7">
        <v>0</v>
      </c>
      <c r="D962" s="7" t="s">
        <v>278</v>
      </c>
      <c r="E962" s="13" t="s">
        <v>2277</v>
      </c>
      <c r="F962" s="14">
        <v>22000</v>
      </c>
      <c r="G962" s="14">
        <v>-8862.2199999999993</v>
      </c>
      <c r="H962" s="14">
        <v>13137.78</v>
      </c>
    </row>
    <row r="963" spans="1:8" x14ac:dyDescent="0.55000000000000004">
      <c r="A963" s="7">
        <v>322</v>
      </c>
      <c r="B963" s="12">
        <v>100000504323</v>
      </c>
      <c r="C963" s="7">
        <v>0</v>
      </c>
      <c r="D963" s="7" t="s">
        <v>278</v>
      </c>
      <c r="E963" s="13" t="s">
        <v>2277</v>
      </c>
      <c r="F963" s="14">
        <v>22000</v>
      </c>
      <c r="G963" s="14">
        <v>-8862.23</v>
      </c>
      <c r="H963" s="14">
        <v>13137.77</v>
      </c>
    </row>
    <row r="964" spans="1:8" x14ac:dyDescent="0.55000000000000004">
      <c r="A964" s="7">
        <v>323</v>
      </c>
      <c r="B964" s="12">
        <v>100000504324</v>
      </c>
      <c r="C964" s="7">
        <v>0</v>
      </c>
      <c r="D964" s="7" t="s">
        <v>278</v>
      </c>
      <c r="E964" s="13" t="s">
        <v>2277</v>
      </c>
      <c r="F964" s="14">
        <v>22000</v>
      </c>
      <c r="G964" s="14">
        <v>-8862.23</v>
      </c>
      <c r="H964" s="14">
        <v>13137.77</v>
      </c>
    </row>
    <row r="965" spans="1:8" x14ac:dyDescent="0.55000000000000004">
      <c r="A965" s="7">
        <v>324</v>
      </c>
      <c r="B965" s="12">
        <v>100000504325</v>
      </c>
      <c r="C965" s="7">
        <v>0</v>
      </c>
      <c r="D965" s="7" t="s">
        <v>278</v>
      </c>
      <c r="E965" s="13" t="s">
        <v>2277</v>
      </c>
      <c r="F965" s="14">
        <v>22000</v>
      </c>
      <c r="G965" s="14">
        <v>-8862.2199999999993</v>
      </c>
      <c r="H965" s="14">
        <v>13137.78</v>
      </c>
    </row>
    <row r="966" spans="1:8" x14ac:dyDescent="0.55000000000000004">
      <c r="A966" s="7">
        <v>325</v>
      </c>
      <c r="B966" s="12">
        <v>100000504326</v>
      </c>
      <c r="C966" s="7">
        <v>0</v>
      </c>
      <c r="D966" s="7" t="s">
        <v>278</v>
      </c>
      <c r="E966" s="13" t="s">
        <v>2277</v>
      </c>
      <c r="F966" s="14">
        <v>22000</v>
      </c>
      <c r="G966" s="14">
        <v>-8862.2199999999993</v>
      </c>
      <c r="H966" s="14">
        <v>13137.78</v>
      </c>
    </row>
    <row r="967" spans="1:8" x14ac:dyDescent="0.55000000000000004">
      <c r="A967" s="7">
        <v>326</v>
      </c>
      <c r="B967" s="12">
        <v>100000504327</v>
      </c>
      <c r="C967" s="7">
        <v>0</v>
      </c>
      <c r="D967" s="7" t="s">
        <v>278</v>
      </c>
      <c r="E967" s="13" t="s">
        <v>2277</v>
      </c>
      <c r="F967" s="14">
        <v>22000</v>
      </c>
      <c r="G967" s="14">
        <v>-8862.23</v>
      </c>
      <c r="H967" s="14">
        <v>13137.77</v>
      </c>
    </row>
    <row r="968" spans="1:8" x14ac:dyDescent="0.55000000000000004">
      <c r="A968" s="7">
        <v>327</v>
      </c>
      <c r="B968" s="12">
        <v>100000504328</v>
      </c>
      <c r="C968" s="7">
        <v>0</v>
      </c>
      <c r="D968" s="7" t="s">
        <v>278</v>
      </c>
      <c r="E968" s="13" t="s">
        <v>2277</v>
      </c>
      <c r="F968" s="14">
        <v>22000</v>
      </c>
      <c r="G968" s="14">
        <v>-8862.23</v>
      </c>
      <c r="H968" s="14">
        <v>13137.77</v>
      </c>
    </row>
    <row r="969" spans="1:8" x14ac:dyDescent="0.55000000000000004">
      <c r="A969" s="7">
        <v>328</v>
      </c>
      <c r="B969" s="12">
        <v>100000504329</v>
      </c>
      <c r="C969" s="7">
        <v>0</v>
      </c>
      <c r="D969" s="7" t="s">
        <v>278</v>
      </c>
      <c r="E969" s="13" t="s">
        <v>2277</v>
      </c>
      <c r="F969" s="14">
        <v>22000</v>
      </c>
      <c r="G969" s="14">
        <v>-8862.2199999999993</v>
      </c>
      <c r="H969" s="14">
        <v>13137.78</v>
      </c>
    </row>
    <row r="970" spans="1:8" x14ac:dyDescent="0.55000000000000004">
      <c r="A970" s="7">
        <v>329</v>
      </c>
      <c r="B970" s="12">
        <v>100000504330</v>
      </c>
      <c r="C970" s="7">
        <v>0</v>
      </c>
      <c r="D970" s="7" t="s">
        <v>278</v>
      </c>
      <c r="E970" s="13" t="s">
        <v>2277</v>
      </c>
      <c r="F970" s="14">
        <v>22000</v>
      </c>
      <c r="G970" s="14">
        <v>-8862.23</v>
      </c>
      <c r="H970" s="14">
        <v>13137.77</v>
      </c>
    </row>
    <row r="971" spans="1:8" x14ac:dyDescent="0.55000000000000004">
      <c r="A971" s="7">
        <v>330</v>
      </c>
      <c r="B971" s="12">
        <v>100000504331</v>
      </c>
      <c r="C971" s="7">
        <v>0</v>
      </c>
      <c r="D971" s="7" t="s">
        <v>278</v>
      </c>
      <c r="E971" s="13" t="s">
        <v>2277</v>
      </c>
      <c r="F971" s="14">
        <v>22000</v>
      </c>
      <c r="G971" s="14">
        <v>-8862.2199999999993</v>
      </c>
      <c r="H971" s="14">
        <v>13137.78</v>
      </c>
    </row>
    <row r="972" spans="1:8" x14ac:dyDescent="0.55000000000000004">
      <c r="A972" s="7">
        <v>331</v>
      </c>
      <c r="B972" s="12">
        <v>100000504332</v>
      </c>
      <c r="C972" s="7">
        <v>0</v>
      </c>
      <c r="D972" s="7" t="s">
        <v>278</v>
      </c>
      <c r="E972" s="13" t="s">
        <v>2277</v>
      </c>
      <c r="F972" s="14">
        <v>22000</v>
      </c>
      <c r="G972" s="14">
        <v>-8862.2199999999993</v>
      </c>
      <c r="H972" s="14">
        <v>13137.78</v>
      </c>
    </row>
    <row r="973" spans="1:8" x14ac:dyDescent="0.55000000000000004">
      <c r="A973" s="7">
        <v>332</v>
      </c>
      <c r="B973" s="12">
        <v>100000504333</v>
      </c>
      <c r="C973" s="7">
        <v>0</v>
      </c>
      <c r="D973" s="7" t="s">
        <v>278</v>
      </c>
      <c r="E973" s="13" t="s">
        <v>2277</v>
      </c>
      <c r="F973" s="14">
        <v>22000</v>
      </c>
      <c r="G973" s="14">
        <v>-8862.23</v>
      </c>
      <c r="H973" s="14">
        <v>13137.77</v>
      </c>
    </row>
    <row r="974" spans="1:8" x14ac:dyDescent="0.55000000000000004">
      <c r="A974" s="7">
        <v>333</v>
      </c>
      <c r="B974" s="12">
        <v>100000504334</v>
      </c>
      <c r="C974" s="7">
        <v>0</v>
      </c>
      <c r="D974" s="7" t="s">
        <v>278</v>
      </c>
      <c r="E974" s="13" t="s">
        <v>2277</v>
      </c>
      <c r="F974" s="14">
        <v>22000</v>
      </c>
      <c r="G974" s="14">
        <v>-8862.23</v>
      </c>
      <c r="H974" s="14">
        <v>13137.77</v>
      </c>
    </row>
    <row r="975" spans="1:8" x14ac:dyDescent="0.55000000000000004">
      <c r="A975" s="7">
        <v>334</v>
      </c>
      <c r="B975" s="12">
        <v>100000504335</v>
      </c>
      <c r="C975" s="7">
        <v>0</v>
      </c>
      <c r="D975" s="7" t="s">
        <v>278</v>
      </c>
      <c r="E975" s="13" t="s">
        <v>2277</v>
      </c>
      <c r="F975" s="14">
        <v>22000</v>
      </c>
      <c r="G975" s="14">
        <v>-8862.2199999999993</v>
      </c>
      <c r="H975" s="14">
        <v>13137.78</v>
      </c>
    </row>
    <row r="976" spans="1:8" x14ac:dyDescent="0.55000000000000004">
      <c r="A976" s="7">
        <v>335</v>
      </c>
      <c r="B976" s="12">
        <v>100000504336</v>
      </c>
      <c r="C976" s="7">
        <v>0</v>
      </c>
      <c r="D976" s="7" t="s">
        <v>278</v>
      </c>
      <c r="E976" s="13" t="s">
        <v>2277</v>
      </c>
      <c r="F976" s="14">
        <v>22000</v>
      </c>
      <c r="G976" s="14">
        <v>-8862.23</v>
      </c>
      <c r="H976" s="14">
        <v>13137.77</v>
      </c>
    </row>
    <row r="977" spans="1:8" x14ac:dyDescent="0.55000000000000004">
      <c r="A977" s="7">
        <v>336</v>
      </c>
      <c r="B977" s="12">
        <v>100000504337</v>
      </c>
      <c r="C977" s="7">
        <v>0</v>
      </c>
      <c r="D977" s="7" t="s">
        <v>278</v>
      </c>
      <c r="E977" s="13" t="s">
        <v>2277</v>
      </c>
      <c r="F977" s="14">
        <v>22000</v>
      </c>
      <c r="G977" s="14">
        <v>-8862.2199999999993</v>
      </c>
      <c r="H977" s="14">
        <v>13137.78</v>
      </c>
    </row>
    <row r="978" spans="1:8" x14ac:dyDescent="0.55000000000000004">
      <c r="A978" s="7">
        <v>337</v>
      </c>
      <c r="B978" s="12">
        <v>100000504338</v>
      </c>
      <c r="C978" s="7">
        <v>0</v>
      </c>
      <c r="D978" s="7" t="s">
        <v>278</v>
      </c>
      <c r="E978" s="13" t="s">
        <v>2277</v>
      </c>
      <c r="F978" s="14">
        <v>22000</v>
      </c>
      <c r="G978" s="14">
        <v>-8862.2199999999993</v>
      </c>
      <c r="H978" s="14">
        <v>13137.78</v>
      </c>
    </row>
    <row r="979" spans="1:8" x14ac:dyDescent="0.55000000000000004">
      <c r="A979" s="7">
        <v>338</v>
      </c>
      <c r="B979" s="12">
        <v>100000504339</v>
      </c>
      <c r="C979" s="7">
        <v>0</v>
      </c>
      <c r="D979" s="7" t="s">
        <v>278</v>
      </c>
      <c r="E979" s="13" t="s">
        <v>2277</v>
      </c>
      <c r="F979" s="14">
        <v>22000</v>
      </c>
      <c r="G979" s="14">
        <v>-8862.23</v>
      </c>
      <c r="H979" s="14">
        <v>13137.77</v>
      </c>
    </row>
    <row r="980" spans="1:8" x14ac:dyDescent="0.55000000000000004">
      <c r="A980" s="7">
        <v>339</v>
      </c>
      <c r="B980" s="12">
        <v>100000504340</v>
      </c>
      <c r="C980" s="7">
        <v>0</v>
      </c>
      <c r="D980" s="7" t="s">
        <v>278</v>
      </c>
      <c r="E980" s="13" t="s">
        <v>2277</v>
      </c>
      <c r="F980" s="14">
        <v>22000</v>
      </c>
      <c r="G980" s="14">
        <v>-8862.23</v>
      </c>
      <c r="H980" s="14">
        <v>13137.77</v>
      </c>
    </row>
    <row r="981" spans="1:8" x14ac:dyDescent="0.55000000000000004">
      <c r="A981" s="7">
        <v>340</v>
      </c>
      <c r="B981" s="12">
        <v>100000504341</v>
      </c>
      <c r="C981" s="7">
        <v>0</v>
      </c>
      <c r="D981" s="7" t="s">
        <v>278</v>
      </c>
      <c r="E981" s="13" t="s">
        <v>2277</v>
      </c>
      <c r="F981" s="14">
        <v>22000</v>
      </c>
      <c r="G981" s="14">
        <v>-8862.2199999999993</v>
      </c>
      <c r="H981" s="14">
        <v>13137.78</v>
      </c>
    </row>
    <row r="982" spans="1:8" x14ac:dyDescent="0.55000000000000004">
      <c r="A982" s="7">
        <v>341</v>
      </c>
      <c r="B982" s="12">
        <v>100000504342</v>
      </c>
      <c r="C982" s="7">
        <v>0</v>
      </c>
      <c r="D982" s="7" t="s">
        <v>278</v>
      </c>
      <c r="E982" s="13" t="s">
        <v>2277</v>
      </c>
      <c r="F982" s="14">
        <v>22000</v>
      </c>
      <c r="G982" s="14">
        <v>-8862.2199999999993</v>
      </c>
      <c r="H982" s="14">
        <v>13137.78</v>
      </c>
    </row>
    <row r="983" spans="1:8" x14ac:dyDescent="0.55000000000000004">
      <c r="A983" s="7">
        <v>342</v>
      </c>
      <c r="B983" s="12">
        <v>100000504343</v>
      </c>
      <c r="C983" s="7">
        <v>0</v>
      </c>
      <c r="D983" s="7" t="s">
        <v>278</v>
      </c>
      <c r="E983" s="13" t="s">
        <v>2277</v>
      </c>
      <c r="F983" s="14">
        <v>22000</v>
      </c>
      <c r="G983" s="14">
        <v>-8862.23</v>
      </c>
      <c r="H983" s="14">
        <v>13137.77</v>
      </c>
    </row>
    <row r="984" spans="1:8" x14ac:dyDescent="0.55000000000000004">
      <c r="A984" s="7">
        <v>343</v>
      </c>
      <c r="B984" s="12">
        <v>100000504344</v>
      </c>
      <c r="C984" s="7">
        <v>0</v>
      </c>
      <c r="D984" s="7" t="s">
        <v>278</v>
      </c>
      <c r="E984" s="13" t="s">
        <v>2277</v>
      </c>
      <c r="F984" s="14">
        <v>22000</v>
      </c>
      <c r="G984" s="14">
        <v>-8862.2199999999993</v>
      </c>
      <c r="H984" s="14">
        <v>13137.78</v>
      </c>
    </row>
    <row r="985" spans="1:8" x14ac:dyDescent="0.55000000000000004">
      <c r="A985" s="7">
        <v>344</v>
      </c>
      <c r="B985" s="12">
        <v>100000504345</v>
      </c>
      <c r="C985" s="7">
        <v>0</v>
      </c>
      <c r="D985" s="7" t="s">
        <v>278</v>
      </c>
      <c r="E985" s="13" t="s">
        <v>2277</v>
      </c>
      <c r="F985" s="14">
        <v>22000</v>
      </c>
      <c r="G985" s="14">
        <v>-8862.23</v>
      </c>
      <c r="H985" s="14">
        <v>13137.77</v>
      </c>
    </row>
    <row r="986" spans="1:8" x14ac:dyDescent="0.55000000000000004">
      <c r="A986" s="7">
        <v>345</v>
      </c>
      <c r="B986" s="12">
        <v>100000504346</v>
      </c>
      <c r="C986" s="7">
        <v>0</v>
      </c>
      <c r="D986" s="7" t="s">
        <v>278</v>
      </c>
      <c r="E986" s="13" t="s">
        <v>2277</v>
      </c>
      <c r="F986" s="14">
        <v>22000</v>
      </c>
      <c r="G986" s="14">
        <v>-8862.23</v>
      </c>
      <c r="H986" s="14">
        <v>13137.77</v>
      </c>
    </row>
    <row r="987" spans="1:8" x14ac:dyDescent="0.55000000000000004">
      <c r="A987" s="7">
        <v>346</v>
      </c>
      <c r="B987" s="12">
        <v>100000504347</v>
      </c>
      <c r="C987" s="7">
        <v>0</v>
      </c>
      <c r="D987" s="7" t="s">
        <v>278</v>
      </c>
      <c r="E987" s="13" t="s">
        <v>2277</v>
      </c>
      <c r="F987" s="14">
        <v>22000</v>
      </c>
      <c r="G987" s="14">
        <v>-8862.2199999999993</v>
      </c>
      <c r="H987" s="14">
        <v>13137.78</v>
      </c>
    </row>
    <row r="988" spans="1:8" x14ac:dyDescent="0.55000000000000004">
      <c r="A988" s="7">
        <v>347</v>
      </c>
      <c r="B988" s="12">
        <v>100000504348</v>
      </c>
      <c r="C988" s="7">
        <v>0</v>
      </c>
      <c r="D988" s="7" t="s">
        <v>278</v>
      </c>
      <c r="E988" s="13" t="s">
        <v>2277</v>
      </c>
      <c r="F988" s="14">
        <v>22000</v>
      </c>
      <c r="G988" s="14">
        <v>-8862.2199999999993</v>
      </c>
      <c r="H988" s="14">
        <v>13137.78</v>
      </c>
    </row>
    <row r="989" spans="1:8" x14ac:dyDescent="0.55000000000000004">
      <c r="A989" s="7">
        <v>348</v>
      </c>
      <c r="B989" s="12">
        <v>100000504349</v>
      </c>
      <c r="C989" s="7">
        <v>0</v>
      </c>
      <c r="D989" s="7" t="s">
        <v>278</v>
      </c>
      <c r="E989" s="13" t="s">
        <v>2277</v>
      </c>
      <c r="F989" s="14">
        <v>22000</v>
      </c>
      <c r="G989" s="14">
        <v>-8862.23</v>
      </c>
      <c r="H989" s="14">
        <v>13137.77</v>
      </c>
    </row>
    <row r="990" spans="1:8" x14ac:dyDescent="0.55000000000000004">
      <c r="A990" s="7">
        <v>349</v>
      </c>
      <c r="B990" s="12">
        <v>100000504350</v>
      </c>
      <c r="C990" s="7">
        <v>0</v>
      </c>
      <c r="D990" s="7" t="s">
        <v>278</v>
      </c>
      <c r="E990" s="13" t="s">
        <v>2277</v>
      </c>
      <c r="F990" s="14">
        <v>22000</v>
      </c>
      <c r="G990" s="14">
        <v>-8862.23</v>
      </c>
      <c r="H990" s="14">
        <v>13137.77</v>
      </c>
    </row>
    <row r="991" spans="1:8" x14ac:dyDescent="0.55000000000000004">
      <c r="A991" s="7">
        <v>350</v>
      </c>
      <c r="B991" s="12">
        <v>100000504351</v>
      </c>
      <c r="C991" s="7">
        <v>0</v>
      </c>
      <c r="D991" s="7" t="s">
        <v>278</v>
      </c>
      <c r="E991" s="13" t="s">
        <v>2277</v>
      </c>
      <c r="F991" s="14">
        <v>22000</v>
      </c>
      <c r="G991" s="14">
        <v>-8862.2199999999993</v>
      </c>
      <c r="H991" s="14">
        <v>13137.78</v>
      </c>
    </row>
    <row r="992" spans="1:8" x14ac:dyDescent="0.55000000000000004">
      <c r="A992" s="7">
        <v>351</v>
      </c>
      <c r="B992" s="12">
        <v>100000504352</v>
      </c>
      <c r="C992" s="7">
        <v>0</v>
      </c>
      <c r="D992" s="7" t="s">
        <v>278</v>
      </c>
      <c r="E992" s="13" t="s">
        <v>2277</v>
      </c>
      <c r="F992" s="14">
        <v>22000</v>
      </c>
      <c r="G992" s="14">
        <v>-8862.23</v>
      </c>
      <c r="H992" s="14">
        <v>13137.77</v>
      </c>
    </row>
    <row r="993" spans="1:8" x14ac:dyDescent="0.55000000000000004">
      <c r="A993" s="7">
        <v>352</v>
      </c>
      <c r="B993" s="12">
        <v>100000504353</v>
      </c>
      <c r="C993" s="7">
        <v>0</v>
      </c>
      <c r="D993" s="7" t="s">
        <v>278</v>
      </c>
      <c r="E993" s="13" t="s">
        <v>2277</v>
      </c>
      <c r="F993" s="14">
        <v>22000</v>
      </c>
      <c r="G993" s="14">
        <v>-8862.2199999999993</v>
      </c>
      <c r="H993" s="14">
        <v>13137.78</v>
      </c>
    </row>
    <row r="994" spans="1:8" x14ac:dyDescent="0.55000000000000004">
      <c r="A994" s="7">
        <v>353</v>
      </c>
      <c r="B994" s="12">
        <v>100000504354</v>
      </c>
      <c r="C994" s="7">
        <v>0</v>
      </c>
      <c r="D994" s="7" t="s">
        <v>278</v>
      </c>
      <c r="E994" s="13" t="s">
        <v>2277</v>
      </c>
      <c r="F994" s="14">
        <v>22000</v>
      </c>
      <c r="G994" s="14">
        <v>-8862.23</v>
      </c>
      <c r="H994" s="14">
        <v>13137.77</v>
      </c>
    </row>
    <row r="995" spans="1:8" x14ac:dyDescent="0.55000000000000004">
      <c r="A995" s="7">
        <v>354</v>
      </c>
      <c r="B995" s="12">
        <v>100000504355</v>
      </c>
      <c r="C995" s="7">
        <v>0</v>
      </c>
      <c r="D995" s="7" t="s">
        <v>278</v>
      </c>
      <c r="E995" s="13" t="s">
        <v>2277</v>
      </c>
      <c r="F995" s="14">
        <v>22000</v>
      </c>
      <c r="G995" s="14">
        <v>-8862.2199999999993</v>
      </c>
      <c r="H995" s="14">
        <v>13137.78</v>
      </c>
    </row>
    <row r="996" spans="1:8" x14ac:dyDescent="0.55000000000000004">
      <c r="A996" s="7">
        <v>355</v>
      </c>
      <c r="B996" s="12">
        <v>100000504356</v>
      </c>
      <c r="C996" s="7">
        <v>0</v>
      </c>
      <c r="D996" s="7" t="s">
        <v>278</v>
      </c>
      <c r="E996" s="13" t="s">
        <v>2277</v>
      </c>
      <c r="F996" s="14">
        <v>22000</v>
      </c>
      <c r="G996" s="14">
        <v>-8862.23</v>
      </c>
      <c r="H996" s="14">
        <v>13137.77</v>
      </c>
    </row>
    <row r="997" spans="1:8" x14ac:dyDescent="0.55000000000000004">
      <c r="A997" s="7">
        <v>356</v>
      </c>
      <c r="B997" s="12">
        <v>100000504357</v>
      </c>
      <c r="C997" s="7">
        <v>0</v>
      </c>
      <c r="D997" s="7" t="s">
        <v>278</v>
      </c>
      <c r="E997" s="13" t="s">
        <v>2277</v>
      </c>
      <c r="F997" s="14">
        <v>22000</v>
      </c>
      <c r="G997" s="14">
        <v>-8862.2199999999993</v>
      </c>
      <c r="H997" s="14">
        <v>13137.78</v>
      </c>
    </row>
    <row r="998" spans="1:8" x14ac:dyDescent="0.55000000000000004">
      <c r="A998" s="7">
        <v>357</v>
      </c>
      <c r="B998" s="12">
        <v>100000504358</v>
      </c>
      <c r="C998" s="7">
        <v>0</v>
      </c>
      <c r="D998" s="7" t="s">
        <v>278</v>
      </c>
      <c r="E998" s="13" t="s">
        <v>2277</v>
      </c>
      <c r="F998" s="14">
        <v>22000</v>
      </c>
      <c r="G998" s="14">
        <v>-8862.2199999999993</v>
      </c>
      <c r="H998" s="14">
        <v>13137.78</v>
      </c>
    </row>
    <row r="999" spans="1:8" x14ac:dyDescent="0.55000000000000004">
      <c r="A999" s="7">
        <v>358</v>
      </c>
      <c r="B999" s="12">
        <v>100000504359</v>
      </c>
      <c r="C999" s="7">
        <v>0</v>
      </c>
      <c r="D999" s="7" t="s">
        <v>278</v>
      </c>
      <c r="E999" s="13" t="s">
        <v>2277</v>
      </c>
      <c r="F999" s="14">
        <v>22000</v>
      </c>
      <c r="G999" s="14">
        <v>-8862.23</v>
      </c>
      <c r="H999" s="14">
        <v>13137.77</v>
      </c>
    </row>
    <row r="1000" spans="1:8" x14ac:dyDescent="0.55000000000000004">
      <c r="A1000" s="7">
        <v>359</v>
      </c>
      <c r="B1000" s="12">
        <v>100000504360</v>
      </c>
      <c r="C1000" s="7">
        <v>0</v>
      </c>
      <c r="D1000" s="7" t="s">
        <v>278</v>
      </c>
      <c r="E1000" s="13" t="s">
        <v>2277</v>
      </c>
      <c r="F1000" s="14">
        <v>22000</v>
      </c>
      <c r="G1000" s="14">
        <v>-8862.2199999999993</v>
      </c>
      <c r="H1000" s="14">
        <v>13137.78</v>
      </c>
    </row>
    <row r="1001" spans="1:8" x14ac:dyDescent="0.55000000000000004">
      <c r="A1001" s="7">
        <v>360</v>
      </c>
      <c r="B1001" s="12">
        <v>100000504361</v>
      </c>
      <c r="C1001" s="7">
        <v>0</v>
      </c>
      <c r="D1001" s="7" t="s">
        <v>278</v>
      </c>
      <c r="E1001" s="13" t="s">
        <v>2277</v>
      </c>
      <c r="F1001" s="14">
        <v>22000</v>
      </c>
      <c r="G1001" s="14">
        <v>-8862.23</v>
      </c>
      <c r="H1001" s="14">
        <v>13137.77</v>
      </c>
    </row>
    <row r="1002" spans="1:8" x14ac:dyDescent="0.55000000000000004">
      <c r="A1002" s="7">
        <v>361</v>
      </c>
      <c r="B1002" s="12">
        <v>100000504362</v>
      </c>
      <c r="C1002" s="7">
        <v>0</v>
      </c>
      <c r="D1002" s="7" t="s">
        <v>278</v>
      </c>
      <c r="E1002" s="13" t="s">
        <v>2277</v>
      </c>
      <c r="F1002" s="14">
        <v>22000</v>
      </c>
      <c r="G1002" s="14">
        <v>-8862.2199999999993</v>
      </c>
      <c r="H1002" s="14">
        <v>13137.78</v>
      </c>
    </row>
    <row r="1003" spans="1:8" x14ac:dyDescent="0.55000000000000004">
      <c r="A1003" s="7">
        <v>362</v>
      </c>
      <c r="B1003" s="12">
        <v>100000504363</v>
      </c>
      <c r="C1003" s="7">
        <v>0</v>
      </c>
      <c r="D1003" s="7" t="s">
        <v>278</v>
      </c>
      <c r="E1003" s="13" t="s">
        <v>2277</v>
      </c>
      <c r="F1003" s="14">
        <v>22000</v>
      </c>
      <c r="G1003" s="14">
        <v>-8862.23</v>
      </c>
      <c r="H1003" s="14">
        <v>13137.77</v>
      </c>
    </row>
    <row r="1004" spans="1:8" x14ac:dyDescent="0.55000000000000004">
      <c r="A1004" s="7">
        <v>363</v>
      </c>
      <c r="B1004" s="12">
        <v>100000504364</v>
      </c>
      <c r="C1004" s="7">
        <v>0</v>
      </c>
      <c r="D1004" s="7" t="s">
        <v>278</v>
      </c>
      <c r="E1004" s="13" t="s">
        <v>2277</v>
      </c>
      <c r="F1004" s="14">
        <v>22000</v>
      </c>
      <c r="G1004" s="14">
        <v>-8862.23</v>
      </c>
      <c r="H1004" s="14">
        <v>13137.77</v>
      </c>
    </row>
    <row r="1005" spans="1:8" x14ac:dyDescent="0.55000000000000004">
      <c r="A1005" s="7">
        <v>364</v>
      </c>
      <c r="B1005" s="12">
        <v>100000504365</v>
      </c>
      <c r="C1005" s="7">
        <v>0</v>
      </c>
      <c r="D1005" s="7" t="s">
        <v>278</v>
      </c>
      <c r="E1005" s="13" t="s">
        <v>2277</v>
      </c>
      <c r="F1005" s="14">
        <v>22000</v>
      </c>
      <c r="G1005" s="14">
        <v>-8862.2199999999993</v>
      </c>
      <c r="H1005" s="14">
        <v>13137.78</v>
      </c>
    </row>
    <row r="1006" spans="1:8" x14ac:dyDescent="0.55000000000000004">
      <c r="A1006" s="7">
        <v>365</v>
      </c>
      <c r="B1006" s="12">
        <v>100000504366</v>
      </c>
      <c r="C1006" s="7">
        <v>0</v>
      </c>
      <c r="D1006" s="7" t="s">
        <v>278</v>
      </c>
      <c r="E1006" s="13" t="s">
        <v>2277</v>
      </c>
      <c r="F1006" s="14">
        <v>22000</v>
      </c>
      <c r="G1006" s="14">
        <v>-8862.23</v>
      </c>
      <c r="H1006" s="14">
        <v>13137.77</v>
      </c>
    </row>
    <row r="1007" spans="1:8" x14ac:dyDescent="0.55000000000000004">
      <c r="A1007" s="7">
        <v>366</v>
      </c>
      <c r="B1007" s="12">
        <v>100000504367</v>
      </c>
      <c r="C1007" s="7">
        <v>0</v>
      </c>
      <c r="D1007" s="7" t="s">
        <v>278</v>
      </c>
      <c r="E1007" s="13" t="s">
        <v>2277</v>
      </c>
      <c r="F1007" s="14">
        <v>22000</v>
      </c>
      <c r="G1007" s="14">
        <v>-8862.2199999999993</v>
      </c>
      <c r="H1007" s="14">
        <v>13137.78</v>
      </c>
    </row>
    <row r="1008" spans="1:8" x14ac:dyDescent="0.55000000000000004">
      <c r="A1008" s="7">
        <v>367</v>
      </c>
      <c r="B1008" s="12">
        <v>100000504368</v>
      </c>
      <c r="C1008" s="7">
        <v>0</v>
      </c>
      <c r="D1008" s="7" t="s">
        <v>278</v>
      </c>
      <c r="E1008" s="13" t="s">
        <v>2277</v>
      </c>
      <c r="F1008" s="14">
        <v>22000</v>
      </c>
      <c r="G1008" s="14">
        <v>-8862.2199999999993</v>
      </c>
      <c r="H1008" s="14">
        <v>13137.78</v>
      </c>
    </row>
    <row r="1009" spans="1:8" x14ac:dyDescent="0.55000000000000004">
      <c r="A1009" s="7">
        <v>368</v>
      </c>
      <c r="B1009" s="12">
        <v>100000504369</v>
      </c>
      <c r="C1009" s="7">
        <v>0</v>
      </c>
      <c r="D1009" s="7" t="s">
        <v>278</v>
      </c>
      <c r="E1009" s="13" t="s">
        <v>2277</v>
      </c>
      <c r="F1009" s="14">
        <v>22000</v>
      </c>
      <c r="G1009" s="14">
        <v>-8862.23</v>
      </c>
      <c r="H1009" s="14">
        <v>13137.77</v>
      </c>
    </row>
    <row r="1010" spans="1:8" x14ac:dyDescent="0.55000000000000004">
      <c r="A1010" s="7">
        <v>369</v>
      </c>
      <c r="B1010" s="12">
        <v>100000504370</v>
      </c>
      <c r="C1010" s="7">
        <v>0</v>
      </c>
      <c r="D1010" s="7" t="s">
        <v>278</v>
      </c>
      <c r="E1010" s="13" t="s">
        <v>2277</v>
      </c>
      <c r="F1010" s="14">
        <v>22000</v>
      </c>
      <c r="G1010" s="14">
        <v>-8862.2199999999993</v>
      </c>
      <c r="H1010" s="14">
        <v>13137.78</v>
      </c>
    </row>
    <row r="1011" spans="1:8" x14ac:dyDescent="0.55000000000000004">
      <c r="A1011" s="7">
        <v>370</v>
      </c>
      <c r="B1011" s="12">
        <v>100000504371</v>
      </c>
      <c r="C1011" s="7">
        <v>0</v>
      </c>
      <c r="D1011" s="7" t="s">
        <v>278</v>
      </c>
      <c r="E1011" s="13" t="s">
        <v>2277</v>
      </c>
      <c r="F1011" s="14">
        <v>22000</v>
      </c>
      <c r="G1011" s="14">
        <v>-8862.23</v>
      </c>
      <c r="H1011" s="14">
        <v>13137.77</v>
      </c>
    </row>
    <row r="1012" spans="1:8" x14ac:dyDescent="0.55000000000000004">
      <c r="A1012" s="7">
        <v>371</v>
      </c>
      <c r="B1012" s="12">
        <v>100000504372</v>
      </c>
      <c r="C1012" s="7">
        <v>0</v>
      </c>
      <c r="D1012" s="7" t="s">
        <v>278</v>
      </c>
      <c r="E1012" s="13" t="s">
        <v>2277</v>
      </c>
      <c r="F1012" s="14">
        <v>22000</v>
      </c>
      <c r="G1012" s="14">
        <v>-8862.23</v>
      </c>
      <c r="H1012" s="14">
        <v>13137.77</v>
      </c>
    </row>
    <row r="1013" spans="1:8" x14ac:dyDescent="0.55000000000000004">
      <c r="A1013" s="7">
        <v>372</v>
      </c>
      <c r="B1013" s="12">
        <v>100000504373</v>
      </c>
      <c r="C1013" s="7">
        <v>0</v>
      </c>
      <c r="D1013" s="7" t="s">
        <v>278</v>
      </c>
      <c r="E1013" s="13" t="s">
        <v>2277</v>
      </c>
      <c r="F1013" s="14">
        <v>22000</v>
      </c>
      <c r="G1013" s="14">
        <v>-8862.2199999999993</v>
      </c>
      <c r="H1013" s="14">
        <v>13137.78</v>
      </c>
    </row>
    <row r="1014" spans="1:8" x14ac:dyDescent="0.55000000000000004">
      <c r="A1014" s="7">
        <v>373</v>
      </c>
      <c r="B1014" s="12">
        <v>100000504374</v>
      </c>
      <c r="C1014" s="7">
        <v>0</v>
      </c>
      <c r="D1014" s="7" t="s">
        <v>278</v>
      </c>
      <c r="E1014" s="13" t="s">
        <v>2277</v>
      </c>
      <c r="F1014" s="14">
        <v>22000</v>
      </c>
      <c r="G1014" s="14">
        <v>-8862.2199999999993</v>
      </c>
      <c r="H1014" s="14">
        <v>13137.78</v>
      </c>
    </row>
    <row r="1015" spans="1:8" x14ac:dyDescent="0.55000000000000004">
      <c r="A1015" s="7">
        <v>374</v>
      </c>
      <c r="B1015" s="12">
        <v>100000504375</v>
      </c>
      <c r="C1015" s="7">
        <v>0</v>
      </c>
      <c r="D1015" s="7" t="s">
        <v>278</v>
      </c>
      <c r="E1015" s="13" t="s">
        <v>2277</v>
      </c>
      <c r="F1015" s="14">
        <v>22000</v>
      </c>
      <c r="G1015" s="14">
        <v>-8862.23</v>
      </c>
      <c r="H1015" s="14">
        <v>13137.77</v>
      </c>
    </row>
    <row r="1016" spans="1:8" x14ac:dyDescent="0.55000000000000004">
      <c r="A1016" s="7">
        <v>375</v>
      </c>
      <c r="B1016" s="12">
        <v>100000504376</v>
      </c>
      <c r="C1016" s="7">
        <v>0</v>
      </c>
      <c r="D1016" s="7" t="s">
        <v>278</v>
      </c>
      <c r="E1016" s="13" t="s">
        <v>2277</v>
      </c>
      <c r="F1016" s="14">
        <v>22000</v>
      </c>
      <c r="G1016" s="14">
        <v>-8862.2199999999993</v>
      </c>
      <c r="H1016" s="14">
        <v>13137.78</v>
      </c>
    </row>
    <row r="1017" spans="1:8" x14ac:dyDescent="0.55000000000000004">
      <c r="A1017" s="7">
        <v>376</v>
      </c>
      <c r="B1017" s="12">
        <v>100000504377</v>
      </c>
      <c r="C1017" s="7">
        <v>0</v>
      </c>
      <c r="D1017" s="7" t="s">
        <v>278</v>
      </c>
      <c r="E1017" s="13" t="s">
        <v>2277</v>
      </c>
      <c r="F1017" s="14">
        <v>22000</v>
      </c>
      <c r="G1017" s="14">
        <v>-8862.23</v>
      </c>
      <c r="H1017" s="14">
        <v>13137.77</v>
      </c>
    </row>
    <row r="1018" spans="1:8" x14ac:dyDescent="0.55000000000000004">
      <c r="A1018" s="7">
        <v>377</v>
      </c>
      <c r="B1018" s="12">
        <v>100000504378</v>
      </c>
      <c r="C1018" s="7">
        <v>0</v>
      </c>
      <c r="D1018" s="7" t="s">
        <v>278</v>
      </c>
      <c r="E1018" s="13" t="s">
        <v>2277</v>
      </c>
      <c r="F1018" s="14">
        <v>22000</v>
      </c>
      <c r="G1018" s="14">
        <v>-8862.23</v>
      </c>
      <c r="H1018" s="14">
        <v>13137.77</v>
      </c>
    </row>
    <row r="1019" spans="1:8" x14ac:dyDescent="0.55000000000000004">
      <c r="A1019" s="7">
        <v>378</v>
      </c>
      <c r="B1019" s="12">
        <v>100000504379</v>
      </c>
      <c r="C1019" s="7">
        <v>0</v>
      </c>
      <c r="D1019" s="7" t="s">
        <v>278</v>
      </c>
      <c r="E1019" s="13" t="s">
        <v>2277</v>
      </c>
      <c r="F1019" s="14">
        <v>22000</v>
      </c>
      <c r="G1019" s="14">
        <v>-8862.2199999999993</v>
      </c>
      <c r="H1019" s="14">
        <v>13137.78</v>
      </c>
    </row>
    <row r="1020" spans="1:8" x14ac:dyDescent="0.55000000000000004">
      <c r="A1020" s="7">
        <v>379</v>
      </c>
      <c r="B1020" s="12">
        <v>100000504380</v>
      </c>
      <c r="C1020" s="7">
        <v>0</v>
      </c>
      <c r="D1020" s="7" t="s">
        <v>278</v>
      </c>
      <c r="E1020" s="13" t="s">
        <v>2277</v>
      </c>
      <c r="F1020" s="14">
        <v>22000</v>
      </c>
      <c r="G1020" s="14">
        <v>-8862.2199999999993</v>
      </c>
      <c r="H1020" s="14">
        <v>13137.78</v>
      </c>
    </row>
    <row r="1021" spans="1:8" x14ac:dyDescent="0.55000000000000004">
      <c r="A1021" s="7">
        <v>380</v>
      </c>
      <c r="B1021" s="12">
        <v>100000504381</v>
      </c>
      <c r="C1021" s="7">
        <v>0</v>
      </c>
      <c r="D1021" s="7" t="s">
        <v>278</v>
      </c>
      <c r="E1021" s="13" t="s">
        <v>2277</v>
      </c>
      <c r="F1021" s="14">
        <v>22000</v>
      </c>
      <c r="G1021" s="14">
        <v>-8862.23</v>
      </c>
      <c r="H1021" s="14">
        <v>13137.77</v>
      </c>
    </row>
    <row r="1022" spans="1:8" x14ac:dyDescent="0.55000000000000004">
      <c r="A1022" s="7">
        <v>381</v>
      </c>
      <c r="B1022" s="12">
        <v>100000504382</v>
      </c>
      <c r="C1022" s="7">
        <v>0</v>
      </c>
      <c r="D1022" s="7" t="s">
        <v>278</v>
      </c>
      <c r="E1022" s="13" t="s">
        <v>2277</v>
      </c>
      <c r="F1022" s="14">
        <v>22000</v>
      </c>
      <c r="G1022" s="14">
        <v>-8862.23</v>
      </c>
      <c r="H1022" s="14">
        <v>13137.77</v>
      </c>
    </row>
    <row r="1023" spans="1:8" x14ac:dyDescent="0.55000000000000004">
      <c r="A1023" s="7">
        <v>382</v>
      </c>
      <c r="B1023" s="12">
        <v>100000504383</v>
      </c>
      <c r="C1023" s="7">
        <v>0</v>
      </c>
      <c r="D1023" s="7" t="s">
        <v>278</v>
      </c>
      <c r="E1023" s="13" t="s">
        <v>2277</v>
      </c>
      <c r="F1023" s="14">
        <v>22000</v>
      </c>
      <c r="G1023" s="14">
        <v>-8862.2199999999993</v>
      </c>
      <c r="H1023" s="14">
        <v>13137.78</v>
      </c>
    </row>
    <row r="1024" spans="1:8" x14ac:dyDescent="0.55000000000000004">
      <c r="A1024" s="7">
        <v>383</v>
      </c>
      <c r="B1024" s="12">
        <v>100000504384</v>
      </c>
      <c r="C1024" s="7">
        <v>0</v>
      </c>
      <c r="D1024" s="7" t="s">
        <v>278</v>
      </c>
      <c r="E1024" s="13" t="s">
        <v>2277</v>
      </c>
      <c r="F1024" s="14">
        <v>22000</v>
      </c>
      <c r="G1024" s="14">
        <v>-8862.23</v>
      </c>
      <c r="H1024" s="14">
        <v>13137.77</v>
      </c>
    </row>
    <row r="1025" spans="1:8" x14ac:dyDescent="0.55000000000000004">
      <c r="A1025" s="7">
        <v>384</v>
      </c>
      <c r="B1025" s="12">
        <v>100000504385</v>
      </c>
      <c r="C1025" s="7">
        <v>0</v>
      </c>
      <c r="D1025" s="7" t="s">
        <v>278</v>
      </c>
      <c r="E1025" s="13" t="s">
        <v>2277</v>
      </c>
      <c r="F1025" s="14">
        <v>22000</v>
      </c>
      <c r="G1025" s="14">
        <v>-8862.2199999999993</v>
      </c>
      <c r="H1025" s="14">
        <v>13137.78</v>
      </c>
    </row>
    <row r="1026" spans="1:8" x14ac:dyDescent="0.55000000000000004">
      <c r="A1026" s="7">
        <v>385</v>
      </c>
      <c r="B1026" s="12">
        <v>100000504386</v>
      </c>
      <c r="C1026" s="7">
        <v>0</v>
      </c>
      <c r="D1026" s="7" t="s">
        <v>278</v>
      </c>
      <c r="E1026" s="13" t="s">
        <v>2277</v>
      </c>
      <c r="F1026" s="14">
        <v>22000</v>
      </c>
      <c r="G1026" s="14">
        <v>-8862.23</v>
      </c>
      <c r="H1026" s="14">
        <v>13137.77</v>
      </c>
    </row>
    <row r="1027" spans="1:8" x14ac:dyDescent="0.55000000000000004">
      <c r="A1027" s="7">
        <v>386</v>
      </c>
      <c r="B1027" s="12">
        <v>100000504387</v>
      </c>
      <c r="C1027" s="7">
        <v>0</v>
      </c>
      <c r="D1027" s="7" t="s">
        <v>278</v>
      </c>
      <c r="E1027" s="13" t="s">
        <v>2277</v>
      </c>
      <c r="F1027" s="14">
        <v>22000</v>
      </c>
      <c r="G1027" s="14">
        <v>-8862.2199999999993</v>
      </c>
      <c r="H1027" s="14">
        <v>13137.78</v>
      </c>
    </row>
    <row r="1028" spans="1:8" x14ac:dyDescent="0.55000000000000004">
      <c r="A1028" s="7">
        <v>387</v>
      </c>
      <c r="B1028" s="12">
        <v>100000504388</v>
      </c>
      <c r="C1028" s="7">
        <v>0</v>
      </c>
      <c r="D1028" s="7" t="s">
        <v>278</v>
      </c>
      <c r="E1028" s="13" t="s">
        <v>2277</v>
      </c>
      <c r="F1028" s="14">
        <v>22000</v>
      </c>
      <c r="G1028" s="14">
        <v>-8862.23</v>
      </c>
      <c r="H1028" s="14">
        <v>13137.77</v>
      </c>
    </row>
    <row r="1029" spans="1:8" x14ac:dyDescent="0.55000000000000004">
      <c r="A1029" s="7">
        <v>388</v>
      </c>
      <c r="B1029" s="12">
        <v>100000504389</v>
      </c>
      <c r="C1029" s="7">
        <v>0</v>
      </c>
      <c r="D1029" s="7" t="s">
        <v>278</v>
      </c>
      <c r="E1029" s="13" t="s">
        <v>2277</v>
      </c>
      <c r="F1029" s="14">
        <v>22000</v>
      </c>
      <c r="G1029" s="14">
        <v>-8862.2199999999993</v>
      </c>
      <c r="H1029" s="14">
        <v>13137.78</v>
      </c>
    </row>
    <row r="1030" spans="1:8" x14ac:dyDescent="0.55000000000000004">
      <c r="A1030" s="7">
        <v>389</v>
      </c>
      <c r="B1030" s="12">
        <v>100000504391</v>
      </c>
      <c r="C1030" s="7">
        <v>0</v>
      </c>
      <c r="D1030" s="7" t="s">
        <v>278</v>
      </c>
      <c r="E1030" s="13" t="s">
        <v>2277</v>
      </c>
      <c r="F1030" s="14">
        <v>22000</v>
      </c>
      <c r="G1030" s="14">
        <v>-8862.2199999999993</v>
      </c>
      <c r="H1030" s="14">
        <v>13137.78</v>
      </c>
    </row>
    <row r="1031" spans="1:8" x14ac:dyDescent="0.55000000000000004">
      <c r="A1031" s="7">
        <v>390</v>
      </c>
      <c r="B1031" s="12">
        <v>100000504392</v>
      </c>
      <c r="C1031" s="7">
        <v>0</v>
      </c>
      <c r="D1031" s="7" t="s">
        <v>278</v>
      </c>
      <c r="E1031" s="13" t="s">
        <v>2277</v>
      </c>
      <c r="F1031" s="14">
        <v>22000</v>
      </c>
      <c r="G1031" s="14">
        <v>-8862.23</v>
      </c>
      <c r="H1031" s="14">
        <v>13137.77</v>
      </c>
    </row>
    <row r="1032" spans="1:8" x14ac:dyDescent="0.55000000000000004">
      <c r="A1032" s="7">
        <v>391</v>
      </c>
      <c r="B1032" s="12">
        <v>100000504393</v>
      </c>
      <c r="C1032" s="7">
        <v>0</v>
      </c>
      <c r="D1032" s="7" t="s">
        <v>278</v>
      </c>
      <c r="E1032" s="13" t="s">
        <v>2277</v>
      </c>
      <c r="F1032" s="14">
        <v>22000</v>
      </c>
      <c r="G1032" s="14">
        <v>-8862.2199999999993</v>
      </c>
      <c r="H1032" s="14">
        <v>13137.78</v>
      </c>
    </row>
    <row r="1033" spans="1:8" x14ac:dyDescent="0.55000000000000004">
      <c r="A1033" s="7">
        <v>392</v>
      </c>
      <c r="B1033" s="12">
        <v>100000504394</v>
      </c>
      <c r="C1033" s="7">
        <v>0</v>
      </c>
      <c r="D1033" s="7" t="s">
        <v>278</v>
      </c>
      <c r="E1033" s="13" t="s">
        <v>2277</v>
      </c>
      <c r="F1033" s="14">
        <v>22000</v>
      </c>
      <c r="G1033" s="14">
        <v>-8862.23</v>
      </c>
      <c r="H1033" s="14">
        <v>13137.77</v>
      </c>
    </row>
    <row r="1034" spans="1:8" x14ac:dyDescent="0.55000000000000004">
      <c r="A1034" s="7">
        <v>393</v>
      </c>
      <c r="B1034" s="12">
        <v>100000504395</v>
      </c>
      <c r="C1034" s="7">
        <v>0</v>
      </c>
      <c r="D1034" s="7" t="s">
        <v>278</v>
      </c>
      <c r="E1034" s="13" t="s">
        <v>2277</v>
      </c>
      <c r="F1034" s="14">
        <v>22000</v>
      </c>
      <c r="G1034" s="14">
        <v>-8862.2199999999993</v>
      </c>
      <c r="H1034" s="14">
        <v>13137.78</v>
      </c>
    </row>
    <row r="1035" spans="1:8" x14ac:dyDescent="0.55000000000000004">
      <c r="A1035" s="7">
        <v>394</v>
      </c>
      <c r="B1035" s="12">
        <v>100000504396</v>
      </c>
      <c r="C1035" s="7">
        <v>0</v>
      </c>
      <c r="D1035" s="7" t="s">
        <v>278</v>
      </c>
      <c r="E1035" s="13" t="s">
        <v>2277</v>
      </c>
      <c r="F1035" s="14">
        <v>22000</v>
      </c>
      <c r="G1035" s="14">
        <v>-8862.23</v>
      </c>
      <c r="H1035" s="14">
        <v>13137.77</v>
      </c>
    </row>
    <row r="1036" spans="1:8" x14ac:dyDescent="0.55000000000000004">
      <c r="A1036" s="7">
        <v>395</v>
      </c>
      <c r="B1036" s="12">
        <v>100000504397</v>
      </c>
      <c r="C1036" s="7">
        <v>0</v>
      </c>
      <c r="D1036" s="7" t="s">
        <v>278</v>
      </c>
      <c r="E1036" s="13" t="s">
        <v>2277</v>
      </c>
      <c r="F1036" s="14">
        <v>22000</v>
      </c>
      <c r="G1036" s="14">
        <v>-8862.2199999999993</v>
      </c>
      <c r="H1036" s="14">
        <v>13137.78</v>
      </c>
    </row>
    <row r="1037" spans="1:8" x14ac:dyDescent="0.55000000000000004">
      <c r="A1037" s="7">
        <v>396</v>
      </c>
      <c r="B1037" s="12">
        <v>100000504398</v>
      </c>
      <c r="C1037" s="7">
        <v>0</v>
      </c>
      <c r="D1037" s="7" t="s">
        <v>278</v>
      </c>
      <c r="E1037" s="13" t="s">
        <v>2277</v>
      </c>
      <c r="F1037" s="14">
        <v>22000</v>
      </c>
      <c r="G1037" s="14">
        <v>-8862.23</v>
      </c>
      <c r="H1037" s="14">
        <v>13137.77</v>
      </c>
    </row>
    <row r="1038" spans="1:8" x14ac:dyDescent="0.55000000000000004">
      <c r="A1038" s="7">
        <v>397</v>
      </c>
      <c r="B1038" s="12">
        <v>100000504399</v>
      </c>
      <c r="C1038" s="7">
        <v>0</v>
      </c>
      <c r="D1038" s="7" t="s">
        <v>278</v>
      </c>
      <c r="E1038" s="13" t="s">
        <v>2277</v>
      </c>
      <c r="F1038" s="14">
        <v>22000</v>
      </c>
      <c r="G1038" s="14">
        <v>-8862.2199999999993</v>
      </c>
      <c r="H1038" s="14">
        <v>13137.78</v>
      </c>
    </row>
    <row r="1039" spans="1:8" x14ac:dyDescent="0.55000000000000004">
      <c r="A1039" s="7">
        <v>398</v>
      </c>
      <c r="B1039" s="12">
        <v>100000504400</v>
      </c>
      <c r="C1039" s="7">
        <v>0</v>
      </c>
      <c r="D1039" s="7" t="s">
        <v>278</v>
      </c>
      <c r="E1039" s="13" t="s">
        <v>2277</v>
      </c>
      <c r="F1039" s="14">
        <v>22000</v>
      </c>
      <c r="G1039" s="14">
        <v>-8862.23</v>
      </c>
      <c r="H1039" s="14">
        <v>13137.77</v>
      </c>
    </row>
    <row r="1040" spans="1:8" x14ac:dyDescent="0.55000000000000004">
      <c r="A1040" s="7">
        <v>399</v>
      </c>
      <c r="B1040" s="12">
        <v>100000504401</v>
      </c>
      <c r="C1040" s="7">
        <v>0</v>
      </c>
      <c r="D1040" s="7" t="s">
        <v>278</v>
      </c>
      <c r="E1040" s="13" t="s">
        <v>2277</v>
      </c>
      <c r="F1040" s="14">
        <v>22000</v>
      </c>
      <c r="G1040" s="14">
        <v>-8862.2199999999993</v>
      </c>
      <c r="H1040" s="14">
        <v>13137.78</v>
      </c>
    </row>
    <row r="1041" spans="1:8" x14ac:dyDescent="0.55000000000000004">
      <c r="A1041" s="7">
        <v>400</v>
      </c>
      <c r="B1041" s="12">
        <v>100000504402</v>
      </c>
      <c r="C1041" s="7">
        <v>0</v>
      </c>
      <c r="D1041" s="7" t="s">
        <v>278</v>
      </c>
      <c r="E1041" s="13" t="s">
        <v>2277</v>
      </c>
      <c r="F1041" s="14">
        <v>22000</v>
      </c>
      <c r="G1041" s="14">
        <v>-8862.23</v>
      </c>
      <c r="H1041" s="14">
        <v>13137.77</v>
      </c>
    </row>
    <row r="1042" spans="1:8" x14ac:dyDescent="0.55000000000000004">
      <c r="A1042" s="7">
        <v>401</v>
      </c>
      <c r="B1042" s="12">
        <v>100000504403</v>
      </c>
      <c r="C1042" s="7">
        <v>0</v>
      </c>
      <c r="D1042" s="7" t="s">
        <v>278</v>
      </c>
      <c r="E1042" s="13" t="s">
        <v>2277</v>
      </c>
      <c r="F1042" s="14">
        <v>22000</v>
      </c>
      <c r="G1042" s="14">
        <v>-8862.2199999999993</v>
      </c>
      <c r="H1042" s="14">
        <v>13137.78</v>
      </c>
    </row>
    <row r="1043" spans="1:8" x14ac:dyDescent="0.55000000000000004">
      <c r="A1043" s="7">
        <v>402</v>
      </c>
      <c r="B1043" s="12">
        <v>100000504404</v>
      </c>
      <c r="C1043" s="7">
        <v>0</v>
      </c>
      <c r="D1043" s="7" t="s">
        <v>278</v>
      </c>
      <c r="E1043" s="13" t="s">
        <v>2277</v>
      </c>
      <c r="F1043" s="14">
        <v>22000</v>
      </c>
      <c r="G1043" s="14">
        <v>-8862.23</v>
      </c>
      <c r="H1043" s="14">
        <v>13137.77</v>
      </c>
    </row>
    <row r="1044" spans="1:8" x14ac:dyDescent="0.55000000000000004">
      <c r="A1044" s="7">
        <v>403</v>
      </c>
      <c r="B1044" s="12">
        <v>100000504405</v>
      </c>
      <c r="C1044" s="7">
        <v>0</v>
      </c>
      <c r="D1044" s="7" t="s">
        <v>278</v>
      </c>
      <c r="E1044" s="13" t="s">
        <v>2277</v>
      </c>
      <c r="F1044" s="14">
        <v>22000</v>
      </c>
      <c r="G1044" s="14">
        <v>-8862.2199999999993</v>
      </c>
      <c r="H1044" s="14">
        <v>13137.78</v>
      </c>
    </row>
    <row r="1045" spans="1:8" x14ac:dyDescent="0.55000000000000004">
      <c r="A1045" s="7">
        <v>404</v>
      </c>
      <c r="B1045" s="12">
        <v>100000504406</v>
      </c>
      <c r="C1045" s="7">
        <v>0</v>
      </c>
      <c r="D1045" s="7" t="s">
        <v>278</v>
      </c>
      <c r="E1045" s="13" t="s">
        <v>2277</v>
      </c>
      <c r="F1045" s="14">
        <v>22000</v>
      </c>
      <c r="G1045" s="14">
        <v>-8862.23</v>
      </c>
      <c r="H1045" s="14">
        <v>13137.77</v>
      </c>
    </row>
    <row r="1046" spans="1:8" x14ac:dyDescent="0.55000000000000004">
      <c r="A1046" s="7">
        <v>405</v>
      </c>
      <c r="B1046" s="12">
        <v>100000504407</v>
      </c>
      <c r="C1046" s="7">
        <v>0</v>
      </c>
      <c r="D1046" s="7" t="s">
        <v>278</v>
      </c>
      <c r="E1046" s="13" t="s">
        <v>2277</v>
      </c>
      <c r="F1046" s="14">
        <v>22000</v>
      </c>
      <c r="G1046" s="14">
        <v>-8862.2199999999993</v>
      </c>
      <c r="H1046" s="14">
        <v>13137.78</v>
      </c>
    </row>
    <row r="1047" spans="1:8" x14ac:dyDescent="0.55000000000000004">
      <c r="A1047" s="7">
        <v>406</v>
      </c>
      <c r="B1047" s="12">
        <v>100000504408</v>
      </c>
      <c r="C1047" s="7">
        <v>0</v>
      </c>
      <c r="D1047" s="7" t="s">
        <v>278</v>
      </c>
      <c r="E1047" s="13" t="s">
        <v>2277</v>
      </c>
      <c r="F1047" s="14">
        <v>22000</v>
      </c>
      <c r="G1047" s="14">
        <v>-8862.23</v>
      </c>
      <c r="H1047" s="14">
        <v>13137.77</v>
      </c>
    </row>
    <row r="1048" spans="1:8" x14ac:dyDescent="0.55000000000000004">
      <c r="A1048" s="7">
        <v>407</v>
      </c>
      <c r="B1048" s="12">
        <v>100000504409</v>
      </c>
      <c r="C1048" s="7">
        <v>0</v>
      </c>
      <c r="D1048" s="7" t="s">
        <v>278</v>
      </c>
      <c r="E1048" s="13" t="s">
        <v>2277</v>
      </c>
      <c r="F1048" s="14">
        <v>22000</v>
      </c>
      <c r="G1048" s="14">
        <v>-8862.23</v>
      </c>
      <c r="H1048" s="14">
        <v>13137.77</v>
      </c>
    </row>
    <row r="1049" spans="1:8" x14ac:dyDescent="0.55000000000000004">
      <c r="A1049" s="7">
        <v>408</v>
      </c>
      <c r="B1049" s="12">
        <v>100000504410</v>
      </c>
      <c r="C1049" s="7">
        <v>0</v>
      </c>
      <c r="D1049" s="7" t="s">
        <v>278</v>
      </c>
      <c r="E1049" s="13" t="s">
        <v>2277</v>
      </c>
      <c r="F1049" s="14">
        <v>22000</v>
      </c>
      <c r="G1049" s="14">
        <v>-8862.2199999999993</v>
      </c>
      <c r="H1049" s="14">
        <v>13137.78</v>
      </c>
    </row>
    <row r="1050" spans="1:8" x14ac:dyDescent="0.55000000000000004">
      <c r="A1050" s="7">
        <v>409</v>
      </c>
      <c r="B1050" s="12">
        <v>100000504411</v>
      </c>
      <c r="C1050" s="7">
        <v>0</v>
      </c>
      <c r="D1050" s="7" t="s">
        <v>278</v>
      </c>
      <c r="E1050" s="13" t="s">
        <v>2277</v>
      </c>
      <c r="F1050" s="14">
        <v>22000</v>
      </c>
      <c r="G1050" s="14">
        <v>-8862.23</v>
      </c>
      <c r="H1050" s="14">
        <v>13137.77</v>
      </c>
    </row>
    <row r="1051" spans="1:8" x14ac:dyDescent="0.55000000000000004">
      <c r="A1051" s="7">
        <v>410</v>
      </c>
      <c r="B1051" s="12">
        <v>100000504412</v>
      </c>
      <c r="C1051" s="7">
        <v>0</v>
      </c>
      <c r="D1051" s="7" t="s">
        <v>278</v>
      </c>
      <c r="E1051" s="13" t="s">
        <v>2277</v>
      </c>
      <c r="F1051" s="14">
        <v>22000</v>
      </c>
      <c r="G1051" s="14">
        <v>-8862.2199999999993</v>
      </c>
      <c r="H1051" s="14">
        <v>13137.78</v>
      </c>
    </row>
    <row r="1052" spans="1:8" x14ac:dyDescent="0.55000000000000004">
      <c r="A1052" s="7">
        <v>411</v>
      </c>
      <c r="B1052" s="12">
        <v>100000504413</v>
      </c>
      <c r="C1052" s="7">
        <v>0</v>
      </c>
      <c r="D1052" s="7" t="s">
        <v>278</v>
      </c>
      <c r="E1052" s="13" t="s">
        <v>2277</v>
      </c>
      <c r="F1052" s="14">
        <v>22000</v>
      </c>
      <c r="G1052" s="14">
        <v>-8862.2199999999993</v>
      </c>
      <c r="H1052" s="14">
        <v>13137.78</v>
      </c>
    </row>
    <row r="1053" spans="1:8" x14ac:dyDescent="0.55000000000000004">
      <c r="A1053" s="7">
        <v>412</v>
      </c>
      <c r="B1053" s="12">
        <v>100000504414</v>
      </c>
      <c r="C1053" s="7">
        <v>0</v>
      </c>
      <c r="D1053" s="7" t="s">
        <v>278</v>
      </c>
      <c r="E1053" s="13" t="s">
        <v>2277</v>
      </c>
      <c r="F1053" s="14">
        <v>22000</v>
      </c>
      <c r="G1053" s="14">
        <v>-8862.23</v>
      </c>
      <c r="H1053" s="14">
        <v>13137.77</v>
      </c>
    </row>
    <row r="1054" spans="1:8" x14ac:dyDescent="0.55000000000000004">
      <c r="A1054" s="7">
        <v>413</v>
      </c>
      <c r="B1054" s="12">
        <v>100000504415</v>
      </c>
      <c r="C1054" s="7">
        <v>0</v>
      </c>
      <c r="D1054" s="7" t="s">
        <v>278</v>
      </c>
      <c r="E1054" s="13" t="s">
        <v>2277</v>
      </c>
      <c r="F1054" s="14">
        <v>22000</v>
      </c>
      <c r="G1054" s="14">
        <v>-8862.23</v>
      </c>
      <c r="H1054" s="14">
        <v>13137.77</v>
      </c>
    </row>
    <row r="1055" spans="1:8" x14ac:dyDescent="0.55000000000000004">
      <c r="A1055" s="7">
        <v>414</v>
      </c>
      <c r="B1055" s="12">
        <v>100000504416</v>
      </c>
      <c r="C1055" s="7">
        <v>0</v>
      </c>
      <c r="D1055" s="7" t="s">
        <v>278</v>
      </c>
      <c r="E1055" s="13" t="s">
        <v>2277</v>
      </c>
      <c r="F1055" s="14">
        <v>22000</v>
      </c>
      <c r="G1055" s="14">
        <v>-8862.2199999999993</v>
      </c>
      <c r="H1055" s="14">
        <v>13137.78</v>
      </c>
    </row>
    <row r="1056" spans="1:8" x14ac:dyDescent="0.55000000000000004">
      <c r="A1056" s="7">
        <v>415</v>
      </c>
      <c r="B1056" s="12">
        <v>100000504417</v>
      </c>
      <c r="C1056" s="7">
        <v>0</v>
      </c>
      <c r="D1056" s="7" t="s">
        <v>278</v>
      </c>
      <c r="E1056" s="13" t="s">
        <v>2277</v>
      </c>
      <c r="F1056" s="14">
        <v>22000</v>
      </c>
      <c r="G1056" s="14">
        <v>-8862.2199999999993</v>
      </c>
      <c r="H1056" s="14">
        <v>13137.78</v>
      </c>
    </row>
    <row r="1057" spans="1:8" x14ac:dyDescent="0.55000000000000004">
      <c r="A1057" s="7">
        <v>416</v>
      </c>
      <c r="B1057" s="12">
        <v>100000504418</v>
      </c>
      <c r="C1057" s="7">
        <v>0</v>
      </c>
      <c r="D1057" s="7" t="s">
        <v>278</v>
      </c>
      <c r="E1057" s="13" t="s">
        <v>2277</v>
      </c>
      <c r="F1057" s="14">
        <v>22000</v>
      </c>
      <c r="G1057" s="14">
        <v>-8862.23</v>
      </c>
      <c r="H1057" s="14">
        <v>13137.77</v>
      </c>
    </row>
    <row r="1058" spans="1:8" x14ac:dyDescent="0.55000000000000004">
      <c r="A1058" s="7">
        <v>417</v>
      </c>
      <c r="B1058" s="12">
        <v>100000504419</v>
      </c>
      <c r="C1058" s="7">
        <v>0</v>
      </c>
      <c r="D1058" s="7" t="s">
        <v>278</v>
      </c>
      <c r="E1058" s="13" t="s">
        <v>2277</v>
      </c>
      <c r="F1058" s="14">
        <v>22000</v>
      </c>
      <c r="G1058" s="14">
        <v>-8862.23</v>
      </c>
      <c r="H1058" s="14">
        <v>13137.77</v>
      </c>
    </row>
    <row r="1059" spans="1:8" x14ac:dyDescent="0.55000000000000004">
      <c r="A1059" s="7">
        <v>418</v>
      </c>
      <c r="B1059" s="12">
        <v>100000504420</v>
      </c>
      <c r="C1059" s="7">
        <v>0</v>
      </c>
      <c r="D1059" s="7" t="s">
        <v>278</v>
      </c>
      <c r="E1059" s="13" t="s">
        <v>2277</v>
      </c>
      <c r="F1059" s="14">
        <v>22000</v>
      </c>
      <c r="G1059" s="14">
        <v>-8862.2199999999993</v>
      </c>
      <c r="H1059" s="14">
        <v>13137.78</v>
      </c>
    </row>
    <row r="1060" spans="1:8" x14ac:dyDescent="0.55000000000000004">
      <c r="A1060" s="7">
        <v>419</v>
      </c>
      <c r="B1060" s="12">
        <v>100000504421</v>
      </c>
      <c r="C1060" s="7">
        <v>0</v>
      </c>
      <c r="D1060" s="7" t="s">
        <v>278</v>
      </c>
      <c r="E1060" s="13" t="s">
        <v>2277</v>
      </c>
      <c r="F1060" s="14">
        <v>22000</v>
      </c>
      <c r="G1060" s="14">
        <v>-8862.2199999999993</v>
      </c>
      <c r="H1060" s="14">
        <v>13137.78</v>
      </c>
    </row>
    <row r="1061" spans="1:8" x14ac:dyDescent="0.55000000000000004">
      <c r="A1061" s="7">
        <v>420</v>
      </c>
      <c r="B1061" s="12">
        <v>100000504422</v>
      </c>
      <c r="C1061" s="7">
        <v>0</v>
      </c>
      <c r="D1061" s="7" t="s">
        <v>278</v>
      </c>
      <c r="E1061" s="13" t="s">
        <v>2277</v>
      </c>
      <c r="F1061" s="14">
        <v>22000</v>
      </c>
      <c r="G1061" s="14">
        <v>-8862.23</v>
      </c>
      <c r="H1061" s="14">
        <v>13137.77</v>
      </c>
    </row>
    <row r="1062" spans="1:8" x14ac:dyDescent="0.55000000000000004">
      <c r="A1062" s="7">
        <v>421</v>
      </c>
      <c r="B1062" s="12">
        <v>100000504423</v>
      </c>
      <c r="C1062" s="7">
        <v>0</v>
      </c>
      <c r="D1062" s="7" t="s">
        <v>278</v>
      </c>
      <c r="E1062" s="13" t="s">
        <v>2277</v>
      </c>
      <c r="F1062" s="14">
        <v>22000</v>
      </c>
      <c r="G1062" s="14">
        <v>-8862.2199999999993</v>
      </c>
      <c r="H1062" s="14">
        <v>13137.78</v>
      </c>
    </row>
    <row r="1063" spans="1:8" x14ac:dyDescent="0.55000000000000004">
      <c r="A1063" s="7">
        <v>422</v>
      </c>
      <c r="B1063" s="12">
        <v>100000504424</v>
      </c>
      <c r="C1063" s="7">
        <v>0</v>
      </c>
      <c r="D1063" s="7" t="s">
        <v>278</v>
      </c>
      <c r="E1063" s="13" t="s">
        <v>2277</v>
      </c>
      <c r="F1063" s="14">
        <v>22000</v>
      </c>
      <c r="G1063" s="14">
        <v>-8862.23</v>
      </c>
      <c r="H1063" s="14">
        <v>13137.77</v>
      </c>
    </row>
    <row r="1064" spans="1:8" x14ac:dyDescent="0.55000000000000004">
      <c r="A1064" s="7">
        <v>423</v>
      </c>
      <c r="B1064" s="12">
        <v>100000504425</v>
      </c>
      <c r="C1064" s="7">
        <v>0</v>
      </c>
      <c r="D1064" s="7" t="s">
        <v>278</v>
      </c>
      <c r="E1064" s="13" t="s">
        <v>2277</v>
      </c>
      <c r="F1064" s="14">
        <v>22000</v>
      </c>
      <c r="G1064" s="14">
        <v>-8862.2199999999993</v>
      </c>
      <c r="H1064" s="14">
        <v>13137.78</v>
      </c>
    </row>
    <row r="1065" spans="1:8" x14ac:dyDescent="0.55000000000000004">
      <c r="A1065" s="7">
        <v>424</v>
      </c>
      <c r="B1065" s="12">
        <v>100000504426</v>
      </c>
      <c r="C1065" s="7">
        <v>0</v>
      </c>
      <c r="D1065" s="7" t="s">
        <v>278</v>
      </c>
      <c r="E1065" s="13" t="s">
        <v>2277</v>
      </c>
      <c r="F1065" s="14">
        <v>22000</v>
      </c>
      <c r="G1065" s="14">
        <v>-8862.23</v>
      </c>
      <c r="H1065" s="14">
        <v>13137.77</v>
      </c>
    </row>
    <row r="1066" spans="1:8" x14ac:dyDescent="0.55000000000000004">
      <c r="A1066" s="7">
        <v>425</v>
      </c>
      <c r="B1066" s="12">
        <v>100000504427</v>
      </c>
      <c r="C1066" s="7">
        <v>0</v>
      </c>
      <c r="D1066" s="7" t="s">
        <v>278</v>
      </c>
      <c r="E1066" s="13" t="s">
        <v>2277</v>
      </c>
      <c r="F1066" s="14">
        <v>22000</v>
      </c>
      <c r="G1066" s="14">
        <v>-8862.2199999999993</v>
      </c>
      <c r="H1066" s="14">
        <v>13137.78</v>
      </c>
    </row>
    <row r="1067" spans="1:8" x14ac:dyDescent="0.55000000000000004">
      <c r="A1067" s="7">
        <v>426</v>
      </c>
      <c r="B1067" s="12">
        <v>100000504428</v>
      </c>
      <c r="C1067" s="7">
        <v>0</v>
      </c>
      <c r="D1067" s="7" t="s">
        <v>278</v>
      </c>
      <c r="E1067" s="13" t="s">
        <v>2277</v>
      </c>
      <c r="F1067" s="14">
        <v>22000</v>
      </c>
      <c r="G1067" s="14">
        <v>-8862.23</v>
      </c>
      <c r="H1067" s="14">
        <v>13137.77</v>
      </c>
    </row>
    <row r="1068" spans="1:8" x14ac:dyDescent="0.55000000000000004">
      <c r="A1068" s="7">
        <v>427</v>
      </c>
      <c r="B1068" s="12">
        <v>100000504429</v>
      </c>
      <c r="C1068" s="7">
        <v>0</v>
      </c>
      <c r="D1068" s="7" t="s">
        <v>278</v>
      </c>
      <c r="E1068" s="13" t="s">
        <v>2277</v>
      </c>
      <c r="F1068" s="14">
        <v>22000</v>
      </c>
      <c r="G1068" s="14">
        <v>-8862.2199999999993</v>
      </c>
      <c r="H1068" s="14">
        <v>13137.78</v>
      </c>
    </row>
    <row r="1069" spans="1:8" x14ac:dyDescent="0.55000000000000004">
      <c r="A1069" s="7">
        <v>428</v>
      </c>
      <c r="B1069" s="12">
        <v>100000504430</v>
      </c>
      <c r="C1069" s="7">
        <v>0</v>
      </c>
      <c r="D1069" s="7" t="s">
        <v>278</v>
      </c>
      <c r="E1069" s="13" t="s">
        <v>2277</v>
      </c>
      <c r="F1069" s="14">
        <v>22000</v>
      </c>
      <c r="G1069" s="14">
        <v>-8862.23</v>
      </c>
      <c r="H1069" s="14">
        <v>13137.77</v>
      </c>
    </row>
    <row r="1070" spans="1:8" x14ac:dyDescent="0.55000000000000004">
      <c r="A1070" s="7">
        <v>429</v>
      </c>
      <c r="B1070" s="12">
        <v>100000504431</v>
      </c>
      <c r="C1070" s="7">
        <v>0</v>
      </c>
      <c r="D1070" s="7" t="s">
        <v>278</v>
      </c>
      <c r="E1070" s="13" t="s">
        <v>2277</v>
      </c>
      <c r="F1070" s="14">
        <v>22000</v>
      </c>
      <c r="G1070" s="14">
        <v>-8862.23</v>
      </c>
      <c r="H1070" s="14">
        <v>13137.77</v>
      </c>
    </row>
    <row r="1071" spans="1:8" x14ac:dyDescent="0.55000000000000004">
      <c r="A1071" s="7">
        <v>430</v>
      </c>
      <c r="B1071" s="12">
        <v>100000504432</v>
      </c>
      <c r="C1071" s="7">
        <v>0</v>
      </c>
      <c r="D1071" s="7" t="s">
        <v>278</v>
      </c>
      <c r="E1071" s="13" t="s">
        <v>2277</v>
      </c>
      <c r="F1071" s="14">
        <v>22000</v>
      </c>
      <c r="G1071" s="14">
        <v>-8862.2199999999993</v>
      </c>
      <c r="H1071" s="14">
        <v>13137.78</v>
      </c>
    </row>
    <row r="1072" spans="1:8" x14ac:dyDescent="0.55000000000000004">
      <c r="A1072" s="7">
        <v>431</v>
      </c>
      <c r="B1072" s="12">
        <v>100000504433</v>
      </c>
      <c r="C1072" s="7">
        <v>0</v>
      </c>
      <c r="D1072" s="7" t="s">
        <v>278</v>
      </c>
      <c r="E1072" s="13" t="s">
        <v>2277</v>
      </c>
      <c r="F1072" s="14">
        <v>22000</v>
      </c>
      <c r="G1072" s="14">
        <v>-8862.23</v>
      </c>
      <c r="H1072" s="14">
        <v>13137.77</v>
      </c>
    </row>
    <row r="1073" spans="1:8" x14ac:dyDescent="0.55000000000000004">
      <c r="A1073" s="7">
        <v>432</v>
      </c>
      <c r="B1073" s="12">
        <v>100000504434</v>
      </c>
      <c r="C1073" s="7">
        <v>0</v>
      </c>
      <c r="D1073" s="7" t="s">
        <v>278</v>
      </c>
      <c r="E1073" s="13" t="s">
        <v>2277</v>
      </c>
      <c r="F1073" s="14">
        <v>22000</v>
      </c>
      <c r="G1073" s="14">
        <v>-8862.2199999999993</v>
      </c>
      <c r="H1073" s="14">
        <v>13137.78</v>
      </c>
    </row>
    <row r="1074" spans="1:8" x14ac:dyDescent="0.55000000000000004">
      <c r="A1074" s="7">
        <v>433</v>
      </c>
      <c r="B1074" s="12">
        <v>100000504435</v>
      </c>
      <c r="C1074" s="7">
        <v>0</v>
      </c>
      <c r="D1074" s="7" t="s">
        <v>278</v>
      </c>
      <c r="E1074" s="13" t="s">
        <v>2277</v>
      </c>
      <c r="F1074" s="14">
        <v>22000</v>
      </c>
      <c r="G1074" s="14">
        <v>-8862.23</v>
      </c>
      <c r="H1074" s="14">
        <v>13137.77</v>
      </c>
    </row>
    <row r="1075" spans="1:8" x14ac:dyDescent="0.55000000000000004">
      <c r="A1075" s="7">
        <v>434</v>
      </c>
      <c r="B1075" s="12">
        <v>100000504436</v>
      </c>
      <c r="C1075" s="7">
        <v>0</v>
      </c>
      <c r="D1075" s="7" t="s">
        <v>278</v>
      </c>
      <c r="E1075" s="13" t="s">
        <v>2277</v>
      </c>
      <c r="F1075" s="14">
        <v>22000</v>
      </c>
      <c r="G1075" s="14">
        <v>-8862.2199999999993</v>
      </c>
      <c r="H1075" s="14">
        <v>13137.78</v>
      </c>
    </row>
    <row r="1076" spans="1:8" x14ac:dyDescent="0.55000000000000004">
      <c r="A1076" s="7">
        <v>435</v>
      </c>
      <c r="B1076" s="12">
        <v>100000504437</v>
      </c>
      <c r="C1076" s="7">
        <v>0</v>
      </c>
      <c r="D1076" s="7" t="s">
        <v>278</v>
      </c>
      <c r="E1076" s="13" t="s">
        <v>2277</v>
      </c>
      <c r="F1076" s="14">
        <v>22000</v>
      </c>
      <c r="G1076" s="14">
        <v>-8862.23</v>
      </c>
      <c r="H1076" s="14">
        <v>13137.77</v>
      </c>
    </row>
    <row r="1077" spans="1:8" x14ac:dyDescent="0.55000000000000004">
      <c r="A1077" s="7">
        <v>436</v>
      </c>
      <c r="B1077" s="12">
        <v>100000504438</v>
      </c>
      <c r="C1077" s="7">
        <v>0</v>
      </c>
      <c r="D1077" s="7" t="s">
        <v>278</v>
      </c>
      <c r="E1077" s="13" t="s">
        <v>2277</v>
      </c>
      <c r="F1077" s="14">
        <v>22000</v>
      </c>
      <c r="G1077" s="14">
        <v>-8862.2199999999993</v>
      </c>
      <c r="H1077" s="14">
        <v>13137.78</v>
      </c>
    </row>
    <row r="1078" spans="1:8" x14ac:dyDescent="0.55000000000000004">
      <c r="A1078" s="7">
        <v>437</v>
      </c>
      <c r="B1078" s="12">
        <v>100000504439</v>
      </c>
      <c r="C1078" s="7">
        <v>0</v>
      </c>
      <c r="D1078" s="7" t="s">
        <v>278</v>
      </c>
      <c r="E1078" s="13" t="s">
        <v>2277</v>
      </c>
      <c r="F1078" s="14">
        <v>22000</v>
      </c>
      <c r="G1078" s="14">
        <v>-8862.2199999999993</v>
      </c>
      <c r="H1078" s="14">
        <v>13137.78</v>
      </c>
    </row>
    <row r="1079" spans="1:8" x14ac:dyDescent="0.55000000000000004">
      <c r="A1079" s="7">
        <v>438</v>
      </c>
      <c r="B1079" s="12">
        <v>100000504440</v>
      </c>
      <c r="C1079" s="7">
        <v>0</v>
      </c>
      <c r="D1079" s="7" t="s">
        <v>278</v>
      </c>
      <c r="E1079" s="13" t="s">
        <v>2277</v>
      </c>
      <c r="F1079" s="14">
        <v>22000</v>
      </c>
      <c r="G1079" s="14">
        <v>-8862.23</v>
      </c>
      <c r="H1079" s="14">
        <v>13137.77</v>
      </c>
    </row>
    <row r="1080" spans="1:8" x14ac:dyDescent="0.55000000000000004">
      <c r="A1080" s="7">
        <v>439</v>
      </c>
      <c r="B1080" s="12">
        <v>100000504441</v>
      </c>
      <c r="C1080" s="7">
        <v>0</v>
      </c>
      <c r="D1080" s="7" t="s">
        <v>278</v>
      </c>
      <c r="E1080" s="13" t="s">
        <v>2277</v>
      </c>
      <c r="F1080" s="14">
        <v>22000</v>
      </c>
      <c r="G1080" s="14">
        <v>-8862.23</v>
      </c>
      <c r="H1080" s="14">
        <v>13137.77</v>
      </c>
    </row>
    <row r="1081" spans="1:8" x14ac:dyDescent="0.55000000000000004">
      <c r="A1081" s="7">
        <v>440</v>
      </c>
      <c r="B1081" s="12">
        <v>100000504442</v>
      </c>
      <c r="C1081" s="7">
        <v>0</v>
      </c>
      <c r="D1081" s="7" t="s">
        <v>278</v>
      </c>
      <c r="E1081" s="13" t="s">
        <v>2277</v>
      </c>
      <c r="F1081" s="14">
        <v>22000</v>
      </c>
      <c r="G1081" s="14">
        <v>-8862.2199999999993</v>
      </c>
      <c r="H1081" s="14">
        <v>13137.78</v>
      </c>
    </row>
    <row r="1082" spans="1:8" x14ac:dyDescent="0.55000000000000004">
      <c r="A1082" s="7">
        <v>441</v>
      </c>
      <c r="B1082" s="12">
        <v>100000504443</v>
      </c>
      <c r="C1082" s="7">
        <v>0</v>
      </c>
      <c r="D1082" s="7" t="s">
        <v>278</v>
      </c>
      <c r="E1082" s="13" t="s">
        <v>2277</v>
      </c>
      <c r="F1082" s="14">
        <v>22000</v>
      </c>
      <c r="G1082" s="14">
        <v>-8862.23</v>
      </c>
      <c r="H1082" s="14">
        <v>13137.77</v>
      </c>
    </row>
    <row r="1083" spans="1:8" x14ac:dyDescent="0.55000000000000004">
      <c r="A1083" s="7">
        <v>442</v>
      </c>
      <c r="B1083" s="12">
        <v>100000504444</v>
      </c>
      <c r="C1083" s="7">
        <v>0</v>
      </c>
      <c r="D1083" s="7" t="s">
        <v>278</v>
      </c>
      <c r="E1083" s="13" t="s">
        <v>2277</v>
      </c>
      <c r="F1083" s="14">
        <v>22000</v>
      </c>
      <c r="G1083" s="14">
        <v>-8862.2199999999993</v>
      </c>
      <c r="H1083" s="14">
        <v>13137.78</v>
      </c>
    </row>
    <row r="1084" spans="1:8" x14ac:dyDescent="0.55000000000000004">
      <c r="A1084" s="7">
        <v>443</v>
      </c>
      <c r="B1084" s="12">
        <v>100000504445</v>
      </c>
      <c r="C1084" s="7">
        <v>0</v>
      </c>
      <c r="D1084" s="7" t="s">
        <v>278</v>
      </c>
      <c r="E1084" s="13" t="s">
        <v>2277</v>
      </c>
      <c r="F1084" s="14">
        <v>22000</v>
      </c>
      <c r="G1084" s="14">
        <v>-8862.2199999999993</v>
      </c>
      <c r="H1084" s="14">
        <v>13137.78</v>
      </c>
    </row>
    <row r="1085" spans="1:8" x14ac:dyDescent="0.55000000000000004">
      <c r="A1085" s="7">
        <v>444</v>
      </c>
      <c r="B1085" s="12">
        <v>100000504446</v>
      </c>
      <c r="C1085" s="7">
        <v>0</v>
      </c>
      <c r="D1085" s="7" t="s">
        <v>278</v>
      </c>
      <c r="E1085" s="13" t="s">
        <v>2277</v>
      </c>
      <c r="F1085" s="14">
        <v>22000</v>
      </c>
      <c r="G1085" s="14">
        <v>-8862.23</v>
      </c>
      <c r="H1085" s="14">
        <v>13137.77</v>
      </c>
    </row>
    <row r="1086" spans="1:8" x14ac:dyDescent="0.55000000000000004">
      <c r="A1086" s="7">
        <v>445</v>
      </c>
      <c r="B1086" s="12">
        <v>100000504447</v>
      </c>
      <c r="C1086" s="7">
        <v>0</v>
      </c>
      <c r="D1086" s="7" t="s">
        <v>278</v>
      </c>
      <c r="E1086" s="13" t="s">
        <v>2277</v>
      </c>
      <c r="F1086" s="14">
        <v>22000</v>
      </c>
      <c r="G1086" s="14">
        <v>-8862.2199999999993</v>
      </c>
      <c r="H1086" s="14">
        <v>13137.78</v>
      </c>
    </row>
    <row r="1087" spans="1:8" x14ac:dyDescent="0.55000000000000004">
      <c r="A1087" s="7">
        <v>446</v>
      </c>
      <c r="B1087" s="12">
        <v>100000504448</v>
      </c>
      <c r="C1087" s="7">
        <v>0</v>
      </c>
      <c r="D1087" s="7" t="s">
        <v>278</v>
      </c>
      <c r="E1087" s="13" t="s">
        <v>2277</v>
      </c>
      <c r="F1087" s="14">
        <v>22000</v>
      </c>
      <c r="G1087" s="14">
        <v>-8862.23</v>
      </c>
      <c r="H1087" s="14">
        <v>13137.77</v>
      </c>
    </row>
    <row r="1088" spans="1:8" x14ac:dyDescent="0.55000000000000004">
      <c r="A1088" s="7">
        <v>447</v>
      </c>
      <c r="B1088" s="12">
        <v>100000504449</v>
      </c>
      <c r="C1088" s="7">
        <v>0</v>
      </c>
      <c r="D1088" s="7" t="s">
        <v>278</v>
      </c>
      <c r="E1088" s="13" t="s">
        <v>2277</v>
      </c>
      <c r="F1088" s="14">
        <v>22000</v>
      </c>
      <c r="G1088" s="14">
        <v>-8862.2199999999993</v>
      </c>
      <c r="H1088" s="14">
        <v>13137.78</v>
      </c>
    </row>
    <row r="1089" spans="1:8" x14ac:dyDescent="0.55000000000000004">
      <c r="A1089" s="7">
        <v>448</v>
      </c>
      <c r="B1089" s="12">
        <v>100000504450</v>
      </c>
      <c r="C1089" s="7">
        <v>0</v>
      </c>
      <c r="D1089" s="7" t="s">
        <v>278</v>
      </c>
      <c r="E1089" s="13" t="s">
        <v>2277</v>
      </c>
      <c r="F1089" s="14">
        <v>22000</v>
      </c>
      <c r="G1089" s="14">
        <v>-8862.23</v>
      </c>
      <c r="H1089" s="14">
        <v>13137.77</v>
      </c>
    </row>
    <row r="1090" spans="1:8" x14ac:dyDescent="0.55000000000000004">
      <c r="A1090" s="7">
        <v>449</v>
      </c>
      <c r="B1090" s="12">
        <v>100000504451</v>
      </c>
      <c r="C1090" s="7">
        <v>0</v>
      </c>
      <c r="D1090" s="7" t="s">
        <v>278</v>
      </c>
      <c r="E1090" s="13" t="s">
        <v>2277</v>
      </c>
      <c r="F1090" s="14">
        <v>22000</v>
      </c>
      <c r="G1090" s="14">
        <v>-8862.23</v>
      </c>
      <c r="H1090" s="14">
        <v>13137.77</v>
      </c>
    </row>
    <row r="1091" spans="1:8" x14ac:dyDescent="0.55000000000000004">
      <c r="A1091" s="7">
        <v>450</v>
      </c>
      <c r="B1091" s="12">
        <v>100000504452</v>
      </c>
      <c r="C1091" s="7">
        <v>0</v>
      </c>
      <c r="D1091" s="7" t="s">
        <v>278</v>
      </c>
      <c r="E1091" s="13" t="s">
        <v>2277</v>
      </c>
      <c r="F1091" s="14">
        <v>22000</v>
      </c>
      <c r="G1091" s="14">
        <v>-8862.2199999999993</v>
      </c>
      <c r="H1091" s="14">
        <v>13137.78</v>
      </c>
    </row>
    <row r="1092" spans="1:8" x14ac:dyDescent="0.55000000000000004">
      <c r="A1092" s="7">
        <v>451</v>
      </c>
      <c r="B1092" s="12">
        <v>100000504453</v>
      </c>
      <c r="C1092" s="7">
        <v>0</v>
      </c>
      <c r="D1092" s="7" t="s">
        <v>278</v>
      </c>
      <c r="E1092" s="13" t="s">
        <v>2277</v>
      </c>
      <c r="F1092" s="14">
        <v>22000</v>
      </c>
      <c r="G1092" s="14">
        <v>-8862.23</v>
      </c>
      <c r="H1092" s="14">
        <v>13137.77</v>
      </c>
    </row>
    <row r="1093" spans="1:8" x14ac:dyDescent="0.55000000000000004">
      <c r="A1093" s="7">
        <v>452</v>
      </c>
      <c r="B1093" s="12">
        <v>100000504454</v>
      </c>
      <c r="C1093" s="7">
        <v>0</v>
      </c>
      <c r="D1093" s="7" t="s">
        <v>278</v>
      </c>
      <c r="E1093" s="13" t="s">
        <v>2277</v>
      </c>
      <c r="F1093" s="14">
        <v>22000</v>
      </c>
      <c r="G1093" s="14">
        <v>-8862.2199999999993</v>
      </c>
      <c r="H1093" s="14">
        <v>13137.78</v>
      </c>
    </row>
    <row r="1094" spans="1:8" x14ac:dyDescent="0.55000000000000004">
      <c r="A1094" s="7">
        <v>453</v>
      </c>
      <c r="B1094" s="12">
        <v>100000504455</v>
      </c>
      <c r="C1094" s="7">
        <v>0</v>
      </c>
      <c r="D1094" s="7" t="s">
        <v>278</v>
      </c>
      <c r="E1094" s="13" t="s">
        <v>2277</v>
      </c>
      <c r="F1094" s="14">
        <v>22000</v>
      </c>
      <c r="G1094" s="14">
        <v>-8862.23</v>
      </c>
      <c r="H1094" s="14">
        <v>13137.77</v>
      </c>
    </row>
    <row r="1095" spans="1:8" x14ac:dyDescent="0.55000000000000004">
      <c r="A1095" s="7">
        <v>454</v>
      </c>
      <c r="B1095" s="12">
        <v>100000504456</v>
      </c>
      <c r="C1095" s="7">
        <v>0</v>
      </c>
      <c r="D1095" s="7" t="s">
        <v>278</v>
      </c>
      <c r="E1095" s="13" t="s">
        <v>2277</v>
      </c>
      <c r="F1095" s="14">
        <v>22000</v>
      </c>
      <c r="G1095" s="14">
        <v>-8862.2199999999993</v>
      </c>
      <c r="H1095" s="14">
        <v>13137.78</v>
      </c>
    </row>
    <row r="1096" spans="1:8" x14ac:dyDescent="0.55000000000000004">
      <c r="A1096" s="7">
        <v>455</v>
      </c>
      <c r="B1096" s="12">
        <v>100000504457</v>
      </c>
      <c r="C1096" s="7">
        <v>0</v>
      </c>
      <c r="D1096" s="7" t="s">
        <v>278</v>
      </c>
      <c r="E1096" s="13" t="s">
        <v>2277</v>
      </c>
      <c r="F1096" s="14">
        <v>22000</v>
      </c>
      <c r="G1096" s="14">
        <v>-8862.23</v>
      </c>
      <c r="H1096" s="14">
        <v>13137.77</v>
      </c>
    </row>
    <row r="1097" spans="1:8" x14ac:dyDescent="0.55000000000000004">
      <c r="A1097" s="7">
        <v>456</v>
      </c>
      <c r="B1097" s="12">
        <v>100000504458</v>
      </c>
      <c r="C1097" s="7">
        <v>0</v>
      </c>
      <c r="D1097" s="7" t="s">
        <v>278</v>
      </c>
      <c r="E1097" s="13" t="s">
        <v>2277</v>
      </c>
      <c r="F1097" s="14">
        <v>22000</v>
      </c>
      <c r="G1097" s="14">
        <v>-8862.2199999999993</v>
      </c>
      <c r="H1097" s="14">
        <v>13137.78</v>
      </c>
    </row>
    <row r="1098" spans="1:8" x14ac:dyDescent="0.55000000000000004">
      <c r="A1098" s="7">
        <v>457</v>
      </c>
      <c r="B1098" s="12">
        <v>100000504459</v>
      </c>
      <c r="C1098" s="7">
        <v>0</v>
      </c>
      <c r="D1098" s="7" t="s">
        <v>278</v>
      </c>
      <c r="E1098" s="13" t="s">
        <v>2277</v>
      </c>
      <c r="F1098" s="14">
        <v>22000</v>
      </c>
      <c r="G1098" s="14">
        <v>-8862.23</v>
      </c>
      <c r="H1098" s="14">
        <v>13137.77</v>
      </c>
    </row>
    <row r="1099" spans="1:8" x14ac:dyDescent="0.55000000000000004">
      <c r="A1099" s="7">
        <v>458</v>
      </c>
      <c r="B1099" s="12">
        <v>100000504460</v>
      </c>
      <c r="C1099" s="7">
        <v>0</v>
      </c>
      <c r="D1099" s="7" t="s">
        <v>278</v>
      </c>
      <c r="E1099" s="13" t="s">
        <v>2277</v>
      </c>
      <c r="F1099" s="14">
        <v>22000</v>
      </c>
      <c r="G1099" s="14">
        <v>-8862.2199999999993</v>
      </c>
      <c r="H1099" s="14">
        <v>13137.78</v>
      </c>
    </row>
    <row r="1100" spans="1:8" x14ac:dyDescent="0.55000000000000004">
      <c r="A1100" s="7">
        <v>459</v>
      </c>
      <c r="B1100" s="12">
        <v>100000504461</v>
      </c>
      <c r="C1100" s="7">
        <v>0</v>
      </c>
      <c r="D1100" s="7" t="s">
        <v>278</v>
      </c>
      <c r="E1100" s="13" t="s">
        <v>2277</v>
      </c>
      <c r="F1100" s="14">
        <v>22000</v>
      </c>
      <c r="G1100" s="14">
        <v>-8862.23</v>
      </c>
      <c r="H1100" s="14">
        <v>13137.77</v>
      </c>
    </row>
    <row r="1101" spans="1:8" x14ac:dyDescent="0.55000000000000004">
      <c r="A1101" s="7">
        <v>460</v>
      </c>
      <c r="B1101" s="12">
        <v>100000504462</v>
      </c>
      <c r="C1101" s="7">
        <v>0</v>
      </c>
      <c r="D1101" s="7" t="s">
        <v>278</v>
      </c>
      <c r="E1101" s="13" t="s">
        <v>2277</v>
      </c>
      <c r="F1101" s="14">
        <v>22000</v>
      </c>
      <c r="G1101" s="14">
        <v>-8862.2199999999993</v>
      </c>
      <c r="H1101" s="14">
        <v>13137.78</v>
      </c>
    </row>
    <row r="1102" spans="1:8" x14ac:dyDescent="0.55000000000000004">
      <c r="A1102" s="7">
        <v>461</v>
      </c>
      <c r="B1102" s="12">
        <v>100000504463</v>
      </c>
      <c r="C1102" s="7">
        <v>0</v>
      </c>
      <c r="D1102" s="7" t="s">
        <v>278</v>
      </c>
      <c r="E1102" s="13" t="s">
        <v>2277</v>
      </c>
      <c r="F1102" s="14">
        <v>22000</v>
      </c>
      <c r="G1102" s="14">
        <v>-8862.2199999999993</v>
      </c>
      <c r="H1102" s="14">
        <v>13137.78</v>
      </c>
    </row>
    <row r="1103" spans="1:8" x14ac:dyDescent="0.55000000000000004">
      <c r="A1103" s="7">
        <v>462</v>
      </c>
      <c r="B1103" s="12">
        <v>100000504464</v>
      </c>
      <c r="C1103" s="7">
        <v>0</v>
      </c>
      <c r="D1103" s="7" t="s">
        <v>278</v>
      </c>
      <c r="E1103" s="13" t="s">
        <v>2277</v>
      </c>
      <c r="F1103" s="14">
        <v>22000</v>
      </c>
      <c r="G1103" s="14">
        <v>-8862.23</v>
      </c>
      <c r="H1103" s="14">
        <v>13137.77</v>
      </c>
    </row>
    <row r="1104" spans="1:8" x14ac:dyDescent="0.55000000000000004">
      <c r="A1104" s="7">
        <v>463</v>
      </c>
      <c r="B1104" s="12">
        <v>100000504465</v>
      </c>
      <c r="C1104" s="7">
        <v>0</v>
      </c>
      <c r="D1104" s="7" t="s">
        <v>278</v>
      </c>
      <c r="E1104" s="13" t="s">
        <v>2277</v>
      </c>
      <c r="F1104" s="14">
        <v>22000</v>
      </c>
      <c r="G1104" s="14">
        <v>-8862.23</v>
      </c>
      <c r="H1104" s="14">
        <v>13137.77</v>
      </c>
    </row>
    <row r="1105" spans="1:8" x14ac:dyDescent="0.55000000000000004">
      <c r="A1105" s="7">
        <v>464</v>
      </c>
      <c r="B1105" s="12">
        <v>100000504466</v>
      </c>
      <c r="C1105" s="7">
        <v>0</v>
      </c>
      <c r="D1105" s="7" t="s">
        <v>278</v>
      </c>
      <c r="E1105" s="13" t="s">
        <v>2277</v>
      </c>
      <c r="F1105" s="14">
        <v>22000</v>
      </c>
      <c r="G1105" s="14">
        <v>-8862.2199999999993</v>
      </c>
      <c r="H1105" s="14">
        <v>13137.78</v>
      </c>
    </row>
    <row r="1106" spans="1:8" x14ac:dyDescent="0.55000000000000004">
      <c r="A1106" s="7">
        <v>465</v>
      </c>
      <c r="B1106" s="12">
        <v>100000504467</v>
      </c>
      <c r="C1106" s="7">
        <v>0</v>
      </c>
      <c r="D1106" s="7" t="s">
        <v>278</v>
      </c>
      <c r="E1106" s="13" t="s">
        <v>2277</v>
      </c>
      <c r="F1106" s="14">
        <v>22000</v>
      </c>
      <c r="G1106" s="14">
        <v>-8862.2199999999993</v>
      </c>
      <c r="H1106" s="14">
        <v>13137.78</v>
      </c>
    </row>
    <row r="1107" spans="1:8" x14ac:dyDescent="0.55000000000000004">
      <c r="A1107" s="7">
        <v>466</v>
      </c>
      <c r="B1107" s="12">
        <v>100000504468</v>
      </c>
      <c r="C1107" s="7">
        <v>0</v>
      </c>
      <c r="D1107" s="7" t="s">
        <v>278</v>
      </c>
      <c r="E1107" s="13" t="s">
        <v>2277</v>
      </c>
      <c r="F1107" s="14">
        <v>22000</v>
      </c>
      <c r="G1107" s="14">
        <v>-8862.23</v>
      </c>
      <c r="H1107" s="14">
        <v>13137.77</v>
      </c>
    </row>
    <row r="1108" spans="1:8" x14ac:dyDescent="0.55000000000000004">
      <c r="A1108" s="7">
        <v>467</v>
      </c>
      <c r="B1108" s="12">
        <v>100000504469</v>
      </c>
      <c r="C1108" s="7">
        <v>0</v>
      </c>
      <c r="D1108" s="7" t="s">
        <v>278</v>
      </c>
      <c r="E1108" s="13" t="s">
        <v>2277</v>
      </c>
      <c r="F1108" s="14">
        <v>22000</v>
      </c>
      <c r="G1108" s="14">
        <v>-8862.23</v>
      </c>
      <c r="H1108" s="14">
        <v>13137.77</v>
      </c>
    </row>
    <row r="1109" spans="1:8" x14ac:dyDescent="0.55000000000000004">
      <c r="A1109" s="7">
        <v>468</v>
      </c>
      <c r="B1109" s="12">
        <v>100000504470</v>
      </c>
      <c r="C1109" s="7">
        <v>0</v>
      </c>
      <c r="D1109" s="7" t="s">
        <v>278</v>
      </c>
      <c r="E1109" s="13" t="s">
        <v>2277</v>
      </c>
      <c r="F1109" s="14">
        <v>22000</v>
      </c>
      <c r="G1109" s="14">
        <v>-8862.2199999999993</v>
      </c>
      <c r="H1109" s="14">
        <v>13137.78</v>
      </c>
    </row>
    <row r="1110" spans="1:8" x14ac:dyDescent="0.55000000000000004">
      <c r="A1110" s="7">
        <v>469</v>
      </c>
      <c r="B1110" s="12">
        <v>100000504471</v>
      </c>
      <c r="C1110" s="7">
        <v>0</v>
      </c>
      <c r="D1110" s="7" t="s">
        <v>278</v>
      </c>
      <c r="E1110" s="13" t="s">
        <v>2277</v>
      </c>
      <c r="F1110" s="14">
        <v>22000</v>
      </c>
      <c r="G1110" s="14">
        <v>-8862.23</v>
      </c>
      <c r="H1110" s="14">
        <v>13137.77</v>
      </c>
    </row>
    <row r="1111" spans="1:8" x14ac:dyDescent="0.55000000000000004">
      <c r="A1111" s="7">
        <v>470</v>
      </c>
      <c r="B1111" s="12">
        <v>100000504472</v>
      </c>
      <c r="C1111" s="7">
        <v>0</v>
      </c>
      <c r="D1111" s="7" t="s">
        <v>278</v>
      </c>
      <c r="E1111" s="13" t="s">
        <v>2277</v>
      </c>
      <c r="F1111" s="14">
        <v>22000</v>
      </c>
      <c r="G1111" s="14">
        <v>-8862.2199999999993</v>
      </c>
      <c r="H1111" s="14">
        <v>13137.78</v>
      </c>
    </row>
    <row r="1112" spans="1:8" x14ac:dyDescent="0.55000000000000004">
      <c r="A1112" s="7">
        <v>471</v>
      </c>
      <c r="B1112" s="12">
        <v>100000504473</v>
      </c>
      <c r="C1112" s="7">
        <v>0</v>
      </c>
      <c r="D1112" s="7" t="s">
        <v>278</v>
      </c>
      <c r="E1112" s="13" t="s">
        <v>2277</v>
      </c>
      <c r="F1112" s="14">
        <v>22000</v>
      </c>
      <c r="G1112" s="14">
        <v>-8862.23</v>
      </c>
      <c r="H1112" s="14">
        <v>13137.77</v>
      </c>
    </row>
    <row r="1113" spans="1:8" x14ac:dyDescent="0.55000000000000004">
      <c r="A1113" s="7">
        <v>472</v>
      </c>
      <c r="B1113" s="12">
        <v>100000504474</v>
      </c>
      <c r="C1113" s="7">
        <v>0</v>
      </c>
      <c r="D1113" s="7" t="s">
        <v>278</v>
      </c>
      <c r="E1113" s="13" t="s">
        <v>2277</v>
      </c>
      <c r="F1113" s="14">
        <v>22000</v>
      </c>
      <c r="G1113" s="14">
        <v>-8862.2199999999993</v>
      </c>
      <c r="H1113" s="14">
        <v>13137.78</v>
      </c>
    </row>
    <row r="1114" spans="1:8" x14ac:dyDescent="0.55000000000000004">
      <c r="A1114" s="7">
        <v>473</v>
      </c>
      <c r="B1114" s="12">
        <v>100000504475</v>
      </c>
      <c r="C1114" s="7">
        <v>0</v>
      </c>
      <c r="D1114" s="7" t="s">
        <v>278</v>
      </c>
      <c r="E1114" s="13" t="s">
        <v>2277</v>
      </c>
      <c r="F1114" s="14">
        <v>22000</v>
      </c>
      <c r="G1114" s="14">
        <v>-8862.23</v>
      </c>
      <c r="H1114" s="14">
        <v>13137.77</v>
      </c>
    </row>
    <row r="1115" spans="1:8" x14ac:dyDescent="0.55000000000000004">
      <c r="A1115" s="7">
        <v>474</v>
      </c>
      <c r="B1115" s="12">
        <v>100000504476</v>
      </c>
      <c r="C1115" s="7">
        <v>0</v>
      </c>
      <c r="D1115" s="7" t="s">
        <v>278</v>
      </c>
      <c r="E1115" s="13" t="s">
        <v>2277</v>
      </c>
      <c r="F1115" s="14">
        <v>22000</v>
      </c>
      <c r="G1115" s="14">
        <v>-8862.2199999999993</v>
      </c>
      <c r="H1115" s="14">
        <v>13137.78</v>
      </c>
    </row>
    <row r="1116" spans="1:8" x14ac:dyDescent="0.55000000000000004">
      <c r="A1116" s="7">
        <v>475</v>
      </c>
      <c r="B1116" s="12">
        <v>100000504477</v>
      </c>
      <c r="C1116" s="7">
        <v>0</v>
      </c>
      <c r="D1116" s="7" t="s">
        <v>278</v>
      </c>
      <c r="E1116" s="13" t="s">
        <v>2277</v>
      </c>
      <c r="F1116" s="14">
        <v>22000</v>
      </c>
      <c r="G1116" s="14">
        <v>-8862.2199999999993</v>
      </c>
      <c r="H1116" s="14">
        <v>13137.78</v>
      </c>
    </row>
    <row r="1117" spans="1:8" x14ac:dyDescent="0.55000000000000004">
      <c r="A1117" s="7">
        <v>476</v>
      </c>
      <c r="B1117" s="12">
        <v>100000504478</v>
      </c>
      <c r="C1117" s="7">
        <v>0</v>
      </c>
      <c r="D1117" s="7" t="s">
        <v>278</v>
      </c>
      <c r="E1117" s="13" t="s">
        <v>2277</v>
      </c>
      <c r="F1117" s="14">
        <v>22000</v>
      </c>
      <c r="G1117" s="14">
        <v>-8862.23</v>
      </c>
      <c r="H1117" s="14">
        <v>13137.77</v>
      </c>
    </row>
    <row r="1118" spans="1:8" x14ac:dyDescent="0.55000000000000004">
      <c r="A1118" s="7">
        <v>477</v>
      </c>
      <c r="B1118" s="12">
        <v>100000504479</v>
      </c>
      <c r="C1118" s="7">
        <v>0</v>
      </c>
      <c r="D1118" s="7" t="s">
        <v>278</v>
      </c>
      <c r="E1118" s="13" t="s">
        <v>2277</v>
      </c>
      <c r="F1118" s="14">
        <v>22000</v>
      </c>
      <c r="G1118" s="14">
        <v>-8862.23</v>
      </c>
      <c r="H1118" s="14">
        <v>13137.77</v>
      </c>
    </row>
    <row r="1119" spans="1:8" x14ac:dyDescent="0.55000000000000004">
      <c r="A1119" s="7">
        <v>478</v>
      </c>
      <c r="B1119" s="12">
        <v>100000504480</v>
      </c>
      <c r="C1119" s="7">
        <v>0</v>
      </c>
      <c r="D1119" s="7" t="s">
        <v>278</v>
      </c>
      <c r="E1119" s="13" t="s">
        <v>2277</v>
      </c>
      <c r="F1119" s="14">
        <v>22000</v>
      </c>
      <c r="G1119" s="14">
        <v>-8862.2199999999993</v>
      </c>
      <c r="H1119" s="14">
        <v>13137.78</v>
      </c>
    </row>
    <row r="1120" spans="1:8" x14ac:dyDescent="0.55000000000000004">
      <c r="A1120" s="7">
        <v>479</v>
      </c>
      <c r="B1120" s="12">
        <v>100000504481</v>
      </c>
      <c r="C1120" s="7">
        <v>0</v>
      </c>
      <c r="D1120" s="7" t="s">
        <v>278</v>
      </c>
      <c r="E1120" s="13" t="s">
        <v>2277</v>
      </c>
      <c r="F1120" s="14">
        <v>22000</v>
      </c>
      <c r="G1120" s="14">
        <v>-8862.2199999999993</v>
      </c>
      <c r="H1120" s="14">
        <v>13137.78</v>
      </c>
    </row>
    <row r="1121" spans="1:8" x14ac:dyDescent="0.55000000000000004">
      <c r="A1121" s="7">
        <v>480</v>
      </c>
      <c r="B1121" s="12">
        <v>100000504482</v>
      </c>
      <c r="C1121" s="7">
        <v>0</v>
      </c>
      <c r="D1121" s="7" t="s">
        <v>278</v>
      </c>
      <c r="E1121" s="13" t="s">
        <v>2277</v>
      </c>
      <c r="F1121" s="14">
        <v>22000</v>
      </c>
      <c r="G1121" s="14">
        <v>-8862.23</v>
      </c>
      <c r="H1121" s="14">
        <v>13137.77</v>
      </c>
    </row>
    <row r="1122" spans="1:8" x14ac:dyDescent="0.55000000000000004">
      <c r="A1122" s="7">
        <v>481</v>
      </c>
      <c r="B1122" s="12">
        <v>100000504483</v>
      </c>
      <c r="C1122" s="7">
        <v>0</v>
      </c>
      <c r="D1122" s="7" t="s">
        <v>278</v>
      </c>
      <c r="E1122" s="13" t="s">
        <v>2277</v>
      </c>
      <c r="F1122" s="14">
        <v>22000</v>
      </c>
      <c r="G1122" s="14">
        <v>-8862.23</v>
      </c>
      <c r="H1122" s="14">
        <v>13137.77</v>
      </c>
    </row>
    <row r="1123" spans="1:8" x14ac:dyDescent="0.55000000000000004">
      <c r="A1123" s="7">
        <v>482</v>
      </c>
      <c r="B1123" s="12">
        <v>100000504484</v>
      </c>
      <c r="C1123" s="7">
        <v>0</v>
      </c>
      <c r="D1123" s="7" t="s">
        <v>278</v>
      </c>
      <c r="E1123" s="13" t="s">
        <v>2277</v>
      </c>
      <c r="F1123" s="14">
        <v>22000</v>
      </c>
      <c r="G1123" s="14">
        <v>-8862.2199999999993</v>
      </c>
      <c r="H1123" s="14">
        <v>13137.78</v>
      </c>
    </row>
    <row r="1124" spans="1:8" x14ac:dyDescent="0.55000000000000004">
      <c r="A1124" s="7">
        <v>483</v>
      </c>
      <c r="B1124" s="12">
        <v>100000504485</v>
      </c>
      <c r="C1124" s="7">
        <v>0</v>
      </c>
      <c r="D1124" s="7" t="s">
        <v>278</v>
      </c>
      <c r="E1124" s="13" t="s">
        <v>2277</v>
      </c>
      <c r="F1124" s="14">
        <v>22000</v>
      </c>
      <c r="G1124" s="14">
        <v>-8862.2199999999993</v>
      </c>
      <c r="H1124" s="14">
        <v>13137.78</v>
      </c>
    </row>
    <row r="1125" spans="1:8" x14ac:dyDescent="0.55000000000000004">
      <c r="A1125" s="7">
        <v>484</v>
      </c>
      <c r="B1125" s="12">
        <v>100000504486</v>
      </c>
      <c r="C1125" s="7">
        <v>0</v>
      </c>
      <c r="D1125" s="7" t="s">
        <v>278</v>
      </c>
      <c r="E1125" s="13" t="s">
        <v>2277</v>
      </c>
      <c r="F1125" s="14">
        <v>22000</v>
      </c>
      <c r="G1125" s="14">
        <v>-8862.23</v>
      </c>
      <c r="H1125" s="14">
        <v>13137.77</v>
      </c>
    </row>
    <row r="1126" spans="1:8" x14ac:dyDescent="0.55000000000000004">
      <c r="A1126" s="7">
        <v>485</v>
      </c>
      <c r="B1126" s="12">
        <v>100000504487</v>
      </c>
      <c r="C1126" s="7">
        <v>0</v>
      </c>
      <c r="D1126" s="7" t="s">
        <v>278</v>
      </c>
      <c r="E1126" s="13" t="s">
        <v>2277</v>
      </c>
      <c r="F1126" s="14">
        <v>22000</v>
      </c>
      <c r="G1126" s="14">
        <v>-8862.23</v>
      </c>
      <c r="H1126" s="14">
        <v>13137.77</v>
      </c>
    </row>
    <row r="1127" spans="1:8" x14ac:dyDescent="0.55000000000000004">
      <c r="A1127" s="7">
        <v>486</v>
      </c>
      <c r="B1127" s="12">
        <v>100000504488</v>
      </c>
      <c r="C1127" s="7">
        <v>0</v>
      </c>
      <c r="D1127" s="7" t="s">
        <v>278</v>
      </c>
      <c r="E1127" s="13" t="s">
        <v>2277</v>
      </c>
      <c r="F1127" s="14">
        <v>22000</v>
      </c>
      <c r="G1127" s="14">
        <v>-8862.2199999999993</v>
      </c>
      <c r="H1127" s="14">
        <v>13137.78</v>
      </c>
    </row>
    <row r="1128" spans="1:8" x14ac:dyDescent="0.55000000000000004">
      <c r="A1128" s="7">
        <v>487</v>
      </c>
      <c r="B1128" s="12">
        <v>100000504489</v>
      </c>
      <c r="C1128" s="7">
        <v>0</v>
      </c>
      <c r="D1128" s="7" t="s">
        <v>278</v>
      </c>
      <c r="E1128" s="13" t="s">
        <v>2277</v>
      </c>
      <c r="F1128" s="14">
        <v>22000</v>
      </c>
      <c r="G1128" s="14">
        <v>-8862.2199999999993</v>
      </c>
      <c r="H1128" s="14">
        <v>13137.78</v>
      </c>
    </row>
    <row r="1129" spans="1:8" x14ac:dyDescent="0.55000000000000004">
      <c r="A1129" s="7">
        <v>488</v>
      </c>
      <c r="B1129" s="12">
        <v>100000504491</v>
      </c>
      <c r="C1129" s="7">
        <v>0</v>
      </c>
      <c r="D1129" s="7" t="s">
        <v>278</v>
      </c>
      <c r="E1129" s="13" t="s">
        <v>2277</v>
      </c>
      <c r="F1129" s="14">
        <v>22000</v>
      </c>
      <c r="G1129" s="14">
        <v>-8862.23</v>
      </c>
      <c r="H1129" s="14">
        <v>13137.77</v>
      </c>
    </row>
    <row r="1130" spans="1:8" x14ac:dyDescent="0.55000000000000004">
      <c r="A1130" s="7">
        <v>489</v>
      </c>
      <c r="B1130" s="12">
        <v>100000504492</v>
      </c>
      <c r="C1130" s="7">
        <v>0</v>
      </c>
      <c r="D1130" s="7" t="s">
        <v>278</v>
      </c>
      <c r="E1130" s="13" t="s">
        <v>2277</v>
      </c>
      <c r="F1130" s="14">
        <v>22000</v>
      </c>
      <c r="G1130" s="14">
        <v>-8862.23</v>
      </c>
      <c r="H1130" s="14">
        <v>13137.77</v>
      </c>
    </row>
    <row r="1131" spans="1:8" x14ac:dyDescent="0.55000000000000004">
      <c r="A1131" s="7">
        <v>490</v>
      </c>
      <c r="B1131" s="12">
        <v>100000504493</v>
      </c>
      <c r="C1131" s="7">
        <v>0</v>
      </c>
      <c r="D1131" s="7" t="s">
        <v>278</v>
      </c>
      <c r="E1131" s="13" t="s">
        <v>2277</v>
      </c>
      <c r="F1131" s="14">
        <v>22000</v>
      </c>
      <c r="G1131" s="14">
        <v>-8862.2199999999993</v>
      </c>
      <c r="H1131" s="14">
        <v>13137.78</v>
      </c>
    </row>
    <row r="1132" spans="1:8" x14ac:dyDescent="0.55000000000000004">
      <c r="A1132" s="7">
        <v>491</v>
      </c>
      <c r="B1132" s="12">
        <v>100000504494</v>
      </c>
      <c r="C1132" s="7">
        <v>0</v>
      </c>
      <c r="D1132" s="7" t="s">
        <v>278</v>
      </c>
      <c r="E1132" s="13" t="s">
        <v>2277</v>
      </c>
      <c r="F1132" s="14">
        <v>22000</v>
      </c>
      <c r="G1132" s="14">
        <v>-8862.2199999999993</v>
      </c>
      <c r="H1132" s="14">
        <v>13137.78</v>
      </c>
    </row>
    <row r="1133" spans="1:8" x14ac:dyDescent="0.55000000000000004">
      <c r="A1133" s="7">
        <v>492</v>
      </c>
      <c r="B1133" s="12">
        <v>100000504495</v>
      </c>
      <c r="C1133" s="7">
        <v>0</v>
      </c>
      <c r="D1133" s="7" t="s">
        <v>278</v>
      </c>
      <c r="E1133" s="13" t="s">
        <v>2277</v>
      </c>
      <c r="F1133" s="14">
        <v>22000</v>
      </c>
      <c r="G1133" s="14">
        <v>-8862.23</v>
      </c>
      <c r="H1133" s="14">
        <v>13137.77</v>
      </c>
    </row>
    <row r="1134" spans="1:8" x14ac:dyDescent="0.55000000000000004">
      <c r="A1134" s="7">
        <v>493</v>
      </c>
      <c r="B1134" s="12">
        <v>100000504496</v>
      </c>
      <c r="C1134" s="7">
        <v>0</v>
      </c>
      <c r="D1134" s="7" t="s">
        <v>278</v>
      </c>
      <c r="E1134" s="13" t="s">
        <v>2277</v>
      </c>
      <c r="F1134" s="14">
        <v>22000</v>
      </c>
      <c r="G1134" s="14">
        <v>-8862.23</v>
      </c>
      <c r="H1134" s="14">
        <v>13137.77</v>
      </c>
    </row>
    <row r="1135" spans="1:8" x14ac:dyDescent="0.55000000000000004">
      <c r="A1135" s="7">
        <v>494</v>
      </c>
      <c r="B1135" s="12">
        <v>100000504497</v>
      </c>
      <c r="C1135" s="7">
        <v>0</v>
      </c>
      <c r="D1135" s="7" t="s">
        <v>278</v>
      </c>
      <c r="E1135" s="13" t="s">
        <v>2277</v>
      </c>
      <c r="F1135" s="14">
        <v>22000</v>
      </c>
      <c r="G1135" s="14">
        <v>-8862.2199999999993</v>
      </c>
      <c r="H1135" s="14">
        <v>13137.78</v>
      </c>
    </row>
    <row r="1136" spans="1:8" x14ac:dyDescent="0.55000000000000004">
      <c r="A1136" s="7">
        <v>495</v>
      </c>
      <c r="B1136" s="12">
        <v>100000504498</v>
      </c>
      <c r="C1136" s="7">
        <v>0</v>
      </c>
      <c r="D1136" s="7" t="s">
        <v>278</v>
      </c>
      <c r="E1136" s="13" t="s">
        <v>2277</v>
      </c>
      <c r="F1136" s="14">
        <v>22000</v>
      </c>
      <c r="G1136" s="14">
        <v>-8862.23</v>
      </c>
      <c r="H1136" s="14">
        <v>13137.77</v>
      </c>
    </row>
    <row r="1137" spans="1:8" x14ac:dyDescent="0.55000000000000004">
      <c r="A1137" s="7">
        <v>496</v>
      </c>
      <c r="B1137" s="12">
        <v>100000504499</v>
      </c>
      <c r="C1137" s="7">
        <v>0</v>
      </c>
      <c r="D1137" s="7" t="s">
        <v>278</v>
      </c>
      <c r="E1137" s="13" t="s">
        <v>2277</v>
      </c>
      <c r="F1137" s="14">
        <v>22000</v>
      </c>
      <c r="G1137" s="14">
        <v>-8862.2199999999993</v>
      </c>
      <c r="H1137" s="14">
        <v>13137.78</v>
      </c>
    </row>
    <row r="1138" spans="1:8" x14ac:dyDescent="0.55000000000000004">
      <c r="A1138" s="7">
        <v>497</v>
      </c>
      <c r="B1138" s="12">
        <v>100000504500</v>
      </c>
      <c r="C1138" s="7">
        <v>0</v>
      </c>
      <c r="D1138" s="7" t="s">
        <v>278</v>
      </c>
      <c r="E1138" s="13" t="s">
        <v>2277</v>
      </c>
      <c r="F1138" s="14">
        <v>22000</v>
      </c>
      <c r="G1138" s="14">
        <v>-8862.23</v>
      </c>
      <c r="H1138" s="14">
        <v>13137.77</v>
      </c>
    </row>
    <row r="1139" spans="1:8" x14ac:dyDescent="0.55000000000000004">
      <c r="A1139" s="7">
        <v>498</v>
      </c>
      <c r="B1139" s="12">
        <v>100000504501</v>
      </c>
      <c r="C1139" s="7">
        <v>0</v>
      </c>
      <c r="D1139" s="7" t="s">
        <v>278</v>
      </c>
      <c r="E1139" s="13" t="s">
        <v>2277</v>
      </c>
      <c r="F1139" s="14">
        <v>22000</v>
      </c>
      <c r="G1139" s="14">
        <v>-8862.2199999999993</v>
      </c>
      <c r="H1139" s="14">
        <v>13137.78</v>
      </c>
    </row>
    <row r="1140" spans="1:8" x14ac:dyDescent="0.55000000000000004">
      <c r="A1140" s="7">
        <v>499</v>
      </c>
      <c r="B1140" s="12">
        <v>100000504502</v>
      </c>
      <c r="C1140" s="7">
        <v>0</v>
      </c>
      <c r="D1140" s="7" t="s">
        <v>278</v>
      </c>
      <c r="E1140" s="13" t="s">
        <v>2277</v>
      </c>
      <c r="F1140" s="14">
        <v>22000</v>
      </c>
      <c r="G1140" s="14">
        <v>-8862.2199999999993</v>
      </c>
      <c r="H1140" s="14">
        <v>13137.78</v>
      </c>
    </row>
    <row r="1141" spans="1:8" x14ac:dyDescent="0.55000000000000004">
      <c r="A1141" s="7">
        <v>500</v>
      </c>
      <c r="B1141" s="12">
        <v>100000504503</v>
      </c>
      <c r="C1141" s="7">
        <v>0</v>
      </c>
      <c r="D1141" s="7" t="s">
        <v>278</v>
      </c>
      <c r="E1141" s="13" t="s">
        <v>2277</v>
      </c>
      <c r="F1141" s="14">
        <v>22000</v>
      </c>
      <c r="G1141" s="14">
        <v>-8862.23</v>
      </c>
      <c r="H1141" s="14">
        <v>13137.77</v>
      </c>
    </row>
    <row r="1142" spans="1:8" x14ac:dyDescent="0.55000000000000004">
      <c r="A1142" s="7">
        <v>501</v>
      </c>
      <c r="B1142" s="12">
        <v>100000504504</v>
      </c>
      <c r="C1142" s="7">
        <v>0</v>
      </c>
      <c r="D1142" s="7" t="s">
        <v>278</v>
      </c>
      <c r="E1142" s="13" t="s">
        <v>2277</v>
      </c>
      <c r="F1142" s="14">
        <v>22000</v>
      </c>
      <c r="G1142" s="14">
        <v>-8862.2199999999993</v>
      </c>
      <c r="H1142" s="14">
        <v>13137.78</v>
      </c>
    </row>
    <row r="1143" spans="1:8" x14ac:dyDescent="0.55000000000000004">
      <c r="A1143" s="7">
        <v>502</v>
      </c>
      <c r="B1143" s="12">
        <v>100000504505</v>
      </c>
      <c r="C1143" s="7">
        <v>0</v>
      </c>
      <c r="D1143" s="7" t="s">
        <v>278</v>
      </c>
      <c r="E1143" s="13" t="s">
        <v>2277</v>
      </c>
      <c r="F1143" s="14">
        <v>22000</v>
      </c>
      <c r="G1143" s="14">
        <v>-8862.23</v>
      </c>
      <c r="H1143" s="14">
        <v>13137.77</v>
      </c>
    </row>
    <row r="1144" spans="1:8" x14ac:dyDescent="0.55000000000000004">
      <c r="A1144" s="7">
        <v>503</v>
      </c>
      <c r="B1144" s="12">
        <v>100000504506</v>
      </c>
      <c r="C1144" s="7">
        <v>0</v>
      </c>
      <c r="D1144" s="7" t="s">
        <v>278</v>
      </c>
      <c r="E1144" s="13" t="s">
        <v>2277</v>
      </c>
      <c r="F1144" s="14">
        <v>22000</v>
      </c>
      <c r="G1144" s="14">
        <v>-8862.23</v>
      </c>
      <c r="H1144" s="14">
        <v>13137.77</v>
      </c>
    </row>
    <row r="1145" spans="1:8" x14ac:dyDescent="0.55000000000000004">
      <c r="A1145" s="7">
        <v>504</v>
      </c>
      <c r="B1145" s="12">
        <v>100000504507</v>
      </c>
      <c r="C1145" s="7">
        <v>0</v>
      </c>
      <c r="D1145" s="7" t="s">
        <v>278</v>
      </c>
      <c r="E1145" s="13" t="s">
        <v>2277</v>
      </c>
      <c r="F1145" s="14">
        <v>22000</v>
      </c>
      <c r="G1145" s="14">
        <v>-8862.2199999999993</v>
      </c>
      <c r="H1145" s="14">
        <v>13137.78</v>
      </c>
    </row>
    <row r="1146" spans="1:8" x14ac:dyDescent="0.55000000000000004">
      <c r="A1146" s="7">
        <v>505</v>
      </c>
      <c r="B1146" s="12">
        <v>100000504508</v>
      </c>
      <c r="C1146" s="7">
        <v>0</v>
      </c>
      <c r="D1146" s="7" t="s">
        <v>278</v>
      </c>
      <c r="E1146" s="13" t="s">
        <v>2277</v>
      </c>
      <c r="F1146" s="14">
        <v>22000</v>
      </c>
      <c r="G1146" s="14">
        <v>-8862.23</v>
      </c>
      <c r="H1146" s="14">
        <v>13137.77</v>
      </c>
    </row>
    <row r="1147" spans="1:8" x14ac:dyDescent="0.55000000000000004">
      <c r="A1147" s="7">
        <v>506</v>
      </c>
      <c r="B1147" s="12">
        <v>100000504509</v>
      </c>
      <c r="C1147" s="7">
        <v>0</v>
      </c>
      <c r="D1147" s="7" t="s">
        <v>278</v>
      </c>
      <c r="E1147" s="13" t="s">
        <v>2277</v>
      </c>
      <c r="F1147" s="14">
        <v>22000</v>
      </c>
      <c r="G1147" s="14">
        <v>-8862.2199999999993</v>
      </c>
      <c r="H1147" s="14">
        <v>13137.78</v>
      </c>
    </row>
    <row r="1148" spans="1:8" x14ac:dyDescent="0.55000000000000004">
      <c r="A1148" s="7">
        <v>507</v>
      </c>
      <c r="B1148" s="12">
        <v>100000504510</v>
      </c>
      <c r="C1148" s="7">
        <v>0</v>
      </c>
      <c r="D1148" s="7" t="s">
        <v>278</v>
      </c>
      <c r="E1148" s="13" t="s">
        <v>2277</v>
      </c>
      <c r="F1148" s="14">
        <v>22000</v>
      </c>
      <c r="G1148" s="14">
        <v>-8862.23</v>
      </c>
      <c r="H1148" s="14">
        <v>13137.77</v>
      </c>
    </row>
    <row r="1149" spans="1:8" x14ac:dyDescent="0.55000000000000004">
      <c r="A1149" s="7">
        <v>508</v>
      </c>
      <c r="B1149" s="12">
        <v>100000504511</v>
      </c>
      <c r="C1149" s="7">
        <v>0</v>
      </c>
      <c r="D1149" s="7" t="s">
        <v>278</v>
      </c>
      <c r="E1149" s="13" t="s">
        <v>2277</v>
      </c>
      <c r="F1149" s="14">
        <v>22000</v>
      </c>
      <c r="G1149" s="14">
        <v>-8862.2199999999993</v>
      </c>
      <c r="H1149" s="14">
        <v>13137.78</v>
      </c>
    </row>
    <row r="1150" spans="1:8" x14ac:dyDescent="0.55000000000000004">
      <c r="A1150" s="7">
        <v>509</v>
      </c>
      <c r="B1150" s="12">
        <v>100000504512</v>
      </c>
      <c r="C1150" s="7">
        <v>0</v>
      </c>
      <c r="D1150" s="7" t="s">
        <v>278</v>
      </c>
      <c r="E1150" s="13" t="s">
        <v>2277</v>
      </c>
      <c r="F1150" s="14">
        <v>22000</v>
      </c>
      <c r="G1150" s="14">
        <v>-8862.23</v>
      </c>
      <c r="H1150" s="14">
        <v>13137.77</v>
      </c>
    </row>
    <row r="1151" spans="1:8" x14ac:dyDescent="0.55000000000000004">
      <c r="A1151" s="7">
        <v>510</v>
      </c>
      <c r="B1151" s="12">
        <v>100000504513</v>
      </c>
      <c r="C1151" s="7">
        <v>0</v>
      </c>
      <c r="D1151" s="7" t="s">
        <v>278</v>
      </c>
      <c r="E1151" s="13" t="s">
        <v>2277</v>
      </c>
      <c r="F1151" s="14">
        <v>22000</v>
      </c>
      <c r="G1151" s="14">
        <v>-8862.2199999999993</v>
      </c>
      <c r="H1151" s="14">
        <v>13137.78</v>
      </c>
    </row>
    <row r="1152" spans="1:8" x14ac:dyDescent="0.55000000000000004">
      <c r="A1152" s="7">
        <v>511</v>
      </c>
      <c r="B1152" s="12">
        <v>100000504514</v>
      </c>
      <c r="C1152" s="7">
        <v>0</v>
      </c>
      <c r="D1152" s="7" t="s">
        <v>278</v>
      </c>
      <c r="E1152" s="13" t="s">
        <v>2277</v>
      </c>
      <c r="F1152" s="14">
        <v>22000</v>
      </c>
      <c r="G1152" s="14">
        <v>-8862.23</v>
      </c>
      <c r="H1152" s="14">
        <v>13137.77</v>
      </c>
    </row>
    <row r="1153" spans="1:8" x14ac:dyDescent="0.55000000000000004">
      <c r="A1153" s="7">
        <v>512</v>
      </c>
      <c r="B1153" s="12">
        <v>100000506646</v>
      </c>
      <c r="C1153" s="7">
        <v>0</v>
      </c>
      <c r="D1153" s="7" t="s">
        <v>278</v>
      </c>
      <c r="E1153" s="13" t="s">
        <v>2278</v>
      </c>
      <c r="F1153" s="14">
        <v>160000</v>
      </c>
      <c r="G1153" s="14">
        <v>-64452.54</v>
      </c>
      <c r="H1153" s="14">
        <v>95547.46</v>
      </c>
    </row>
    <row r="1154" spans="1:8" x14ac:dyDescent="0.55000000000000004">
      <c r="A1154" s="7">
        <v>513</v>
      </c>
      <c r="B1154" s="12">
        <v>100000506647</v>
      </c>
      <c r="C1154" s="7">
        <v>0</v>
      </c>
      <c r="D1154" s="7" t="s">
        <v>278</v>
      </c>
      <c r="E1154" s="13" t="s">
        <v>2278</v>
      </c>
      <c r="F1154" s="14">
        <v>160000</v>
      </c>
      <c r="G1154" s="14">
        <v>-64452.54</v>
      </c>
      <c r="H1154" s="14">
        <v>95547.46</v>
      </c>
    </row>
    <row r="1155" spans="1:8" x14ac:dyDescent="0.55000000000000004">
      <c r="A1155" s="7">
        <v>514</v>
      </c>
      <c r="B1155" s="12">
        <v>100000506648</v>
      </c>
      <c r="C1155" s="7">
        <v>0</v>
      </c>
      <c r="D1155" s="7" t="s">
        <v>278</v>
      </c>
      <c r="E1155" s="13" t="s">
        <v>2278</v>
      </c>
      <c r="F1155" s="14">
        <v>160000</v>
      </c>
      <c r="G1155" s="14">
        <v>-64452.54</v>
      </c>
      <c r="H1155" s="14">
        <v>95547.46</v>
      </c>
    </row>
    <row r="1156" spans="1:8" x14ac:dyDescent="0.55000000000000004">
      <c r="A1156" s="7">
        <v>515</v>
      </c>
      <c r="B1156" s="12">
        <v>100000506649</v>
      </c>
      <c r="C1156" s="7">
        <v>0</v>
      </c>
      <c r="D1156" s="7" t="s">
        <v>278</v>
      </c>
      <c r="E1156" s="13" t="s">
        <v>2278</v>
      </c>
      <c r="F1156" s="14">
        <v>160000</v>
      </c>
      <c r="G1156" s="14">
        <v>-64452.54</v>
      </c>
      <c r="H1156" s="14">
        <v>95547.46</v>
      </c>
    </row>
    <row r="1157" spans="1:8" x14ac:dyDescent="0.55000000000000004">
      <c r="A1157" s="7">
        <v>516</v>
      </c>
      <c r="B1157" s="12">
        <v>100000506650</v>
      </c>
      <c r="C1157" s="7">
        <v>0</v>
      </c>
      <c r="D1157" s="7" t="s">
        <v>278</v>
      </c>
      <c r="E1157" s="13" t="s">
        <v>2278</v>
      </c>
      <c r="F1157" s="14">
        <v>160000</v>
      </c>
      <c r="G1157" s="14">
        <v>-64452.54</v>
      </c>
      <c r="H1157" s="14">
        <v>95547.46</v>
      </c>
    </row>
    <row r="1158" spans="1:8" x14ac:dyDescent="0.55000000000000004">
      <c r="A1158" s="7">
        <v>517</v>
      </c>
      <c r="B1158" s="12">
        <v>100000506651</v>
      </c>
      <c r="C1158" s="7">
        <v>0</v>
      </c>
      <c r="D1158" s="7" t="s">
        <v>278</v>
      </c>
      <c r="E1158" s="13" t="s">
        <v>2278</v>
      </c>
      <c r="F1158" s="14">
        <v>160000</v>
      </c>
      <c r="G1158" s="14">
        <v>-64452.54</v>
      </c>
      <c r="H1158" s="14">
        <v>95547.46</v>
      </c>
    </row>
    <row r="1159" spans="1:8" x14ac:dyDescent="0.55000000000000004">
      <c r="A1159" s="7">
        <v>518</v>
      </c>
      <c r="B1159" s="12">
        <v>100000506652</v>
      </c>
      <c r="C1159" s="7">
        <v>0</v>
      </c>
      <c r="D1159" s="7" t="s">
        <v>278</v>
      </c>
      <c r="E1159" s="13" t="s">
        <v>2278</v>
      </c>
      <c r="F1159" s="14">
        <v>160000</v>
      </c>
      <c r="G1159" s="14">
        <v>-64452.54</v>
      </c>
      <c r="H1159" s="14">
        <v>95547.46</v>
      </c>
    </row>
    <row r="1160" spans="1:8" x14ac:dyDescent="0.55000000000000004">
      <c r="A1160" s="7">
        <v>519</v>
      </c>
      <c r="B1160" s="12">
        <v>100000506653</v>
      </c>
      <c r="C1160" s="7">
        <v>0</v>
      </c>
      <c r="D1160" s="7" t="s">
        <v>278</v>
      </c>
      <c r="E1160" s="13" t="s">
        <v>2278</v>
      </c>
      <c r="F1160" s="14">
        <v>160000</v>
      </c>
      <c r="G1160" s="14">
        <v>-64452.54</v>
      </c>
      <c r="H1160" s="14">
        <v>95547.46</v>
      </c>
    </row>
    <row r="1161" spans="1:8" x14ac:dyDescent="0.55000000000000004">
      <c r="A1161" s="7">
        <v>520</v>
      </c>
      <c r="B1161" s="12">
        <v>100000506654</v>
      </c>
      <c r="C1161" s="7">
        <v>0</v>
      </c>
      <c r="D1161" s="7" t="s">
        <v>278</v>
      </c>
      <c r="E1161" s="13" t="s">
        <v>2278</v>
      </c>
      <c r="F1161" s="14">
        <v>160000</v>
      </c>
      <c r="G1161" s="14">
        <v>-64452.54</v>
      </c>
      <c r="H1161" s="14">
        <v>95547.46</v>
      </c>
    </row>
    <row r="1162" spans="1:8" x14ac:dyDescent="0.55000000000000004">
      <c r="A1162" s="7">
        <v>521</v>
      </c>
      <c r="B1162" s="12">
        <v>100000506655</v>
      </c>
      <c r="C1162" s="7">
        <v>0</v>
      </c>
      <c r="D1162" s="7" t="s">
        <v>278</v>
      </c>
      <c r="E1162" s="13" t="s">
        <v>2278</v>
      </c>
      <c r="F1162" s="14">
        <v>160000</v>
      </c>
      <c r="G1162" s="14">
        <v>-64452.54</v>
      </c>
      <c r="H1162" s="14">
        <v>95547.46</v>
      </c>
    </row>
    <row r="1163" spans="1:8" x14ac:dyDescent="0.55000000000000004">
      <c r="A1163" s="7">
        <v>522</v>
      </c>
      <c r="B1163" s="12">
        <v>100000506656</v>
      </c>
      <c r="C1163" s="7">
        <v>0</v>
      </c>
      <c r="D1163" s="7" t="s">
        <v>278</v>
      </c>
      <c r="E1163" s="13" t="s">
        <v>2278</v>
      </c>
      <c r="F1163" s="14">
        <v>160000</v>
      </c>
      <c r="G1163" s="14">
        <v>-64452.54</v>
      </c>
      <c r="H1163" s="14">
        <v>95547.46</v>
      </c>
    </row>
    <row r="1164" spans="1:8" x14ac:dyDescent="0.55000000000000004">
      <c r="A1164" s="7">
        <v>523</v>
      </c>
      <c r="B1164" s="12">
        <v>100000506657</v>
      </c>
      <c r="C1164" s="7">
        <v>0</v>
      </c>
      <c r="D1164" s="7" t="s">
        <v>278</v>
      </c>
      <c r="E1164" s="13" t="s">
        <v>2278</v>
      </c>
      <c r="F1164" s="14">
        <v>160000</v>
      </c>
      <c r="G1164" s="14">
        <v>-64452.54</v>
      </c>
      <c r="H1164" s="14">
        <v>95547.46</v>
      </c>
    </row>
    <row r="1165" spans="1:8" x14ac:dyDescent="0.55000000000000004">
      <c r="A1165" s="7">
        <v>524</v>
      </c>
      <c r="B1165" s="12">
        <v>100000506658</v>
      </c>
      <c r="C1165" s="7">
        <v>0</v>
      </c>
      <c r="D1165" s="7" t="s">
        <v>278</v>
      </c>
      <c r="E1165" s="13" t="s">
        <v>2278</v>
      </c>
      <c r="F1165" s="14">
        <v>160000</v>
      </c>
      <c r="G1165" s="14">
        <v>-64452.54</v>
      </c>
      <c r="H1165" s="14">
        <v>95547.46</v>
      </c>
    </row>
    <row r="1166" spans="1:8" x14ac:dyDescent="0.55000000000000004">
      <c r="A1166" s="7">
        <v>525</v>
      </c>
      <c r="B1166" s="12">
        <v>100000506659</v>
      </c>
      <c r="C1166" s="7">
        <v>0</v>
      </c>
      <c r="D1166" s="7" t="s">
        <v>278</v>
      </c>
      <c r="E1166" s="13" t="s">
        <v>2278</v>
      </c>
      <c r="F1166" s="14">
        <v>160000</v>
      </c>
      <c r="G1166" s="14">
        <v>-64452.54</v>
      </c>
      <c r="H1166" s="14">
        <v>95547.46</v>
      </c>
    </row>
    <row r="1167" spans="1:8" x14ac:dyDescent="0.55000000000000004">
      <c r="A1167" s="7">
        <v>526</v>
      </c>
      <c r="B1167" s="12">
        <v>100000506660</v>
      </c>
      <c r="C1167" s="7">
        <v>0</v>
      </c>
      <c r="D1167" s="7" t="s">
        <v>278</v>
      </c>
      <c r="E1167" s="13" t="s">
        <v>2278</v>
      </c>
      <c r="F1167" s="14">
        <v>160000</v>
      </c>
      <c r="G1167" s="14">
        <v>-64452.54</v>
      </c>
      <c r="H1167" s="14">
        <v>95547.46</v>
      </c>
    </row>
    <row r="1168" spans="1:8" x14ac:dyDescent="0.55000000000000004">
      <c r="A1168" s="7">
        <v>527</v>
      </c>
      <c r="B1168" s="12">
        <v>100000506661</v>
      </c>
      <c r="C1168" s="7">
        <v>0</v>
      </c>
      <c r="D1168" s="7" t="s">
        <v>278</v>
      </c>
      <c r="E1168" s="13" t="s">
        <v>2278</v>
      </c>
      <c r="F1168" s="14">
        <v>160000</v>
      </c>
      <c r="G1168" s="14">
        <v>-64452.54</v>
      </c>
      <c r="H1168" s="14">
        <v>95547.46</v>
      </c>
    </row>
    <row r="1169" spans="1:8" x14ac:dyDescent="0.55000000000000004">
      <c r="A1169" s="7">
        <v>528</v>
      </c>
      <c r="B1169" s="12">
        <v>100000506662</v>
      </c>
      <c r="C1169" s="7">
        <v>0</v>
      </c>
      <c r="D1169" s="7" t="s">
        <v>278</v>
      </c>
      <c r="E1169" s="13" t="s">
        <v>2278</v>
      </c>
      <c r="F1169" s="14">
        <v>160000</v>
      </c>
      <c r="G1169" s="14">
        <v>-64452.54</v>
      </c>
      <c r="H1169" s="14">
        <v>95547.46</v>
      </c>
    </row>
    <row r="1170" spans="1:8" x14ac:dyDescent="0.55000000000000004">
      <c r="A1170" s="7">
        <v>529</v>
      </c>
      <c r="B1170" s="12">
        <v>100000506663</v>
      </c>
      <c r="C1170" s="7">
        <v>0</v>
      </c>
      <c r="D1170" s="7" t="s">
        <v>278</v>
      </c>
      <c r="E1170" s="13" t="s">
        <v>2278</v>
      </c>
      <c r="F1170" s="14">
        <v>160000</v>
      </c>
      <c r="G1170" s="14">
        <v>-64452.53</v>
      </c>
      <c r="H1170" s="14">
        <v>95547.47</v>
      </c>
    </row>
    <row r="1171" spans="1:8" x14ac:dyDescent="0.55000000000000004">
      <c r="A1171" s="7">
        <v>530</v>
      </c>
      <c r="B1171" s="12">
        <v>100000506664</v>
      </c>
      <c r="C1171" s="7">
        <v>0</v>
      </c>
      <c r="D1171" s="7" t="s">
        <v>278</v>
      </c>
      <c r="E1171" s="13" t="s">
        <v>2278</v>
      </c>
      <c r="F1171" s="14">
        <v>160000</v>
      </c>
      <c r="G1171" s="14">
        <v>-64452.54</v>
      </c>
      <c r="H1171" s="14">
        <v>95547.46</v>
      </c>
    </row>
    <row r="1172" spans="1:8" x14ac:dyDescent="0.55000000000000004">
      <c r="A1172" s="7">
        <v>531</v>
      </c>
      <c r="B1172" s="12">
        <v>100000506665</v>
      </c>
      <c r="C1172" s="7">
        <v>0</v>
      </c>
      <c r="D1172" s="7" t="s">
        <v>278</v>
      </c>
      <c r="E1172" s="13" t="s">
        <v>2278</v>
      </c>
      <c r="F1172" s="14">
        <v>160000</v>
      </c>
      <c r="G1172" s="14">
        <v>-64452.53</v>
      </c>
      <c r="H1172" s="14">
        <v>95547.47</v>
      </c>
    </row>
    <row r="1173" spans="1:8" x14ac:dyDescent="0.55000000000000004">
      <c r="A1173" s="7">
        <v>532</v>
      </c>
      <c r="B1173" s="12">
        <v>100000506666</v>
      </c>
      <c r="C1173" s="7">
        <v>0</v>
      </c>
      <c r="D1173" s="7" t="s">
        <v>278</v>
      </c>
      <c r="E1173" s="13" t="s">
        <v>2278</v>
      </c>
      <c r="F1173" s="14">
        <v>160000</v>
      </c>
      <c r="G1173" s="14">
        <v>-64452.53</v>
      </c>
      <c r="H1173" s="14">
        <v>95547.47</v>
      </c>
    </row>
    <row r="1174" spans="1:8" x14ac:dyDescent="0.55000000000000004">
      <c r="A1174" s="7">
        <v>533</v>
      </c>
      <c r="B1174" s="12">
        <v>100000506667</v>
      </c>
      <c r="C1174" s="7">
        <v>0</v>
      </c>
      <c r="D1174" s="7" t="s">
        <v>278</v>
      </c>
      <c r="E1174" s="13" t="s">
        <v>2278</v>
      </c>
      <c r="F1174" s="14">
        <v>160000</v>
      </c>
      <c r="G1174" s="14">
        <v>-64452.54</v>
      </c>
      <c r="H1174" s="14">
        <v>95547.46</v>
      </c>
    </row>
    <row r="1175" spans="1:8" x14ac:dyDescent="0.55000000000000004">
      <c r="A1175" s="7">
        <v>534</v>
      </c>
      <c r="B1175" s="12">
        <v>100000506668</v>
      </c>
      <c r="C1175" s="7">
        <v>0</v>
      </c>
      <c r="D1175" s="7" t="s">
        <v>278</v>
      </c>
      <c r="E1175" s="13" t="s">
        <v>2278</v>
      </c>
      <c r="F1175" s="14">
        <v>160000</v>
      </c>
      <c r="G1175" s="14">
        <v>-64452.54</v>
      </c>
      <c r="H1175" s="14">
        <v>95547.46</v>
      </c>
    </row>
    <row r="1176" spans="1:8" x14ac:dyDescent="0.55000000000000004">
      <c r="A1176" s="7">
        <v>535</v>
      </c>
      <c r="B1176" s="12">
        <v>100000506669</v>
      </c>
      <c r="C1176" s="7">
        <v>0</v>
      </c>
      <c r="D1176" s="7" t="s">
        <v>278</v>
      </c>
      <c r="E1176" s="13" t="s">
        <v>2278</v>
      </c>
      <c r="F1176" s="14">
        <v>160000</v>
      </c>
      <c r="G1176" s="14">
        <v>-64452.53</v>
      </c>
      <c r="H1176" s="14">
        <v>95547.47</v>
      </c>
    </row>
    <row r="1177" spans="1:8" x14ac:dyDescent="0.55000000000000004">
      <c r="A1177" s="7">
        <v>536</v>
      </c>
      <c r="B1177" s="12">
        <v>100000506670</v>
      </c>
      <c r="C1177" s="7">
        <v>0</v>
      </c>
      <c r="D1177" s="7" t="s">
        <v>278</v>
      </c>
      <c r="E1177" s="13" t="s">
        <v>2278</v>
      </c>
      <c r="F1177" s="14">
        <v>160000</v>
      </c>
      <c r="G1177" s="14">
        <v>-64452.53</v>
      </c>
      <c r="H1177" s="14">
        <v>95547.47</v>
      </c>
    </row>
    <row r="1178" spans="1:8" x14ac:dyDescent="0.55000000000000004">
      <c r="A1178" s="7">
        <v>537</v>
      </c>
      <c r="B1178" s="12">
        <v>100000506671</v>
      </c>
      <c r="C1178" s="7">
        <v>0</v>
      </c>
      <c r="D1178" s="7" t="s">
        <v>278</v>
      </c>
      <c r="E1178" s="13" t="s">
        <v>2278</v>
      </c>
      <c r="F1178" s="14">
        <v>160000</v>
      </c>
      <c r="G1178" s="14">
        <v>-64452.54</v>
      </c>
      <c r="H1178" s="14">
        <v>95547.46</v>
      </c>
    </row>
    <row r="1179" spans="1:8" x14ac:dyDescent="0.55000000000000004">
      <c r="A1179" s="7">
        <v>538</v>
      </c>
      <c r="B1179" s="12">
        <v>100000506672</v>
      </c>
      <c r="C1179" s="7">
        <v>0</v>
      </c>
      <c r="D1179" s="7" t="s">
        <v>278</v>
      </c>
      <c r="E1179" s="13" t="s">
        <v>2278</v>
      </c>
      <c r="F1179" s="14">
        <v>160000</v>
      </c>
      <c r="G1179" s="14">
        <v>-64452.54</v>
      </c>
      <c r="H1179" s="14">
        <v>95547.46</v>
      </c>
    </row>
    <row r="1180" spans="1:8" x14ac:dyDescent="0.55000000000000004">
      <c r="A1180" s="7">
        <v>539</v>
      </c>
      <c r="B1180" s="12">
        <v>100000506673</v>
      </c>
      <c r="C1180" s="7">
        <v>0</v>
      </c>
      <c r="D1180" s="7" t="s">
        <v>278</v>
      </c>
      <c r="E1180" s="13" t="s">
        <v>2278</v>
      </c>
      <c r="F1180" s="14">
        <v>160000</v>
      </c>
      <c r="G1180" s="14">
        <v>-64452.53</v>
      </c>
      <c r="H1180" s="14">
        <v>95547.47</v>
      </c>
    </row>
    <row r="1181" spans="1:8" x14ac:dyDescent="0.55000000000000004">
      <c r="A1181" s="7">
        <v>540</v>
      </c>
      <c r="B1181" s="12">
        <v>100000506674</v>
      </c>
      <c r="C1181" s="7">
        <v>0</v>
      </c>
      <c r="D1181" s="7" t="s">
        <v>278</v>
      </c>
      <c r="E1181" s="13" t="s">
        <v>2278</v>
      </c>
      <c r="F1181" s="14">
        <v>160000</v>
      </c>
      <c r="G1181" s="14">
        <v>-64452.54</v>
      </c>
      <c r="H1181" s="14">
        <v>95547.46</v>
      </c>
    </row>
    <row r="1182" spans="1:8" x14ac:dyDescent="0.55000000000000004">
      <c r="A1182" s="7">
        <v>541</v>
      </c>
      <c r="B1182" s="12">
        <v>100000506675</v>
      </c>
      <c r="C1182" s="7">
        <v>0</v>
      </c>
      <c r="D1182" s="7" t="s">
        <v>278</v>
      </c>
      <c r="E1182" s="13" t="s">
        <v>2278</v>
      </c>
      <c r="F1182" s="14">
        <v>160000</v>
      </c>
      <c r="G1182" s="14">
        <v>-64452.53</v>
      </c>
      <c r="H1182" s="14">
        <v>95547.47</v>
      </c>
    </row>
    <row r="1183" spans="1:8" x14ac:dyDescent="0.55000000000000004">
      <c r="A1183" s="7">
        <v>542</v>
      </c>
      <c r="B1183" s="12">
        <v>100000506676</v>
      </c>
      <c r="C1183" s="7">
        <v>0</v>
      </c>
      <c r="D1183" s="7" t="s">
        <v>278</v>
      </c>
      <c r="E1183" s="13" t="s">
        <v>2278</v>
      </c>
      <c r="F1183" s="14">
        <v>160000</v>
      </c>
      <c r="G1183" s="14">
        <v>-64452.54</v>
      </c>
      <c r="H1183" s="14">
        <v>95547.46</v>
      </c>
    </row>
    <row r="1184" spans="1:8" x14ac:dyDescent="0.55000000000000004">
      <c r="A1184" s="7">
        <v>543</v>
      </c>
      <c r="B1184" s="12">
        <v>100000506677</v>
      </c>
      <c r="C1184" s="7">
        <v>0</v>
      </c>
      <c r="D1184" s="7" t="s">
        <v>278</v>
      </c>
      <c r="E1184" s="13" t="s">
        <v>2278</v>
      </c>
      <c r="F1184" s="14">
        <v>160000</v>
      </c>
      <c r="G1184" s="14">
        <v>-64452.53</v>
      </c>
      <c r="H1184" s="14">
        <v>95547.47</v>
      </c>
    </row>
    <row r="1185" spans="1:8" x14ac:dyDescent="0.55000000000000004">
      <c r="A1185" s="7">
        <v>544</v>
      </c>
      <c r="B1185" s="12">
        <v>100000506678</v>
      </c>
      <c r="C1185" s="7">
        <v>0</v>
      </c>
      <c r="D1185" s="7" t="s">
        <v>278</v>
      </c>
      <c r="E1185" s="13" t="s">
        <v>2278</v>
      </c>
      <c r="F1185" s="14">
        <v>160000</v>
      </c>
      <c r="G1185" s="14">
        <v>-64452.53</v>
      </c>
      <c r="H1185" s="14">
        <v>95547.47</v>
      </c>
    </row>
    <row r="1186" spans="1:8" x14ac:dyDescent="0.55000000000000004">
      <c r="A1186" s="7">
        <v>545</v>
      </c>
      <c r="B1186" s="12">
        <v>100000506679</v>
      </c>
      <c r="C1186" s="7">
        <v>0</v>
      </c>
      <c r="D1186" s="7" t="s">
        <v>278</v>
      </c>
      <c r="E1186" s="13" t="s">
        <v>2278</v>
      </c>
      <c r="F1186" s="14">
        <v>160000</v>
      </c>
      <c r="G1186" s="14">
        <v>-64452.54</v>
      </c>
      <c r="H1186" s="14">
        <v>95547.46</v>
      </c>
    </row>
    <row r="1187" spans="1:8" x14ac:dyDescent="0.55000000000000004">
      <c r="A1187" s="7">
        <v>546</v>
      </c>
      <c r="B1187" s="12">
        <v>100000506680</v>
      </c>
      <c r="C1187" s="7">
        <v>0</v>
      </c>
      <c r="D1187" s="7" t="s">
        <v>278</v>
      </c>
      <c r="E1187" s="13" t="s">
        <v>2278</v>
      </c>
      <c r="F1187" s="14">
        <v>160000</v>
      </c>
      <c r="G1187" s="14">
        <v>-64452.53</v>
      </c>
      <c r="H1187" s="14">
        <v>95547.47</v>
      </c>
    </row>
    <row r="1188" spans="1:8" x14ac:dyDescent="0.55000000000000004">
      <c r="A1188" s="7">
        <v>547</v>
      </c>
      <c r="B1188" s="12">
        <v>100000506681</v>
      </c>
      <c r="C1188" s="7">
        <v>0</v>
      </c>
      <c r="D1188" s="7" t="s">
        <v>278</v>
      </c>
      <c r="E1188" s="13" t="s">
        <v>2278</v>
      </c>
      <c r="F1188" s="14">
        <v>160000</v>
      </c>
      <c r="G1188" s="14">
        <v>-64452.54</v>
      </c>
      <c r="H1188" s="14">
        <v>95547.46</v>
      </c>
    </row>
    <row r="1189" spans="1:8" x14ac:dyDescent="0.55000000000000004">
      <c r="A1189" s="7">
        <v>548</v>
      </c>
      <c r="B1189" s="12">
        <v>100000506682</v>
      </c>
      <c r="C1189" s="7">
        <v>0</v>
      </c>
      <c r="D1189" s="7" t="s">
        <v>278</v>
      </c>
      <c r="E1189" s="13" t="s">
        <v>2278</v>
      </c>
      <c r="F1189" s="14">
        <v>160000</v>
      </c>
      <c r="G1189" s="14">
        <v>-64452.53</v>
      </c>
      <c r="H1189" s="14">
        <v>95547.47</v>
      </c>
    </row>
    <row r="1190" spans="1:8" x14ac:dyDescent="0.55000000000000004">
      <c r="A1190" s="7">
        <v>549</v>
      </c>
      <c r="B1190" s="12">
        <v>100000506683</v>
      </c>
      <c r="C1190" s="7">
        <v>0</v>
      </c>
      <c r="D1190" s="7" t="s">
        <v>278</v>
      </c>
      <c r="E1190" s="13" t="s">
        <v>2278</v>
      </c>
      <c r="F1190" s="14">
        <v>160000</v>
      </c>
      <c r="G1190" s="14">
        <v>-64452.54</v>
      </c>
      <c r="H1190" s="14">
        <v>95547.46</v>
      </c>
    </row>
    <row r="1191" spans="1:8" x14ac:dyDescent="0.55000000000000004">
      <c r="A1191" s="7">
        <v>550</v>
      </c>
      <c r="B1191" s="12">
        <v>100000506684</v>
      </c>
      <c r="C1191" s="7">
        <v>0</v>
      </c>
      <c r="D1191" s="7" t="s">
        <v>278</v>
      </c>
      <c r="E1191" s="13" t="s">
        <v>2278</v>
      </c>
      <c r="F1191" s="14">
        <v>160000</v>
      </c>
      <c r="G1191" s="14">
        <v>-64452.53</v>
      </c>
      <c r="H1191" s="14">
        <v>95547.47</v>
      </c>
    </row>
    <row r="1192" spans="1:8" x14ac:dyDescent="0.55000000000000004">
      <c r="A1192" s="7">
        <v>551</v>
      </c>
      <c r="B1192" s="12">
        <v>100000506685</v>
      </c>
      <c r="C1192" s="7">
        <v>0</v>
      </c>
      <c r="D1192" s="7" t="s">
        <v>278</v>
      </c>
      <c r="E1192" s="13" t="s">
        <v>2278</v>
      </c>
      <c r="F1192" s="14">
        <v>160000</v>
      </c>
      <c r="G1192" s="14">
        <v>-64452.54</v>
      </c>
      <c r="H1192" s="14">
        <v>95547.46</v>
      </c>
    </row>
    <row r="1193" spans="1:8" x14ac:dyDescent="0.55000000000000004">
      <c r="A1193" s="7">
        <v>552</v>
      </c>
      <c r="B1193" s="12">
        <v>100000506686</v>
      </c>
      <c r="C1193" s="7">
        <v>0</v>
      </c>
      <c r="D1193" s="7" t="s">
        <v>278</v>
      </c>
      <c r="E1193" s="13" t="s">
        <v>2278</v>
      </c>
      <c r="F1193" s="14">
        <v>160000</v>
      </c>
      <c r="G1193" s="14">
        <v>-64452.54</v>
      </c>
      <c r="H1193" s="14">
        <v>95547.46</v>
      </c>
    </row>
    <row r="1194" spans="1:8" x14ac:dyDescent="0.55000000000000004">
      <c r="A1194" s="7">
        <v>553</v>
      </c>
      <c r="B1194" s="12">
        <v>100000506687</v>
      </c>
      <c r="C1194" s="7">
        <v>0</v>
      </c>
      <c r="D1194" s="7" t="s">
        <v>278</v>
      </c>
      <c r="E1194" s="13" t="s">
        <v>2278</v>
      </c>
      <c r="F1194" s="14">
        <v>160000</v>
      </c>
      <c r="G1194" s="14">
        <v>-64452.53</v>
      </c>
      <c r="H1194" s="14">
        <v>95547.47</v>
      </c>
    </row>
    <row r="1195" spans="1:8" x14ac:dyDescent="0.55000000000000004">
      <c r="A1195" s="7">
        <v>554</v>
      </c>
      <c r="B1195" s="12">
        <v>100000506688</v>
      </c>
      <c r="C1195" s="7">
        <v>0</v>
      </c>
      <c r="D1195" s="7" t="s">
        <v>278</v>
      </c>
      <c r="E1195" s="13" t="s">
        <v>2278</v>
      </c>
      <c r="F1195" s="14">
        <v>160000</v>
      </c>
      <c r="G1195" s="14">
        <v>-64452.53</v>
      </c>
      <c r="H1195" s="14">
        <v>95547.47</v>
      </c>
    </row>
    <row r="1196" spans="1:8" x14ac:dyDescent="0.55000000000000004">
      <c r="A1196" s="7">
        <v>555</v>
      </c>
      <c r="B1196" s="12">
        <v>100000506689</v>
      </c>
      <c r="C1196" s="7">
        <v>0</v>
      </c>
      <c r="D1196" s="7" t="s">
        <v>278</v>
      </c>
      <c r="E1196" s="13" t="s">
        <v>2278</v>
      </c>
      <c r="F1196" s="14">
        <v>160000</v>
      </c>
      <c r="G1196" s="14">
        <v>-64452.54</v>
      </c>
      <c r="H1196" s="14">
        <v>95547.46</v>
      </c>
    </row>
    <row r="1197" spans="1:8" x14ac:dyDescent="0.55000000000000004">
      <c r="A1197" s="7">
        <v>556</v>
      </c>
      <c r="B1197" s="12">
        <v>100000506690</v>
      </c>
      <c r="C1197" s="7">
        <v>0</v>
      </c>
      <c r="D1197" s="7" t="s">
        <v>278</v>
      </c>
      <c r="E1197" s="13" t="s">
        <v>2278</v>
      </c>
      <c r="F1197" s="14">
        <v>160000</v>
      </c>
      <c r="G1197" s="14">
        <v>-64452.53</v>
      </c>
      <c r="H1197" s="14">
        <v>95547.47</v>
      </c>
    </row>
    <row r="1198" spans="1:8" x14ac:dyDescent="0.55000000000000004">
      <c r="A1198" s="7">
        <v>557</v>
      </c>
      <c r="B1198" s="12">
        <v>100000506691</v>
      </c>
      <c r="C1198" s="7">
        <v>0</v>
      </c>
      <c r="D1198" s="7" t="s">
        <v>278</v>
      </c>
      <c r="E1198" s="13" t="s">
        <v>2278</v>
      </c>
      <c r="F1198" s="14">
        <v>160000</v>
      </c>
      <c r="G1198" s="14">
        <v>-64452.54</v>
      </c>
      <c r="H1198" s="14">
        <v>95547.46</v>
      </c>
    </row>
    <row r="1199" spans="1:8" x14ac:dyDescent="0.55000000000000004">
      <c r="A1199" s="7">
        <v>558</v>
      </c>
      <c r="B1199" s="12">
        <v>100000506692</v>
      </c>
      <c r="C1199" s="7">
        <v>0</v>
      </c>
      <c r="D1199" s="7" t="s">
        <v>278</v>
      </c>
      <c r="E1199" s="13" t="s">
        <v>2278</v>
      </c>
      <c r="F1199" s="14">
        <v>160000</v>
      </c>
      <c r="G1199" s="14">
        <v>-64452.53</v>
      </c>
      <c r="H1199" s="14">
        <v>95547.47</v>
      </c>
    </row>
    <row r="1200" spans="1:8" x14ac:dyDescent="0.55000000000000004">
      <c r="A1200" s="7">
        <v>559</v>
      </c>
      <c r="B1200" s="12">
        <v>100000506693</v>
      </c>
      <c r="C1200" s="7">
        <v>0</v>
      </c>
      <c r="D1200" s="7" t="s">
        <v>278</v>
      </c>
      <c r="E1200" s="13" t="s">
        <v>2278</v>
      </c>
      <c r="F1200" s="14">
        <v>160000</v>
      </c>
      <c r="G1200" s="14">
        <v>-64452.54</v>
      </c>
      <c r="H1200" s="14">
        <v>95547.46</v>
      </c>
    </row>
    <row r="1201" spans="1:8" x14ac:dyDescent="0.55000000000000004">
      <c r="A1201" s="7">
        <v>560</v>
      </c>
      <c r="B1201" s="12">
        <v>100000506694</v>
      </c>
      <c r="C1201" s="7">
        <v>0</v>
      </c>
      <c r="D1201" s="7" t="s">
        <v>278</v>
      </c>
      <c r="E1201" s="13" t="s">
        <v>2278</v>
      </c>
      <c r="F1201" s="14">
        <v>160000</v>
      </c>
      <c r="G1201" s="14">
        <v>-64452.53</v>
      </c>
      <c r="H1201" s="14">
        <v>95547.47</v>
      </c>
    </row>
    <row r="1202" spans="1:8" x14ac:dyDescent="0.55000000000000004">
      <c r="A1202" s="7">
        <v>561</v>
      </c>
      <c r="B1202" s="12">
        <v>100000506695</v>
      </c>
      <c r="C1202" s="7">
        <v>0</v>
      </c>
      <c r="D1202" s="7" t="s">
        <v>278</v>
      </c>
      <c r="E1202" s="13" t="s">
        <v>2278</v>
      </c>
      <c r="F1202" s="14">
        <v>160000</v>
      </c>
      <c r="G1202" s="14">
        <v>-64452.54</v>
      </c>
      <c r="H1202" s="14">
        <v>95547.46</v>
      </c>
    </row>
    <row r="1203" spans="1:8" x14ac:dyDescent="0.55000000000000004">
      <c r="A1203" s="7">
        <v>562</v>
      </c>
      <c r="B1203" s="12">
        <v>100000506696</v>
      </c>
      <c r="C1203" s="7">
        <v>0</v>
      </c>
      <c r="D1203" s="7" t="s">
        <v>278</v>
      </c>
      <c r="E1203" s="13" t="s">
        <v>2278</v>
      </c>
      <c r="F1203" s="14">
        <v>160000</v>
      </c>
      <c r="G1203" s="14">
        <v>-64452.54</v>
      </c>
      <c r="H1203" s="14">
        <v>95547.46</v>
      </c>
    </row>
    <row r="1204" spans="1:8" x14ac:dyDescent="0.55000000000000004">
      <c r="A1204" s="7">
        <v>563</v>
      </c>
      <c r="B1204" s="12">
        <v>100000506697</v>
      </c>
      <c r="C1204" s="7">
        <v>0</v>
      </c>
      <c r="D1204" s="7" t="s">
        <v>278</v>
      </c>
      <c r="E1204" s="13" t="s">
        <v>2278</v>
      </c>
      <c r="F1204" s="14">
        <v>160000</v>
      </c>
      <c r="G1204" s="14">
        <v>-64452.53</v>
      </c>
      <c r="H1204" s="14">
        <v>95547.47</v>
      </c>
    </row>
    <row r="1205" spans="1:8" x14ac:dyDescent="0.55000000000000004">
      <c r="A1205" s="7">
        <v>564</v>
      </c>
      <c r="B1205" s="12">
        <v>100000506698</v>
      </c>
      <c r="C1205" s="7">
        <v>0</v>
      </c>
      <c r="D1205" s="7" t="s">
        <v>278</v>
      </c>
      <c r="E1205" s="13" t="s">
        <v>2278</v>
      </c>
      <c r="F1205" s="14">
        <v>160000</v>
      </c>
      <c r="G1205" s="14">
        <v>-64452.53</v>
      </c>
      <c r="H1205" s="14">
        <v>95547.47</v>
      </c>
    </row>
    <row r="1206" spans="1:8" x14ac:dyDescent="0.55000000000000004">
      <c r="A1206" s="7">
        <v>565</v>
      </c>
      <c r="B1206" s="12">
        <v>100000506699</v>
      </c>
      <c r="C1206" s="7">
        <v>0</v>
      </c>
      <c r="D1206" s="7" t="s">
        <v>278</v>
      </c>
      <c r="E1206" s="13" t="s">
        <v>2278</v>
      </c>
      <c r="F1206" s="14">
        <v>160000</v>
      </c>
      <c r="G1206" s="14">
        <v>-64452.54</v>
      </c>
      <c r="H1206" s="14">
        <v>95547.46</v>
      </c>
    </row>
    <row r="1207" spans="1:8" x14ac:dyDescent="0.55000000000000004">
      <c r="A1207" s="7">
        <v>566</v>
      </c>
      <c r="B1207" s="12">
        <v>100000506700</v>
      </c>
      <c r="C1207" s="7">
        <v>0</v>
      </c>
      <c r="D1207" s="7" t="s">
        <v>278</v>
      </c>
      <c r="E1207" s="13" t="s">
        <v>2278</v>
      </c>
      <c r="F1207" s="14">
        <v>160000</v>
      </c>
      <c r="G1207" s="14">
        <v>-64452.54</v>
      </c>
      <c r="H1207" s="14">
        <v>95547.46</v>
      </c>
    </row>
    <row r="1208" spans="1:8" x14ac:dyDescent="0.55000000000000004">
      <c r="A1208" s="7">
        <v>567</v>
      </c>
      <c r="B1208" s="12">
        <v>100000506701</v>
      </c>
      <c r="C1208" s="7">
        <v>0</v>
      </c>
      <c r="D1208" s="7" t="s">
        <v>278</v>
      </c>
      <c r="E1208" s="13" t="s">
        <v>2278</v>
      </c>
      <c r="F1208" s="14">
        <v>160000</v>
      </c>
      <c r="G1208" s="14">
        <v>-64452.53</v>
      </c>
      <c r="H1208" s="14">
        <v>95547.47</v>
      </c>
    </row>
    <row r="1209" spans="1:8" x14ac:dyDescent="0.55000000000000004">
      <c r="A1209" s="7">
        <v>568</v>
      </c>
      <c r="B1209" s="12">
        <v>100000506702</v>
      </c>
      <c r="C1209" s="7">
        <v>0</v>
      </c>
      <c r="D1209" s="7" t="s">
        <v>278</v>
      </c>
      <c r="E1209" s="13" t="s">
        <v>2278</v>
      </c>
      <c r="F1209" s="14">
        <v>160000</v>
      </c>
      <c r="G1209" s="14">
        <v>-64452.54</v>
      </c>
      <c r="H1209" s="14">
        <v>95547.46</v>
      </c>
    </row>
    <row r="1210" spans="1:8" x14ac:dyDescent="0.55000000000000004">
      <c r="A1210" s="7">
        <v>569</v>
      </c>
      <c r="B1210" s="12">
        <v>100000506703</v>
      </c>
      <c r="C1210" s="7">
        <v>0</v>
      </c>
      <c r="D1210" s="7" t="s">
        <v>278</v>
      </c>
      <c r="E1210" s="13" t="s">
        <v>2278</v>
      </c>
      <c r="F1210" s="14">
        <v>160000</v>
      </c>
      <c r="G1210" s="14">
        <v>-64452.53</v>
      </c>
      <c r="H1210" s="14">
        <v>95547.47</v>
      </c>
    </row>
    <row r="1211" spans="1:8" x14ac:dyDescent="0.55000000000000004">
      <c r="A1211" s="7">
        <v>570</v>
      </c>
      <c r="B1211" s="12">
        <v>100000506704</v>
      </c>
      <c r="C1211" s="7">
        <v>0</v>
      </c>
      <c r="D1211" s="7" t="s">
        <v>278</v>
      </c>
      <c r="E1211" s="13" t="s">
        <v>2278</v>
      </c>
      <c r="F1211" s="14">
        <v>160000</v>
      </c>
      <c r="G1211" s="14">
        <v>-64452.54</v>
      </c>
      <c r="H1211" s="14">
        <v>95547.46</v>
      </c>
    </row>
    <row r="1212" spans="1:8" x14ac:dyDescent="0.55000000000000004">
      <c r="A1212" s="7">
        <v>571</v>
      </c>
      <c r="B1212" s="12">
        <v>100000506705</v>
      </c>
      <c r="C1212" s="7">
        <v>0</v>
      </c>
      <c r="D1212" s="7" t="s">
        <v>278</v>
      </c>
      <c r="E1212" s="13" t="s">
        <v>2278</v>
      </c>
      <c r="F1212" s="14">
        <v>160000</v>
      </c>
      <c r="G1212" s="14">
        <v>-64452.53</v>
      </c>
      <c r="H1212" s="14">
        <v>95547.47</v>
      </c>
    </row>
    <row r="1213" spans="1:8" x14ac:dyDescent="0.55000000000000004">
      <c r="A1213" s="7">
        <v>572</v>
      </c>
      <c r="B1213" s="12">
        <v>100000506706</v>
      </c>
      <c r="C1213" s="7">
        <v>0</v>
      </c>
      <c r="D1213" s="7" t="s">
        <v>278</v>
      </c>
      <c r="E1213" s="13" t="s">
        <v>2278</v>
      </c>
      <c r="F1213" s="14">
        <v>160000</v>
      </c>
      <c r="G1213" s="14">
        <v>-64452.54</v>
      </c>
      <c r="H1213" s="14">
        <v>95547.46</v>
      </c>
    </row>
    <row r="1214" spans="1:8" x14ac:dyDescent="0.55000000000000004">
      <c r="A1214" s="7">
        <v>573</v>
      </c>
      <c r="B1214" s="12">
        <v>100000506707</v>
      </c>
      <c r="C1214" s="7">
        <v>0</v>
      </c>
      <c r="D1214" s="7" t="s">
        <v>278</v>
      </c>
      <c r="E1214" s="13" t="s">
        <v>2278</v>
      </c>
      <c r="F1214" s="14">
        <v>160000</v>
      </c>
      <c r="G1214" s="14">
        <v>-64452.53</v>
      </c>
      <c r="H1214" s="14">
        <v>95547.47</v>
      </c>
    </row>
    <row r="1215" spans="1:8" x14ac:dyDescent="0.55000000000000004">
      <c r="A1215" s="7">
        <v>574</v>
      </c>
      <c r="B1215" s="12">
        <v>100000506708</v>
      </c>
      <c r="C1215" s="7">
        <v>0</v>
      </c>
      <c r="D1215" s="7" t="s">
        <v>278</v>
      </c>
      <c r="E1215" s="13" t="s">
        <v>2278</v>
      </c>
      <c r="F1215" s="14">
        <v>160000</v>
      </c>
      <c r="G1215" s="14">
        <v>-64452.53</v>
      </c>
      <c r="H1215" s="14">
        <v>95547.47</v>
      </c>
    </row>
    <row r="1216" spans="1:8" x14ac:dyDescent="0.55000000000000004">
      <c r="A1216" s="7">
        <v>575</v>
      </c>
      <c r="B1216" s="12">
        <v>100000506709</v>
      </c>
      <c r="C1216" s="7">
        <v>0</v>
      </c>
      <c r="D1216" s="7" t="s">
        <v>278</v>
      </c>
      <c r="E1216" s="13" t="s">
        <v>2278</v>
      </c>
      <c r="F1216" s="14">
        <v>160000</v>
      </c>
      <c r="G1216" s="14">
        <v>-64452.54</v>
      </c>
      <c r="H1216" s="14">
        <v>95547.46</v>
      </c>
    </row>
    <row r="1217" spans="1:8" x14ac:dyDescent="0.55000000000000004">
      <c r="A1217" s="7">
        <v>576</v>
      </c>
      <c r="B1217" s="12">
        <v>100000506710</v>
      </c>
      <c r="C1217" s="7">
        <v>0</v>
      </c>
      <c r="D1217" s="7" t="s">
        <v>278</v>
      </c>
      <c r="E1217" s="13" t="s">
        <v>2278</v>
      </c>
      <c r="F1217" s="14">
        <v>160000</v>
      </c>
      <c r="G1217" s="14">
        <v>-64452.54</v>
      </c>
      <c r="H1217" s="14">
        <v>95547.46</v>
      </c>
    </row>
    <row r="1218" spans="1:8" x14ac:dyDescent="0.55000000000000004">
      <c r="A1218" s="7">
        <v>577</v>
      </c>
      <c r="B1218" s="12">
        <v>100000506711</v>
      </c>
      <c r="C1218" s="7">
        <v>0</v>
      </c>
      <c r="D1218" s="7" t="s">
        <v>278</v>
      </c>
      <c r="E1218" s="13" t="s">
        <v>2278</v>
      </c>
      <c r="F1218" s="14">
        <v>160000</v>
      </c>
      <c r="G1218" s="14">
        <v>-64452.53</v>
      </c>
      <c r="H1218" s="14">
        <v>95547.47</v>
      </c>
    </row>
    <row r="1219" spans="1:8" x14ac:dyDescent="0.55000000000000004">
      <c r="A1219" s="7">
        <v>578</v>
      </c>
      <c r="B1219" s="12">
        <v>100000506712</v>
      </c>
      <c r="C1219" s="7">
        <v>0</v>
      </c>
      <c r="D1219" s="7" t="s">
        <v>278</v>
      </c>
      <c r="E1219" s="13" t="s">
        <v>2278</v>
      </c>
      <c r="F1219" s="14">
        <v>160000</v>
      </c>
      <c r="G1219" s="14">
        <v>-64452.54</v>
      </c>
      <c r="H1219" s="14">
        <v>95547.46</v>
      </c>
    </row>
    <row r="1220" spans="1:8" x14ac:dyDescent="0.55000000000000004">
      <c r="A1220" s="7">
        <v>579</v>
      </c>
      <c r="B1220" s="12">
        <v>100000506713</v>
      </c>
      <c r="C1220" s="7">
        <v>0</v>
      </c>
      <c r="D1220" s="7" t="s">
        <v>278</v>
      </c>
      <c r="E1220" s="13" t="s">
        <v>2278</v>
      </c>
      <c r="F1220" s="14">
        <v>160000</v>
      </c>
      <c r="G1220" s="14">
        <v>-64452.53</v>
      </c>
      <c r="H1220" s="14">
        <v>95547.47</v>
      </c>
    </row>
    <row r="1221" spans="1:8" x14ac:dyDescent="0.55000000000000004">
      <c r="A1221" s="7">
        <v>580</v>
      </c>
      <c r="B1221" s="12">
        <v>100000506714</v>
      </c>
      <c r="C1221" s="7">
        <v>0</v>
      </c>
      <c r="D1221" s="7" t="s">
        <v>278</v>
      </c>
      <c r="E1221" s="13" t="s">
        <v>2278</v>
      </c>
      <c r="F1221" s="14">
        <v>160000</v>
      </c>
      <c r="G1221" s="14">
        <v>-64452.54</v>
      </c>
      <c r="H1221" s="14">
        <v>95547.46</v>
      </c>
    </row>
    <row r="1222" spans="1:8" x14ac:dyDescent="0.55000000000000004">
      <c r="A1222" s="7">
        <v>581</v>
      </c>
      <c r="B1222" s="12">
        <v>100000506715</v>
      </c>
      <c r="C1222" s="7">
        <v>0</v>
      </c>
      <c r="D1222" s="7" t="s">
        <v>278</v>
      </c>
      <c r="E1222" s="13" t="s">
        <v>2278</v>
      </c>
      <c r="F1222" s="14">
        <v>160000</v>
      </c>
      <c r="G1222" s="14">
        <v>-64452.53</v>
      </c>
      <c r="H1222" s="14">
        <v>95547.47</v>
      </c>
    </row>
    <row r="1223" spans="1:8" x14ac:dyDescent="0.55000000000000004">
      <c r="A1223" s="7">
        <v>582</v>
      </c>
      <c r="B1223" s="12">
        <v>100000506716</v>
      </c>
      <c r="C1223" s="7">
        <v>0</v>
      </c>
      <c r="D1223" s="7" t="s">
        <v>278</v>
      </c>
      <c r="E1223" s="13" t="s">
        <v>2278</v>
      </c>
      <c r="F1223" s="14">
        <v>160000</v>
      </c>
      <c r="G1223" s="14">
        <v>-64452.54</v>
      </c>
      <c r="H1223" s="14">
        <v>95547.46</v>
      </c>
    </row>
    <row r="1224" spans="1:8" x14ac:dyDescent="0.55000000000000004">
      <c r="A1224" s="7">
        <v>583</v>
      </c>
      <c r="B1224" s="12">
        <v>100000506717</v>
      </c>
      <c r="C1224" s="7">
        <v>0</v>
      </c>
      <c r="D1224" s="7" t="s">
        <v>278</v>
      </c>
      <c r="E1224" s="13" t="s">
        <v>2278</v>
      </c>
      <c r="F1224" s="14">
        <v>160000</v>
      </c>
      <c r="G1224" s="14">
        <v>-64452.53</v>
      </c>
      <c r="H1224" s="14">
        <v>95547.47</v>
      </c>
    </row>
    <row r="1225" spans="1:8" x14ac:dyDescent="0.55000000000000004">
      <c r="A1225" s="7">
        <v>584</v>
      </c>
      <c r="B1225" s="12">
        <v>100000506718</v>
      </c>
      <c r="C1225" s="7">
        <v>0</v>
      </c>
      <c r="D1225" s="7" t="s">
        <v>278</v>
      </c>
      <c r="E1225" s="13" t="s">
        <v>2278</v>
      </c>
      <c r="F1225" s="14">
        <v>160000</v>
      </c>
      <c r="G1225" s="14">
        <v>-64452.53</v>
      </c>
      <c r="H1225" s="14">
        <v>95547.47</v>
      </c>
    </row>
    <row r="1226" spans="1:8" x14ac:dyDescent="0.55000000000000004">
      <c r="A1226" s="7">
        <v>585</v>
      </c>
      <c r="B1226" s="12">
        <v>100000506719</v>
      </c>
      <c r="C1226" s="7">
        <v>0</v>
      </c>
      <c r="D1226" s="7" t="s">
        <v>278</v>
      </c>
      <c r="E1226" s="13" t="s">
        <v>2278</v>
      </c>
      <c r="F1226" s="14">
        <v>160000</v>
      </c>
      <c r="G1226" s="14">
        <v>-64452.54</v>
      </c>
      <c r="H1226" s="14">
        <v>95547.46</v>
      </c>
    </row>
    <row r="1227" spans="1:8" x14ac:dyDescent="0.55000000000000004">
      <c r="A1227" s="7">
        <v>586</v>
      </c>
      <c r="B1227" s="12">
        <v>100000506720</v>
      </c>
      <c r="C1227" s="7">
        <v>0</v>
      </c>
      <c r="D1227" s="7" t="s">
        <v>278</v>
      </c>
      <c r="E1227" s="13" t="s">
        <v>2278</v>
      </c>
      <c r="F1227" s="14">
        <v>160000</v>
      </c>
      <c r="G1227" s="14">
        <v>-64452.54</v>
      </c>
      <c r="H1227" s="14">
        <v>95547.46</v>
      </c>
    </row>
    <row r="1228" spans="1:8" x14ac:dyDescent="0.55000000000000004">
      <c r="A1228" s="7">
        <v>587</v>
      </c>
      <c r="B1228" s="12">
        <v>100000506721</v>
      </c>
      <c r="C1228" s="7">
        <v>0</v>
      </c>
      <c r="D1228" s="7" t="s">
        <v>278</v>
      </c>
      <c r="E1228" s="13" t="s">
        <v>2278</v>
      </c>
      <c r="F1228" s="14">
        <v>160000</v>
      </c>
      <c r="G1228" s="14">
        <v>-64452.53</v>
      </c>
      <c r="H1228" s="14">
        <v>95547.47</v>
      </c>
    </row>
    <row r="1229" spans="1:8" x14ac:dyDescent="0.55000000000000004">
      <c r="A1229" s="7">
        <v>588</v>
      </c>
      <c r="B1229" s="12">
        <v>100000506722</v>
      </c>
      <c r="C1229" s="7">
        <v>0</v>
      </c>
      <c r="D1229" s="7" t="s">
        <v>278</v>
      </c>
      <c r="E1229" s="13" t="s">
        <v>2278</v>
      </c>
      <c r="F1229" s="14">
        <v>160000</v>
      </c>
      <c r="G1229" s="14">
        <v>-64452.54</v>
      </c>
      <c r="H1229" s="14">
        <v>95547.46</v>
      </c>
    </row>
    <row r="1230" spans="1:8" x14ac:dyDescent="0.55000000000000004">
      <c r="A1230" s="7">
        <v>589</v>
      </c>
      <c r="B1230" s="12">
        <v>100000506723</v>
      </c>
      <c r="C1230" s="7">
        <v>0</v>
      </c>
      <c r="D1230" s="7" t="s">
        <v>278</v>
      </c>
      <c r="E1230" s="13" t="s">
        <v>2278</v>
      </c>
      <c r="F1230" s="14">
        <v>160000</v>
      </c>
      <c r="G1230" s="14">
        <v>-64452.53</v>
      </c>
      <c r="H1230" s="14">
        <v>95547.47</v>
      </c>
    </row>
    <row r="1231" spans="1:8" x14ac:dyDescent="0.55000000000000004">
      <c r="A1231" s="7">
        <v>590</v>
      </c>
      <c r="B1231" s="12">
        <v>100000506724</v>
      </c>
      <c r="C1231" s="7">
        <v>0</v>
      </c>
      <c r="D1231" s="7" t="s">
        <v>278</v>
      </c>
      <c r="E1231" s="13" t="s">
        <v>2278</v>
      </c>
      <c r="F1231" s="14">
        <v>160000</v>
      </c>
      <c r="G1231" s="14">
        <v>-64452.54</v>
      </c>
      <c r="H1231" s="14">
        <v>95547.46</v>
      </c>
    </row>
    <row r="1232" spans="1:8" x14ac:dyDescent="0.55000000000000004">
      <c r="A1232" s="7">
        <v>591</v>
      </c>
      <c r="B1232" s="12">
        <v>100000506725</v>
      </c>
      <c r="C1232" s="7">
        <v>0</v>
      </c>
      <c r="D1232" s="7" t="s">
        <v>278</v>
      </c>
      <c r="E1232" s="13" t="s">
        <v>2278</v>
      </c>
      <c r="F1232" s="14">
        <v>160000</v>
      </c>
      <c r="G1232" s="14">
        <v>-64452.53</v>
      </c>
      <c r="H1232" s="14">
        <v>95547.47</v>
      </c>
    </row>
    <row r="1233" spans="1:8" x14ac:dyDescent="0.55000000000000004">
      <c r="A1233" s="7">
        <v>592</v>
      </c>
      <c r="B1233" s="12">
        <v>100000506726</v>
      </c>
      <c r="C1233" s="7">
        <v>0</v>
      </c>
      <c r="D1233" s="7" t="s">
        <v>278</v>
      </c>
      <c r="E1233" s="13" t="s">
        <v>2278</v>
      </c>
      <c r="F1233" s="14">
        <v>160000</v>
      </c>
      <c r="G1233" s="14">
        <v>-64452.54</v>
      </c>
      <c r="H1233" s="14">
        <v>95547.46</v>
      </c>
    </row>
    <row r="1234" spans="1:8" x14ac:dyDescent="0.55000000000000004">
      <c r="A1234" s="7">
        <v>593</v>
      </c>
      <c r="B1234" s="12">
        <v>100000506727</v>
      </c>
      <c r="C1234" s="7">
        <v>0</v>
      </c>
      <c r="D1234" s="7" t="s">
        <v>278</v>
      </c>
      <c r="E1234" s="13" t="s">
        <v>2278</v>
      </c>
      <c r="F1234" s="14">
        <v>160000</v>
      </c>
      <c r="G1234" s="14">
        <v>-64452.53</v>
      </c>
      <c r="H1234" s="14">
        <v>95547.47</v>
      </c>
    </row>
    <row r="1235" spans="1:8" x14ac:dyDescent="0.55000000000000004">
      <c r="A1235" s="7">
        <v>594</v>
      </c>
      <c r="B1235" s="12">
        <v>100000506728</v>
      </c>
      <c r="C1235" s="7">
        <v>0</v>
      </c>
      <c r="D1235" s="7" t="s">
        <v>278</v>
      </c>
      <c r="E1235" s="13" t="s">
        <v>2278</v>
      </c>
      <c r="F1235" s="14">
        <v>160000</v>
      </c>
      <c r="G1235" s="14">
        <v>-64452.54</v>
      </c>
      <c r="H1235" s="14">
        <v>95547.46</v>
      </c>
    </row>
    <row r="1236" spans="1:8" x14ac:dyDescent="0.55000000000000004">
      <c r="A1236" s="7">
        <v>595</v>
      </c>
      <c r="B1236" s="12">
        <v>100000506729</v>
      </c>
      <c r="C1236" s="7">
        <v>0</v>
      </c>
      <c r="D1236" s="7" t="s">
        <v>278</v>
      </c>
      <c r="E1236" s="13" t="s">
        <v>2278</v>
      </c>
      <c r="F1236" s="14">
        <v>160000</v>
      </c>
      <c r="G1236" s="14">
        <v>-64452.53</v>
      </c>
      <c r="H1236" s="14">
        <v>95547.47</v>
      </c>
    </row>
    <row r="1237" spans="1:8" x14ac:dyDescent="0.55000000000000004">
      <c r="A1237" s="7">
        <v>596</v>
      </c>
      <c r="B1237" s="12">
        <v>100000506730</v>
      </c>
      <c r="C1237" s="7">
        <v>0</v>
      </c>
      <c r="D1237" s="7" t="s">
        <v>278</v>
      </c>
      <c r="E1237" s="13" t="s">
        <v>2278</v>
      </c>
      <c r="F1237" s="14">
        <v>160000</v>
      </c>
      <c r="G1237" s="14">
        <v>-64452.53</v>
      </c>
      <c r="H1237" s="14">
        <v>95547.47</v>
      </c>
    </row>
    <row r="1238" spans="1:8" x14ac:dyDescent="0.55000000000000004">
      <c r="A1238" s="7">
        <v>597</v>
      </c>
      <c r="B1238" s="12">
        <v>100000506731</v>
      </c>
      <c r="C1238" s="7">
        <v>0</v>
      </c>
      <c r="D1238" s="7" t="s">
        <v>278</v>
      </c>
      <c r="E1238" s="13" t="s">
        <v>2278</v>
      </c>
      <c r="F1238" s="14">
        <v>160000</v>
      </c>
      <c r="G1238" s="14">
        <v>-64452.54</v>
      </c>
      <c r="H1238" s="14">
        <v>95547.46</v>
      </c>
    </row>
    <row r="1239" spans="1:8" x14ac:dyDescent="0.55000000000000004">
      <c r="A1239" s="7">
        <v>598</v>
      </c>
      <c r="B1239" s="12">
        <v>100000506732</v>
      </c>
      <c r="C1239" s="7">
        <v>0</v>
      </c>
      <c r="D1239" s="7" t="s">
        <v>278</v>
      </c>
      <c r="E1239" s="13" t="s">
        <v>2278</v>
      </c>
      <c r="F1239" s="14">
        <v>160000</v>
      </c>
      <c r="G1239" s="14">
        <v>-64452.53</v>
      </c>
      <c r="H1239" s="14">
        <v>95547.47</v>
      </c>
    </row>
    <row r="1240" spans="1:8" x14ac:dyDescent="0.55000000000000004">
      <c r="A1240" s="7">
        <v>599</v>
      </c>
      <c r="B1240" s="12">
        <v>100000506733</v>
      </c>
      <c r="C1240" s="7">
        <v>0</v>
      </c>
      <c r="D1240" s="7" t="s">
        <v>278</v>
      </c>
      <c r="E1240" s="13" t="s">
        <v>2278</v>
      </c>
      <c r="F1240" s="14">
        <v>160000</v>
      </c>
      <c r="G1240" s="14">
        <v>-64452.54</v>
      </c>
      <c r="H1240" s="14">
        <v>95547.46</v>
      </c>
    </row>
    <row r="1241" spans="1:8" x14ac:dyDescent="0.55000000000000004">
      <c r="A1241" s="7">
        <v>600</v>
      </c>
      <c r="B1241" s="12">
        <v>100000506734</v>
      </c>
      <c r="C1241" s="7">
        <v>0</v>
      </c>
      <c r="D1241" s="7" t="s">
        <v>278</v>
      </c>
      <c r="E1241" s="13" t="s">
        <v>2278</v>
      </c>
      <c r="F1241" s="14">
        <v>160000</v>
      </c>
      <c r="G1241" s="14">
        <v>-64452.53</v>
      </c>
      <c r="H1241" s="14">
        <v>95547.47</v>
      </c>
    </row>
    <row r="1242" spans="1:8" x14ac:dyDescent="0.55000000000000004">
      <c r="A1242" s="7">
        <v>601</v>
      </c>
      <c r="B1242" s="12">
        <v>100000506735</v>
      </c>
      <c r="C1242" s="7">
        <v>0</v>
      </c>
      <c r="D1242" s="7" t="s">
        <v>278</v>
      </c>
      <c r="E1242" s="13" t="s">
        <v>2278</v>
      </c>
      <c r="F1242" s="14">
        <v>160000</v>
      </c>
      <c r="G1242" s="14">
        <v>-64452.54</v>
      </c>
      <c r="H1242" s="14">
        <v>95547.46</v>
      </c>
    </row>
    <row r="1243" spans="1:8" x14ac:dyDescent="0.55000000000000004">
      <c r="A1243" s="7">
        <v>602</v>
      </c>
      <c r="B1243" s="12">
        <v>100000506736</v>
      </c>
      <c r="C1243" s="7">
        <v>0</v>
      </c>
      <c r="D1243" s="7" t="s">
        <v>278</v>
      </c>
      <c r="E1243" s="13" t="s">
        <v>2278</v>
      </c>
      <c r="F1243" s="14">
        <v>160000</v>
      </c>
      <c r="G1243" s="14">
        <v>-64452.54</v>
      </c>
      <c r="H1243" s="14">
        <v>95547.46</v>
      </c>
    </row>
    <row r="1244" spans="1:8" x14ac:dyDescent="0.55000000000000004">
      <c r="A1244" s="7">
        <v>603</v>
      </c>
      <c r="B1244" s="12">
        <v>100000506737</v>
      </c>
      <c r="C1244" s="7">
        <v>0</v>
      </c>
      <c r="D1244" s="7" t="s">
        <v>278</v>
      </c>
      <c r="E1244" s="13" t="s">
        <v>2278</v>
      </c>
      <c r="F1244" s="14">
        <v>160000</v>
      </c>
      <c r="G1244" s="14">
        <v>-64452.53</v>
      </c>
      <c r="H1244" s="14">
        <v>95547.47</v>
      </c>
    </row>
    <row r="1245" spans="1:8" x14ac:dyDescent="0.55000000000000004">
      <c r="A1245" s="7">
        <v>604</v>
      </c>
      <c r="B1245" s="12">
        <v>100000506738</v>
      </c>
      <c r="C1245" s="7">
        <v>0</v>
      </c>
      <c r="D1245" s="7" t="s">
        <v>278</v>
      </c>
      <c r="E1245" s="13" t="s">
        <v>2278</v>
      </c>
      <c r="F1245" s="14">
        <v>160000</v>
      </c>
      <c r="G1245" s="14">
        <v>-64452.54</v>
      </c>
      <c r="H1245" s="14">
        <v>95547.46</v>
      </c>
    </row>
    <row r="1246" spans="1:8" x14ac:dyDescent="0.55000000000000004">
      <c r="A1246" s="7">
        <v>605</v>
      </c>
      <c r="B1246" s="12">
        <v>100000506739</v>
      </c>
      <c r="C1246" s="7">
        <v>0</v>
      </c>
      <c r="D1246" s="7" t="s">
        <v>278</v>
      </c>
      <c r="E1246" s="13" t="s">
        <v>2278</v>
      </c>
      <c r="F1246" s="14">
        <v>160000</v>
      </c>
      <c r="G1246" s="14">
        <v>-64452.53</v>
      </c>
      <c r="H1246" s="14">
        <v>95547.47</v>
      </c>
    </row>
    <row r="1247" spans="1:8" x14ac:dyDescent="0.55000000000000004">
      <c r="A1247" s="7">
        <v>606</v>
      </c>
      <c r="B1247" s="12">
        <v>100000506740</v>
      </c>
      <c r="C1247" s="7">
        <v>0</v>
      </c>
      <c r="D1247" s="7" t="s">
        <v>278</v>
      </c>
      <c r="E1247" s="13" t="s">
        <v>2278</v>
      </c>
      <c r="F1247" s="14">
        <v>160000</v>
      </c>
      <c r="G1247" s="14">
        <v>-64452.54</v>
      </c>
      <c r="H1247" s="14">
        <v>95547.46</v>
      </c>
    </row>
    <row r="1248" spans="1:8" x14ac:dyDescent="0.55000000000000004">
      <c r="A1248" s="7">
        <v>607</v>
      </c>
      <c r="B1248" s="12">
        <v>100000506741</v>
      </c>
      <c r="C1248" s="7">
        <v>0</v>
      </c>
      <c r="D1248" s="7" t="s">
        <v>278</v>
      </c>
      <c r="E1248" s="13" t="s">
        <v>2278</v>
      </c>
      <c r="F1248" s="14">
        <v>160000</v>
      </c>
      <c r="G1248" s="14">
        <v>-64452.53</v>
      </c>
      <c r="H1248" s="14">
        <v>95547.47</v>
      </c>
    </row>
    <row r="1249" spans="1:8" x14ac:dyDescent="0.55000000000000004">
      <c r="A1249" s="7">
        <v>608</v>
      </c>
      <c r="B1249" s="12">
        <v>100000506742</v>
      </c>
      <c r="C1249" s="7">
        <v>0</v>
      </c>
      <c r="D1249" s="7" t="s">
        <v>278</v>
      </c>
      <c r="E1249" s="13" t="s">
        <v>2278</v>
      </c>
      <c r="F1249" s="14">
        <v>160000</v>
      </c>
      <c r="G1249" s="14">
        <v>-64452.54</v>
      </c>
      <c r="H1249" s="14">
        <v>95547.46</v>
      </c>
    </row>
    <row r="1250" spans="1:8" x14ac:dyDescent="0.55000000000000004">
      <c r="A1250" s="7">
        <v>609</v>
      </c>
      <c r="B1250" s="12">
        <v>100000506743</v>
      </c>
      <c r="C1250" s="7">
        <v>0</v>
      </c>
      <c r="D1250" s="7" t="s">
        <v>278</v>
      </c>
      <c r="E1250" s="13" t="s">
        <v>2278</v>
      </c>
      <c r="F1250" s="14">
        <v>160000</v>
      </c>
      <c r="G1250" s="14">
        <v>-64452.53</v>
      </c>
      <c r="H1250" s="14">
        <v>95547.47</v>
      </c>
    </row>
    <row r="1251" spans="1:8" x14ac:dyDescent="0.55000000000000004">
      <c r="A1251" s="7">
        <v>610</v>
      </c>
      <c r="B1251" s="12">
        <v>100000506744</v>
      </c>
      <c r="C1251" s="7">
        <v>0</v>
      </c>
      <c r="D1251" s="7" t="s">
        <v>278</v>
      </c>
      <c r="E1251" s="13" t="s">
        <v>2278</v>
      </c>
      <c r="F1251" s="14">
        <v>160000</v>
      </c>
      <c r="G1251" s="14">
        <v>-64452.54</v>
      </c>
      <c r="H1251" s="14">
        <v>95547.46</v>
      </c>
    </row>
    <row r="1252" spans="1:8" x14ac:dyDescent="0.55000000000000004">
      <c r="A1252" s="7">
        <v>611</v>
      </c>
      <c r="B1252" s="12">
        <v>100000506765</v>
      </c>
      <c r="C1252" s="7">
        <v>0</v>
      </c>
      <c r="D1252" s="7" t="s">
        <v>278</v>
      </c>
      <c r="E1252" s="13" t="s">
        <v>2278</v>
      </c>
      <c r="F1252" s="14">
        <v>160000</v>
      </c>
      <c r="G1252" s="14">
        <v>-64452.53</v>
      </c>
      <c r="H1252" s="14">
        <v>95547.47</v>
      </c>
    </row>
    <row r="1253" spans="1:8" x14ac:dyDescent="0.55000000000000004">
      <c r="A1253" s="7">
        <v>612</v>
      </c>
      <c r="B1253" s="12">
        <v>100000506770</v>
      </c>
      <c r="C1253" s="7">
        <v>0</v>
      </c>
      <c r="D1253" s="7" t="s">
        <v>278</v>
      </c>
      <c r="E1253" s="13" t="s">
        <v>2278</v>
      </c>
      <c r="F1253" s="14">
        <v>160000</v>
      </c>
      <c r="G1253" s="14">
        <v>-64452.54</v>
      </c>
      <c r="H1253" s="14">
        <v>95547.46</v>
      </c>
    </row>
    <row r="1254" spans="1:8" x14ac:dyDescent="0.55000000000000004">
      <c r="A1254" s="7">
        <v>613</v>
      </c>
      <c r="B1254" s="12">
        <v>100000506771</v>
      </c>
      <c r="C1254" s="7">
        <v>0</v>
      </c>
      <c r="D1254" s="7" t="s">
        <v>278</v>
      </c>
      <c r="E1254" s="13" t="s">
        <v>2278</v>
      </c>
      <c r="F1254" s="14">
        <v>160000</v>
      </c>
      <c r="G1254" s="14">
        <v>-64452.53</v>
      </c>
      <c r="H1254" s="14">
        <v>95547.47</v>
      </c>
    </row>
    <row r="1255" spans="1:8" x14ac:dyDescent="0.55000000000000004">
      <c r="A1255" s="7">
        <v>614</v>
      </c>
      <c r="B1255" s="12">
        <v>100000506772</v>
      </c>
      <c r="C1255" s="7">
        <v>0</v>
      </c>
      <c r="D1255" s="7" t="s">
        <v>278</v>
      </c>
      <c r="E1255" s="13" t="s">
        <v>2278</v>
      </c>
      <c r="F1255" s="14">
        <v>160000</v>
      </c>
      <c r="G1255" s="14">
        <v>-64452.54</v>
      </c>
      <c r="H1255" s="14">
        <v>95547.46</v>
      </c>
    </row>
    <row r="1256" spans="1:8" x14ac:dyDescent="0.55000000000000004">
      <c r="A1256" s="7">
        <v>615</v>
      </c>
      <c r="B1256" s="12">
        <v>100000506773</v>
      </c>
      <c r="C1256" s="7">
        <v>0</v>
      </c>
      <c r="D1256" s="7" t="s">
        <v>278</v>
      </c>
      <c r="E1256" s="13" t="s">
        <v>2278</v>
      </c>
      <c r="F1256" s="14">
        <v>160000</v>
      </c>
      <c r="G1256" s="14">
        <v>-64452.53</v>
      </c>
      <c r="H1256" s="14">
        <v>95547.47</v>
      </c>
    </row>
    <row r="1257" spans="1:8" x14ac:dyDescent="0.55000000000000004">
      <c r="A1257" s="7">
        <v>616</v>
      </c>
      <c r="B1257" s="12">
        <v>100000506774</v>
      </c>
      <c r="C1257" s="7">
        <v>0</v>
      </c>
      <c r="D1257" s="7" t="s">
        <v>278</v>
      </c>
      <c r="E1257" s="13" t="s">
        <v>2278</v>
      </c>
      <c r="F1257" s="14">
        <v>160000</v>
      </c>
      <c r="G1257" s="14">
        <v>-64452.54</v>
      </c>
      <c r="H1257" s="14">
        <v>95547.46</v>
      </c>
    </row>
    <row r="1258" spans="1:8" x14ac:dyDescent="0.55000000000000004">
      <c r="A1258" s="7">
        <v>617</v>
      </c>
      <c r="B1258" s="12">
        <v>100000506775</v>
      </c>
      <c r="C1258" s="7">
        <v>0</v>
      </c>
      <c r="D1258" s="7" t="s">
        <v>278</v>
      </c>
      <c r="E1258" s="13" t="s">
        <v>2278</v>
      </c>
      <c r="F1258" s="14">
        <v>160000</v>
      </c>
      <c r="G1258" s="14">
        <v>-64452.53</v>
      </c>
      <c r="H1258" s="14">
        <v>95547.47</v>
      </c>
    </row>
    <row r="1259" spans="1:8" x14ac:dyDescent="0.55000000000000004">
      <c r="A1259" s="7">
        <v>618</v>
      </c>
      <c r="B1259" s="12">
        <v>100000506776</v>
      </c>
      <c r="C1259" s="7">
        <v>0</v>
      </c>
      <c r="D1259" s="7" t="s">
        <v>278</v>
      </c>
      <c r="E1259" s="13" t="s">
        <v>2278</v>
      </c>
      <c r="F1259" s="14">
        <v>160000</v>
      </c>
      <c r="G1259" s="14">
        <v>-64452.54</v>
      </c>
      <c r="H1259" s="14">
        <v>95547.46</v>
      </c>
    </row>
    <row r="1260" spans="1:8" x14ac:dyDescent="0.55000000000000004">
      <c r="A1260" s="7">
        <v>619</v>
      </c>
      <c r="B1260" s="12">
        <v>100000506777</v>
      </c>
      <c r="C1260" s="7">
        <v>0</v>
      </c>
      <c r="D1260" s="7" t="s">
        <v>278</v>
      </c>
      <c r="E1260" s="13" t="s">
        <v>2278</v>
      </c>
      <c r="F1260" s="14">
        <v>160000</v>
      </c>
      <c r="G1260" s="14">
        <v>-64452.53</v>
      </c>
      <c r="H1260" s="14">
        <v>95547.47</v>
      </c>
    </row>
    <row r="1261" spans="1:8" x14ac:dyDescent="0.55000000000000004">
      <c r="A1261" s="7">
        <v>620</v>
      </c>
      <c r="B1261" s="12">
        <v>100000506778</v>
      </c>
      <c r="C1261" s="7">
        <v>0</v>
      </c>
      <c r="D1261" s="7" t="s">
        <v>278</v>
      </c>
      <c r="E1261" s="13" t="s">
        <v>2278</v>
      </c>
      <c r="F1261" s="14">
        <v>160000</v>
      </c>
      <c r="G1261" s="14">
        <v>-64452.53</v>
      </c>
      <c r="H1261" s="14">
        <v>95547.47</v>
      </c>
    </row>
    <row r="1262" spans="1:8" x14ac:dyDescent="0.55000000000000004">
      <c r="A1262" s="7">
        <v>621</v>
      </c>
      <c r="B1262" s="12">
        <v>100000506779</v>
      </c>
      <c r="C1262" s="7">
        <v>0</v>
      </c>
      <c r="D1262" s="7" t="s">
        <v>278</v>
      </c>
      <c r="E1262" s="13" t="s">
        <v>2278</v>
      </c>
      <c r="F1262" s="14">
        <v>160000</v>
      </c>
      <c r="G1262" s="14">
        <v>-64452.54</v>
      </c>
      <c r="H1262" s="14">
        <v>95547.46</v>
      </c>
    </row>
    <row r="1263" spans="1:8" x14ac:dyDescent="0.55000000000000004">
      <c r="A1263" s="7">
        <v>622</v>
      </c>
      <c r="B1263" s="12">
        <v>100000506780</v>
      </c>
      <c r="C1263" s="7">
        <v>0</v>
      </c>
      <c r="D1263" s="7" t="s">
        <v>278</v>
      </c>
      <c r="E1263" s="13" t="s">
        <v>2278</v>
      </c>
      <c r="F1263" s="14">
        <v>160000</v>
      </c>
      <c r="G1263" s="14">
        <v>-64452.54</v>
      </c>
      <c r="H1263" s="14">
        <v>95547.46</v>
      </c>
    </row>
    <row r="1264" spans="1:8" x14ac:dyDescent="0.55000000000000004">
      <c r="A1264" s="7">
        <v>623</v>
      </c>
      <c r="B1264" s="12">
        <v>100000506781</v>
      </c>
      <c r="C1264" s="7">
        <v>0</v>
      </c>
      <c r="D1264" s="7" t="s">
        <v>278</v>
      </c>
      <c r="E1264" s="13" t="s">
        <v>2278</v>
      </c>
      <c r="F1264" s="14">
        <v>160000</v>
      </c>
      <c r="G1264" s="14">
        <v>-64452.53</v>
      </c>
      <c r="H1264" s="14">
        <v>95547.47</v>
      </c>
    </row>
    <row r="1265" spans="1:8" x14ac:dyDescent="0.55000000000000004">
      <c r="A1265" s="7">
        <v>624</v>
      </c>
      <c r="B1265" s="12">
        <v>100000506782</v>
      </c>
      <c r="C1265" s="7">
        <v>0</v>
      </c>
      <c r="D1265" s="7" t="s">
        <v>278</v>
      </c>
      <c r="E1265" s="13" t="s">
        <v>2278</v>
      </c>
      <c r="F1265" s="14">
        <v>160000</v>
      </c>
      <c r="G1265" s="14">
        <v>-64452.53</v>
      </c>
      <c r="H1265" s="14">
        <v>95547.47</v>
      </c>
    </row>
    <row r="1266" spans="1:8" x14ac:dyDescent="0.55000000000000004">
      <c r="A1266" s="7">
        <v>625</v>
      </c>
      <c r="B1266" s="12">
        <v>100000506783</v>
      </c>
      <c r="C1266" s="7">
        <v>0</v>
      </c>
      <c r="D1266" s="7" t="s">
        <v>278</v>
      </c>
      <c r="E1266" s="13" t="s">
        <v>2278</v>
      </c>
      <c r="F1266" s="14">
        <v>160000</v>
      </c>
      <c r="G1266" s="14">
        <v>-64452.54</v>
      </c>
      <c r="H1266" s="14">
        <v>95547.46</v>
      </c>
    </row>
    <row r="1267" spans="1:8" x14ac:dyDescent="0.55000000000000004">
      <c r="A1267" s="7">
        <v>626</v>
      </c>
      <c r="B1267" s="12">
        <v>100000506784</v>
      </c>
      <c r="C1267" s="7">
        <v>0</v>
      </c>
      <c r="D1267" s="7" t="s">
        <v>278</v>
      </c>
      <c r="E1267" s="13" t="s">
        <v>2278</v>
      </c>
      <c r="F1267" s="14">
        <v>160000</v>
      </c>
      <c r="G1267" s="14">
        <v>-64452.54</v>
      </c>
      <c r="H1267" s="14">
        <v>95547.46</v>
      </c>
    </row>
    <row r="1268" spans="1:8" x14ac:dyDescent="0.55000000000000004">
      <c r="A1268" s="7">
        <v>627</v>
      </c>
      <c r="B1268" s="12">
        <v>100000506785</v>
      </c>
      <c r="C1268" s="7">
        <v>0</v>
      </c>
      <c r="D1268" s="7" t="s">
        <v>278</v>
      </c>
      <c r="E1268" s="13" t="s">
        <v>2278</v>
      </c>
      <c r="F1268" s="14">
        <v>160000</v>
      </c>
      <c r="G1268" s="14">
        <v>-64452.53</v>
      </c>
      <c r="H1268" s="14">
        <v>95547.47</v>
      </c>
    </row>
    <row r="1269" spans="1:8" x14ac:dyDescent="0.55000000000000004">
      <c r="A1269" s="7">
        <v>628</v>
      </c>
      <c r="B1269" s="12">
        <v>100000506786</v>
      </c>
      <c r="C1269" s="7">
        <v>0</v>
      </c>
      <c r="D1269" s="7" t="s">
        <v>278</v>
      </c>
      <c r="E1269" s="13" t="s">
        <v>2278</v>
      </c>
      <c r="F1269" s="14">
        <v>160000</v>
      </c>
      <c r="G1269" s="14">
        <v>-64452.54</v>
      </c>
      <c r="H1269" s="14">
        <v>95547.46</v>
      </c>
    </row>
    <row r="1270" spans="1:8" x14ac:dyDescent="0.55000000000000004">
      <c r="A1270" s="7">
        <v>629</v>
      </c>
      <c r="B1270" s="12">
        <v>100000506787</v>
      </c>
      <c r="C1270" s="7">
        <v>0</v>
      </c>
      <c r="D1270" s="7" t="s">
        <v>278</v>
      </c>
      <c r="E1270" s="13" t="s">
        <v>2278</v>
      </c>
      <c r="F1270" s="14">
        <v>160000</v>
      </c>
      <c r="G1270" s="14">
        <v>-64452.53</v>
      </c>
      <c r="H1270" s="14">
        <v>95547.47</v>
      </c>
    </row>
    <row r="1271" spans="1:8" x14ac:dyDescent="0.55000000000000004">
      <c r="A1271" s="7">
        <v>630</v>
      </c>
      <c r="B1271" s="12">
        <v>100000506788</v>
      </c>
      <c r="C1271" s="7">
        <v>0</v>
      </c>
      <c r="D1271" s="7" t="s">
        <v>278</v>
      </c>
      <c r="E1271" s="13" t="s">
        <v>2278</v>
      </c>
      <c r="F1271" s="14">
        <v>160000</v>
      </c>
      <c r="G1271" s="14">
        <v>-64452.54</v>
      </c>
      <c r="H1271" s="14">
        <v>95547.46</v>
      </c>
    </row>
    <row r="1272" spans="1:8" x14ac:dyDescent="0.55000000000000004">
      <c r="A1272" s="7">
        <v>631</v>
      </c>
      <c r="B1272" s="12">
        <v>100000506789</v>
      </c>
      <c r="C1272" s="7">
        <v>0</v>
      </c>
      <c r="D1272" s="7" t="s">
        <v>278</v>
      </c>
      <c r="E1272" s="13" t="s">
        <v>2278</v>
      </c>
      <c r="F1272" s="14">
        <v>160000</v>
      </c>
      <c r="G1272" s="14">
        <v>-64452.53</v>
      </c>
      <c r="H1272" s="14">
        <v>95547.47</v>
      </c>
    </row>
    <row r="1273" spans="1:8" x14ac:dyDescent="0.55000000000000004">
      <c r="A1273" s="7">
        <v>632</v>
      </c>
      <c r="B1273" s="12">
        <v>100000506790</v>
      </c>
      <c r="C1273" s="7">
        <v>0</v>
      </c>
      <c r="D1273" s="7" t="s">
        <v>278</v>
      </c>
      <c r="E1273" s="13" t="s">
        <v>2278</v>
      </c>
      <c r="F1273" s="14">
        <v>160000</v>
      </c>
      <c r="G1273" s="14">
        <v>-64452.54</v>
      </c>
      <c r="H1273" s="14">
        <v>95547.46</v>
      </c>
    </row>
    <row r="1274" spans="1:8" x14ac:dyDescent="0.55000000000000004">
      <c r="A1274" s="7">
        <v>633</v>
      </c>
      <c r="B1274" s="12">
        <v>100000506791</v>
      </c>
      <c r="C1274" s="7">
        <v>0</v>
      </c>
      <c r="D1274" s="7" t="s">
        <v>278</v>
      </c>
      <c r="E1274" s="13" t="s">
        <v>2278</v>
      </c>
      <c r="F1274" s="14">
        <v>160000</v>
      </c>
      <c r="G1274" s="14">
        <v>-64452.53</v>
      </c>
      <c r="H1274" s="14">
        <v>95547.47</v>
      </c>
    </row>
    <row r="1275" spans="1:8" x14ac:dyDescent="0.55000000000000004">
      <c r="A1275" s="7">
        <v>634</v>
      </c>
      <c r="B1275" s="12">
        <v>100000506792</v>
      </c>
      <c r="C1275" s="7">
        <v>0</v>
      </c>
      <c r="D1275" s="7" t="s">
        <v>278</v>
      </c>
      <c r="E1275" s="13" t="s">
        <v>2278</v>
      </c>
      <c r="F1275" s="14">
        <v>160000</v>
      </c>
      <c r="G1275" s="14">
        <v>-64452.53</v>
      </c>
      <c r="H1275" s="14">
        <v>95547.47</v>
      </c>
    </row>
    <row r="1276" spans="1:8" x14ac:dyDescent="0.55000000000000004">
      <c r="A1276" s="7">
        <v>635</v>
      </c>
      <c r="B1276" s="12">
        <v>100000506793</v>
      </c>
      <c r="C1276" s="7">
        <v>0</v>
      </c>
      <c r="D1276" s="7" t="s">
        <v>278</v>
      </c>
      <c r="E1276" s="13" t="s">
        <v>2278</v>
      </c>
      <c r="F1276" s="14">
        <v>160000</v>
      </c>
      <c r="G1276" s="14">
        <v>-64452.54</v>
      </c>
      <c r="H1276" s="14">
        <v>95547.46</v>
      </c>
    </row>
    <row r="1277" spans="1:8" x14ac:dyDescent="0.55000000000000004">
      <c r="A1277" s="7">
        <v>636</v>
      </c>
      <c r="B1277" s="12">
        <v>100000506794</v>
      </c>
      <c r="C1277" s="7">
        <v>0</v>
      </c>
      <c r="D1277" s="7" t="s">
        <v>278</v>
      </c>
      <c r="E1277" s="13" t="s">
        <v>2278</v>
      </c>
      <c r="F1277" s="14">
        <v>160000</v>
      </c>
      <c r="G1277" s="14">
        <v>-64452.54</v>
      </c>
      <c r="H1277" s="14">
        <v>95547.46</v>
      </c>
    </row>
    <row r="1278" spans="1:8" x14ac:dyDescent="0.55000000000000004">
      <c r="A1278" s="7">
        <v>637</v>
      </c>
      <c r="B1278" s="12">
        <v>100000506795</v>
      </c>
      <c r="C1278" s="7">
        <v>0</v>
      </c>
      <c r="D1278" s="7" t="s">
        <v>278</v>
      </c>
      <c r="E1278" s="13" t="s">
        <v>2278</v>
      </c>
      <c r="F1278" s="14">
        <v>160000</v>
      </c>
      <c r="G1278" s="14">
        <v>-64452.53</v>
      </c>
      <c r="H1278" s="14">
        <v>95547.47</v>
      </c>
    </row>
    <row r="1279" spans="1:8" x14ac:dyDescent="0.55000000000000004">
      <c r="A1279" s="7">
        <v>638</v>
      </c>
      <c r="B1279" s="12">
        <v>100000506796</v>
      </c>
      <c r="C1279" s="7">
        <v>0</v>
      </c>
      <c r="D1279" s="7" t="s">
        <v>278</v>
      </c>
      <c r="E1279" s="13" t="s">
        <v>2278</v>
      </c>
      <c r="F1279" s="14">
        <v>160000</v>
      </c>
      <c r="G1279" s="14">
        <v>-64452.54</v>
      </c>
      <c r="H1279" s="14">
        <v>95547.46</v>
      </c>
    </row>
    <row r="1280" spans="1:8" x14ac:dyDescent="0.55000000000000004">
      <c r="A1280" s="7">
        <v>639</v>
      </c>
      <c r="B1280" s="12">
        <v>100000506797</v>
      </c>
      <c r="C1280" s="7">
        <v>0</v>
      </c>
      <c r="D1280" s="7" t="s">
        <v>278</v>
      </c>
      <c r="E1280" s="13" t="s">
        <v>2278</v>
      </c>
      <c r="F1280" s="14">
        <v>160000</v>
      </c>
      <c r="G1280" s="14">
        <v>-64452.53</v>
      </c>
      <c r="H1280" s="14">
        <v>95547.47</v>
      </c>
    </row>
    <row r="1281" spans="1:8" x14ac:dyDescent="0.55000000000000004">
      <c r="A1281" s="7">
        <v>640</v>
      </c>
      <c r="B1281" s="12">
        <v>100000506798</v>
      </c>
      <c r="C1281" s="7">
        <v>0</v>
      </c>
      <c r="D1281" s="7" t="s">
        <v>278</v>
      </c>
      <c r="E1281" s="13" t="s">
        <v>2278</v>
      </c>
      <c r="F1281" s="14">
        <v>160000</v>
      </c>
      <c r="G1281" s="14">
        <v>-64452.53</v>
      </c>
      <c r="H1281" s="14">
        <v>95547.47</v>
      </c>
    </row>
    <row r="1282" spans="1:8" x14ac:dyDescent="0.55000000000000004">
      <c r="A1282" s="7">
        <v>641</v>
      </c>
      <c r="B1282" s="12">
        <v>100000506799</v>
      </c>
      <c r="C1282" s="7">
        <v>0</v>
      </c>
      <c r="D1282" s="7" t="s">
        <v>278</v>
      </c>
      <c r="E1282" s="13" t="s">
        <v>2278</v>
      </c>
      <c r="F1282" s="14">
        <v>160000</v>
      </c>
      <c r="G1282" s="14">
        <v>-64452.54</v>
      </c>
      <c r="H1282" s="14">
        <v>95547.46</v>
      </c>
    </row>
    <row r="1283" spans="1:8" x14ac:dyDescent="0.55000000000000004">
      <c r="A1283" s="7">
        <v>642</v>
      </c>
      <c r="B1283" s="12">
        <v>100000506800</v>
      </c>
      <c r="C1283" s="7">
        <v>0</v>
      </c>
      <c r="D1283" s="7" t="s">
        <v>278</v>
      </c>
      <c r="E1283" s="13" t="s">
        <v>2278</v>
      </c>
      <c r="F1283" s="14">
        <v>160000</v>
      </c>
      <c r="G1283" s="14">
        <v>-64452.54</v>
      </c>
      <c r="H1283" s="14">
        <v>95547.46</v>
      </c>
    </row>
    <row r="1284" spans="1:8" x14ac:dyDescent="0.55000000000000004">
      <c r="A1284" s="7">
        <v>643</v>
      </c>
      <c r="B1284" s="12">
        <v>100000506801</v>
      </c>
      <c r="C1284" s="7">
        <v>0</v>
      </c>
      <c r="D1284" s="7" t="s">
        <v>278</v>
      </c>
      <c r="E1284" s="13" t="s">
        <v>2278</v>
      </c>
      <c r="F1284" s="14">
        <v>160000</v>
      </c>
      <c r="G1284" s="14">
        <v>-64452.53</v>
      </c>
      <c r="H1284" s="14">
        <v>95547.47</v>
      </c>
    </row>
    <row r="1285" spans="1:8" x14ac:dyDescent="0.55000000000000004">
      <c r="A1285" s="7">
        <v>644</v>
      </c>
      <c r="B1285" s="12">
        <v>100000506802</v>
      </c>
      <c r="C1285" s="7">
        <v>0</v>
      </c>
      <c r="D1285" s="7" t="s">
        <v>278</v>
      </c>
      <c r="E1285" s="13" t="s">
        <v>2278</v>
      </c>
      <c r="F1285" s="14">
        <v>160000</v>
      </c>
      <c r="G1285" s="14">
        <v>-64452.53</v>
      </c>
      <c r="H1285" s="14">
        <v>95547.47</v>
      </c>
    </row>
    <row r="1286" spans="1:8" x14ac:dyDescent="0.55000000000000004">
      <c r="A1286" s="7">
        <v>645</v>
      </c>
      <c r="B1286" s="12">
        <v>100000506803</v>
      </c>
      <c r="C1286" s="7">
        <v>0</v>
      </c>
      <c r="D1286" s="7" t="s">
        <v>278</v>
      </c>
      <c r="E1286" s="13" t="s">
        <v>2278</v>
      </c>
      <c r="F1286" s="14">
        <v>160000</v>
      </c>
      <c r="G1286" s="14">
        <v>-64452.54</v>
      </c>
      <c r="H1286" s="14">
        <v>95547.46</v>
      </c>
    </row>
    <row r="1287" spans="1:8" x14ac:dyDescent="0.55000000000000004">
      <c r="A1287" s="7">
        <v>646</v>
      </c>
      <c r="B1287" s="12">
        <v>100000506804</v>
      </c>
      <c r="C1287" s="7">
        <v>0</v>
      </c>
      <c r="D1287" s="7" t="s">
        <v>278</v>
      </c>
      <c r="E1287" s="13" t="s">
        <v>2278</v>
      </c>
      <c r="F1287" s="14">
        <v>160000</v>
      </c>
      <c r="G1287" s="14">
        <v>-64452.54</v>
      </c>
      <c r="H1287" s="14">
        <v>95547.46</v>
      </c>
    </row>
    <row r="1288" spans="1:8" x14ac:dyDescent="0.55000000000000004">
      <c r="A1288" s="7">
        <v>647</v>
      </c>
      <c r="B1288" s="12">
        <v>100000506805</v>
      </c>
      <c r="C1288" s="7">
        <v>0</v>
      </c>
      <c r="D1288" s="7" t="s">
        <v>278</v>
      </c>
      <c r="E1288" s="13" t="s">
        <v>2278</v>
      </c>
      <c r="F1288" s="14">
        <v>160000</v>
      </c>
      <c r="G1288" s="14">
        <v>-64452.53</v>
      </c>
      <c r="H1288" s="14">
        <v>95547.47</v>
      </c>
    </row>
    <row r="1289" spans="1:8" x14ac:dyDescent="0.55000000000000004">
      <c r="A1289" s="7">
        <v>648</v>
      </c>
      <c r="B1289" s="12">
        <v>100000506806</v>
      </c>
      <c r="C1289" s="7">
        <v>0</v>
      </c>
      <c r="D1289" s="7" t="s">
        <v>278</v>
      </c>
      <c r="E1289" s="13" t="s">
        <v>2278</v>
      </c>
      <c r="F1289" s="14">
        <v>160000</v>
      </c>
      <c r="G1289" s="14">
        <v>-64452.54</v>
      </c>
      <c r="H1289" s="14">
        <v>95547.46</v>
      </c>
    </row>
    <row r="1290" spans="1:8" x14ac:dyDescent="0.55000000000000004">
      <c r="A1290" s="7">
        <v>649</v>
      </c>
      <c r="B1290" s="12">
        <v>100000506807</v>
      </c>
      <c r="C1290" s="7">
        <v>0</v>
      </c>
      <c r="D1290" s="7" t="s">
        <v>278</v>
      </c>
      <c r="E1290" s="13" t="s">
        <v>2278</v>
      </c>
      <c r="F1290" s="14">
        <v>160000</v>
      </c>
      <c r="G1290" s="14">
        <v>-64452.53</v>
      </c>
      <c r="H1290" s="14">
        <v>95547.47</v>
      </c>
    </row>
    <row r="1291" spans="1:8" x14ac:dyDescent="0.55000000000000004">
      <c r="A1291" s="7">
        <v>650</v>
      </c>
      <c r="B1291" s="12">
        <v>100000506808</v>
      </c>
      <c r="C1291" s="7">
        <v>0</v>
      </c>
      <c r="D1291" s="7" t="s">
        <v>278</v>
      </c>
      <c r="E1291" s="13" t="s">
        <v>2278</v>
      </c>
      <c r="F1291" s="14">
        <v>160000</v>
      </c>
      <c r="G1291" s="14">
        <v>-64452.53</v>
      </c>
      <c r="H1291" s="14">
        <v>95547.47</v>
      </c>
    </row>
    <row r="1292" spans="1:8" x14ac:dyDescent="0.55000000000000004">
      <c r="A1292" s="7">
        <v>651</v>
      </c>
      <c r="B1292" s="12">
        <v>100000506809</v>
      </c>
      <c r="C1292" s="7">
        <v>0</v>
      </c>
      <c r="D1292" s="7" t="s">
        <v>278</v>
      </c>
      <c r="E1292" s="13" t="s">
        <v>2278</v>
      </c>
      <c r="F1292" s="14">
        <v>160000</v>
      </c>
      <c r="G1292" s="14">
        <v>-64452.54</v>
      </c>
      <c r="H1292" s="14">
        <v>95547.46</v>
      </c>
    </row>
    <row r="1293" spans="1:8" x14ac:dyDescent="0.55000000000000004">
      <c r="A1293" s="7">
        <v>652</v>
      </c>
      <c r="B1293" s="12">
        <v>100000506810</v>
      </c>
      <c r="C1293" s="7">
        <v>0</v>
      </c>
      <c r="D1293" s="7" t="s">
        <v>278</v>
      </c>
      <c r="E1293" s="13" t="s">
        <v>2278</v>
      </c>
      <c r="F1293" s="14">
        <v>160000</v>
      </c>
      <c r="G1293" s="14">
        <v>-64452.54</v>
      </c>
      <c r="H1293" s="14">
        <v>95547.46</v>
      </c>
    </row>
    <row r="1294" spans="1:8" x14ac:dyDescent="0.55000000000000004">
      <c r="A1294" s="7">
        <v>653</v>
      </c>
      <c r="B1294" s="12">
        <v>100000506811</v>
      </c>
      <c r="C1294" s="7">
        <v>0</v>
      </c>
      <c r="D1294" s="7" t="s">
        <v>278</v>
      </c>
      <c r="E1294" s="13" t="s">
        <v>2278</v>
      </c>
      <c r="F1294" s="14">
        <v>160000</v>
      </c>
      <c r="G1294" s="14">
        <v>-64452.53</v>
      </c>
      <c r="H1294" s="14">
        <v>95547.47</v>
      </c>
    </row>
    <row r="1295" spans="1:8" x14ac:dyDescent="0.55000000000000004">
      <c r="A1295" s="7">
        <v>654</v>
      </c>
      <c r="B1295" s="12">
        <v>100000506812</v>
      </c>
      <c r="C1295" s="7">
        <v>0</v>
      </c>
      <c r="D1295" s="7" t="s">
        <v>278</v>
      </c>
      <c r="E1295" s="13" t="s">
        <v>2278</v>
      </c>
      <c r="F1295" s="14">
        <v>160000</v>
      </c>
      <c r="G1295" s="14">
        <v>-64452.54</v>
      </c>
      <c r="H1295" s="14">
        <v>95547.46</v>
      </c>
    </row>
    <row r="1296" spans="1:8" x14ac:dyDescent="0.55000000000000004">
      <c r="A1296" s="7">
        <v>655</v>
      </c>
      <c r="B1296" s="12">
        <v>100000506813</v>
      </c>
      <c r="C1296" s="7">
        <v>0</v>
      </c>
      <c r="D1296" s="7" t="s">
        <v>278</v>
      </c>
      <c r="E1296" s="13" t="s">
        <v>2278</v>
      </c>
      <c r="F1296" s="14">
        <v>160000</v>
      </c>
      <c r="G1296" s="14">
        <v>-64452.53</v>
      </c>
      <c r="H1296" s="14">
        <v>95547.47</v>
      </c>
    </row>
    <row r="1297" spans="1:8" x14ac:dyDescent="0.55000000000000004">
      <c r="A1297" s="7">
        <v>656</v>
      </c>
      <c r="B1297" s="12">
        <v>100000506814</v>
      </c>
      <c r="C1297" s="7">
        <v>0</v>
      </c>
      <c r="D1297" s="7" t="s">
        <v>278</v>
      </c>
      <c r="E1297" s="13" t="s">
        <v>2278</v>
      </c>
      <c r="F1297" s="14">
        <v>160000</v>
      </c>
      <c r="G1297" s="14">
        <v>-64452.53</v>
      </c>
      <c r="H1297" s="14">
        <v>95547.47</v>
      </c>
    </row>
    <row r="1298" spans="1:8" x14ac:dyDescent="0.55000000000000004">
      <c r="A1298" s="7">
        <v>657</v>
      </c>
      <c r="B1298" s="12">
        <v>100000506815</v>
      </c>
      <c r="C1298" s="7">
        <v>0</v>
      </c>
      <c r="D1298" s="7" t="s">
        <v>278</v>
      </c>
      <c r="E1298" s="13" t="s">
        <v>2278</v>
      </c>
      <c r="F1298" s="14">
        <v>160000</v>
      </c>
      <c r="G1298" s="14">
        <v>-64452.54</v>
      </c>
      <c r="H1298" s="14">
        <v>95547.46</v>
      </c>
    </row>
    <row r="1299" spans="1:8" x14ac:dyDescent="0.55000000000000004">
      <c r="A1299" s="7">
        <v>658</v>
      </c>
      <c r="B1299" s="12">
        <v>100000506816</v>
      </c>
      <c r="C1299" s="7">
        <v>0</v>
      </c>
      <c r="D1299" s="7" t="s">
        <v>278</v>
      </c>
      <c r="E1299" s="13" t="s">
        <v>2278</v>
      </c>
      <c r="F1299" s="14">
        <v>160000</v>
      </c>
      <c r="G1299" s="14">
        <v>-64452.54</v>
      </c>
      <c r="H1299" s="14">
        <v>95547.46</v>
      </c>
    </row>
    <row r="1300" spans="1:8" x14ac:dyDescent="0.55000000000000004">
      <c r="A1300" s="7">
        <v>659</v>
      </c>
      <c r="B1300" s="12">
        <v>100000506817</v>
      </c>
      <c r="C1300" s="7">
        <v>0</v>
      </c>
      <c r="D1300" s="7" t="s">
        <v>278</v>
      </c>
      <c r="E1300" s="13" t="s">
        <v>2278</v>
      </c>
      <c r="F1300" s="14">
        <v>160000</v>
      </c>
      <c r="G1300" s="14">
        <v>-64452.53</v>
      </c>
      <c r="H1300" s="14">
        <v>95547.47</v>
      </c>
    </row>
    <row r="1301" spans="1:8" x14ac:dyDescent="0.55000000000000004">
      <c r="A1301" s="7">
        <v>660</v>
      </c>
      <c r="B1301" s="12">
        <v>100000506818</v>
      </c>
      <c r="C1301" s="7">
        <v>0</v>
      </c>
      <c r="D1301" s="7" t="s">
        <v>278</v>
      </c>
      <c r="E1301" s="13" t="s">
        <v>2278</v>
      </c>
      <c r="F1301" s="14">
        <v>160000</v>
      </c>
      <c r="G1301" s="14">
        <v>-64452.53</v>
      </c>
      <c r="H1301" s="14">
        <v>95547.47</v>
      </c>
    </row>
    <row r="1302" spans="1:8" x14ac:dyDescent="0.55000000000000004">
      <c r="A1302" s="7">
        <v>661</v>
      </c>
      <c r="B1302" s="12">
        <v>100000506819</v>
      </c>
      <c r="C1302" s="7">
        <v>0</v>
      </c>
      <c r="D1302" s="7" t="s">
        <v>278</v>
      </c>
      <c r="E1302" s="13" t="s">
        <v>2278</v>
      </c>
      <c r="F1302" s="14">
        <v>160000</v>
      </c>
      <c r="G1302" s="14">
        <v>-64452.54</v>
      </c>
      <c r="H1302" s="14">
        <v>95547.46</v>
      </c>
    </row>
    <row r="1303" spans="1:8" x14ac:dyDescent="0.55000000000000004">
      <c r="A1303" s="7">
        <v>662</v>
      </c>
      <c r="B1303" s="12">
        <v>100000506820</v>
      </c>
      <c r="C1303" s="7">
        <v>0</v>
      </c>
      <c r="D1303" s="7" t="s">
        <v>278</v>
      </c>
      <c r="E1303" s="13" t="s">
        <v>2278</v>
      </c>
      <c r="F1303" s="14">
        <v>160000</v>
      </c>
      <c r="G1303" s="14">
        <v>-64452.53</v>
      </c>
      <c r="H1303" s="14">
        <v>95547.47</v>
      </c>
    </row>
    <row r="1304" spans="1:8" x14ac:dyDescent="0.55000000000000004">
      <c r="A1304" s="7">
        <v>663</v>
      </c>
      <c r="B1304" s="12">
        <v>100000506821</v>
      </c>
      <c r="C1304" s="7">
        <v>0</v>
      </c>
      <c r="D1304" s="7" t="s">
        <v>278</v>
      </c>
      <c r="E1304" s="13" t="s">
        <v>2278</v>
      </c>
      <c r="F1304" s="14">
        <v>160000</v>
      </c>
      <c r="G1304" s="14">
        <v>-64452.54</v>
      </c>
      <c r="H1304" s="14">
        <v>95547.46</v>
      </c>
    </row>
    <row r="1305" spans="1:8" x14ac:dyDescent="0.55000000000000004">
      <c r="A1305" s="7">
        <v>664</v>
      </c>
      <c r="B1305" s="12">
        <v>100000506822</v>
      </c>
      <c r="C1305" s="7">
        <v>0</v>
      </c>
      <c r="D1305" s="7" t="s">
        <v>278</v>
      </c>
      <c r="E1305" s="13" t="s">
        <v>2278</v>
      </c>
      <c r="F1305" s="14">
        <v>160000</v>
      </c>
      <c r="G1305" s="14">
        <v>-64452.54</v>
      </c>
      <c r="H1305" s="14">
        <v>95547.46</v>
      </c>
    </row>
    <row r="1306" spans="1:8" x14ac:dyDescent="0.55000000000000004">
      <c r="A1306" s="7">
        <v>665</v>
      </c>
      <c r="B1306" s="12">
        <v>100000506823</v>
      </c>
      <c r="C1306" s="7">
        <v>0</v>
      </c>
      <c r="D1306" s="7" t="s">
        <v>278</v>
      </c>
      <c r="E1306" s="13" t="s">
        <v>2278</v>
      </c>
      <c r="F1306" s="14">
        <v>160000</v>
      </c>
      <c r="G1306" s="14">
        <v>-64452.53</v>
      </c>
      <c r="H1306" s="14">
        <v>95547.47</v>
      </c>
    </row>
    <row r="1307" spans="1:8" x14ac:dyDescent="0.55000000000000004">
      <c r="A1307" s="7">
        <v>666</v>
      </c>
      <c r="B1307" s="12">
        <v>100000506824</v>
      </c>
      <c r="C1307" s="7">
        <v>0</v>
      </c>
      <c r="D1307" s="7" t="s">
        <v>278</v>
      </c>
      <c r="E1307" s="13" t="s">
        <v>2278</v>
      </c>
      <c r="F1307" s="14">
        <v>160000</v>
      </c>
      <c r="G1307" s="14">
        <v>-64452.53</v>
      </c>
      <c r="H1307" s="14">
        <v>95547.47</v>
      </c>
    </row>
    <row r="1308" spans="1:8" x14ac:dyDescent="0.55000000000000004">
      <c r="A1308" s="7">
        <v>667</v>
      </c>
      <c r="B1308" s="12">
        <v>100000506825</v>
      </c>
      <c r="C1308" s="7">
        <v>0</v>
      </c>
      <c r="D1308" s="7" t="s">
        <v>278</v>
      </c>
      <c r="E1308" s="13" t="s">
        <v>2278</v>
      </c>
      <c r="F1308" s="14">
        <v>160000</v>
      </c>
      <c r="G1308" s="14">
        <v>-64452.54</v>
      </c>
      <c r="H1308" s="14">
        <v>95547.46</v>
      </c>
    </row>
    <row r="1309" spans="1:8" x14ac:dyDescent="0.55000000000000004">
      <c r="A1309" s="7">
        <v>668</v>
      </c>
      <c r="B1309" s="12">
        <v>100000506826</v>
      </c>
      <c r="C1309" s="7">
        <v>0</v>
      </c>
      <c r="D1309" s="7" t="s">
        <v>278</v>
      </c>
      <c r="E1309" s="13" t="s">
        <v>2278</v>
      </c>
      <c r="F1309" s="14">
        <v>160000</v>
      </c>
      <c r="G1309" s="14">
        <v>-64452.54</v>
      </c>
      <c r="H1309" s="14">
        <v>95547.46</v>
      </c>
    </row>
    <row r="1310" spans="1:8" x14ac:dyDescent="0.55000000000000004">
      <c r="A1310" s="7">
        <v>669</v>
      </c>
      <c r="B1310" s="12">
        <v>100000506827</v>
      </c>
      <c r="C1310" s="7">
        <v>0</v>
      </c>
      <c r="D1310" s="7" t="s">
        <v>278</v>
      </c>
      <c r="E1310" s="13" t="s">
        <v>2278</v>
      </c>
      <c r="F1310" s="14">
        <v>160000</v>
      </c>
      <c r="G1310" s="14">
        <v>-64452.53</v>
      </c>
      <c r="H1310" s="14">
        <v>95547.47</v>
      </c>
    </row>
    <row r="1311" spans="1:8" x14ac:dyDescent="0.55000000000000004">
      <c r="A1311" s="7">
        <v>670</v>
      </c>
      <c r="B1311" s="12">
        <v>100000506828</v>
      </c>
      <c r="C1311" s="7">
        <v>0</v>
      </c>
      <c r="D1311" s="7" t="s">
        <v>278</v>
      </c>
      <c r="E1311" s="13" t="s">
        <v>2278</v>
      </c>
      <c r="F1311" s="14">
        <v>160000</v>
      </c>
      <c r="G1311" s="14">
        <v>-64452.54</v>
      </c>
      <c r="H1311" s="14">
        <v>95547.46</v>
      </c>
    </row>
    <row r="1312" spans="1:8" x14ac:dyDescent="0.55000000000000004">
      <c r="A1312" s="7">
        <v>671</v>
      </c>
      <c r="B1312" s="12">
        <v>100000506829</v>
      </c>
      <c r="C1312" s="7">
        <v>0</v>
      </c>
      <c r="D1312" s="7" t="s">
        <v>278</v>
      </c>
      <c r="E1312" s="13" t="s">
        <v>2278</v>
      </c>
      <c r="F1312" s="14">
        <v>160000</v>
      </c>
      <c r="G1312" s="14">
        <v>-64452.53</v>
      </c>
      <c r="H1312" s="14">
        <v>95547.47</v>
      </c>
    </row>
    <row r="1313" spans="1:8" x14ac:dyDescent="0.55000000000000004">
      <c r="A1313" s="7">
        <v>672</v>
      </c>
      <c r="B1313" s="12">
        <v>100000506830</v>
      </c>
      <c r="C1313" s="7">
        <v>0</v>
      </c>
      <c r="D1313" s="7" t="s">
        <v>278</v>
      </c>
      <c r="E1313" s="13" t="s">
        <v>2278</v>
      </c>
      <c r="F1313" s="14">
        <v>160000</v>
      </c>
      <c r="G1313" s="14">
        <v>-64452.54</v>
      </c>
      <c r="H1313" s="14">
        <v>95547.46</v>
      </c>
    </row>
    <row r="1314" spans="1:8" x14ac:dyDescent="0.55000000000000004">
      <c r="A1314" s="7">
        <v>673</v>
      </c>
      <c r="B1314" s="12">
        <v>100000506831</v>
      </c>
      <c r="C1314" s="7">
        <v>0</v>
      </c>
      <c r="D1314" s="7" t="s">
        <v>278</v>
      </c>
      <c r="E1314" s="13" t="s">
        <v>2278</v>
      </c>
      <c r="F1314" s="14">
        <v>160000</v>
      </c>
      <c r="G1314" s="14">
        <v>-64452.53</v>
      </c>
      <c r="H1314" s="14">
        <v>95547.47</v>
      </c>
    </row>
    <row r="1315" spans="1:8" x14ac:dyDescent="0.55000000000000004">
      <c r="A1315" s="7">
        <v>674</v>
      </c>
      <c r="B1315" s="12">
        <v>100000506832</v>
      </c>
      <c r="C1315" s="7">
        <v>0</v>
      </c>
      <c r="D1315" s="7" t="s">
        <v>278</v>
      </c>
      <c r="E1315" s="13" t="s">
        <v>2278</v>
      </c>
      <c r="F1315" s="14">
        <v>160000</v>
      </c>
      <c r="G1315" s="14">
        <v>-64452.54</v>
      </c>
      <c r="H1315" s="14">
        <v>95547.46</v>
      </c>
    </row>
    <row r="1316" spans="1:8" x14ac:dyDescent="0.55000000000000004">
      <c r="A1316" s="7">
        <v>675</v>
      </c>
      <c r="B1316" s="12">
        <v>100000506833</v>
      </c>
      <c r="C1316" s="7">
        <v>0</v>
      </c>
      <c r="D1316" s="7" t="s">
        <v>278</v>
      </c>
      <c r="E1316" s="13" t="s">
        <v>2278</v>
      </c>
      <c r="F1316" s="14">
        <v>160000</v>
      </c>
      <c r="G1316" s="14">
        <v>-64452.53</v>
      </c>
      <c r="H1316" s="14">
        <v>95547.47</v>
      </c>
    </row>
    <row r="1317" spans="1:8" x14ac:dyDescent="0.55000000000000004">
      <c r="A1317" s="7">
        <v>676</v>
      </c>
      <c r="B1317" s="12">
        <v>100000506834</v>
      </c>
      <c r="C1317" s="7">
        <v>0</v>
      </c>
      <c r="D1317" s="7" t="s">
        <v>278</v>
      </c>
      <c r="E1317" s="13" t="s">
        <v>2278</v>
      </c>
      <c r="F1317" s="14">
        <v>160000</v>
      </c>
      <c r="G1317" s="14">
        <v>-64452.53</v>
      </c>
      <c r="H1317" s="14">
        <v>95547.47</v>
      </c>
    </row>
    <row r="1318" spans="1:8" x14ac:dyDescent="0.55000000000000004">
      <c r="A1318" s="7">
        <v>677</v>
      </c>
      <c r="B1318" s="12">
        <v>100000506835</v>
      </c>
      <c r="C1318" s="7">
        <v>0</v>
      </c>
      <c r="D1318" s="7" t="s">
        <v>278</v>
      </c>
      <c r="E1318" s="13" t="s">
        <v>2278</v>
      </c>
      <c r="F1318" s="14">
        <v>160000</v>
      </c>
      <c r="G1318" s="14">
        <v>-64452.54</v>
      </c>
      <c r="H1318" s="14">
        <v>95547.46</v>
      </c>
    </row>
    <row r="1319" spans="1:8" x14ac:dyDescent="0.55000000000000004">
      <c r="A1319" s="7">
        <v>678</v>
      </c>
      <c r="B1319" s="12">
        <v>100000506836</v>
      </c>
      <c r="C1319" s="7">
        <v>0</v>
      </c>
      <c r="D1319" s="7" t="s">
        <v>278</v>
      </c>
      <c r="E1319" s="13" t="s">
        <v>2278</v>
      </c>
      <c r="F1319" s="14">
        <v>160000</v>
      </c>
      <c r="G1319" s="14">
        <v>-64452.53</v>
      </c>
      <c r="H1319" s="14">
        <v>95547.47</v>
      </c>
    </row>
    <row r="1320" spans="1:8" x14ac:dyDescent="0.55000000000000004">
      <c r="A1320" s="7">
        <v>679</v>
      </c>
      <c r="B1320" s="12">
        <v>100000506837</v>
      </c>
      <c r="C1320" s="7">
        <v>0</v>
      </c>
      <c r="D1320" s="7" t="s">
        <v>278</v>
      </c>
      <c r="E1320" s="13" t="s">
        <v>2278</v>
      </c>
      <c r="F1320" s="14">
        <v>160000</v>
      </c>
      <c r="G1320" s="14">
        <v>-64452.54</v>
      </c>
      <c r="H1320" s="14">
        <v>95547.46</v>
      </c>
    </row>
    <row r="1321" spans="1:8" x14ac:dyDescent="0.55000000000000004">
      <c r="A1321" s="7">
        <v>680</v>
      </c>
      <c r="B1321" s="12">
        <v>100000506838</v>
      </c>
      <c r="C1321" s="7">
        <v>0</v>
      </c>
      <c r="D1321" s="7" t="s">
        <v>278</v>
      </c>
      <c r="E1321" s="13" t="s">
        <v>2278</v>
      </c>
      <c r="F1321" s="14">
        <v>160000</v>
      </c>
      <c r="G1321" s="14">
        <v>-64452.53</v>
      </c>
      <c r="H1321" s="14">
        <v>95547.47</v>
      </c>
    </row>
    <row r="1322" spans="1:8" x14ac:dyDescent="0.55000000000000004">
      <c r="A1322" s="7">
        <v>681</v>
      </c>
      <c r="B1322" s="12">
        <v>100000506839</v>
      </c>
      <c r="C1322" s="7">
        <v>0</v>
      </c>
      <c r="D1322" s="7" t="s">
        <v>278</v>
      </c>
      <c r="E1322" s="13" t="s">
        <v>2278</v>
      </c>
      <c r="F1322" s="14">
        <v>160000</v>
      </c>
      <c r="G1322" s="14">
        <v>-64452.54</v>
      </c>
      <c r="H1322" s="14">
        <v>95547.46</v>
      </c>
    </row>
    <row r="1323" spans="1:8" x14ac:dyDescent="0.55000000000000004">
      <c r="A1323" s="7">
        <v>682</v>
      </c>
      <c r="B1323" s="12">
        <v>100000506840</v>
      </c>
      <c r="C1323" s="7">
        <v>0</v>
      </c>
      <c r="D1323" s="7" t="s">
        <v>278</v>
      </c>
      <c r="E1323" s="13" t="s">
        <v>2278</v>
      </c>
      <c r="F1323" s="14">
        <v>160000</v>
      </c>
      <c r="G1323" s="14">
        <v>-64452.54</v>
      </c>
      <c r="H1323" s="14">
        <v>95547.46</v>
      </c>
    </row>
    <row r="1324" spans="1:8" x14ac:dyDescent="0.55000000000000004">
      <c r="A1324" s="7">
        <v>683</v>
      </c>
      <c r="B1324" s="12">
        <v>100000506841</v>
      </c>
      <c r="C1324" s="7">
        <v>0</v>
      </c>
      <c r="D1324" s="7" t="s">
        <v>278</v>
      </c>
      <c r="E1324" s="13" t="s">
        <v>2278</v>
      </c>
      <c r="F1324" s="14">
        <v>160000</v>
      </c>
      <c r="G1324" s="14">
        <v>-64452.53</v>
      </c>
      <c r="H1324" s="14">
        <v>95547.47</v>
      </c>
    </row>
    <row r="1325" spans="1:8" x14ac:dyDescent="0.55000000000000004">
      <c r="A1325" s="7">
        <v>684</v>
      </c>
      <c r="B1325" s="12">
        <v>100000506842</v>
      </c>
      <c r="C1325" s="7">
        <v>0</v>
      </c>
      <c r="D1325" s="7" t="s">
        <v>278</v>
      </c>
      <c r="E1325" s="13" t="s">
        <v>2278</v>
      </c>
      <c r="F1325" s="14">
        <v>160000</v>
      </c>
      <c r="G1325" s="14">
        <v>-64452.54</v>
      </c>
      <c r="H1325" s="14">
        <v>95547.46</v>
      </c>
    </row>
    <row r="1326" spans="1:8" x14ac:dyDescent="0.55000000000000004">
      <c r="A1326" s="7">
        <v>685</v>
      </c>
      <c r="B1326" s="12">
        <v>100000506843</v>
      </c>
      <c r="C1326" s="7">
        <v>0</v>
      </c>
      <c r="D1326" s="7" t="s">
        <v>278</v>
      </c>
      <c r="E1326" s="13" t="s">
        <v>2278</v>
      </c>
      <c r="F1326" s="14">
        <v>160000</v>
      </c>
      <c r="G1326" s="14">
        <v>-64452.53</v>
      </c>
      <c r="H1326" s="14">
        <v>95547.47</v>
      </c>
    </row>
    <row r="1327" spans="1:8" x14ac:dyDescent="0.55000000000000004">
      <c r="A1327" s="7">
        <v>686</v>
      </c>
      <c r="B1327" s="12">
        <v>100000506844</v>
      </c>
      <c r="C1327" s="7">
        <v>0</v>
      </c>
      <c r="D1327" s="7" t="s">
        <v>278</v>
      </c>
      <c r="E1327" s="13" t="s">
        <v>2278</v>
      </c>
      <c r="F1327" s="14">
        <v>160000</v>
      </c>
      <c r="G1327" s="14">
        <v>-64452.53</v>
      </c>
      <c r="H1327" s="14">
        <v>95547.47</v>
      </c>
    </row>
    <row r="1328" spans="1:8" x14ac:dyDescent="0.55000000000000004">
      <c r="A1328" s="7">
        <v>687</v>
      </c>
      <c r="B1328" s="12">
        <v>100000506845</v>
      </c>
      <c r="C1328" s="7">
        <v>0</v>
      </c>
      <c r="D1328" s="7" t="s">
        <v>278</v>
      </c>
      <c r="E1328" s="13" t="s">
        <v>2278</v>
      </c>
      <c r="F1328" s="14">
        <v>160000</v>
      </c>
      <c r="G1328" s="14">
        <v>-64452.54</v>
      </c>
      <c r="H1328" s="14">
        <v>95547.46</v>
      </c>
    </row>
    <row r="1329" spans="1:8" x14ac:dyDescent="0.55000000000000004">
      <c r="A1329" s="7">
        <v>688</v>
      </c>
      <c r="B1329" s="12">
        <v>100000506846</v>
      </c>
      <c r="C1329" s="7">
        <v>0</v>
      </c>
      <c r="D1329" s="7" t="s">
        <v>278</v>
      </c>
      <c r="E1329" s="13" t="s">
        <v>2278</v>
      </c>
      <c r="F1329" s="14">
        <v>160000</v>
      </c>
      <c r="G1329" s="14">
        <v>-64452.53</v>
      </c>
      <c r="H1329" s="14">
        <v>95547.47</v>
      </c>
    </row>
    <row r="1330" spans="1:8" x14ac:dyDescent="0.55000000000000004">
      <c r="A1330" s="7">
        <v>689</v>
      </c>
      <c r="B1330" s="12">
        <v>100000506847</v>
      </c>
      <c r="C1330" s="7">
        <v>0</v>
      </c>
      <c r="D1330" s="7" t="s">
        <v>278</v>
      </c>
      <c r="E1330" s="13" t="s">
        <v>2278</v>
      </c>
      <c r="F1330" s="14">
        <v>160000</v>
      </c>
      <c r="G1330" s="14">
        <v>-64452.54</v>
      </c>
      <c r="H1330" s="14">
        <v>95547.46</v>
      </c>
    </row>
    <row r="1331" spans="1:8" x14ac:dyDescent="0.55000000000000004">
      <c r="A1331" s="7">
        <v>690</v>
      </c>
      <c r="B1331" s="12">
        <v>100000506848</v>
      </c>
      <c r="C1331" s="7">
        <v>0</v>
      </c>
      <c r="D1331" s="7" t="s">
        <v>278</v>
      </c>
      <c r="E1331" s="13" t="s">
        <v>2278</v>
      </c>
      <c r="F1331" s="14">
        <v>160000</v>
      </c>
      <c r="G1331" s="14">
        <v>-64452.54</v>
      </c>
      <c r="H1331" s="14">
        <v>95547.46</v>
      </c>
    </row>
    <row r="1332" spans="1:8" x14ac:dyDescent="0.55000000000000004">
      <c r="A1332" s="7">
        <v>691</v>
      </c>
      <c r="B1332" s="12">
        <v>100000506849</v>
      </c>
      <c r="C1332" s="7">
        <v>0</v>
      </c>
      <c r="D1332" s="7" t="s">
        <v>278</v>
      </c>
      <c r="E1332" s="13" t="s">
        <v>2278</v>
      </c>
      <c r="F1332" s="14">
        <v>160000</v>
      </c>
      <c r="G1332" s="14">
        <v>-64452.53</v>
      </c>
      <c r="H1332" s="14">
        <v>95547.47</v>
      </c>
    </row>
    <row r="1333" spans="1:8" x14ac:dyDescent="0.55000000000000004">
      <c r="A1333" s="7">
        <v>692</v>
      </c>
      <c r="B1333" s="12">
        <v>100000506850</v>
      </c>
      <c r="C1333" s="7">
        <v>0</v>
      </c>
      <c r="D1333" s="7" t="s">
        <v>278</v>
      </c>
      <c r="E1333" s="13" t="s">
        <v>2278</v>
      </c>
      <c r="F1333" s="14">
        <v>160000</v>
      </c>
      <c r="G1333" s="14">
        <v>-64452.53</v>
      </c>
      <c r="H1333" s="14">
        <v>95547.47</v>
      </c>
    </row>
    <row r="1334" spans="1:8" x14ac:dyDescent="0.55000000000000004">
      <c r="A1334" s="7">
        <v>693</v>
      </c>
      <c r="B1334" s="12">
        <v>100000506851</v>
      </c>
      <c r="C1334" s="7">
        <v>0</v>
      </c>
      <c r="D1334" s="7" t="s">
        <v>278</v>
      </c>
      <c r="E1334" s="13" t="s">
        <v>2278</v>
      </c>
      <c r="F1334" s="14">
        <v>160000</v>
      </c>
      <c r="G1334" s="14">
        <v>-64452.54</v>
      </c>
      <c r="H1334" s="14">
        <v>95547.46</v>
      </c>
    </row>
    <row r="1335" spans="1:8" x14ac:dyDescent="0.55000000000000004">
      <c r="A1335" s="7">
        <v>694</v>
      </c>
      <c r="B1335" s="12">
        <v>100000506852</v>
      </c>
      <c r="C1335" s="7">
        <v>0</v>
      </c>
      <c r="D1335" s="7" t="s">
        <v>278</v>
      </c>
      <c r="E1335" s="13" t="s">
        <v>2278</v>
      </c>
      <c r="F1335" s="14">
        <v>160000</v>
      </c>
      <c r="G1335" s="14">
        <v>-64452.53</v>
      </c>
      <c r="H1335" s="14">
        <v>95547.47</v>
      </c>
    </row>
    <row r="1336" spans="1:8" x14ac:dyDescent="0.55000000000000004">
      <c r="A1336" s="7">
        <v>695</v>
      </c>
      <c r="B1336" s="12">
        <v>100000506853</v>
      </c>
      <c r="C1336" s="7">
        <v>0</v>
      </c>
      <c r="D1336" s="7" t="s">
        <v>278</v>
      </c>
      <c r="E1336" s="13" t="s">
        <v>2278</v>
      </c>
      <c r="F1336" s="14">
        <v>160000</v>
      </c>
      <c r="G1336" s="14">
        <v>-64452.54</v>
      </c>
      <c r="H1336" s="14">
        <v>95547.46</v>
      </c>
    </row>
    <row r="1337" spans="1:8" x14ac:dyDescent="0.55000000000000004">
      <c r="A1337" s="7">
        <v>696</v>
      </c>
      <c r="B1337" s="12">
        <v>100000506854</v>
      </c>
      <c r="C1337" s="7">
        <v>0</v>
      </c>
      <c r="D1337" s="7" t="s">
        <v>278</v>
      </c>
      <c r="E1337" s="13" t="s">
        <v>2278</v>
      </c>
      <c r="F1337" s="14">
        <v>160000</v>
      </c>
      <c r="G1337" s="14">
        <v>-64452.54</v>
      </c>
      <c r="H1337" s="14">
        <v>95547.46</v>
      </c>
    </row>
    <row r="1338" spans="1:8" x14ac:dyDescent="0.55000000000000004">
      <c r="A1338" s="7">
        <v>697</v>
      </c>
      <c r="B1338" s="12">
        <v>100000506855</v>
      </c>
      <c r="C1338" s="7">
        <v>0</v>
      </c>
      <c r="D1338" s="7" t="s">
        <v>278</v>
      </c>
      <c r="E1338" s="13" t="s">
        <v>2278</v>
      </c>
      <c r="F1338" s="14">
        <v>160000</v>
      </c>
      <c r="G1338" s="14">
        <v>-64452.53</v>
      </c>
      <c r="H1338" s="14">
        <v>95547.47</v>
      </c>
    </row>
    <row r="1339" spans="1:8" x14ac:dyDescent="0.55000000000000004">
      <c r="A1339" s="7">
        <v>698</v>
      </c>
      <c r="B1339" s="12">
        <v>100000506856</v>
      </c>
      <c r="C1339" s="7">
        <v>0</v>
      </c>
      <c r="D1339" s="7" t="s">
        <v>278</v>
      </c>
      <c r="E1339" s="13" t="s">
        <v>2278</v>
      </c>
      <c r="F1339" s="14">
        <v>160000</v>
      </c>
      <c r="G1339" s="14">
        <v>-64452.53</v>
      </c>
      <c r="H1339" s="14">
        <v>95547.47</v>
      </c>
    </row>
    <row r="1340" spans="1:8" x14ac:dyDescent="0.55000000000000004">
      <c r="A1340" s="7">
        <v>699</v>
      </c>
      <c r="B1340" s="12">
        <v>100000506857</v>
      </c>
      <c r="C1340" s="7">
        <v>0</v>
      </c>
      <c r="D1340" s="7" t="s">
        <v>278</v>
      </c>
      <c r="E1340" s="13" t="s">
        <v>2278</v>
      </c>
      <c r="F1340" s="14">
        <v>160000</v>
      </c>
      <c r="G1340" s="14">
        <v>-64452.54</v>
      </c>
      <c r="H1340" s="14">
        <v>95547.46</v>
      </c>
    </row>
    <row r="1341" spans="1:8" x14ac:dyDescent="0.55000000000000004">
      <c r="A1341" s="7">
        <v>700</v>
      </c>
      <c r="B1341" s="12">
        <v>100000506858</v>
      </c>
      <c r="C1341" s="7">
        <v>0</v>
      </c>
      <c r="D1341" s="7" t="s">
        <v>278</v>
      </c>
      <c r="E1341" s="13" t="s">
        <v>2278</v>
      </c>
      <c r="F1341" s="14">
        <v>160000</v>
      </c>
      <c r="G1341" s="14">
        <v>-64452.54</v>
      </c>
      <c r="H1341" s="14">
        <v>95547.46</v>
      </c>
    </row>
    <row r="1342" spans="1:8" x14ac:dyDescent="0.55000000000000004">
      <c r="A1342" s="7">
        <v>701</v>
      </c>
      <c r="B1342" s="12">
        <v>100000506859</v>
      </c>
      <c r="C1342" s="7">
        <v>0</v>
      </c>
      <c r="D1342" s="7" t="s">
        <v>278</v>
      </c>
      <c r="E1342" s="13" t="s">
        <v>2278</v>
      </c>
      <c r="F1342" s="14">
        <v>160000</v>
      </c>
      <c r="G1342" s="14">
        <v>-64452.53</v>
      </c>
      <c r="H1342" s="14">
        <v>95547.47</v>
      </c>
    </row>
    <row r="1343" spans="1:8" x14ac:dyDescent="0.55000000000000004">
      <c r="A1343" s="7">
        <v>702</v>
      </c>
      <c r="B1343" s="12">
        <v>100000506860</v>
      </c>
      <c r="C1343" s="7">
        <v>0</v>
      </c>
      <c r="D1343" s="7" t="s">
        <v>278</v>
      </c>
      <c r="E1343" s="13" t="s">
        <v>2278</v>
      </c>
      <c r="F1343" s="14">
        <v>160000</v>
      </c>
      <c r="G1343" s="14">
        <v>-64452.54</v>
      </c>
      <c r="H1343" s="14">
        <v>95547.46</v>
      </c>
    </row>
    <row r="1344" spans="1:8" x14ac:dyDescent="0.55000000000000004">
      <c r="A1344" s="7">
        <v>703</v>
      </c>
      <c r="B1344" s="12">
        <v>100000506861</v>
      </c>
      <c r="C1344" s="7">
        <v>0</v>
      </c>
      <c r="D1344" s="7" t="s">
        <v>278</v>
      </c>
      <c r="E1344" s="13" t="s">
        <v>2278</v>
      </c>
      <c r="F1344" s="14">
        <v>160000</v>
      </c>
      <c r="G1344" s="14">
        <v>-64452.53</v>
      </c>
      <c r="H1344" s="14">
        <v>95547.47</v>
      </c>
    </row>
    <row r="1345" spans="1:8" x14ac:dyDescent="0.55000000000000004">
      <c r="A1345" s="7">
        <v>704</v>
      </c>
      <c r="B1345" s="12">
        <v>100000506862</v>
      </c>
      <c r="C1345" s="7">
        <v>0</v>
      </c>
      <c r="D1345" s="7" t="s">
        <v>278</v>
      </c>
      <c r="E1345" s="13" t="s">
        <v>2278</v>
      </c>
      <c r="F1345" s="14">
        <v>160000</v>
      </c>
      <c r="G1345" s="14">
        <v>-64452.54</v>
      </c>
      <c r="H1345" s="14">
        <v>95547.46</v>
      </c>
    </row>
    <row r="1346" spans="1:8" x14ac:dyDescent="0.55000000000000004">
      <c r="A1346" s="7">
        <v>705</v>
      </c>
      <c r="B1346" s="12">
        <v>100000506863</v>
      </c>
      <c r="C1346" s="7">
        <v>0</v>
      </c>
      <c r="D1346" s="7" t="s">
        <v>278</v>
      </c>
      <c r="E1346" s="13" t="s">
        <v>2278</v>
      </c>
      <c r="F1346" s="14">
        <v>160000</v>
      </c>
      <c r="G1346" s="14">
        <v>-64452.53</v>
      </c>
      <c r="H1346" s="14">
        <v>95547.47</v>
      </c>
    </row>
    <row r="1347" spans="1:8" x14ac:dyDescent="0.55000000000000004">
      <c r="A1347" s="7">
        <v>706</v>
      </c>
      <c r="B1347" s="12">
        <v>100000506864</v>
      </c>
      <c r="C1347" s="7">
        <v>0</v>
      </c>
      <c r="D1347" s="7" t="s">
        <v>278</v>
      </c>
      <c r="E1347" s="13" t="s">
        <v>2278</v>
      </c>
      <c r="F1347" s="14">
        <v>160000</v>
      </c>
      <c r="G1347" s="14">
        <v>-64452.52</v>
      </c>
      <c r="H1347" s="14">
        <v>95547.48</v>
      </c>
    </row>
    <row r="1348" spans="1:8" x14ac:dyDescent="0.55000000000000004">
      <c r="A1348" s="7">
        <v>707</v>
      </c>
      <c r="B1348" s="12">
        <v>100000506865</v>
      </c>
      <c r="C1348" s="7">
        <v>0</v>
      </c>
      <c r="D1348" s="7" t="s">
        <v>278</v>
      </c>
      <c r="E1348" s="13" t="s">
        <v>2278</v>
      </c>
      <c r="F1348" s="14">
        <v>160000</v>
      </c>
      <c r="G1348" s="14">
        <v>-64452.54</v>
      </c>
      <c r="H1348" s="14">
        <v>95547.46</v>
      </c>
    </row>
    <row r="1349" spans="1:8" x14ac:dyDescent="0.55000000000000004">
      <c r="A1349" s="7">
        <v>708</v>
      </c>
      <c r="B1349" s="12">
        <v>100000506866</v>
      </c>
      <c r="C1349" s="7">
        <v>0</v>
      </c>
      <c r="D1349" s="7" t="s">
        <v>278</v>
      </c>
      <c r="E1349" s="13" t="s">
        <v>2278</v>
      </c>
      <c r="F1349" s="14">
        <v>160000</v>
      </c>
      <c r="G1349" s="14">
        <v>-64452.52</v>
      </c>
      <c r="H1349" s="14">
        <v>95547.48</v>
      </c>
    </row>
    <row r="1350" spans="1:8" x14ac:dyDescent="0.55000000000000004">
      <c r="A1350" s="7">
        <v>709</v>
      </c>
      <c r="B1350" s="12">
        <v>100000506867</v>
      </c>
      <c r="C1350" s="7">
        <v>0</v>
      </c>
      <c r="D1350" s="7" t="s">
        <v>278</v>
      </c>
      <c r="E1350" s="13" t="s">
        <v>2278</v>
      </c>
      <c r="F1350" s="14">
        <v>160000</v>
      </c>
      <c r="G1350" s="14">
        <v>-64452.54</v>
      </c>
      <c r="H1350" s="14">
        <v>95547.46</v>
      </c>
    </row>
    <row r="1351" spans="1:8" x14ac:dyDescent="0.55000000000000004">
      <c r="A1351" s="7">
        <v>710</v>
      </c>
      <c r="B1351" s="12">
        <v>100000506868</v>
      </c>
      <c r="C1351" s="7">
        <v>0</v>
      </c>
      <c r="D1351" s="7" t="s">
        <v>278</v>
      </c>
      <c r="E1351" s="13" t="s">
        <v>2278</v>
      </c>
      <c r="F1351" s="14">
        <v>160000</v>
      </c>
      <c r="G1351" s="14">
        <v>-64452.54</v>
      </c>
      <c r="H1351" s="14">
        <v>95547.46</v>
      </c>
    </row>
    <row r="1352" spans="1:8" x14ac:dyDescent="0.55000000000000004">
      <c r="A1352" s="7">
        <v>711</v>
      </c>
      <c r="B1352" s="12">
        <v>100000506869</v>
      </c>
      <c r="C1352" s="7">
        <v>0</v>
      </c>
      <c r="D1352" s="7" t="s">
        <v>278</v>
      </c>
      <c r="E1352" s="13" t="s">
        <v>2278</v>
      </c>
      <c r="F1352" s="14">
        <v>160000</v>
      </c>
      <c r="G1352" s="14">
        <v>-64452.53</v>
      </c>
      <c r="H1352" s="14">
        <v>95547.47</v>
      </c>
    </row>
    <row r="1353" spans="1:8" x14ac:dyDescent="0.55000000000000004">
      <c r="A1353" s="7">
        <v>712</v>
      </c>
      <c r="B1353" s="12">
        <v>100000506870</v>
      </c>
      <c r="C1353" s="7">
        <v>0</v>
      </c>
      <c r="D1353" s="7" t="s">
        <v>278</v>
      </c>
      <c r="E1353" s="13" t="s">
        <v>2278</v>
      </c>
      <c r="F1353" s="14">
        <v>160000</v>
      </c>
      <c r="G1353" s="14">
        <v>-64452.53</v>
      </c>
      <c r="H1353" s="14">
        <v>95547.47</v>
      </c>
    </row>
    <row r="1354" spans="1:8" x14ac:dyDescent="0.55000000000000004">
      <c r="A1354" s="7">
        <v>713</v>
      </c>
      <c r="B1354" s="12">
        <v>100000506871</v>
      </c>
      <c r="C1354" s="7">
        <v>0</v>
      </c>
      <c r="D1354" s="7" t="s">
        <v>278</v>
      </c>
      <c r="E1354" s="13" t="s">
        <v>2278</v>
      </c>
      <c r="F1354" s="14">
        <v>160000</v>
      </c>
      <c r="G1354" s="14">
        <v>-64452.54</v>
      </c>
      <c r="H1354" s="14">
        <v>95547.46</v>
      </c>
    </row>
    <row r="1355" spans="1:8" x14ac:dyDescent="0.55000000000000004">
      <c r="A1355" s="7">
        <v>714</v>
      </c>
      <c r="B1355" s="12">
        <v>100000506872</v>
      </c>
      <c r="C1355" s="7">
        <v>0</v>
      </c>
      <c r="D1355" s="7" t="s">
        <v>278</v>
      </c>
      <c r="E1355" s="13" t="s">
        <v>2278</v>
      </c>
      <c r="F1355" s="14">
        <v>160000</v>
      </c>
      <c r="G1355" s="14">
        <v>-64452.53</v>
      </c>
      <c r="H1355" s="14">
        <v>95547.47</v>
      </c>
    </row>
    <row r="1356" spans="1:8" x14ac:dyDescent="0.55000000000000004">
      <c r="A1356" s="7">
        <v>715</v>
      </c>
      <c r="B1356" s="12">
        <v>100000506873</v>
      </c>
      <c r="C1356" s="7">
        <v>0</v>
      </c>
      <c r="D1356" s="7" t="s">
        <v>278</v>
      </c>
      <c r="E1356" s="13" t="s">
        <v>2278</v>
      </c>
      <c r="F1356" s="14">
        <v>160000</v>
      </c>
      <c r="G1356" s="14">
        <v>-64452.54</v>
      </c>
      <c r="H1356" s="14">
        <v>95547.46</v>
      </c>
    </row>
    <row r="1357" spans="1:8" x14ac:dyDescent="0.55000000000000004">
      <c r="A1357" s="7">
        <v>716</v>
      </c>
      <c r="B1357" s="12">
        <v>100000506874</v>
      </c>
      <c r="C1357" s="7">
        <v>0</v>
      </c>
      <c r="D1357" s="7" t="s">
        <v>278</v>
      </c>
      <c r="E1357" s="13" t="s">
        <v>2278</v>
      </c>
      <c r="F1357" s="14">
        <v>160000</v>
      </c>
      <c r="G1357" s="14">
        <v>-64452.53</v>
      </c>
      <c r="H1357" s="14">
        <v>95547.47</v>
      </c>
    </row>
    <row r="1358" spans="1:8" x14ac:dyDescent="0.55000000000000004">
      <c r="A1358" s="7">
        <v>717</v>
      </c>
      <c r="B1358" s="12">
        <v>100000506875</v>
      </c>
      <c r="C1358" s="7">
        <v>0</v>
      </c>
      <c r="D1358" s="7" t="s">
        <v>278</v>
      </c>
      <c r="E1358" s="13" t="s">
        <v>2278</v>
      </c>
      <c r="F1358" s="14">
        <v>160000</v>
      </c>
      <c r="G1358" s="14">
        <v>-64452.54</v>
      </c>
      <c r="H1358" s="14">
        <v>95547.46</v>
      </c>
    </row>
    <row r="1359" spans="1:8" x14ac:dyDescent="0.55000000000000004">
      <c r="A1359" s="7">
        <v>718</v>
      </c>
      <c r="B1359" s="12">
        <v>100000506876</v>
      </c>
      <c r="C1359" s="7">
        <v>0</v>
      </c>
      <c r="D1359" s="7" t="s">
        <v>278</v>
      </c>
      <c r="E1359" s="13" t="s">
        <v>2278</v>
      </c>
      <c r="F1359" s="14">
        <v>160000</v>
      </c>
      <c r="G1359" s="14">
        <v>-64452.53</v>
      </c>
      <c r="H1359" s="14">
        <v>95547.47</v>
      </c>
    </row>
    <row r="1360" spans="1:8" x14ac:dyDescent="0.55000000000000004">
      <c r="A1360" s="7">
        <v>719</v>
      </c>
      <c r="B1360" s="12">
        <v>100000506877</v>
      </c>
      <c r="C1360" s="7">
        <v>0</v>
      </c>
      <c r="D1360" s="7" t="s">
        <v>278</v>
      </c>
      <c r="E1360" s="13" t="s">
        <v>2278</v>
      </c>
      <c r="F1360" s="14">
        <v>160000</v>
      </c>
      <c r="G1360" s="14">
        <v>-64452.54</v>
      </c>
      <c r="H1360" s="14">
        <v>95547.46</v>
      </c>
    </row>
    <row r="1361" spans="1:8" x14ac:dyDescent="0.55000000000000004">
      <c r="A1361" s="7">
        <v>720</v>
      </c>
      <c r="B1361" s="12">
        <v>100000506878</v>
      </c>
      <c r="C1361" s="7">
        <v>0</v>
      </c>
      <c r="D1361" s="7" t="s">
        <v>278</v>
      </c>
      <c r="E1361" s="13" t="s">
        <v>2278</v>
      </c>
      <c r="F1361" s="14">
        <v>160000</v>
      </c>
      <c r="G1361" s="14">
        <v>-64452.53</v>
      </c>
      <c r="H1361" s="14">
        <v>95547.47</v>
      </c>
    </row>
    <row r="1362" spans="1:8" x14ac:dyDescent="0.55000000000000004">
      <c r="A1362" s="7">
        <v>721</v>
      </c>
      <c r="B1362" s="12">
        <v>100000506879</v>
      </c>
      <c r="C1362" s="7">
        <v>0</v>
      </c>
      <c r="D1362" s="7" t="s">
        <v>278</v>
      </c>
      <c r="E1362" s="13" t="s">
        <v>2278</v>
      </c>
      <c r="F1362" s="14">
        <v>160000</v>
      </c>
      <c r="G1362" s="14">
        <v>-64452.54</v>
      </c>
      <c r="H1362" s="14">
        <v>95547.46</v>
      </c>
    </row>
    <row r="1363" spans="1:8" x14ac:dyDescent="0.55000000000000004">
      <c r="A1363" s="7">
        <v>722</v>
      </c>
      <c r="B1363" s="12">
        <v>100000506880</v>
      </c>
      <c r="C1363" s="7">
        <v>0</v>
      </c>
      <c r="D1363" s="7" t="s">
        <v>278</v>
      </c>
      <c r="E1363" s="13" t="s">
        <v>2278</v>
      </c>
      <c r="F1363" s="14">
        <v>160000</v>
      </c>
      <c r="G1363" s="14">
        <v>-64452.53</v>
      </c>
      <c r="H1363" s="14">
        <v>95547.47</v>
      </c>
    </row>
    <row r="1364" spans="1:8" x14ac:dyDescent="0.55000000000000004">
      <c r="A1364" s="7">
        <v>723</v>
      </c>
      <c r="B1364" s="12">
        <v>100000506881</v>
      </c>
      <c r="C1364" s="7">
        <v>0</v>
      </c>
      <c r="D1364" s="7" t="s">
        <v>278</v>
      </c>
      <c r="E1364" s="13" t="s">
        <v>2278</v>
      </c>
      <c r="F1364" s="14">
        <v>160000</v>
      </c>
      <c r="G1364" s="14">
        <v>-64452.54</v>
      </c>
      <c r="H1364" s="14">
        <v>95547.46</v>
      </c>
    </row>
    <row r="1365" spans="1:8" x14ac:dyDescent="0.55000000000000004">
      <c r="A1365" s="7">
        <v>724</v>
      </c>
      <c r="B1365" s="12">
        <v>100000506882</v>
      </c>
      <c r="C1365" s="7">
        <v>0</v>
      </c>
      <c r="D1365" s="7" t="s">
        <v>278</v>
      </c>
      <c r="E1365" s="13" t="s">
        <v>2278</v>
      </c>
      <c r="F1365" s="14">
        <v>160000</v>
      </c>
      <c r="G1365" s="14">
        <v>-64452.53</v>
      </c>
      <c r="H1365" s="14">
        <v>95547.47</v>
      </c>
    </row>
    <row r="1366" spans="1:8" x14ac:dyDescent="0.55000000000000004">
      <c r="A1366" s="7">
        <v>725</v>
      </c>
      <c r="B1366" s="12">
        <v>100000506883</v>
      </c>
      <c r="C1366" s="7">
        <v>0</v>
      </c>
      <c r="D1366" s="7" t="s">
        <v>278</v>
      </c>
      <c r="E1366" s="13" t="s">
        <v>2278</v>
      </c>
      <c r="F1366" s="14">
        <v>160000</v>
      </c>
      <c r="G1366" s="14">
        <v>-64452.54</v>
      </c>
      <c r="H1366" s="14">
        <v>95547.46</v>
      </c>
    </row>
    <row r="1367" spans="1:8" x14ac:dyDescent="0.55000000000000004">
      <c r="A1367" s="7">
        <v>726</v>
      </c>
      <c r="B1367" s="12">
        <v>100000506884</v>
      </c>
      <c r="C1367" s="7">
        <v>0</v>
      </c>
      <c r="D1367" s="7" t="s">
        <v>278</v>
      </c>
      <c r="E1367" s="13" t="s">
        <v>2278</v>
      </c>
      <c r="F1367" s="14">
        <v>160000</v>
      </c>
      <c r="G1367" s="14">
        <v>-64452.53</v>
      </c>
      <c r="H1367" s="14">
        <v>95547.47</v>
      </c>
    </row>
    <row r="1368" spans="1:8" x14ac:dyDescent="0.55000000000000004">
      <c r="A1368" s="7">
        <v>727</v>
      </c>
      <c r="B1368" s="12">
        <v>100000506885</v>
      </c>
      <c r="C1368" s="7">
        <v>0</v>
      </c>
      <c r="D1368" s="7" t="s">
        <v>278</v>
      </c>
      <c r="E1368" s="13" t="s">
        <v>2278</v>
      </c>
      <c r="F1368" s="14">
        <v>160000</v>
      </c>
      <c r="G1368" s="14">
        <v>-64452.54</v>
      </c>
      <c r="H1368" s="14">
        <v>95547.46</v>
      </c>
    </row>
    <row r="1369" spans="1:8" x14ac:dyDescent="0.55000000000000004">
      <c r="A1369" s="7">
        <v>728</v>
      </c>
      <c r="B1369" s="12">
        <v>100000506886</v>
      </c>
      <c r="C1369" s="7">
        <v>0</v>
      </c>
      <c r="D1369" s="7" t="s">
        <v>278</v>
      </c>
      <c r="E1369" s="13" t="s">
        <v>2278</v>
      </c>
      <c r="F1369" s="14">
        <v>160000</v>
      </c>
      <c r="G1369" s="14">
        <v>-64452.53</v>
      </c>
      <c r="H1369" s="14">
        <v>95547.47</v>
      </c>
    </row>
    <row r="1370" spans="1:8" x14ac:dyDescent="0.55000000000000004">
      <c r="A1370" s="7">
        <v>729</v>
      </c>
      <c r="B1370" s="12">
        <v>100000506887</v>
      </c>
      <c r="C1370" s="7">
        <v>0</v>
      </c>
      <c r="D1370" s="7" t="s">
        <v>278</v>
      </c>
      <c r="E1370" s="13" t="s">
        <v>2278</v>
      </c>
      <c r="F1370" s="14">
        <v>160000</v>
      </c>
      <c r="G1370" s="14">
        <v>-64452.54</v>
      </c>
      <c r="H1370" s="14">
        <v>95547.46</v>
      </c>
    </row>
    <row r="1371" spans="1:8" x14ac:dyDescent="0.55000000000000004">
      <c r="A1371" s="7">
        <v>730</v>
      </c>
      <c r="B1371" s="12">
        <v>100000506888</v>
      </c>
      <c r="C1371" s="7">
        <v>0</v>
      </c>
      <c r="D1371" s="7" t="s">
        <v>278</v>
      </c>
      <c r="E1371" s="13" t="s">
        <v>2278</v>
      </c>
      <c r="F1371" s="14">
        <v>160000</v>
      </c>
      <c r="G1371" s="14">
        <v>-64452.54</v>
      </c>
      <c r="H1371" s="14">
        <v>95547.46</v>
      </c>
    </row>
    <row r="1372" spans="1:8" x14ac:dyDescent="0.55000000000000004">
      <c r="A1372" s="7">
        <v>731</v>
      </c>
      <c r="B1372" s="12">
        <v>100000506889</v>
      </c>
      <c r="C1372" s="7">
        <v>0</v>
      </c>
      <c r="D1372" s="7" t="s">
        <v>278</v>
      </c>
      <c r="E1372" s="13" t="s">
        <v>2278</v>
      </c>
      <c r="F1372" s="14">
        <v>160000</v>
      </c>
      <c r="G1372" s="14">
        <v>-64452.53</v>
      </c>
      <c r="H1372" s="14">
        <v>95547.47</v>
      </c>
    </row>
    <row r="1373" spans="1:8" x14ac:dyDescent="0.55000000000000004">
      <c r="A1373" s="7">
        <v>732</v>
      </c>
      <c r="B1373" s="12">
        <v>100000506890</v>
      </c>
      <c r="C1373" s="7">
        <v>0</v>
      </c>
      <c r="D1373" s="7" t="s">
        <v>278</v>
      </c>
      <c r="E1373" s="13" t="s">
        <v>2278</v>
      </c>
      <c r="F1373" s="14">
        <v>160000</v>
      </c>
      <c r="G1373" s="14">
        <v>-64452.54</v>
      </c>
      <c r="H1373" s="14">
        <v>95547.46</v>
      </c>
    </row>
    <row r="1374" spans="1:8" x14ac:dyDescent="0.55000000000000004">
      <c r="A1374" s="7">
        <v>733</v>
      </c>
      <c r="B1374" s="12">
        <v>100000506891</v>
      </c>
      <c r="C1374" s="7">
        <v>0</v>
      </c>
      <c r="D1374" s="7" t="s">
        <v>278</v>
      </c>
      <c r="E1374" s="13" t="s">
        <v>2278</v>
      </c>
      <c r="F1374" s="14">
        <v>160000</v>
      </c>
      <c r="G1374" s="14">
        <v>-64452.53</v>
      </c>
      <c r="H1374" s="14">
        <v>95547.47</v>
      </c>
    </row>
    <row r="1375" spans="1:8" x14ac:dyDescent="0.55000000000000004">
      <c r="A1375" s="7">
        <v>734</v>
      </c>
      <c r="B1375" s="12">
        <v>100000506892</v>
      </c>
      <c r="C1375" s="7">
        <v>0</v>
      </c>
      <c r="D1375" s="7" t="s">
        <v>278</v>
      </c>
      <c r="E1375" s="13" t="s">
        <v>2278</v>
      </c>
      <c r="F1375" s="14">
        <v>160000</v>
      </c>
      <c r="G1375" s="14">
        <v>-64452.53</v>
      </c>
      <c r="H1375" s="14">
        <v>95547.47</v>
      </c>
    </row>
    <row r="1376" spans="1:8" x14ac:dyDescent="0.55000000000000004">
      <c r="A1376" s="7">
        <v>735</v>
      </c>
      <c r="B1376" s="12">
        <v>100000506893</v>
      </c>
      <c r="C1376" s="7">
        <v>0</v>
      </c>
      <c r="D1376" s="7" t="s">
        <v>278</v>
      </c>
      <c r="E1376" s="13" t="s">
        <v>2278</v>
      </c>
      <c r="F1376" s="14">
        <v>160000</v>
      </c>
      <c r="G1376" s="14">
        <v>-64452.54</v>
      </c>
      <c r="H1376" s="14">
        <v>95547.46</v>
      </c>
    </row>
    <row r="1377" spans="1:8" x14ac:dyDescent="0.55000000000000004">
      <c r="A1377" s="7">
        <v>736</v>
      </c>
      <c r="B1377" s="12">
        <v>100000506894</v>
      </c>
      <c r="C1377" s="7">
        <v>0</v>
      </c>
      <c r="D1377" s="7" t="s">
        <v>278</v>
      </c>
      <c r="E1377" s="13" t="s">
        <v>2278</v>
      </c>
      <c r="F1377" s="14">
        <v>160000</v>
      </c>
      <c r="G1377" s="14">
        <v>-64452.54</v>
      </c>
      <c r="H1377" s="14">
        <v>95547.46</v>
      </c>
    </row>
    <row r="1378" spans="1:8" x14ac:dyDescent="0.55000000000000004">
      <c r="A1378" s="7">
        <v>737</v>
      </c>
      <c r="B1378" s="12">
        <v>100000506895</v>
      </c>
      <c r="C1378" s="7">
        <v>0</v>
      </c>
      <c r="D1378" s="7" t="s">
        <v>278</v>
      </c>
      <c r="E1378" s="13" t="s">
        <v>2278</v>
      </c>
      <c r="F1378" s="14">
        <v>160000</v>
      </c>
      <c r="G1378" s="14">
        <v>-64452.53</v>
      </c>
      <c r="H1378" s="14">
        <v>95547.47</v>
      </c>
    </row>
    <row r="1379" spans="1:8" x14ac:dyDescent="0.55000000000000004">
      <c r="A1379" s="7">
        <v>738</v>
      </c>
      <c r="B1379" s="12">
        <v>100000506896</v>
      </c>
      <c r="C1379" s="7">
        <v>0</v>
      </c>
      <c r="D1379" s="7" t="s">
        <v>278</v>
      </c>
      <c r="E1379" s="13" t="s">
        <v>2278</v>
      </c>
      <c r="F1379" s="14">
        <v>160000</v>
      </c>
      <c r="G1379" s="14">
        <v>-64452.53</v>
      </c>
      <c r="H1379" s="14">
        <v>95547.47</v>
      </c>
    </row>
    <row r="1380" spans="1:8" x14ac:dyDescent="0.55000000000000004">
      <c r="A1380" s="7">
        <v>739</v>
      </c>
      <c r="B1380" s="12">
        <v>100000506897</v>
      </c>
      <c r="C1380" s="7">
        <v>0</v>
      </c>
      <c r="D1380" s="7" t="s">
        <v>278</v>
      </c>
      <c r="E1380" s="13" t="s">
        <v>2278</v>
      </c>
      <c r="F1380" s="14">
        <v>160000</v>
      </c>
      <c r="G1380" s="14">
        <v>-64452.54</v>
      </c>
      <c r="H1380" s="14">
        <v>95547.46</v>
      </c>
    </row>
    <row r="1381" spans="1:8" x14ac:dyDescent="0.55000000000000004">
      <c r="A1381" s="7">
        <v>740</v>
      </c>
      <c r="B1381" s="12">
        <v>100000506898</v>
      </c>
      <c r="C1381" s="7">
        <v>0</v>
      </c>
      <c r="D1381" s="7" t="s">
        <v>278</v>
      </c>
      <c r="E1381" s="13" t="s">
        <v>2278</v>
      </c>
      <c r="F1381" s="14">
        <v>160000</v>
      </c>
      <c r="G1381" s="14">
        <v>-64452.54</v>
      </c>
      <c r="H1381" s="14">
        <v>95547.46</v>
      </c>
    </row>
    <row r="1382" spans="1:8" x14ac:dyDescent="0.55000000000000004">
      <c r="A1382" s="7">
        <v>741</v>
      </c>
      <c r="B1382" s="12">
        <v>100000506899</v>
      </c>
      <c r="C1382" s="7">
        <v>0</v>
      </c>
      <c r="D1382" s="7" t="s">
        <v>278</v>
      </c>
      <c r="E1382" s="13" t="s">
        <v>2278</v>
      </c>
      <c r="F1382" s="14">
        <v>160000</v>
      </c>
      <c r="G1382" s="14">
        <v>-64452.53</v>
      </c>
      <c r="H1382" s="14">
        <v>95547.47</v>
      </c>
    </row>
    <row r="1383" spans="1:8" x14ac:dyDescent="0.55000000000000004">
      <c r="A1383" s="7">
        <v>742</v>
      </c>
      <c r="B1383" s="12">
        <v>100000506900</v>
      </c>
      <c r="C1383" s="7">
        <v>0</v>
      </c>
      <c r="D1383" s="7" t="s">
        <v>278</v>
      </c>
      <c r="E1383" s="13" t="s">
        <v>2278</v>
      </c>
      <c r="F1383" s="14">
        <v>160000</v>
      </c>
      <c r="G1383" s="14">
        <v>-64452.53</v>
      </c>
      <c r="H1383" s="14">
        <v>95547.47</v>
      </c>
    </row>
    <row r="1384" spans="1:8" x14ac:dyDescent="0.55000000000000004">
      <c r="A1384" s="7">
        <v>743</v>
      </c>
      <c r="B1384" s="12">
        <v>100000506901</v>
      </c>
      <c r="C1384" s="7">
        <v>0</v>
      </c>
      <c r="D1384" s="7" t="s">
        <v>278</v>
      </c>
      <c r="E1384" s="13" t="s">
        <v>2278</v>
      </c>
      <c r="F1384" s="14">
        <v>160000</v>
      </c>
      <c r="G1384" s="14">
        <v>-64452.54</v>
      </c>
      <c r="H1384" s="14">
        <v>95547.46</v>
      </c>
    </row>
    <row r="1385" spans="1:8" x14ac:dyDescent="0.55000000000000004">
      <c r="A1385" s="7">
        <v>744</v>
      </c>
      <c r="B1385" s="12">
        <v>100000506902</v>
      </c>
      <c r="C1385" s="7">
        <v>0</v>
      </c>
      <c r="D1385" s="7" t="s">
        <v>278</v>
      </c>
      <c r="E1385" s="13" t="s">
        <v>2278</v>
      </c>
      <c r="F1385" s="14">
        <v>160000</v>
      </c>
      <c r="G1385" s="14">
        <v>-64452.53</v>
      </c>
      <c r="H1385" s="14">
        <v>95547.47</v>
      </c>
    </row>
    <row r="1386" spans="1:8" x14ac:dyDescent="0.55000000000000004">
      <c r="A1386" s="7">
        <v>745</v>
      </c>
      <c r="B1386" s="12">
        <v>100000506903</v>
      </c>
      <c r="C1386" s="7">
        <v>0</v>
      </c>
      <c r="D1386" s="7" t="s">
        <v>278</v>
      </c>
      <c r="E1386" s="13" t="s">
        <v>2278</v>
      </c>
      <c r="F1386" s="14">
        <v>160000</v>
      </c>
      <c r="G1386" s="14">
        <v>-64452.54</v>
      </c>
      <c r="H1386" s="14">
        <v>95547.46</v>
      </c>
    </row>
    <row r="1387" spans="1:8" x14ac:dyDescent="0.55000000000000004">
      <c r="A1387" s="7">
        <v>746</v>
      </c>
      <c r="B1387" s="12">
        <v>100000506904</v>
      </c>
      <c r="C1387" s="7">
        <v>0</v>
      </c>
      <c r="D1387" s="7" t="s">
        <v>278</v>
      </c>
      <c r="E1387" s="13" t="s">
        <v>2278</v>
      </c>
      <c r="F1387" s="14">
        <v>160000</v>
      </c>
      <c r="G1387" s="14">
        <v>-64452.53</v>
      </c>
      <c r="H1387" s="14">
        <v>95547.47</v>
      </c>
    </row>
    <row r="1388" spans="1:8" x14ac:dyDescent="0.55000000000000004">
      <c r="A1388" s="7">
        <v>747</v>
      </c>
      <c r="B1388" s="12">
        <v>100000506905</v>
      </c>
      <c r="C1388" s="7">
        <v>0</v>
      </c>
      <c r="D1388" s="7" t="s">
        <v>278</v>
      </c>
      <c r="E1388" s="13" t="s">
        <v>2278</v>
      </c>
      <c r="F1388" s="14">
        <v>160000</v>
      </c>
      <c r="G1388" s="14">
        <v>-64452.54</v>
      </c>
      <c r="H1388" s="14">
        <v>95547.46</v>
      </c>
    </row>
    <row r="1389" spans="1:8" x14ac:dyDescent="0.55000000000000004">
      <c r="A1389" s="7">
        <v>748</v>
      </c>
      <c r="B1389" s="12">
        <v>100000506906</v>
      </c>
      <c r="C1389" s="7">
        <v>0</v>
      </c>
      <c r="D1389" s="7" t="s">
        <v>278</v>
      </c>
      <c r="E1389" s="13" t="s">
        <v>2278</v>
      </c>
      <c r="F1389" s="14">
        <v>160000</v>
      </c>
      <c r="G1389" s="14">
        <v>-64452.53</v>
      </c>
      <c r="H1389" s="14">
        <v>95547.47</v>
      </c>
    </row>
    <row r="1390" spans="1:8" x14ac:dyDescent="0.55000000000000004">
      <c r="A1390" s="7">
        <v>749</v>
      </c>
      <c r="B1390" s="12">
        <v>100000506907</v>
      </c>
      <c r="C1390" s="7">
        <v>0</v>
      </c>
      <c r="D1390" s="7" t="s">
        <v>278</v>
      </c>
      <c r="E1390" s="13" t="s">
        <v>2278</v>
      </c>
      <c r="F1390" s="14">
        <v>160000</v>
      </c>
      <c r="G1390" s="14">
        <v>-64452.54</v>
      </c>
      <c r="H1390" s="14">
        <v>95547.46</v>
      </c>
    </row>
    <row r="1391" spans="1:8" x14ac:dyDescent="0.55000000000000004">
      <c r="A1391" s="7">
        <v>750</v>
      </c>
      <c r="B1391" s="12">
        <v>100000506908</v>
      </c>
      <c r="C1391" s="7">
        <v>0</v>
      </c>
      <c r="D1391" s="7" t="s">
        <v>278</v>
      </c>
      <c r="E1391" s="13" t="s">
        <v>2278</v>
      </c>
      <c r="F1391" s="14">
        <v>160000</v>
      </c>
      <c r="G1391" s="14">
        <v>-64452.53</v>
      </c>
      <c r="H1391" s="14">
        <v>95547.47</v>
      </c>
    </row>
    <row r="1392" spans="1:8" x14ac:dyDescent="0.55000000000000004">
      <c r="A1392" s="7">
        <v>751</v>
      </c>
      <c r="B1392" s="12">
        <v>100000506909</v>
      </c>
      <c r="C1392" s="7">
        <v>0</v>
      </c>
      <c r="D1392" s="7" t="s">
        <v>278</v>
      </c>
      <c r="E1392" s="13" t="s">
        <v>2278</v>
      </c>
      <c r="F1392" s="14">
        <v>160000</v>
      </c>
      <c r="G1392" s="14">
        <v>-64452.54</v>
      </c>
      <c r="H1392" s="14">
        <v>95547.46</v>
      </c>
    </row>
    <row r="1393" spans="1:8" x14ac:dyDescent="0.55000000000000004">
      <c r="A1393" s="7">
        <v>752</v>
      </c>
      <c r="B1393" s="12">
        <v>100000506910</v>
      </c>
      <c r="C1393" s="7">
        <v>0</v>
      </c>
      <c r="D1393" s="7" t="s">
        <v>278</v>
      </c>
      <c r="E1393" s="13" t="s">
        <v>2278</v>
      </c>
      <c r="F1393" s="14">
        <v>160000</v>
      </c>
      <c r="G1393" s="14">
        <v>-64452.54</v>
      </c>
      <c r="H1393" s="14">
        <v>95547.46</v>
      </c>
    </row>
    <row r="1394" spans="1:8" x14ac:dyDescent="0.55000000000000004">
      <c r="A1394" s="7">
        <v>753</v>
      </c>
      <c r="B1394" s="12">
        <v>100000506911</v>
      </c>
      <c r="C1394" s="7">
        <v>0</v>
      </c>
      <c r="D1394" s="7" t="s">
        <v>278</v>
      </c>
      <c r="E1394" s="13" t="s">
        <v>2278</v>
      </c>
      <c r="F1394" s="14">
        <v>160000</v>
      </c>
      <c r="G1394" s="14">
        <v>-64452.53</v>
      </c>
      <c r="H1394" s="14">
        <v>95547.47</v>
      </c>
    </row>
    <row r="1395" spans="1:8" x14ac:dyDescent="0.55000000000000004">
      <c r="A1395" s="7">
        <v>754</v>
      </c>
      <c r="B1395" s="12">
        <v>100000506912</v>
      </c>
      <c r="C1395" s="7">
        <v>0</v>
      </c>
      <c r="D1395" s="7" t="s">
        <v>278</v>
      </c>
      <c r="E1395" s="13" t="s">
        <v>2278</v>
      </c>
      <c r="F1395" s="14">
        <v>160000</v>
      </c>
      <c r="G1395" s="14">
        <v>-64452.54</v>
      </c>
      <c r="H1395" s="14">
        <v>95547.46</v>
      </c>
    </row>
    <row r="1396" spans="1:8" x14ac:dyDescent="0.55000000000000004">
      <c r="A1396" s="7">
        <v>755</v>
      </c>
      <c r="B1396" s="12">
        <v>100000506913</v>
      </c>
      <c r="C1396" s="7">
        <v>0</v>
      </c>
      <c r="D1396" s="7" t="s">
        <v>278</v>
      </c>
      <c r="E1396" s="13" t="s">
        <v>2278</v>
      </c>
      <c r="F1396" s="14">
        <v>160000</v>
      </c>
      <c r="G1396" s="14">
        <v>-64452.53</v>
      </c>
      <c r="H1396" s="14">
        <v>95547.47</v>
      </c>
    </row>
    <row r="1397" spans="1:8" x14ac:dyDescent="0.55000000000000004">
      <c r="A1397" s="7">
        <v>756</v>
      </c>
      <c r="B1397" s="12">
        <v>100000506914</v>
      </c>
      <c r="C1397" s="7">
        <v>0</v>
      </c>
      <c r="D1397" s="7" t="s">
        <v>278</v>
      </c>
      <c r="E1397" s="13" t="s">
        <v>2278</v>
      </c>
      <c r="F1397" s="14">
        <v>160000</v>
      </c>
      <c r="G1397" s="14">
        <v>-64452.54</v>
      </c>
      <c r="H1397" s="14">
        <v>95547.46</v>
      </c>
    </row>
    <row r="1398" spans="1:8" x14ac:dyDescent="0.55000000000000004">
      <c r="A1398" s="7">
        <v>757</v>
      </c>
      <c r="B1398" s="12">
        <v>100000506915</v>
      </c>
      <c r="C1398" s="7">
        <v>0</v>
      </c>
      <c r="D1398" s="7" t="s">
        <v>278</v>
      </c>
      <c r="E1398" s="13" t="s">
        <v>2278</v>
      </c>
      <c r="F1398" s="14">
        <v>160000</v>
      </c>
      <c r="G1398" s="14">
        <v>-64452.53</v>
      </c>
      <c r="H1398" s="14">
        <v>95547.47</v>
      </c>
    </row>
    <row r="1399" spans="1:8" x14ac:dyDescent="0.55000000000000004">
      <c r="A1399" s="7">
        <v>758</v>
      </c>
      <c r="B1399" s="12">
        <v>100000506916</v>
      </c>
      <c r="C1399" s="7">
        <v>0</v>
      </c>
      <c r="D1399" s="7" t="s">
        <v>278</v>
      </c>
      <c r="E1399" s="13" t="s">
        <v>2278</v>
      </c>
      <c r="F1399" s="14">
        <v>160000</v>
      </c>
      <c r="G1399" s="14">
        <v>-64452.54</v>
      </c>
      <c r="H1399" s="14">
        <v>95547.46</v>
      </c>
    </row>
    <row r="1400" spans="1:8" x14ac:dyDescent="0.55000000000000004">
      <c r="A1400" s="7">
        <v>759</v>
      </c>
      <c r="B1400" s="12">
        <v>100000506917</v>
      </c>
      <c r="C1400" s="7">
        <v>0</v>
      </c>
      <c r="D1400" s="7" t="s">
        <v>278</v>
      </c>
      <c r="E1400" s="13" t="s">
        <v>2278</v>
      </c>
      <c r="F1400" s="14">
        <v>160000</v>
      </c>
      <c r="G1400" s="14">
        <v>-64452.53</v>
      </c>
      <c r="H1400" s="14">
        <v>95547.47</v>
      </c>
    </row>
    <row r="1401" spans="1:8" x14ac:dyDescent="0.55000000000000004">
      <c r="A1401" s="7">
        <v>760</v>
      </c>
      <c r="B1401" s="12">
        <v>100000506918</v>
      </c>
      <c r="C1401" s="7">
        <v>0</v>
      </c>
      <c r="D1401" s="7" t="s">
        <v>278</v>
      </c>
      <c r="E1401" s="13" t="s">
        <v>2278</v>
      </c>
      <c r="F1401" s="14">
        <v>160000</v>
      </c>
      <c r="G1401" s="14">
        <v>-64452.53</v>
      </c>
      <c r="H1401" s="14">
        <v>95547.47</v>
      </c>
    </row>
    <row r="1402" spans="1:8" x14ac:dyDescent="0.55000000000000004">
      <c r="A1402" s="7">
        <v>761</v>
      </c>
      <c r="B1402" s="12">
        <v>100000506919</v>
      </c>
      <c r="C1402" s="7">
        <v>0</v>
      </c>
      <c r="D1402" s="7" t="s">
        <v>278</v>
      </c>
      <c r="E1402" s="13" t="s">
        <v>2278</v>
      </c>
      <c r="F1402" s="14">
        <v>160000</v>
      </c>
      <c r="G1402" s="14">
        <v>-64452.54</v>
      </c>
      <c r="H1402" s="14">
        <v>95547.46</v>
      </c>
    </row>
    <row r="1403" spans="1:8" x14ac:dyDescent="0.55000000000000004">
      <c r="A1403" s="7">
        <v>762</v>
      </c>
      <c r="B1403" s="12">
        <v>100000506920</v>
      </c>
      <c r="C1403" s="7">
        <v>0</v>
      </c>
      <c r="D1403" s="7" t="s">
        <v>278</v>
      </c>
      <c r="E1403" s="13" t="s">
        <v>2278</v>
      </c>
      <c r="F1403" s="14">
        <v>160000</v>
      </c>
      <c r="G1403" s="14">
        <v>-64452.54</v>
      </c>
      <c r="H1403" s="14">
        <v>95547.46</v>
      </c>
    </row>
    <row r="1404" spans="1:8" x14ac:dyDescent="0.55000000000000004">
      <c r="A1404" s="7">
        <v>763</v>
      </c>
      <c r="B1404" s="12">
        <v>100000506921</v>
      </c>
      <c r="C1404" s="7">
        <v>0</v>
      </c>
      <c r="D1404" s="7" t="s">
        <v>278</v>
      </c>
      <c r="E1404" s="13" t="s">
        <v>2278</v>
      </c>
      <c r="F1404" s="14">
        <v>160000</v>
      </c>
      <c r="G1404" s="14">
        <v>-64452.53</v>
      </c>
      <c r="H1404" s="14">
        <v>95547.47</v>
      </c>
    </row>
    <row r="1405" spans="1:8" x14ac:dyDescent="0.55000000000000004">
      <c r="A1405" s="7">
        <v>764</v>
      </c>
      <c r="B1405" s="12">
        <v>100000506922</v>
      </c>
      <c r="C1405" s="7">
        <v>0</v>
      </c>
      <c r="D1405" s="7" t="s">
        <v>278</v>
      </c>
      <c r="E1405" s="13" t="s">
        <v>2278</v>
      </c>
      <c r="F1405" s="14">
        <v>160000</v>
      </c>
      <c r="G1405" s="14">
        <v>-64452.54</v>
      </c>
      <c r="H1405" s="14">
        <v>95547.46</v>
      </c>
    </row>
    <row r="1406" spans="1:8" x14ac:dyDescent="0.55000000000000004">
      <c r="A1406" s="7">
        <v>765</v>
      </c>
      <c r="B1406" s="12">
        <v>100000506923</v>
      </c>
      <c r="C1406" s="7">
        <v>0</v>
      </c>
      <c r="D1406" s="7" t="s">
        <v>278</v>
      </c>
      <c r="E1406" s="13" t="s">
        <v>2278</v>
      </c>
      <c r="F1406" s="14">
        <v>160000</v>
      </c>
      <c r="G1406" s="14">
        <v>-64452.53</v>
      </c>
      <c r="H1406" s="14">
        <v>95547.47</v>
      </c>
    </row>
    <row r="1407" spans="1:8" x14ac:dyDescent="0.55000000000000004">
      <c r="A1407" s="7">
        <v>766</v>
      </c>
      <c r="B1407" s="12">
        <v>100000506924</v>
      </c>
      <c r="C1407" s="7">
        <v>0</v>
      </c>
      <c r="D1407" s="7" t="s">
        <v>278</v>
      </c>
      <c r="E1407" s="13" t="s">
        <v>2278</v>
      </c>
      <c r="F1407" s="14">
        <v>160000</v>
      </c>
      <c r="G1407" s="14">
        <v>-64452.53</v>
      </c>
      <c r="H1407" s="14">
        <v>95547.47</v>
      </c>
    </row>
    <row r="1408" spans="1:8" x14ac:dyDescent="0.55000000000000004">
      <c r="A1408" s="7">
        <v>767</v>
      </c>
      <c r="B1408" s="12">
        <v>100000506925</v>
      </c>
      <c r="C1408" s="7">
        <v>0</v>
      </c>
      <c r="D1408" s="7" t="s">
        <v>278</v>
      </c>
      <c r="E1408" s="13" t="s">
        <v>2278</v>
      </c>
      <c r="F1408" s="14">
        <v>160000</v>
      </c>
      <c r="G1408" s="14">
        <v>-64452.54</v>
      </c>
      <c r="H1408" s="14">
        <v>95547.46</v>
      </c>
    </row>
    <row r="1409" spans="1:8" x14ac:dyDescent="0.55000000000000004">
      <c r="A1409" s="7">
        <v>768</v>
      </c>
      <c r="B1409" s="12">
        <v>100000506926</v>
      </c>
      <c r="C1409" s="7">
        <v>0</v>
      </c>
      <c r="D1409" s="7" t="s">
        <v>278</v>
      </c>
      <c r="E1409" s="13" t="s">
        <v>2278</v>
      </c>
      <c r="F1409" s="14">
        <v>160000</v>
      </c>
      <c r="G1409" s="14">
        <v>-64452.53</v>
      </c>
      <c r="H1409" s="14">
        <v>95547.47</v>
      </c>
    </row>
    <row r="1410" spans="1:8" x14ac:dyDescent="0.55000000000000004">
      <c r="A1410" s="7">
        <v>769</v>
      </c>
      <c r="B1410" s="12">
        <v>100000506927</v>
      </c>
      <c r="C1410" s="7">
        <v>0</v>
      </c>
      <c r="D1410" s="7" t="s">
        <v>278</v>
      </c>
      <c r="E1410" s="13" t="s">
        <v>2278</v>
      </c>
      <c r="F1410" s="14">
        <v>160000</v>
      </c>
      <c r="G1410" s="14">
        <v>-64452.54</v>
      </c>
      <c r="H1410" s="14">
        <v>95547.46</v>
      </c>
    </row>
    <row r="1411" spans="1:8" x14ac:dyDescent="0.55000000000000004">
      <c r="A1411" s="7">
        <v>770</v>
      </c>
      <c r="B1411" s="12">
        <v>100000506928</v>
      </c>
      <c r="C1411" s="7">
        <v>0</v>
      </c>
      <c r="D1411" s="7" t="s">
        <v>278</v>
      </c>
      <c r="E1411" s="13" t="s">
        <v>2278</v>
      </c>
      <c r="F1411" s="14">
        <v>160000</v>
      </c>
      <c r="G1411" s="14">
        <v>-64452.53</v>
      </c>
      <c r="H1411" s="14">
        <v>95547.47</v>
      </c>
    </row>
    <row r="1412" spans="1:8" x14ac:dyDescent="0.55000000000000004">
      <c r="A1412" s="7">
        <v>771</v>
      </c>
      <c r="B1412" s="12">
        <v>100000506929</v>
      </c>
      <c r="C1412" s="7">
        <v>0</v>
      </c>
      <c r="D1412" s="7" t="s">
        <v>278</v>
      </c>
      <c r="E1412" s="13" t="s">
        <v>2278</v>
      </c>
      <c r="F1412" s="14">
        <v>160000</v>
      </c>
      <c r="G1412" s="14">
        <v>-64452.54</v>
      </c>
      <c r="H1412" s="14">
        <v>95547.46</v>
      </c>
    </row>
    <row r="1413" spans="1:8" x14ac:dyDescent="0.55000000000000004">
      <c r="A1413" s="7">
        <v>772</v>
      </c>
      <c r="B1413" s="12">
        <v>100000506930</v>
      </c>
      <c r="C1413" s="7">
        <v>0</v>
      </c>
      <c r="D1413" s="7" t="s">
        <v>278</v>
      </c>
      <c r="E1413" s="13" t="s">
        <v>2278</v>
      </c>
      <c r="F1413" s="14">
        <v>160000</v>
      </c>
      <c r="G1413" s="14">
        <v>-64452.54</v>
      </c>
      <c r="H1413" s="14">
        <v>95547.46</v>
      </c>
    </row>
    <row r="1414" spans="1:8" x14ac:dyDescent="0.55000000000000004">
      <c r="A1414" s="7">
        <v>773</v>
      </c>
      <c r="B1414" s="12">
        <v>100000506931</v>
      </c>
      <c r="C1414" s="7">
        <v>0</v>
      </c>
      <c r="D1414" s="7" t="s">
        <v>278</v>
      </c>
      <c r="E1414" s="13" t="s">
        <v>2278</v>
      </c>
      <c r="F1414" s="14">
        <v>160000</v>
      </c>
      <c r="G1414" s="14">
        <v>-64452.53</v>
      </c>
      <c r="H1414" s="14">
        <v>95547.47</v>
      </c>
    </row>
    <row r="1415" spans="1:8" x14ac:dyDescent="0.55000000000000004">
      <c r="A1415" s="7">
        <v>774</v>
      </c>
      <c r="B1415" s="12">
        <v>100000506932</v>
      </c>
      <c r="C1415" s="7">
        <v>0</v>
      </c>
      <c r="D1415" s="7" t="s">
        <v>278</v>
      </c>
      <c r="E1415" s="13" t="s">
        <v>2278</v>
      </c>
      <c r="F1415" s="14">
        <v>160000</v>
      </c>
      <c r="G1415" s="14">
        <v>-64452.54</v>
      </c>
      <c r="H1415" s="14">
        <v>95547.46</v>
      </c>
    </row>
    <row r="1416" spans="1:8" x14ac:dyDescent="0.55000000000000004">
      <c r="A1416" s="7">
        <v>775</v>
      </c>
      <c r="B1416" s="12">
        <v>100000506933</v>
      </c>
      <c r="C1416" s="7">
        <v>0</v>
      </c>
      <c r="D1416" s="7" t="s">
        <v>278</v>
      </c>
      <c r="E1416" s="13" t="s">
        <v>2278</v>
      </c>
      <c r="F1416" s="14">
        <v>160000</v>
      </c>
      <c r="G1416" s="14">
        <v>-64452.53</v>
      </c>
      <c r="H1416" s="14">
        <v>95547.47</v>
      </c>
    </row>
    <row r="1417" spans="1:8" x14ac:dyDescent="0.55000000000000004">
      <c r="A1417" s="7">
        <v>776</v>
      </c>
      <c r="B1417" s="12">
        <v>100000506934</v>
      </c>
      <c r="C1417" s="7">
        <v>0</v>
      </c>
      <c r="D1417" s="7" t="s">
        <v>278</v>
      </c>
      <c r="E1417" s="13" t="s">
        <v>2278</v>
      </c>
      <c r="F1417" s="14">
        <v>160000</v>
      </c>
      <c r="G1417" s="14">
        <v>-64452.54</v>
      </c>
      <c r="H1417" s="14">
        <v>95547.46</v>
      </c>
    </row>
    <row r="1418" spans="1:8" x14ac:dyDescent="0.55000000000000004">
      <c r="A1418" s="7">
        <v>777</v>
      </c>
      <c r="B1418" s="12">
        <v>100000506935</v>
      </c>
      <c r="C1418" s="7">
        <v>0</v>
      </c>
      <c r="D1418" s="7" t="s">
        <v>278</v>
      </c>
      <c r="E1418" s="13" t="s">
        <v>2278</v>
      </c>
      <c r="F1418" s="14">
        <v>160000</v>
      </c>
      <c r="G1418" s="14">
        <v>-64452.53</v>
      </c>
      <c r="H1418" s="14">
        <v>95547.47</v>
      </c>
    </row>
    <row r="1419" spans="1:8" x14ac:dyDescent="0.55000000000000004">
      <c r="A1419" s="7">
        <v>778</v>
      </c>
      <c r="B1419" s="12">
        <v>100000506936</v>
      </c>
      <c r="C1419" s="7">
        <v>0</v>
      </c>
      <c r="D1419" s="7" t="s">
        <v>278</v>
      </c>
      <c r="E1419" s="13" t="s">
        <v>2278</v>
      </c>
      <c r="F1419" s="14">
        <v>160000</v>
      </c>
      <c r="G1419" s="14">
        <v>-64452.54</v>
      </c>
      <c r="H1419" s="14">
        <v>95547.46</v>
      </c>
    </row>
    <row r="1420" spans="1:8" x14ac:dyDescent="0.55000000000000004">
      <c r="A1420" s="7">
        <v>779</v>
      </c>
      <c r="B1420" s="12">
        <v>100000506937</v>
      </c>
      <c r="C1420" s="7">
        <v>0</v>
      </c>
      <c r="D1420" s="7" t="s">
        <v>278</v>
      </c>
      <c r="E1420" s="13" t="s">
        <v>2278</v>
      </c>
      <c r="F1420" s="14">
        <v>160000</v>
      </c>
      <c r="G1420" s="14">
        <v>-64452.53</v>
      </c>
      <c r="H1420" s="14">
        <v>95547.47</v>
      </c>
    </row>
    <row r="1421" spans="1:8" x14ac:dyDescent="0.55000000000000004">
      <c r="A1421" s="7">
        <v>780</v>
      </c>
      <c r="B1421" s="12">
        <v>100000506938</v>
      </c>
      <c r="C1421" s="7">
        <v>0</v>
      </c>
      <c r="D1421" s="7" t="s">
        <v>278</v>
      </c>
      <c r="E1421" s="13" t="s">
        <v>2278</v>
      </c>
      <c r="F1421" s="14">
        <v>160000</v>
      </c>
      <c r="G1421" s="14">
        <v>-64452.54</v>
      </c>
      <c r="H1421" s="14">
        <v>95547.46</v>
      </c>
    </row>
    <row r="1422" spans="1:8" x14ac:dyDescent="0.55000000000000004">
      <c r="A1422" s="7">
        <v>781</v>
      </c>
      <c r="B1422" s="12">
        <v>100000506939</v>
      </c>
      <c r="C1422" s="7">
        <v>0</v>
      </c>
      <c r="D1422" s="7" t="s">
        <v>278</v>
      </c>
      <c r="E1422" s="13" t="s">
        <v>2278</v>
      </c>
      <c r="F1422" s="14">
        <v>160000</v>
      </c>
      <c r="G1422" s="14">
        <v>-64452.53</v>
      </c>
      <c r="H1422" s="14">
        <v>95547.47</v>
      </c>
    </row>
    <row r="1423" spans="1:8" x14ac:dyDescent="0.55000000000000004">
      <c r="A1423" s="7">
        <v>782</v>
      </c>
      <c r="B1423" s="12">
        <v>100000506940</v>
      </c>
      <c r="C1423" s="7">
        <v>0</v>
      </c>
      <c r="D1423" s="7" t="s">
        <v>278</v>
      </c>
      <c r="E1423" s="13" t="s">
        <v>2278</v>
      </c>
      <c r="F1423" s="14">
        <v>160000</v>
      </c>
      <c r="G1423" s="14">
        <v>-64452.54</v>
      </c>
      <c r="H1423" s="14">
        <v>95547.46</v>
      </c>
    </row>
    <row r="1424" spans="1:8" x14ac:dyDescent="0.55000000000000004">
      <c r="A1424" s="7">
        <v>783</v>
      </c>
      <c r="B1424" s="12">
        <v>100000506941</v>
      </c>
      <c r="C1424" s="7">
        <v>0</v>
      </c>
      <c r="D1424" s="7" t="s">
        <v>278</v>
      </c>
      <c r="E1424" s="13" t="s">
        <v>2278</v>
      </c>
      <c r="F1424" s="14">
        <v>160000</v>
      </c>
      <c r="G1424" s="14">
        <v>-64452.53</v>
      </c>
      <c r="H1424" s="14">
        <v>95547.47</v>
      </c>
    </row>
    <row r="1425" spans="1:8" x14ac:dyDescent="0.55000000000000004">
      <c r="A1425" s="7">
        <v>784</v>
      </c>
      <c r="B1425" s="12">
        <v>100000506942</v>
      </c>
      <c r="C1425" s="7">
        <v>0</v>
      </c>
      <c r="D1425" s="7" t="s">
        <v>278</v>
      </c>
      <c r="E1425" s="13" t="s">
        <v>2278</v>
      </c>
      <c r="F1425" s="14">
        <v>160000</v>
      </c>
      <c r="G1425" s="14">
        <v>-64452.53</v>
      </c>
      <c r="H1425" s="14">
        <v>95547.47</v>
      </c>
    </row>
    <row r="1426" spans="1:8" x14ac:dyDescent="0.55000000000000004">
      <c r="A1426" s="7">
        <v>785</v>
      </c>
      <c r="B1426" s="12">
        <v>100000506943</v>
      </c>
      <c r="C1426" s="7">
        <v>0</v>
      </c>
      <c r="D1426" s="7" t="s">
        <v>278</v>
      </c>
      <c r="E1426" s="13" t="s">
        <v>2278</v>
      </c>
      <c r="F1426" s="14">
        <v>160000</v>
      </c>
      <c r="G1426" s="14">
        <v>-64452.54</v>
      </c>
      <c r="H1426" s="14">
        <v>95547.46</v>
      </c>
    </row>
    <row r="1427" spans="1:8" x14ac:dyDescent="0.55000000000000004">
      <c r="A1427" s="7">
        <v>786</v>
      </c>
      <c r="B1427" s="12">
        <v>100000506944</v>
      </c>
      <c r="C1427" s="7">
        <v>0</v>
      </c>
      <c r="D1427" s="7" t="s">
        <v>278</v>
      </c>
      <c r="E1427" s="13" t="s">
        <v>2278</v>
      </c>
      <c r="F1427" s="14">
        <v>160000</v>
      </c>
      <c r="G1427" s="14">
        <v>-64452.54</v>
      </c>
      <c r="H1427" s="14">
        <v>95547.46</v>
      </c>
    </row>
    <row r="1428" spans="1:8" x14ac:dyDescent="0.55000000000000004">
      <c r="A1428" s="7">
        <v>787</v>
      </c>
      <c r="B1428" s="12">
        <v>100000506945</v>
      </c>
      <c r="C1428" s="7">
        <v>0</v>
      </c>
      <c r="D1428" s="7" t="s">
        <v>278</v>
      </c>
      <c r="E1428" s="13" t="s">
        <v>2278</v>
      </c>
      <c r="F1428" s="14">
        <v>160000</v>
      </c>
      <c r="G1428" s="14">
        <v>-64452.53</v>
      </c>
      <c r="H1428" s="14">
        <v>95547.47</v>
      </c>
    </row>
    <row r="1429" spans="1:8" x14ac:dyDescent="0.55000000000000004">
      <c r="A1429" s="7">
        <v>788</v>
      </c>
      <c r="B1429" s="12">
        <v>100000506946</v>
      </c>
      <c r="C1429" s="7">
        <v>0</v>
      </c>
      <c r="D1429" s="7" t="s">
        <v>278</v>
      </c>
      <c r="E1429" s="13" t="s">
        <v>2278</v>
      </c>
      <c r="F1429" s="14">
        <v>160000</v>
      </c>
      <c r="G1429" s="14">
        <v>-64452.53</v>
      </c>
      <c r="H1429" s="14">
        <v>95547.47</v>
      </c>
    </row>
    <row r="1430" spans="1:8" x14ac:dyDescent="0.55000000000000004">
      <c r="A1430" s="7">
        <v>789</v>
      </c>
      <c r="B1430" s="12">
        <v>100000506947</v>
      </c>
      <c r="C1430" s="7">
        <v>0</v>
      </c>
      <c r="D1430" s="7" t="s">
        <v>278</v>
      </c>
      <c r="E1430" s="13" t="s">
        <v>2278</v>
      </c>
      <c r="F1430" s="14">
        <v>160000</v>
      </c>
      <c r="G1430" s="14">
        <v>-64452.54</v>
      </c>
      <c r="H1430" s="14">
        <v>95547.46</v>
      </c>
    </row>
    <row r="1431" spans="1:8" x14ac:dyDescent="0.55000000000000004">
      <c r="A1431" s="7">
        <v>790</v>
      </c>
      <c r="B1431" s="12">
        <v>100000506948</v>
      </c>
      <c r="C1431" s="7">
        <v>0</v>
      </c>
      <c r="D1431" s="7" t="s">
        <v>278</v>
      </c>
      <c r="E1431" s="13" t="s">
        <v>2278</v>
      </c>
      <c r="F1431" s="14">
        <v>160000</v>
      </c>
      <c r="G1431" s="14">
        <v>-64452.54</v>
      </c>
      <c r="H1431" s="14">
        <v>95547.46</v>
      </c>
    </row>
    <row r="1432" spans="1:8" x14ac:dyDescent="0.55000000000000004">
      <c r="A1432" s="7">
        <v>791</v>
      </c>
      <c r="B1432" s="12">
        <v>100000506949</v>
      </c>
      <c r="C1432" s="7">
        <v>0</v>
      </c>
      <c r="D1432" s="7" t="s">
        <v>278</v>
      </c>
      <c r="E1432" s="13" t="s">
        <v>2278</v>
      </c>
      <c r="F1432" s="14">
        <v>160000</v>
      </c>
      <c r="G1432" s="14">
        <v>-64452.53</v>
      </c>
      <c r="H1432" s="14">
        <v>95547.47</v>
      </c>
    </row>
    <row r="1433" spans="1:8" x14ac:dyDescent="0.55000000000000004">
      <c r="A1433" s="7">
        <v>792</v>
      </c>
      <c r="B1433" s="12">
        <v>100000506950</v>
      </c>
      <c r="C1433" s="7">
        <v>0</v>
      </c>
      <c r="D1433" s="7" t="s">
        <v>278</v>
      </c>
      <c r="E1433" s="13" t="s">
        <v>2278</v>
      </c>
      <c r="F1433" s="14">
        <v>160000</v>
      </c>
      <c r="G1433" s="14">
        <v>-64452.54</v>
      </c>
      <c r="H1433" s="14">
        <v>95547.46</v>
      </c>
    </row>
    <row r="1434" spans="1:8" x14ac:dyDescent="0.55000000000000004">
      <c r="A1434" s="7">
        <v>793</v>
      </c>
      <c r="B1434" s="12">
        <v>100000506951</v>
      </c>
      <c r="C1434" s="7">
        <v>0</v>
      </c>
      <c r="D1434" s="7" t="s">
        <v>278</v>
      </c>
      <c r="E1434" s="13" t="s">
        <v>2278</v>
      </c>
      <c r="F1434" s="14">
        <v>160000</v>
      </c>
      <c r="G1434" s="14">
        <v>-64452.53</v>
      </c>
      <c r="H1434" s="14">
        <v>95547.47</v>
      </c>
    </row>
    <row r="1435" spans="1:8" x14ac:dyDescent="0.55000000000000004">
      <c r="A1435" s="7">
        <v>794</v>
      </c>
      <c r="B1435" s="12">
        <v>100000506952</v>
      </c>
      <c r="C1435" s="7">
        <v>0</v>
      </c>
      <c r="D1435" s="7" t="s">
        <v>278</v>
      </c>
      <c r="E1435" s="13" t="s">
        <v>2278</v>
      </c>
      <c r="F1435" s="14">
        <v>160000</v>
      </c>
      <c r="G1435" s="14">
        <v>-64452.54</v>
      </c>
      <c r="H1435" s="14">
        <v>95547.46</v>
      </c>
    </row>
    <row r="1436" spans="1:8" x14ac:dyDescent="0.55000000000000004">
      <c r="A1436" s="7">
        <v>795</v>
      </c>
      <c r="B1436" s="12">
        <v>100000506953</v>
      </c>
      <c r="C1436" s="7">
        <v>0</v>
      </c>
      <c r="D1436" s="7" t="s">
        <v>278</v>
      </c>
      <c r="E1436" s="13" t="s">
        <v>2278</v>
      </c>
      <c r="F1436" s="14">
        <v>160000</v>
      </c>
      <c r="G1436" s="14">
        <v>-64452.53</v>
      </c>
      <c r="H1436" s="14">
        <v>95547.47</v>
      </c>
    </row>
    <row r="1437" spans="1:8" x14ac:dyDescent="0.55000000000000004">
      <c r="A1437" s="7">
        <v>796</v>
      </c>
      <c r="B1437" s="12">
        <v>100000506954</v>
      </c>
      <c r="C1437" s="7">
        <v>0</v>
      </c>
      <c r="D1437" s="7" t="s">
        <v>278</v>
      </c>
      <c r="E1437" s="13" t="s">
        <v>2278</v>
      </c>
      <c r="F1437" s="14">
        <v>160000</v>
      </c>
      <c r="G1437" s="14">
        <v>-64452.54</v>
      </c>
      <c r="H1437" s="14">
        <v>95547.46</v>
      </c>
    </row>
    <row r="1438" spans="1:8" x14ac:dyDescent="0.55000000000000004">
      <c r="A1438" s="7">
        <v>797</v>
      </c>
      <c r="B1438" s="12">
        <v>100000506955</v>
      </c>
      <c r="C1438" s="7">
        <v>0</v>
      </c>
      <c r="D1438" s="7" t="s">
        <v>278</v>
      </c>
      <c r="E1438" s="13" t="s">
        <v>2278</v>
      </c>
      <c r="F1438" s="14">
        <v>160000</v>
      </c>
      <c r="G1438" s="14">
        <v>-64452.53</v>
      </c>
      <c r="H1438" s="14">
        <v>95547.47</v>
      </c>
    </row>
    <row r="1439" spans="1:8" x14ac:dyDescent="0.55000000000000004">
      <c r="A1439" s="7">
        <v>798</v>
      </c>
      <c r="B1439" s="12">
        <v>100000506956</v>
      </c>
      <c r="C1439" s="7">
        <v>0</v>
      </c>
      <c r="D1439" s="7" t="s">
        <v>278</v>
      </c>
      <c r="E1439" s="13" t="s">
        <v>2278</v>
      </c>
      <c r="F1439" s="14">
        <v>160000</v>
      </c>
      <c r="G1439" s="14">
        <v>-64452.53</v>
      </c>
      <c r="H1439" s="14">
        <v>95547.47</v>
      </c>
    </row>
    <row r="1440" spans="1:8" x14ac:dyDescent="0.55000000000000004">
      <c r="A1440" s="7">
        <v>799</v>
      </c>
      <c r="B1440" s="12">
        <v>100000506957</v>
      </c>
      <c r="C1440" s="7">
        <v>0</v>
      </c>
      <c r="D1440" s="7" t="s">
        <v>278</v>
      </c>
      <c r="E1440" s="13" t="s">
        <v>2278</v>
      </c>
      <c r="F1440" s="14">
        <v>160000</v>
      </c>
      <c r="G1440" s="14">
        <v>-64452.54</v>
      </c>
      <c r="H1440" s="14">
        <v>95547.46</v>
      </c>
    </row>
    <row r="1441" spans="1:8" x14ac:dyDescent="0.55000000000000004">
      <c r="A1441" s="7">
        <v>800</v>
      </c>
      <c r="B1441" s="12">
        <v>100000506958</v>
      </c>
      <c r="C1441" s="7">
        <v>0</v>
      </c>
      <c r="D1441" s="7" t="s">
        <v>278</v>
      </c>
      <c r="E1441" s="13" t="s">
        <v>2278</v>
      </c>
      <c r="F1441" s="14">
        <v>160000</v>
      </c>
      <c r="G1441" s="14">
        <v>-64452.54</v>
      </c>
      <c r="H1441" s="14">
        <v>95547.46</v>
      </c>
    </row>
    <row r="1442" spans="1:8" x14ac:dyDescent="0.55000000000000004">
      <c r="A1442" s="7">
        <v>801</v>
      </c>
      <c r="B1442" s="12">
        <v>100000506959</v>
      </c>
      <c r="C1442" s="7">
        <v>0</v>
      </c>
      <c r="D1442" s="7" t="s">
        <v>278</v>
      </c>
      <c r="E1442" s="13" t="s">
        <v>2278</v>
      </c>
      <c r="F1442" s="14">
        <v>160000</v>
      </c>
      <c r="G1442" s="14">
        <v>-64452.53</v>
      </c>
      <c r="H1442" s="14">
        <v>95547.47</v>
      </c>
    </row>
    <row r="1443" spans="1:8" x14ac:dyDescent="0.55000000000000004">
      <c r="A1443" s="7">
        <v>802</v>
      </c>
      <c r="B1443" s="12">
        <v>100000506960</v>
      </c>
      <c r="C1443" s="7">
        <v>0</v>
      </c>
      <c r="D1443" s="7" t="s">
        <v>278</v>
      </c>
      <c r="E1443" s="13" t="s">
        <v>2278</v>
      </c>
      <c r="F1443" s="14">
        <v>160000</v>
      </c>
      <c r="G1443" s="14">
        <v>-64452.53</v>
      </c>
      <c r="H1443" s="14">
        <v>95547.47</v>
      </c>
    </row>
    <row r="1444" spans="1:8" x14ac:dyDescent="0.55000000000000004">
      <c r="A1444" s="7">
        <v>803</v>
      </c>
      <c r="B1444" s="12">
        <v>100000506961</v>
      </c>
      <c r="C1444" s="7">
        <v>0</v>
      </c>
      <c r="D1444" s="7" t="s">
        <v>278</v>
      </c>
      <c r="E1444" s="13" t="s">
        <v>2278</v>
      </c>
      <c r="F1444" s="14">
        <v>160000</v>
      </c>
      <c r="G1444" s="14">
        <v>-64452.54</v>
      </c>
      <c r="H1444" s="14">
        <v>95547.46</v>
      </c>
    </row>
    <row r="1445" spans="1:8" x14ac:dyDescent="0.55000000000000004">
      <c r="A1445" s="7">
        <v>804</v>
      </c>
      <c r="B1445" s="12">
        <v>100000506962</v>
      </c>
      <c r="C1445" s="7">
        <v>0</v>
      </c>
      <c r="D1445" s="7" t="s">
        <v>278</v>
      </c>
      <c r="E1445" s="13" t="s">
        <v>2278</v>
      </c>
      <c r="F1445" s="14">
        <v>160000</v>
      </c>
      <c r="G1445" s="14">
        <v>-64452.54</v>
      </c>
      <c r="H1445" s="14">
        <v>95547.46</v>
      </c>
    </row>
    <row r="1446" spans="1:8" x14ac:dyDescent="0.55000000000000004">
      <c r="A1446" s="7">
        <v>805</v>
      </c>
      <c r="B1446" s="12">
        <v>100000506963</v>
      </c>
      <c r="C1446" s="7">
        <v>0</v>
      </c>
      <c r="D1446" s="7" t="s">
        <v>278</v>
      </c>
      <c r="E1446" s="13" t="s">
        <v>2278</v>
      </c>
      <c r="F1446" s="14">
        <v>160000</v>
      </c>
      <c r="G1446" s="14">
        <v>-64452.53</v>
      </c>
      <c r="H1446" s="14">
        <v>95547.47</v>
      </c>
    </row>
    <row r="1447" spans="1:8" x14ac:dyDescent="0.55000000000000004">
      <c r="A1447" s="7">
        <v>806</v>
      </c>
      <c r="B1447" s="12">
        <v>100000506964</v>
      </c>
      <c r="C1447" s="7">
        <v>0</v>
      </c>
      <c r="D1447" s="7" t="s">
        <v>278</v>
      </c>
      <c r="E1447" s="13" t="s">
        <v>2278</v>
      </c>
      <c r="F1447" s="14">
        <v>160000</v>
      </c>
      <c r="G1447" s="14">
        <v>-64452.53</v>
      </c>
      <c r="H1447" s="14">
        <v>95547.47</v>
      </c>
    </row>
    <row r="1448" spans="1:8" x14ac:dyDescent="0.55000000000000004">
      <c r="A1448" s="7">
        <v>807</v>
      </c>
      <c r="B1448" s="12">
        <v>100000506965</v>
      </c>
      <c r="C1448" s="7">
        <v>0</v>
      </c>
      <c r="D1448" s="7" t="s">
        <v>278</v>
      </c>
      <c r="E1448" s="13" t="s">
        <v>2278</v>
      </c>
      <c r="F1448" s="14">
        <v>160000</v>
      </c>
      <c r="G1448" s="14">
        <v>-64452.54</v>
      </c>
      <c r="H1448" s="14">
        <v>95547.46</v>
      </c>
    </row>
    <row r="1449" spans="1:8" x14ac:dyDescent="0.55000000000000004">
      <c r="A1449" s="7">
        <v>808</v>
      </c>
      <c r="B1449" s="12">
        <v>100000506966</v>
      </c>
      <c r="C1449" s="7">
        <v>0</v>
      </c>
      <c r="D1449" s="7" t="s">
        <v>278</v>
      </c>
      <c r="E1449" s="13" t="s">
        <v>2278</v>
      </c>
      <c r="F1449" s="14">
        <v>160000</v>
      </c>
      <c r="G1449" s="14">
        <v>-64452.54</v>
      </c>
      <c r="H1449" s="14">
        <v>95547.46</v>
      </c>
    </row>
    <row r="1450" spans="1:8" x14ac:dyDescent="0.55000000000000004">
      <c r="A1450" s="7">
        <v>809</v>
      </c>
      <c r="B1450" s="12">
        <v>100000506992</v>
      </c>
      <c r="C1450" s="7">
        <v>0</v>
      </c>
      <c r="D1450" s="7" t="s">
        <v>278</v>
      </c>
      <c r="E1450" s="13" t="s">
        <v>2278</v>
      </c>
      <c r="F1450" s="14">
        <v>160000</v>
      </c>
      <c r="G1450" s="14">
        <v>-64452.53</v>
      </c>
      <c r="H1450" s="14">
        <v>95547.47</v>
      </c>
    </row>
    <row r="1451" spans="1:8" x14ac:dyDescent="0.55000000000000004">
      <c r="A1451" s="7">
        <v>810</v>
      </c>
      <c r="B1451" s="12">
        <v>100000506993</v>
      </c>
      <c r="C1451" s="7">
        <v>0</v>
      </c>
      <c r="D1451" s="7" t="s">
        <v>278</v>
      </c>
      <c r="E1451" s="13" t="s">
        <v>2278</v>
      </c>
      <c r="F1451" s="14">
        <v>160000</v>
      </c>
      <c r="G1451" s="14">
        <v>-64452.53</v>
      </c>
      <c r="H1451" s="14">
        <v>95547.47</v>
      </c>
    </row>
    <row r="1452" spans="1:8" x14ac:dyDescent="0.55000000000000004">
      <c r="A1452" s="7">
        <v>811</v>
      </c>
      <c r="B1452" s="12">
        <v>100000506994</v>
      </c>
      <c r="C1452" s="7">
        <v>0</v>
      </c>
      <c r="D1452" s="7" t="s">
        <v>278</v>
      </c>
      <c r="E1452" s="13" t="s">
        <v>2278</v>
      </c>
      <c r="F1452" s="14">
        <v>160000</v>
      </c>
      <c r="G1452" s="14">
        <v>-64452.54</v>
      </c>
      <c r="H1452" s="14">
        <v>95547.46</v>
      </c>
    </row>
    <row r="1453" spans="1:8" x14ac:dyDescent="0.55000000000000004">
      <c r="A1453" s="7">
        <v>812</v>
      </c>
      <c r="B1453" s="12">
        <v>100000506995</v>
      </c>
      <c r="C1453" s="7">
        <v>0</v>
      </c>
      <c r="D1453" s="7" t="s">
        <v>278</v>
      </c>
      <c r="E1453" s="13" t="s">
        <v>2278</v>
      </c>
      <c r="F1453" s="14">
        <v>160000</v>
      </c>
      <c r="G1453" s="14">
        <v>-64452.54</v>
      </c>
      <c r="H1453" s="14">
        <v>95547.46</v>
      </c>
    </row>
    <row r="1454" spans="1:8" x14ac:dyDescent="0.55000000000000004">
      <c r="A1454" s="7">
        <v>813</v>
      </c>
      <c r="B1454" s="12">
        <v>100000506996</v>
      </c>
      <c r="C1454" s="7">
        <v>0</v>
      </c>
      <c r="D1454" s="7" t="s">
        <v>278</v>
      </c>
      <c r="E1454" s="13" t="s">
        <v>2278</v>
      </c>
      <c r="F1454" s="14">
        <v>160000</v>
      </c>
      <c r="G1454" s="14">
        <v>-64452.53</v>
      </c>
      <c r="H1454" s="14">
        <v>95547.47</v>
      </c>
    </row>
    <row r="1455" spans="1:8" x14ac:dyDescent="0.55000000000000004">
      <c r="A1455" s="7">
        <v>814</v>
      </c>
      <c r="B1455" s="12">
        <v>100000506997</v>
      </c>
      <c r="C1455" s="7">
        <v>0</v>
      </c>
      <c r="D1455" s="7" t="s">
        <v>278</v>
      </c>
      <c r="E1455" s="13" t="s">
        <v>2278</v>
      </c>
      <c r="F1455" s="14">
        <v>160000</v>
      </c>
      <c r="G1455" s="14">
        <v>-64452.52</v>
      </c>
      <c r="H1455" s="14">
        <v>95547.48</v>
      </c>
    </row>
    <row r="1456" spans="1:8" x14ac:dyDescent="0.55000000000000004">
      <c r="A1456" s="7">
        <v>815</v>
      </c>
      <c r="B1456" s="12">
        <v>100000506998</v>
      </c>
      <c r="C1456" s="7">
        <v>0</v>
      </c>
      <c r="D1456" s="7" t="s">
        <v>278</v>
      </c>
      <c r="E1456" s="13" t="s">
        <v>2278</v>
      </c>
      <c r="F1456" s="14">
        <v>160000</v>
      </c>
      <c r="G1456" s="14">
        <v>-64452.54</v>
      </c>
      <c r="H1456" s="14">
        <v>95547.46</v>
      </c>
    </row>
    <row r="1457" spans="1:8" x14ac:dyDescent="0.55000000000000004">
      <c r="A1457" s="7">
        <v>816</v>
      </c>
      <c r="B1457" s="12">
        <v>100000506999</v>
      </c>
      <c r="C1457" s="7">
        <v>0</v>
      </c>
      <c r="D1457" s="7" t="s">
        <v>278</v>
      </c>
      <c r="E1457" s="13" t="s">
        <v>2278</v>
      </c>
      <c r="F1457" s="14">
        <v>160000</v>
      </c>
      <c r="G1457" s="14">
        <v>-64452.54</v>
      </c>
      <c r="H1457" s="14">
        <v>95547.46</v>
      </c>
    </row>
    <row r="1458" spans="1:8" x14ac:dyDescent="0.55000000000000004">
      <c r="A1458" s="7">
        <v>817</v>
      </c>
      <c r="B1458" s="12">
        <v>100000507000</v>
      </c>
      <c r="C1458" s="7">
        <v>0</v>
      </c>
      <c r="D1458" s="7" t="s">
        <v>278</v>
      </c>
      <c r="E1458" s="13" t="s">
        <v>2278</v>
      </c>
      <c r="F1458" s="14">
        <v>160000</v>
      </c>
      <c r="G1458" s="14">
        <v>-64452.52</v>
      </c>
      <c r="H1458" s="14">
        <v>95547.48</v>
      </c>
    </row>
    <row r="1459" spans="1:8" x14ac:dyDescent="0.55000000000000004">
      <c r="A1459" s="7">
        <v>818</v>
      </c>
      <c r="B1459" s="12">
        <v>100000507001</v>
      </c>
      <c r="C1459" s="7">
        <v>0</v>
      </c>
      <c r="D1459" s="7" t="s">
        <v>278</v>
      </c>
      <c r="E1459" s="13" t="s">
        <v>2278</v>
      </c>
      <c r="F1459" s="14">
        <v>160000</v>
      </c>
      <c r="G1459" s="14">
        <v>-64452.54</v>
      </c>
      <c r="H1459" s="14">
        <v>95547.46</v>
      </c>
    </row>
    <row r="1460" spans="1:8" x14ac:dyDescent="0.55000000000000004">
      <c r="A1460" s="7">
        <v>819</v>
      </c>
      <c r="B1460" s="12">
        <v>100000507002</v>
      </c>
      <c r="C1460" s="7">
        <v>0</v>
      </c>
      <c r="D1460" s="7" t="s">
        <v>278</v>
      </c>
      <c r="E1460" s="13" t="s">
        <v>2278</v>
      </c>
      <c r="F1460" s="14">
        <v>160000</v>
      </c>
      <c r="G1460" s="14">
        <v>-64452.52</v>
      </c>
      <c r="H1460" s="14">
        <v>95547.48</v>
      </c>
    </row>
    <row r="1461" spans="1:8" x14ac:dyDescent="0.55000000000000004">
      <c r="A1461" s="7">
        <v>820</v>
      </c>
      <c r="B1461" s="12">
        <v>100000507003</v>
      </c>
      <c r="C1461" s="7">
        <v>0</v>
      </c>
      <c r="D1461" s="7" t="s">
        <v>278</v>
      </c>
      <c r="E1461" s="13" t="s">
        <v>2278</v>
      </c>
      <c r="F1461" s="14">
        <v>160000</v>
      </c>
      <c r="G1461" s="14">
        <v>-64452.54</v>
      </c>
      <c r="H1461" s="14">
        <v>95547.46</v>
      </c>
    </row>
    <row r="1462" spans="1:8" x14ac:dyDescent="0.55000000000000004">
      <c r="A1462" s="7">
        <v>821</v>
      </c>
      <c r="B1462" s="12">
        <v>100000507004</v>
      </c>
      <c r="C1462" s="7">
        <v>0</v>
      </c>
      <c r="D1462" s="7" t="s">
        <v>278</v>
      </c>
      <c r="E1462" s="13" t="s">
        <v>2278</v>
      </c>
      <c r="F1462" s="14">
        <v>160000</v>
      </c>
      <c r="G1462" s="14">
        <v>-64452.52</v>
      </c>
      <c r="H1462" s="14">
        <v>95547.48</v>
      </c>
    </row>
    <row r="1463" spans="1:8" x14ac:dyDescent="0.55000000000000004">
      <c r="A1463" s="7">
        <v>822</v>
      </c>
      <c r="B1463" s="12">
        <v>100000507005</v>
      </c>
      <c r="C1463" s="7">
        <v>0</v>
      </c>
      <c r="D1463" s="7" t="s">
        <v>278</v>
      </c>
      <c r="E1463" s="13" t="s">
        <v>2278</v>
      </c>
      <c r="F1463" s="14">
        <v>160000</v>
      </c>
      <c r="G1463" s="14">
        <v>-64452.52</v>
      </c>
      <c r="H1463" s="14">
        <v>95547.48</v>
      </c>
    </row>
    <row r="1464" spans="1:8" x14ac:dyDescent="0.55000000000000004">
      <c r="A1464" s="7">
        <v>823</v>
      </c>
      <c r="B1464" s="12">
        <v>100000507006</v>
      </c>
      <c r="C1464" s="7">
        <v>0</v>
      </c>
      <c r="D1464" s="7" t="s">
        <v>278</v>
      </c>
      <c r="E1464" s="13" t="s">
        <v>2278</v>
      </c>
      <c r="F1464" s="14">
        <v>160000</v>
      </c>
      <c r="G1464" s="14">
        <v>-64452.54</v>
      </c>
      <c r="H1464" s="14">
        <v>95547.46</v>
      </c>
    </row>
    <row r="1465" spans="1:8" x14ac:dyDescent="0.55000000000000004">
      <c r="A1465" s="7">
        <v>824</v>
      </c>
      <c r="B1465" s="12">
        <v>100000507007</v>
      </c>
      <c r="C1465" s="7">
        <v>0</v>
      </c>
      <c r="D1465" s="7" t="s">
        <v>278</v>
      </c>
      <c r="E1465" s="13" t="s">
        <v>2278</v>
      </c>
      <c r="F1465" s="14">
        <v>160000</v>
      </c>
      <c r="G1465" s="14">
        <v>-64452.52</v>
      </c>
      <c r="H1465" s="14">
        <v>95547.48</v>
      </c>
    </row>
    <row r="1466" spans="1:8" x14ac:dyDescent="0.55000000000000004">
      <c r="A1466" s="7">
        <v>825</v>
      </c>
      <c r="B1466" s="12">
        <v>100000507008</v>
      </c>
      <c r="C1466" s="7">
        <v>0</v>
      </c>
      <c r="D1466" s="7" t="s">
        <v>278</v>
      </c>
      <c r="E1466" s="13" t="s">
        <v>2278</v>
      </c>
      <c r="F1466" s="14">
        <v>160000</v>
      </c>
      <c r="G1466" s="14">
        <v>-64452.54</v>
      </c>
      <c r="H1466" s="14">
        <v>95547.46</v>
      </c>
    </row>
    <row r="1467" spans="1:8" x14ac:dyDescent="0.55000000000000004">
      <c r="A1467" s="7">
        <v>826</v>
      </c>
      <c r="B1467" s="12">
        <v>100000507009</v>
      </c>
      <c r="C1467" s="7">
        <v>0</v>
      </c>
      <c r="D1467" s="7" t="s">
        <v>278</v>
      </c>
      <c r="E1467" s="13" t="s">
        <v>2278</v>
      </c>
      <c r="F1467" s="14">
        <v>160000</v>
      </c>
      <c r="G1467" s="14">
        <v>-64452.54</v>
      </c>
      <c r="H1467" s="14">
        <v>95547.46</v>
      </c>
    </row>
    <row r="1468" spans="1:8" x14ac:dyDescent="0.55000000000000004">
      <c r="A1468" s="7">
        <v>827</v>
      </c>
      <c r="B1468" s="12">
        <v>100000507010</v>
      </c>
      <c r="C1468" s="7">
        <v>0</v>
      </c>
      <c r="D1468" s="7" t="s">
        <v>278</v>
      </c>
      <c r="E1468" s="13" t="s">
        <v>2278</v>
      </c>
      <c r="F1468" s="14">
        <v>160000</v>
      </c>
      <c r="G1468" s="14">
        <v>-64452.52</v>
      </c>
      <c r="H1468" s="14">
        <v>95547.48</v>
      </c>
    </row>
    <row r="1469" spans="1:8" x14ac:dyDescent="0.55000000000000004">
      <c r="A1469" s="7">
        <v>828</v>
      </c>
      <c r="B1469" s="12">
        <v>100000507011</v>
      </c>
      <c r="C1469" s="7">
        <v>0</v>
      </c>
      <c r="D1469" s="7" t="s">
        <v>278</v>
      </c>
      <c r="E1469" s="13" t="s">
        <v>2278</v>
      </c>
      <c r="F1469" s="14">
        <v>160000</v>
      </c>
      <c r="G1469" s="14">
        <v>-64452.54</v>
      </c>
      <c r="H1469" s="14">
        <v>95547.46</v>
      </c>
    </row>
    <row r="1470" spans="1:8" x14ac:dyDescent="0.55000000000000004">
      <c r="A1470" s="7">
        <v>829</v>
      </c>
      <c r="B1470" s="12">
        <v>100000507012</v>
      </c>
      <c r="C1470" s="7">
        <v>0</v>
      </c>
      <c r="D1470" s="7" t="s">
        <v>278</v>
      </c>
      <c r="E1470" s="13" t="s">
        <v>2278</v>
      </c>
      <c r="F1470" s="14">
        <v>160000</v>
      </c>
      <c r="G1470" s="14">
        <v>-64452.52</v>
      </c>
      <c r="H1470" s="14">
        <v>95547.48</v>
      </c>
    </row>
    <row r="1471" spans="1:8" x14ac:dyDescent="0.55000000000000004">
      <c r="A1471" s="7">
        <v>830</v>
      </c>
      <c r="B1471" s="12">
        <v>100000507013</v>
      </c>
      <c r="C1471" s="7">
        <v>0</v>
      </c>
      <c r="D1471" s="7" t="s">
        <v>278</v>
      </c>
      <c r="E1471" s="13" t="s">
        <v>2278</v>
      </c>
      <c r="F1471" s="14">
        <v>160000</v>
      </c>
      <c r="G1471" s="14">
        <v>-64452.54</v>
      </c>
      <c r="H1471" s="14">
        <v>95547.46</v>
      </c>
    </row>
    <row r="1472" spans="1:8" x14ac:dyDescent="0.55000000000000004">
      <c r="A1472" s="7">
        <v>831</v>
      </c>
      <c r="B1472" s="12">
        <v>100000507431</v>
      </c>
      <c r="C1472" s="7">
        <v>0</v>
      </c>
      <c r="D1472" s="7" t="s">
        <v>278</v>
      </c>
      <c r="E1472" s="13" t="s">
        <v>2279</v>
      </c>
      <c r="F1472" s="14">
        <v>650000</v>
      </c>
      <c r="G1472" s="14">
        <v>-261838.4</v>
      </c>
      <c r="H1472" s="14">
        <v>388161.6</v>
      </c>
    </row>
    <row r="1473" spans="1:8" x14ac:dyDescent="0.55000000000000004">
      <c r="A1473" s="7">
        <v>832</v>
      </c>
      <c r="B1473" s="12">
        <v>100000507432</v>
      </c>
      <c r="C1473" s="7">
        <v>0</v>
      </c>
      <c r="D1473" s="7" t="s">
        <v>278</v>
      </c>
      <c r="E1473" s="13" t="s">
        <v>2279</v>
      </c>
      <c r="F1473" s="14">
        <v>650000</v>
      </c>
      <c r="G1473" s="14">
        <v>-261838.4</v>
      </c>
      <c r="H1473" s="14">
        <v>388161.6</v>
      </c>
    </row>
    <row r="1474" spans="1:8" x14ac:dyDescent="0.55000000000000004">
      <c r="A1474" s="7">
        <v>833</v>
      </c>
      <c r="B1474" s="12">
        <v>100000507433</v>
      </c>
      <c r="C1474" s="7">
        <v>0</v>
      </c>
      <c r="D1474" s="7" t="s">
        <v>278</v>
      </c>
      <c r="E1474" s="13" t="s">
        <v>2279</v>
      </c>
      <c r="F1474" s="14">
        <v>650000</v>
      </c>
      <c r="G1474" s="14">
        <v>-261838.4</v>
      </c>
      <c r="H1474" s="14">
        <v>388161.6</v>
      </c>
    </row>
    <row r="1475" spans="1:8" x14ac:dyDescent="0.55000000000000004">
      <c r="A1475" s="7">
        <v>834</v>
      </c>
      <c r="B1475" s="12">
        <v>100000507434</v>
      </c>
      <c r="C1475" s="7">
        <v>0</v>
      </c>
      <c r="D1475" s="7" t="s">
        <v>278</v>
      </c>
      <c r="E1475" s="13" t="s">
        <v>2279</v>
      </c>
      <c r="F1475" s="14">
        <v>650000</v>
      </c>
      <c r="G1475" s="14">
        <v>-261838.4</v>
      </c>
      <c r="H1475" s="14">
        <v>388161.6</v>
      </c>
    </row>
    <row r="1476" spans="1:8" x14ac:dyDescent="0.55000000000000004">
      <c r="A1476" s="7">
        <v>835</v>
      </c>
      <c r="B1476" s="12">
        <v>100000507435</v>
      </c>
      <c r="C1476" s="7">
        <v>0</v>
      </c>
      <c r="D1476" s="7" t="s">
        <v>278</v>
      </c>
      <c r="E1476" s="13" t="s">
        <v>2279</v>
      </c>
      <c r="F1476" s="14">
        <v>650000</v>
      </c>
      <c r="G1476" s="14">
        <v>-261838.4</v>
      </c>
      <c r="H1476" s="14">
        <v>388161.6</v>
      </c>
    </row>
    <row r="1477" spans="1:8" x14ac:dyDescent="0.55000000000000004">
      <c r="A1477" s="7">
        <v>836</v>
      </c>
      <c r="B1477" s="12">
        <v>100000507436</v>
      </c>
      <c r="C1477" s="7">
        <v>0</v>
      </c>
      <c r="D1477" s="7" t="s">
        <v>278</v>
      </c>
      <c r="E1477" s="13" t="s">
        <v>2279</v>
      </c>
      <c r="F1477" s="14">
        <v>650000</v>
      </c>
      <c r="G1477" s="14">
        <v>-261838.4</v>
      </c>
      <c r="H1477" s="14">
        <v>388161.6</v>
      </c>
    </row>
    <row r="1478" spans="1:8" x14ac:dyDescent="0.55000000000000004">
      <c r="A1478" s="7">
        <v>837</v>
      </c>
      <c r="B1478" s="12">
        <v>100000507437</v>
      </c>
      <c r="C1478" s="7">
        <v>0</v>
      </c>
      <c r="D1478" s="7" t="s">
        <v>278</v>
      </c>
      <c r="E1478" s="13" t="s">
        <v>2279</v>
      </c>
      <c r="F1478" s="14">
        <v>650000</v>
      </c>
      <c r="G1478" s="14">
        <v>-261838.4</v>
      </c>
      <c r="H1478" s="14">
        <v>388161.6</v>
      </c>
    </row>
    <row r="1479" spans="1:8" x14ac:dyDescent="0.55000000000000004">
      <c r="A1479" s="7">
        <v>838</v>
      </c>
      <c r="B1479" s="12">
        <v>100000507438</v>
      </c>
      <c r="C1479" s="7">
        <v>0</v>
      </c>
      <c r="D1479" s="7" t="s">
        <v>278</v>
      </c>
      <c r="E1479" s="13" t="s">
        <v>2279</v>
      </c>
      <c r="F1479" s="14">
        <v>650000</v>
      </c>
      <c r="G1479" s="14">
        <v>-261838.4</v>
      </c>
      <c r="H1479" s="14">
        <v>388161.6</v>
      </c>
    </row>
    <row r="1480" spans="1:8" x14ac:dyDescent="0.55000000000000004">
      <c r="A1480" s="7">
        <v>839</v>
      </c>
      <c r="B1480" s="12">
        <v>100000507439</v>
      </c>
      <c r="C1480" s="7">
        <v>0</v>
      </c>
      <c r="D1480" s="7" t="s">
        <v>278</v>
      </c>
      <c r="E1480" s="13" t="s">
        <v>2279</v>
      </c>
      <c r="F1480" s="14">
        <v>650000</v>
      </c>
      <c r="G1480" s="14">
        <v>-261838.4</v>
      </c>
      <c r="H1480" s="14">
        <v>388161.6</v>
      </c>
    </row>
    <row r="1481" spans="1:8" x14ac:dyDescent="0.55000000000000004">
      <c r="A1481" s="7">
        <v>840</v>
      </c>
      <c r="B1481" s="12">
        <v>100000507440</v>
      </c>
      <c r="C1481" s="7">
        <v>0</v>
      </c>
      <c r="D1481" s="7" t="s">
        <v>278</v>
      </c>
      <c r="E1481" s="13" t="s">
        <v>2279</v>
      </c>
      <c r="F1481" s="14">
        <v>650000</v>
      </c>
      <c r="G1481" s="14">
        <v>-261838.4</v>
      </c>
      <c r="H1481" s="14">
        <v>388161.6</v>
      </c>
    </row>
    <row r="1482" spans="1:8" x14ac:dyDescent="0.55000000000000004">
      <c r="A1482" s="7">
        <v>841</v>
      </c>
      <c r="B1482" s="12">
        <v>100000507441</v>
      </c>
      <c r="C1482" s="7">
        <v>0</v>
      </c>
      <c r="D1482" s="7" t="s">
        <v>278</v>
      </c>
      <c r="E1482" s="13" t="s">
        <v>2279</v>
      </c>
      <c r="F1482" s="14">
        <v>650000</v>
      </c>
      <c r="G1482" s="14">
        <v>-261838.4</v>
      </c>
      <c r="H1482" s="14">
        <v>388161.6</v>
      </c>
    </row>
    <row r="1483" spans="1:8" x14ac:dyDescent="0.55000000000000004">
      <c r="A1483" s="7">
        <v>842</v>
      </c>
      <c r="B1483" s="12">
        <v>100000507442</v>
      </c>
      <c r="C1483" s="7">
        <v>0</v>
      </c>
      <c r="D1483" s="7" t="s">
        <v>278</v>
      </c>
      <c r="E1483" s="13" t="s">
        <v>2279</v>
      </c>
      <c r="F1483" s="14">
        <v>650000</v>
      </c>
      <c r="G1483" s="14">
        <v>-261838.4</v>
      </c>
      <c r="H1483" s="14">
        <v>388161.6</v>
      </c>
    </row>
    <row r="1484" spans="1:8" x14ac:dyDescent="0.55000000000000004">
      <c r="A1484" s="7">
        <v>843</v>
      </c>
      <c r="B1484" s="12">
        <v>100000507443</v>
      </c>
      <c r="C1484" s="7">
        <v>0</v>
      </c>
      <c r="D1484" s="7" t="s">
        <v>278</v>
      </c>
      <c r="E1484" s="13" t="s">
        <v>2279</v>
      </c>
      <c r="F1484" s="14">
        <v>650000</v>
      </c>
      <c r="G1484" s="14">
        <v>-261838.4</v>
      </c>
      <c r="H1484" s="14">
        <v>388161.6</v>
      </c>
    </row>
    <row r="1485" spans="1:8" x14ac:dyDescent="0.55000000000000004">
      <c r="A1485" s="7">
        <v>844</v>
      </c>
      <c r="B1485" s="12">
        <v>100000507444</v>
      </c>
      <c r="C1485" s="7">
        <v>0</v>
      </c>
      <c r="D1485" s="7" t="s">
        <v>278</v>
      </c>
      <c r="E1485" s="13" t="s">
        <v>2279</v>
      </c>
      <c r="F1485" s="14">
        <v>650000</v>
      </c>
      <c r="G1485" s="14">
        <v>-261838.4</v>
      </c>
      <c r="H1485" s="14">
        <v>388161.6</v>
      </c>
    </row>
    <row r="1486" spans="1:8" x14ac:dyDescent="0.55000000000000004">
      <c r="A1486" s="7">
        <v>845</v>
      </c>
      <c r="B1486" s="12">
        <v>100000507445</v>
      </c>
      <c r="C1486" s="7">
        <v>0</v>
      </c>
      <c r="D1486" s="7" t="s">
        <v>278</v>
      </c>
      <c r="E1486" s="13" t="s">
        <v>2279</v>
      </c>
      <c r="F1486" s="14">
        <v>650000</v>
      </c>
      <c r="G1486" s="14">
        <v>-261838.4</v>
      </c>
      <c r="H1486" s="14">
        <v>388161.6</v>
      </c>
    </row>
    <row r="1487" spans="1:8" x14ac:dyDescent="0.55000000000000004">
      <c r="A1487" s="7">
        <v>846</v>
      </c>
      <c r="B1487" s="12">
        <v>100000507446</v>
      </c>
      <c r="C1487" s="7">
        <v>0</v>
      </c>
      <c r="D1487" s="7" t="s">
        <v>278</v>
      </c>
      <c r="E1487" s="13" t="s">
        <v>2279</v>
      </c>
      <c r="F1487" s="14">
        <v>650000</v>
      </c>
      <c r="G1487" s="14">
        <v>-261838.4</v>
      </c>
      <c r="H1487" s="14">
        <v>388161.6</v>
      </c>
    </row>
    <row r="1488" spans="1:8" x14ac:dyDescent="0.55000000000000004">
      <c r="A1488" s="7">
        <v>847</v>
      </c>
      <c r="B1488" s="12">
        <v>100000507447</v>
      </c>
      <c r="C1488" s="7">
        <v>0</v>
      </c>
      <c r="D1488" s="7" t="s">
        <v>278</v>
      </c>
      <c r="E1488" s="13" t="s">
        <v>2279</v>
      </c>
      <c r="F1488" s="14">
        <v>650000</v>
      </c>
      <c r="G1488" s="14">
        <v>-261838.4</v>
      </c>
      <c r="H1488" s="14">
        <v>388161.6</v>
      </c>
    </row>
    <row r="1489" spans="1:8" x14ac:dyDescent="0.55000000000000004">
      <c r="A1489" s="7">
        <v>848</v>
      </c>
      <c r="B1489" s="12">
        <v>100000507448</v>
      </c>
      <c r="C1489" s="7">
        <v>0</v>
      </c>
      <c r="D1489" s="7" t="s">
        <v>278</v>
      </c>
      <c r="E1489" s="13" t="s">
        <v>2279</v>
      </c>
      <c r="F1489" s="14">
        <v>650000</v>
      </c>
      <c r="G1489" s="14">
        <v>-261838.4</v>
      </c>
      <c r="H1489" s="14">
        <v>388161.6</v>
      </c>
    </row>
    <row r="1490" spans="1:8" x14ac:dyDescent="0.55000000000000004">
      <c r="A1490" s="7">
        <v>849</v>
      </c>
      <c r="B1490" s="12">
        <v>100000507449</v>
      </c>
      <c r="C1490" s="7">
        <v>0</v>
      </c>
      <c r="D1490" s="7" t="s">
        <v>278</v>
      </c>
      <c r="E1490" s="13" t="s">
        <v>2279</v>
      </c>
      <c r="F1490" s="14">
        <v>650000</v>
      </c>
      <c r="G1490" s="14">
        <v>-261838.4</v>
      </c>
      <c r="H1490" s="14">
        <v>388161.6</v>
      </c>
    </row>
    <row r="1491" spans="1:8" x14ac:dyDescent="0.55000000000000004">
      <c r="A1491" s="7">
        <v>850</v>
      </c>
      <c r="B1491" s="12">
        <v>100000507450</v>
      </c>
      <c r="C1491" s="7">
        <v>0</v>
      </c>
      <c r="D1491" s="7" t="s">
        <v>278</v>
      </c>
      <c r="E1491" s="13" t="s">
        <v>2279</v>
      </c>
      <c r="F1491" s="14">
        <v>650000</v>
      </c>
      <c r="G1491" s="14">
        <v>-261838.4</v>
      </c>
      <c r="H1491" s="14">
        <v>388161.6</v>
      </c>
    </row>
    <row r="1492" spans="1:8" x14ac:dyDescent="0.55000000000000004">
      <c r="A1492" s="7">
        <v>851</v>
      </c>
      <c r="B1492" s="12">
        <v>100000507451</v>
      </c>
      <c r="C1492" s="7">
        <v>0</v>
      </c>
      <c r="D1492" s="7" t="s">
        <v>278</v>
      </c>
      <c r="E1492" s="13" t="s">
        <v>2279</v>
      </c>
      <c r="F1492" s="14">
        <v>650000</v>
      </c>
      <c r="G1492" s="14">
        <v>-261838.4</v>
      </c>
      <c r="H1492" s="14">
        <v>388161.6</v>
      </c>
    </row>
    <row r="1493" spans="1:8" x14ac:dyDescent="0.55000000000000004">
      <c r="A1493" s="7">
        <v>852</v>
      </c>
      <c r="B1493" s="12">
        <v>100000507452</v>
      </c>
      <c r="C1493" s="7">
        <v>0</v>
      </c>
      <c r="D1493" s="7" t="s">
        <v>278</v>
      </c>
      <c r="E1493" s="13" t="s">
        <v>2279</v>
      </c>
      <c r="F1493" s="14">
        <v>650000</v>
      </c>
      <c r="G1493" s="14">
        <v>-261838.4</v>
      </c>
      <c r="H1493" s="14">
        <v>388161.6</v>
      </c>
    </row>
    <row r="1494" spans="1:8" x14ac:dyDescent="0.55000000000000004">
      <c r="A1494" s="7">
        <v>853</v>
      </c>
      <c r="B1494" s="12">
        <v>100000507453</v>
      </c>
      <c r="C1494" s="7">
        <v>0</v>
      </c>
      <c r="D1494" s="7" t="s">
        <v>278</v>
      </c>
      <c r="E1494" s="13" t="s">
        <v>2279</v>
      </c>
      <c r="F1494" s="14">
        <v>650000</v>
      </c>
      <c r="G1494" s="14">
        <v>-261838.4</v>
      </c>
      <c r="H1494" s="14">
        <v>388161.6</v>
      </c>
    </row>
    <row r="1495" spans="1:8" x14ac:dyDescent="0.55000000000000004">
      <c r="A1495" s="7">
        <v>854</v>
      </c>
      <c r="B1495" s="12">
        <v>100000507454</v>
      </c>
      <c r="C1495" s="7">
        <v>0</v>
      </c>
      <c r="D1495" s="7" t="s">
        <v>278</v>
      </c>
      <c r="E1495" s="13" t="s">
        <v>2279</v>
      </c>
      <c r="F1495" s="14">
        <v>650000</v>
      </c>
      <c r="G1495" s="14">
        <v>-261838.4</v>
      </c>
      <c r="H1495" s="14">
        <v>388161.6</v>
      </c>
    </row>
    <row r="1496" spans="1:8" x14ac:dyDescent="0.55000000000000004">
      <c r="A1496" s="7">
        <v>855</v>
      </c>
      <c r="B1496" s="12">
        <v>100000507455</v>
      </c>
      <c r="C1496" s="7">
        <v>0</v>
      </c>
      <c r="D1496" s="7" t="s">
        <v>278</v>
      </c>
      <c r="E1496" s="13" t="s">
        <v>2279</v>
      </c>
      <c r="F1496" s="14">
        <v>650000</v>
      </c>
      <c r="G1496" s="14">
        <v>-261838.4</v>
      </c>
      <c r="H1496" s="14">
        <v>388161.6</v>
      </c>
    </row>
    <row r="1497" spans="1:8" x14ac:dyDescent="0.55000000000000004">
      <c r="A1497" s="7">
        <v>856</v>
      </c>
      <c r="B1497" s="12">
        <v>100000507456</v>
      </c>
      <c r="C1497" s="7">
        <v>0</v>
      </c>
      <c r="D1497" s="7" t="s">
        <v>278</v>
      </c>
      <c r="E1497" s="13" t="s">
        <v>2279</v>
      </c>
      <c r="F1497" s="14">
        <v>650000</v>
      </c>
      <c r="G1497" s="14">
        <v>-261838.4</v>
      </c>
      <c r="H1497" s="14">
        <v>388161.6</v>
      </c>
    </row>
    <row r="1498" spans="1:8" x14ac:dyDescent="0.55000000000000004">
      <c r="A1498" s="7">
        <v>857</v>
      </c>
      <c r="B1498" s="12">
        <v>100000507457</v>
      </c>
      <c r="C1498" s="7">
        <v>0</v>
      </c>
      <c r="D1498" s="7" t="s">
        <v>278</v>
      </c>
      <c r="E1498" s="13" t="s">
        <v>2279</v>
      </c>
      <c r="F1498" s="14">
        <v>650000</v>
      </c>
      <c r="G1498" s="14">
        <v>-261838.4</v>
      </c>
      <c r="H1498" s="14">
        <v>388161.6</v>
      </c>
    </row>
    <row r="1499" spans="1:8" x14ac:dyDescent="0.55000000000000004">
      <c r="A1499" s="7">
        <v>858</v>
      </c>
      <c r="B1499" s="12">
        <v>100000507458</v>
      </c>
      <c r="C1499" s="7">
        <v>0</v>
      </c>
      <c r="D1499" s="7" t="s">
        <v>278</v>
      </c>
      <c r="E1499" s="13" t="s">
        <v>2279</v>
      </c>
      <c r="F1499" s="14">
        <v>650000</v>
      </c>
      <c r="G1499" s="14">
        <v>-261838.4</v>
      </c>
      <c r="H1499" s="14">
        <v>388161.6</v>
      </c>
    </row>
    <row r="1500" spans="1:8" x14ac:dyDescent="0.55000000000000004">
      <c r="A1500" s="7">
        <v>859</v>
      </c>
      <c r="B1500" s="12">
        <v>100000507459</v>
      </c>
      <c r="C1500" s="7">
        <v>0</v>
      </c>
      <c r="D1500" s="7" t="s">
        <v>278</v>
      </c>
      <c r="E1500" s="13" t="s">
        <v>2279</v>
      </c>
      <c r="F1500" s="14">
        <v>650000</v>
      </c>
      <c r="G1500" s="14">
        <v>-261838.4</v>
      </c>
      <c r="H1500" s="14">
        <v>388161.6</v>
      </c>
    </row>
    <row r="1501" spans="1:8" x14ac:dyDescent="0.55000000000000004">
      <c r="A1501" s="7">
        <v>860</v>
      </c>
      <c r="B1501" s="12">
        <v>100000507460</v>
      </c>
      <c r="C1501" s="7">
        <v>0</v>
      </c>
      <c r="D1501" s="7" t="s">
        <v>278</v>
      </c>
      <c r="E1501" s="13" t="s">
        <v>2279</v>
      </c>
      <c r="F1501" s="14">
        <v>650000</v>
      </c>
      <c r="G1501" s="14">
        <v>-261838.4</v>
      </c>
      <c r="H1501" s="14">
        <v>388161.6</v>
      </c>
    </row>
    <row r="1502" spans="1:8" x14ac:dyDescent="0.55000000000000004">
      <c r="A1502" s="7">
        <v>861</v>
      </c>
      <c r="B1502" s="12">
        <v>100000507461</v>
      </c>
      <c r="C1502" s="7">
        <v>0</v>
      </c>
      <c r="D1502" s="7" t="s">
        <v>278</v>
      </c>
      <c r="E1502" s="13" t="s">
        <v>2279</v>
      </c>
      <c r="F1502" s="14">
        <v>650000</v>
      </c>
      <c r="G1502" s="14">
        <v>-261838.4</v>
      </c>
      <c r="H1502" s="14">
        <v>388161.6</v>
      </c>
    </row>
    <row r="1503" spans="1:8" x14ac:dyDescent="0.55000000000000004">
      <c r="A1503" s="7">
        <v>862</v>
      </c>
      <c r="B1503" s="12">
        <v>100000507462</v>
      </c>
      <c r="C1503" s="7">
        <v>0</v>
      </c>
      <c r="D1503" s="7" t="s">
        <v>278</v>
      </c>
      <c r="E1503" s="13" t="s">
        <v>2279</v>
      </c>
      <c r="F1503" s="14">
        <v>650000</v>
      </c>
      <c r="G1503" s="14">
        <v>-261838.4</v>
      </c>
      <c r="H1503" s="14">
        <v>388161.6</v>
      </c>
    </row>
    <row r="1504" spans="1:8" x14ac:dyDescent="0.55000000000000004">
      <c r="A1504" s="7">
        <v>863</v>
      </c>
      <c r="B1504" s="12">
        <v>100000507463</v>
      </c>
      <c r="C1504" s="7">
        <v>0</v>
      </c>
      <c r="D1504" s="7" t="s">
        <v>278</v>
      </c>
      <c r="E1504" s="13" t="s">
        <v>2279</v>
      </c>
      <c r="F1504" s="14">
        <v>650000</v>
      </c>
      <c r="G1504" s="14">
        <v>-261838.4</v>
      </c>
      <c r="H1504" s="14">
        <v>388161.6</v>
      </c>
    </row>
    <row r="1505" spans="1:8" x14ac:dyDescent="0.55000000000000004">
      <c r="A1505" s="7">
        <v>864</v>
      </c>
      <c r="B1505" s="12">
        <v>100000507464</v>
      </c>
      <c r="C1505" s="7">
        <v>0</v>
      </c>
      <c r="D1505" s="7" t="s">
        <v>278</v>
      </c>
      <c r="E1505" s="13" t="s">
        <v>2279</v>
      </c>
      <c r="F1505" s="14">
        <v>650000</v>
      </c>
      <c r="G1505" s="14">
        <v>-261838.4</v>
      </c>
      <c r="H1505" s="14">
        <v>388161.6</v>
      </c>
    </row>
    <row r="1506" spans="1:8" x14ac:dyDescent="0.55000000000000004">
      <c r="A1506" s="7">
        <v>865</v>
      </c>
      <c r="B1506" s="12">
        <v>100000507465</v>
      </c>
      <c r="C1506" s="7">
        <v>0</v>
      </c>
      <c r="D1506" s="7" t="s">
        <v>278</v>
      </c>
      <c r="E1506" s="13" t="s">
        <v>2279</v>
      </c>
      <c r="F1506" s="14">
        <v>650000</v>
      </c>
      <c r="G1506" s="14">
        <v>-261838.4</v>
      </c>
      <c r="H1506" s="14">
        <v>388161.6</v>
      </c>
    </row>
    <row r="1507" spans="1:8" x14ac:dyDescent="0.55000000000000004">
      <c r="A1507" s="7">
        <v>866</v>
      </c>
      <c r="B1507" s="12">
        <v>100000507466</v>
      </c>
      <c r="C1507" s="7">
        <v>0</v>
      </c>
      <c r="D1507" s="7" t="s">
        <v>278</v>
      </c>
      <c r="E1507" s="13" t="s">
        <v>2279</v>
      </c>
      <c r="F1507" s="14">
        <v>650000</v>
      </c>
      <c r="G1507" s="14">
        <v>-261838.4</v>
      </c>
      <c r="H1507" s="14">
        <v>388161.6</v>
      </c>
    </row>
    <row r="1508" spans="1:8" x14ac:dyDescent="0.55000000000000004">
      <c r="A1508" s="7">
        <v>867</v>
      </c>
      <c r="B1508" s="12">
        <v>100000507467</v>
      </c>
      <c r="C1508" s="7">
        <v>0</v>
      </c>
      <c r="D1508" s="7" t="s">
        <v>278</v>
      </c>
      <c r="E1508" s="13" t="s">
        <v>2279</v>
      </c>
      <c r="F1508" s="14">
        <v>650000</v>
      </c>
      <c r="G1508" s="14">
        <v>-261838.4</v>
      </c>
      <c r="H1508" s="14">
        <v>388161.6</v>
      </c>
    </row>
    <row r="1509" spans="1:8" x14ac:dyDescent="0.55000000000000004">
      <c r="A1509" s="7">
        <v>868</v>
      </c>
      <c r="B1509" s="12">
        <v>100000507468</v>
      </c>
      <c r="C1509" s="7">
        <v>0</v>
      </c>
      <c r="D1509" s="7" t="s">
        <v>278</v>
      </c>
      <c r="E1509" s="13" t="s">
        <v>2279</v>
      </c>
      <c r="F1509" s="14">
        <v>650000</v>
      </c>
      <c r="G1509" s="14">
        <v>-261838.4</v>
      </c>
      <c r="H1509" s="14">
        <v>388161.6</v>
      </c>
    </row>
    <row r="1510" spans="1:8" x14ac:dyDescent="0.55000000000000004">
      <c r="A1510" s="7">
        <v>869</v>
      </c>
      <c r="B1510" s="12">
        <v>100000507469</v>
      </c>
      <c r="C1510" s="7">
        <v>0</v>
      </c>
      <c r="D1510" s="7" t="s">
        <v>278</v>
      </c>
      <c r="E1510" s="13" t="s">
        <v>2279</v>
      </c>
      <c r="F1510" s="14">
        <v>650000</v>
      </c>
      <c r="G1510" s="14">
        <v>-261838.4</v>
      </c>
      <c r="H1510" s="14">
        <v>388161.6</v>
      </c>
    </row>
    <row r="1511" spans="1:8" x14ac:dyDescent="0.55000000000000004">
      <c r="A1511" s="7">
        <v>870</v>
      </c>
      <c r="B1511" s="12">
        <v>100000507470</v>
      </c>
      <c r="C1511" s="7">
        <v>0</v>
      </c>
      <c r="D1511" s="7" t="s">
        <v>278</v>
      </c>
      <c r="E1511" s="13" t="s">
        <v>2279</v>
      </c>
      <c r="F1511" s="14">
        <v>650000</v>
      </c>
      <c r="G1511" s="14">
        <v>-261838.4</v>
      </c>
      <c r="H1511" s="14">
        <v>388161.6</v>
      </c>
    </row>
    <row r="1512" spans="1:8" x14ac:dyDescent="0.55000000000000004">
      <c r="A1512" s="7">
        <v>871</v>
      </c>
      <c r="B1512" s="12">
        <v>100000507471</v>
      </c>
      <c r="C1512" s="7">
        <v>0</v>
      </c>
      <c r="D1512" s="7" t="s">
        <v>278</v>
      </c>
      <c r="E1512" s="13" t="s">
        <v>2279</v>
      </c>
      <c r="F1512" s="14">
        <v>650000</v>
      </c>
      <c r="G1512" s="14">
        <v>-261838.4</v>
      </c>
      <c r="H1512" s="14">
        <v>388161.6</v>
      </c>
    </row>
    <row r="1513" spans="1:8" x14ac:dyDescent="0.55000000000000004">
      <c r="A1513" s="7">
        <v>872</v>
      </c>
      <c r="B1513" s="12">
        <v>100000507472</v>
      </c>
      <c r="C1513" s="7">
        <v>0</v>
      </c>
      <c r="D1513" s="7" t="s">
        <v>278</v>
      </c>
      <c r="E1513" s="13" t="s">
        <v>2279</v>
      </c>
      <c r="F1513" s="14">
        <v>650000</v>
      </c>
      <c r="G1513" s="14">
        <v>-261838.4</v>
      </c>
      <c r="H1513" s="14">
        <v>388161.6</v>
      </c>
    </row>
    <row r="1514" spans="1:8" x14ac:dyDescent="0.55000000000000004">
      <c r="A1514" s="7">
        <v>873</v>
      </c>
      <c r="B1514" s="12">
        <v>100000507473</v>
      </c>
      <c r="C1514" s="7">
        <v>0</v>
      </c>
      <c r="D1514" s="7" t="s">
        <v>278</v>
      </c>
      <c r="E1514" s="13" t="s">
        <v>2279</v>
      </c>
      <c r="F1514" s="14">
        <v>650000</v>
      </c>
      <c r="G1514" s="14">
        <v>-261838.4</v>
      </c>
      <c r="H1514" s="14">
        <v>388161.6</v>
      </c>
    </row>
    <row r="1515" spans="1:8" x14ac:dyDescent="0.55000000000000004">
      <c r="A1515" s="7">
        <v>874</v>
      </c>
      <c r="B1515" s="12">
        <v>100000507474</v>
      </c>
      <c r="C1515" s="7">
        <v>0</v>
      </c>
      <c r="D1515" s="7" t="s">
        <v>278</v>
      </c>
      <c r="E1515" s="13" t="s">
        <v>2279</v>
      </c>
      <c r="F1515" s="14">
        <v>650000</v>
      </c>
      <c r="G1515" s="14">
        <v>-261838.4</v>
      </c>
      <c r="H1515" s="14">
        <v>388161.6</v>
      </c>
    </row>
    <row r="1516" spans="1:8" x14ac:dyDescent="0.55000000000000004">
      <c r="A1516" s="7">
        <v>875</v>
      </c>
      <c r="B1516" s="12">
        <v>100000507475</v>
      </c>
      <c r="C1516" s="7">
        <v>0</v>
      </c>
      <c r="D1516" s="7" t="s">
        <v>278</v>
      </c>
      <c r="E1516" s="13" t="s">
        <v>2279</v>
      </c>
      <c r="F1516" s="14">
        <v>650000</v>
      </c>
      <c r="G1516" s="14">
        <v>-261838.4</v>
      </c>
      <c r="H1516" s="14">
        <v>388161.6</v>
      </c>
    </row>
    <row r="1517" spans="1:8" x14ac:dyDescent="0.55000000000000004">
      <c r="A1517" s="7">
        <v>876</v>
      </c>
      <c r="B1517" s="12">
        <v>100000507476</v>
      </c>
      <c r="C1517" s="7">
        <v>0</v>
      </c>
      <c r="D1517" s="7" t="s">
        <v>278</v>
      </c>
      <c r="E1517" s="13" t="s">
        <v>2279</v>
      </c>
      <c r="F1517" s="14">
        <v>650000</v>
      </c>
      <c r="G1517" s="14">
        <v>-261838.4</v>
      </c>
      <c r="H1517" s="14">
        <v>388161.6</v>
      </c>
    </row>
    <row r="1518" spans="1:8" x14ac:dyDescent="0.55000000000000004">
      <c r="A1518" s="7">
        <v>877</v>
      </c>
      <c r="B1518" s="12">
        <v>100000507477</v>
      </c>
      <c r="C1518" s="7">
        <v>0</v>
      </c>
      <c r="D1518" s="7" t="s">
        <v>278</v>
      </c>
      <c r="E1518" s="13" t="s">
        <v>2279</v>
      </c>
      <c r="F1518" s="14">
        <v>650000</v>
      </c>
      <c r="G1518" s="14">
        <v>-261838.4</v>
      </c>
      <c r="H1518" s="14">
        <v>388161.6</v>
      </c>
    </row>
    <row r="1519" spans="1:8" x14ac:dyDescent="0.55000000000000004">
      <c r="A1519" s="7">
        <v>878</v>
      </c>
      <c r="B1519" s="12">
        <v>100000507478</v>
      </c>
      <c r="C1519" s="7">
        <v>0</v>
      </c>
      <c r="D1519" s="7" t="s">
        <v>278</v>
      </c>
      <c r="E1519" s="13" t="s">
        <v>2279</v>
      </c>
      <c r="F1519" s="14">
        <v>650000</v>
      </c>
      <c r="G1519" s="14">
        <v>-261838.4</v>
      </c>
      <c r="H1519" s="14">
        <v>388161.6</v>
      </c>
    </row>
    <row r="1520" spans="1:8" x14ac:dyDescent="0.55000000000000004">
      <c r="A1520" s="7">
        <v>879</v>
      </c>
      <c r="B1520" s="12">
        <v>100000507479</v>
      </c>
      <c r="C1520" s="7">
        <v>0</v>
      </c>
      <c r="D1520" s="7" t="s">
        <v>278</v>
      </c>
      <c r="E1520" s="13" t="s">
        <v>2279</v>
      </c>
      <c r="F1520" s="14">
        <v>650000</v>
      </c>
      <c r="G1520" s="14">
        <v>-261838.4</v>
      </c>
      <c r="H1520" s="14">
        <v>388161.6</v>
      </c>
    </row>
    <row r="1521" spans="1:8" x14ac:dyDescent="0.55000000000000004">
      <c r="A1521" s="7">
        <v>880</v>
      </c>
      <c r="B1521" s="12">
        <v>100000507480</v>
      </c>
      <c r="C1521" s="7">
        <v>0</v>
      </c>
      <c r="D1521" s="7" t="s">
        <v>278</v>
      </c>
      <c r="E1521" s="13" t="s">
        <v>2279</v>
      </c>
      <c r="F1521" s="14">
        <v>650000</v>
      </c>
      <c r="G1521" s="14">
        <v>-261838.4</v>
      </c>
      <c r="H1521" s="14">
        <v>388161.6</v>
      </c>
    </row>
    <row r="1522" spans="1:8" x14ac:dyDescent="0.55000000000000004">
      <c r="A1522" s="7">
        <v>881</v>
      </c>
      <c r="B1522" s="12">
        <v>100000507482</v>
      </c>
      <c r="C1522" s="7">
        <v>0</v>
      </c>
      <c r="D1522" s="7" t="s">
        <v>278</v>
      </c>
      <c r="E1522" s="13" t="s">
        <v>2279</v>
      </c>
      <c r="F1522" s="14">
        <v>650000</v>
      </c>
      <c r="G1522" s="14">
        <v>-261838.4</v>
      </c>
      <c r="H1522" s="14">
        <v>388161.6</v>
      </c>
    </row>
    <row r="1523" spans="1:8" x14ac:dyDescent="0.55000000000000004">
      <c r="A1523" s="7">
        <v>882</v>
      </c>
      <c r="B1523" s="12">
        <v>100000507483</v>
      </c>
      <c r="C1523" s="7">
        <v>0</v>
      </c>
      <c r="D1523" s="7" t="s">
        <v>278</v>
      </c>
      <c r="E1523" s="13" t="s">
        <v>2279</v>
      </c>
      <c r="F1523" s="14">
        <v>650000</v>
      </c>
      <c r="G1523" s="14">
        <v>-261838.4</v>
      </c>
      <c r="H1523" s="14">
        <v>388161.6</v>
      </c>
    </row>
    <row r="1524" spans="1:8" x14ac:dyDescent="0.55000000000000004">
      <c r="A1524" s="7">
        <v>883</v>
      </c>
      <c r="B1524" s="12">
        <v>100000507484</v>
      </c>
      <c r="C1524" s="7">
        <v>0</v>
      </c>
      <c r="D1524" s="7" t="s">
        <v>278</v>
      </c>
      <c r="E1524" s="13" t="s">
        <v>2279</v>
      </c>
      <c r="F1524" s="14">
        <v>650000</v>
      </c>
      <c r="G1524" s="14">
        <v>-261838.4</v>
      </c>
      <c r="H1524" s="14">
        <v>388161.6</v>
      </c>
    </row>
    <row r="1525" spans="1:8" x14ac:dyDescent="0.55000000000000004">
      <c r="A1525" s="7">
        <v>884</v>
      </c>
      <c r="B1525" s="12">
        <v>100000507485</v>
      </c>
      <c r="C1525" s="7">
        <v>0</v>
      </c>
      <c r="D1525" s="7" t="s">
        <v>278</v>
      </c>
      <c r="E1525" s="13" t="s">
        <v>2279</v>
      </c>
      <c r="F1525" s="14">
        <v>650000</v>
      </c>
      <c r="G1525" s="14">
        <v>-261838.4</v>
      </c>
      <c r="H1525" s="14">
        <v>388161.6</v>
      </c>
    </row>
    <row r="1526" spans="1:8" x14ac:dyDescent="0.55000000000000004">
      <c r="A1526" s="7">
        <v>885</v>
      </c>
      <c r="B1526" s="12">
        <v>100000507486</v>
      </c>
      <c r="C1526" s="7">
        <v>0</v>
      </c>
      <c r="D1526" s="7" t="s">
        <v>278</v>
      </c>
      <c r="E1526" s="13" t="s">
        <v>2279</v>
      </c>
      <c r="F1526" s="14">
        <v>650000</v>
      </c>
      <c r="G1526" s="14">
        <v>-261838.4</v>
      </c>
      <c r="H1526" s="14">
        <v>388161.6</v>
      </c>
    </row>
    <row r="1527" spans="1:8" x14ac:dyDescent="0.55000000000000004">
      <c r="A1527" s="7">
        <v>886</v>
      </c>
      <c r="B1527" s="12">
        <v>100000507487</v>
      </c>
      <c r="C1527" s="7">
        <v>0</v>
      </c>
      <c r="D1527" s="7" t="s">
        <v>278</v>
      </c>
      <c r="E1527" s="13" t="s">
        <v>2279</v>
      </c>
      <c r="F1527" s="14">
        <v>650000</v>
      </c>
      <c r="G1527" s="14">
        <v>-261838.4</v>
      </c>
      <c r="H1527" s="14">
        <v>388161.6</v>
      </c>
    </row>
    <row r="1528" spans="1:8" x14ac:dyDescent="0.55000000000000004">
      <c r="A1528" s="7">
        <v>887</v>
      </c>
      <c r="B1528" s="12">
        <v>100000507488</v>
      </c>
      <c r="C1528" s="7">
        <v>0</v>
      </c>
      <c r="D1528" s="7" t="s">
        <v>278</v>
      </c>
      <c r="E1528" s="13" t="s">
        <v>2279</v>
      </c>
      <c r="F1528" s="14">
        <v>650000</v>
      </c>
      <c r="G1528" s="14">
        <v>-261838.4</v>
      </c>
      <c r="H1528" s="14">
        <v>388161.6</v>
      </c>
    </row>
    <row r="1529" spans="1:8" x14ac:dyDescent="0.55000000000000004">
      <c r="A1529" s="7">
        <v>888</v>
      </c>
      <c r="B1529" s="12">
        <v>100000507489</v>
      </c>
      <c r="C1529" s="7">
        <v>0</v>
      </c>
      <c r="D1529" s="7" t="s">
        <v>278</v>
      </c>
      <c r="E1529" s="13" t="s">
        <v>2279</v>
      </c>
      <c r="F1529" s="14">
        <v>650000</v>
      </c>
      <c r="G1529" s="14">
        <v>-261838.4</v>
      </c>
      <c r="H1529" s="14">
        <v>388161.6</v>
      </c>
    </row>
    <row r="1530" spans="1:8" x14ac:dyDescent="0.55000000000000004">
      <c r="A1530" s="7">
        <v>889</v>
      </c>
      <c r="B1530" s="12">
        <v>100000507490</v>
      </c>
      <c r="C1530" s="7">
        <v>0</v>
      </c>
      <c r="D1530" s="7" t="s">
        <v>278</v>
      </c>
      <c r="E1530" s="13" t="s">
        <v>2279</v>
      </c>
      <c r="F1530" s="14">
        <v>650000</v>
      </c>
      <c r="G1530" s="14">
        <v>-261838.4</v>
      </c>
      <c r="H1530" s="14">
        <v>388161.6</v>
      </c>
    </row>
    <row r="1531" spans="1:8" x14ac:dyDescent="0.55000000000000004">
      <c r="A1531" s="7">
        <v>890</v>
      </c>
      <c r="B1531" s="12">
        <v>100000507491</v>
      </c>
      <c r="C1531" s="7">
        <v>0</v>
      </c>
      <c r="D1531" s="7" t="s">
        <v>278</v>
      </c>
      <c r="E1531" s="13" t="s">
        <v>2279</v>
      </c>
      <c r="F1531" s="14">
        <v>650000</v>
      </c>
      <c r="G1531" s="14">
        <v>-261838.4</v>
      </c>
      <c r="H1531" s="14">
        <v>388161.6</v>
      </c>
    </row>
    <row r="1532" spans="1:8" x14ac:dyDescent="0.55000000000000004">
      <c r="A1532" s="7">
        <v>891</v>
      </c>
      <c r="B1532" s="12">
        <v>100000507492</v>
      </c>
      <c r="C1532" s="7">
        <v>0</v>
      </c>
      <c r="D1532" s="7" t="s">
        <v>278</v>
      </c>
      <c r="E1532" s="13" t="s">
        <v>2279</v>
      </c>
      <c r="F1532" s="14">
        <v>650000</v>
      </c>
      <c r="G1532" s="14">
        <v>-261838.4</v>
      </c>
      <c r="H1532" s="14">
        <v>388161.6</v>
      </c>
    </row>
    <row r="1533" spans="1:8" x14ac:dyDescent="0.55000000000000004">
      <c r="A1533" s="7">
        <v>892</v>
      </c>
      <c r="B1533" s="12">
        <v>100000507493</v>
      </c>
      <c r="C1533" s="7">
        <v>0</v>
      </c>
      <c r="D1533" s="7" t="s">
        <v>278</v>
      </c>
      <c r="E1533" s="13" t="s">
        <v>2279</v>
      </c>
      <c r="F1533" s="14">
        <v>650000</v>
      </c>
      <c r="G1533" s="14">
        <v>-261838.4</v>
      </c>
      <c r="H1533" s="14">
        <v>388161.6</v>
      </c>
    </row>
    <row r="1534" spans="1:8" x14ac:dyDescent="0.55000000000000004">
      <c r="A1534" s="7">
        <v>893</v>
      </c>
      <c r="B1534" s="12">
        <v>100000507494</v>
      </c>
      <c r="C1534" s="7">
        <v>0</v>
      </c>
      <c r="D1534" s="7" t="s">
        <v>278</v>
      </c>
      <c r="E1534" s="13" t="s">
        <v>2279</v>
      </c>
      <c r="F1534" s="14">
        <v>650000</v>
      </c>
      <c r="G1534" s="14">
        <v>-261838.4</v>
      </c>
      <c r="H1534" s="14">
        <v>388161.6</v>
      </c>
    </row>
    <row r="1535" spans="1:8" x14ac:dyDescent="0.55000000000000004">
      <c r="A1535" s="7">
        <v>894</v>
      </c>
      <c r="B1535" s="12">
        <v>100000507495</v>
      </c>
      <c r="C1535" s="7">
        <v>0</v>
      </c>
      <c r="D1535" s="7" t="s">
        <v>278</v>
      </c>
      <c r="E1535" s="13" t="s">
        <v>2279</v>
      </c>
      <c r="F1535" s="14">
        <v>650000</v>
      </c>
      <c r="G1535" s="14">
        <v>-261838.4</v>
      </c>
      <c r="H1535" s="14">
        <v>388161.6</v>
      </c>
    </row>
    <row r="1536" spans="1:8" x14ac:dyDescent="0.55000000000000004">
      <c r="A1536" s="7">
        <v>895</v>
      </c>
      <c r="B1536" s="12">
        <v>100000507496</v>
      </c>
      <c r="C1536" s="7">
        <v>0</v>
      </c>
      <c r="D1536" s="7" t="s">
        <v>278</v>
      </c>
      <c r="E1536" s="13" t="s">
        <v>2279</v>
      </c>
      <c r="F1536" s="14">
        <v>650000</v>
      </c>
      <c r="G1536" s="14">
        <v>-261838.4</v>
      </c>
      <c r="H1536" s="14">
        <v>388161.6</v>
      </c>
    </row>
    <row r="1537" spans="1:8" x14ac:dyDescent="0.55000000000000004">
      <c r="A1537" s="7">
        <v>896</v>
      </c>
      <c r="B1537" s="12">
        <v>100000507497</v>
      </c>
      <c r="C1537" s="7">
        <v>0</v>
      </c>
      <c r="D1537" s="7" t="s">
        <v>278</v>
      </c>
      <c r="E1537" s="13" t="s">
        <v>2279</v>
      </c>
      <c r="F1537" s="14">
        <v>650000</v>
      </c>
      <c r="G1537" s="14">
        <v>-261838.4</v>
      </c>
      <c r="H1537" s="14">
        <v>388161.6</v>
      </c>
    </row>
    <row r="1538" spans="1:8" x14ac:dyDescent="0.55000000000000004">
      <c r="A1538" s="7">
        <v>897</v>
      </c>
      <c r="B1538" s="12">
        <v>100000507498</v>
      </c>
      <c r="C1538" s="7">
        <v>0</v>
      </c>
      <c r="D1538" s="7" t="s">
        <v>278</v>
      </c>
      <c r="E1538" s="13" t="s">
        <v>2279</v>
      </c>
      <c r="F1538" s="14">
        <v>650000</v>
      </c>
      <c r="G1538" s="14">
        <v>-261838.4</v>
      </c>
      <c r="H1538" s="14">
        <v>388161.6</v>
      </c>
    </row>
    <row r="1539" spans="1:8" x14ac:dyDescent="0.55000000000000004">
      <c r="A1539" s="7">
        <v>898</v>
      </c>
      <c r="B1539" s="12">
        <v>100000507499</v>
      </c>
      <c r="C1539" s="7">
        <v>0</v>
      </c>
      <c r="D1539" s="7" t="s">
        <v>278</v>
      </c>
      <c r="E1539" s="13" t="s">
        <v>2279</v>
      </c>
      <c r="F1539" s="14">
        <v>650000</v>
      </c>
      <c r="G1539" s="14">
        <v>-261838.4</v>
      </c>
      <c r="H1539" s="14">
        <v>388161.6</v>
      </c>
    </row>
    <row r="1540" spans="1:8" x14ac:dyDescent="0.55000000000000004">
      <c r="A1540" s="7">
        <v>899</v>
      </c>
      <c r="B1540" s="12">
        <v>100000507500</v>
      </c>
      <c r="C1540" s="7">
        <v>0</v>
      </c>
      <c r="D1540" s="7" t="s">
        <v>278</v>
      </c>
      <c r="E1540" s="13" t="s">
        <v>2279</v>
      </c>
      <c r="F1540" s="14">
        <v>650000</v>
      </c>
      <c r="G1540" s="14">
        <v>-261838.4</v>
      </c>
      <c r="H1540" s="14">
        <v>388161.6</v>
      </c>
    </row>
    <row r="1541" spans="1:8" x14ac:dyDescent="0.55000000000000004">
      <c r="A1541" s="7">
        <v>900</v>
      </c>
      <c r="B1541" s="12">
        <v>100000507501</v>
      </c>
      <c r="C1541" s="7">
        <v>0</v>
      </c>
      <c r="D1541" s="7" t="s">
        <v>278</v>
      </c>
      <c r="E1541" s="13" t="s">
        <v>2279</v>
      </c>
      <c r="F1541" s="14">
        <v>650000</v>
      </c>
      <c r="G1541" s="14">
        <v>-261838.4</v>
      </c>
      <c r="H1541" s="14">
        <v>388161.6</v>
      </c>
    </row>
    <row r="1542" spans="1:8" x14ac:dyDescent="0.55000000000000004">
      <c r="A1542" s="7">
        <v>901</v>
      </c>
      <c r="B1542" s="12">
        <v>100000507502</v>
      </c>
      <c r="C1542" s="7">
        <v>0</v>
      </c>
      <c r="D1542" s="7" t="s">
        <v>278</v>
      </c>
      <c r="E1542" s="13" t="s">
        <v>2279</v>
      </c>
      <c r="F1542" s="14">
        <v>650000</v>
      </c>
      <c r="G1542" s="14">
        <v>-261838.4</v>
      </c>
      <c r="H1542" s="14">
        <v>388161.6</v>
      </c>
    </row>
    <row r="1543" spans="1:8" x14ac:dyDescent="0.55000000000000004">
      <c r="A1543" s="7">
        <v>902</v>
      </c>
      <c r="B1543" s="12">
        <v>100000507503</v>
      </c>
      <c r="C1543" s="7">
        <v>0</v>
      </c>
      <c r="D1543" s="7" t="s">
        <v>278</v>
      </c>
      <c r="E1543" s="13" t="s">
        <v>2279</v>
      </c>
      <c r="F1543" s="14">
        <v>650000</v>
      </c>
      <c r="G1543" s="14">
        <v>-261838.4</v>
      </c>
      <c r="H1543" s="14">
        <v>388161.6</v>
      </c>
    </row>
    <row r="1544" spans="1:8" x14ac:dyDescent="0.55000000000000004">
      <c r="A1544" s="7">
        <v>903</v>
      </c>
      <c r="B1544" s="12">
        <v>100000507504</v>
      </c>
      <c r="C1544" s="7">
        <v>0</v>
      </c>
      <c r="D1544" s="7" t="s">
        <v>278</v>
      </c>
      <c r="E1544" s="13" t="s">
        <v>2279</v>
      </c>
      <c r="F1544" s="14">
        <v>650000</v>
      </c>
      <c r="G1544" s="14">
        <v>-261838.4</v>
      </c>
      <c r="H1544" s="14">
        <v>388161.6</v>
      </c>
    </row>
    <row r="1545" spans="1:8" x14ac:dyDescent="0.55000000000000004">
      <c r="A1545" s="7">
        <v>904</v>
      </c>
      <c r="B1545" s="12">
        <v>100000507505</v>
      </c>
      <c r="C1545" s="7">
        <v>0</v>
      </c>
      <c r="D1545" s="7" t="s">
        <v>278</v>
      </c>
      <c r="E1545" s="13" t="s">
        <v>2279</v>
      </c>
      <c r="F1545" s="14">
        <v>650000</v>
      </c>
      <c r="G1545" s="14">
        <v>-261838.4</v>
      </c>
      <c r="H1545" s="14">
        <v>388161.6</v>
      </c>
    </row>
    <row r="1546" spans="1:8" x14ac:dyDescent="0.55000000000000004">
      <c r="A1546" s="7">
        <v>905</v>
      </c>
      <c r="B1546" s="12">
        <v>100000507506</v>
      </c>
      <c r="C1546" s="7">
        <v>0</v>
      </c>
      <c r="D1546" s="7" t="s">
        <v>278</v>
      </c>
      <c r="E1546" s="13" t="s">
        <v>2279</v>
      </c>
      <c r="F1546" s="14">
        <v>650000</v>
      </c>
      <c r="G1546" s="14">
        <v>-261838.4</v>
      </c>
      <c r="H1546" s="14">
        <v>388161.6</v>
      </c>
    </row>
    <row r="1547" spans="1:8" x14ac:dyDescent="0.55000000000000004">
      <c r="A1547" s="7">
        <v>906</v>
      </c>
      <c r="B1547" s="12">
        <v>100000507507</v>
      </c>
      <c r="C1547" s="7">
        <v>0</v>
      </c>
      <c r="D1547" s="7" t="s">
        <v>278</v>
      </c>
      <c r="E1547" s="13" t="s">
        <v>2279</v>
      </c>
      <c r="F1547" s="14">
        <v>650000</v>
      </c>
      <c r="G1547" s="14">
        <v>-261838.4</v>
      </c>
      <c r="H1547" s="14">
        <v>388161.6</v>
      </c>
    </row>
    <row r="1548" spans="1:8" x14ac:dyDescent="0.55000000000000004">
      <c r="A1548" s="7">
        <v>907</v>
      </c>
      <c r="B1548" s="12">
        <v>100000507508</v>
      </c>
      <c r="C1548" s="7">
        <v>0</v>
      </c>
      <c r="D1548" s="7" t="s">
        <v>278</v>
      </c>
      <c r="E1548" s="13" t="s">
        <v>2279</v>
      </c>
      <c r="F1548" s="14">
        <v>650000</v>
      </c>
      <c r="G1548" s="14">
        <v>-261838.4</v>
      </c>
      <c r="H1548" s="14">
        <v>388161.6</v>
      </c>
    </row>
    <row r="1549" spans="1:8" x14ac:dyDescent="0.55000000000000004">
      <c r="A1549" s="7">
        <v>908</v>
      </c>
      <c r="B1549" s="12">
        <v>100000507509</v>
      </c>
      <c r="C1549" s="7">
        <v>0</v>
      </c>
      <c r="D1549" s="7" t="s">
        <v>278</v>
      </c>
      <c r="E1549" s="13" t="s">
        <v>2279</v>
      </c>
      <c r="F1549" s="14">
        <v>650000</v>
      </c>
      <c r="G1549" s="14">
        <v>-261838.4</v>
      </c>
      <c r="H1549" s="14">
        <v>388161.6</v>
      </c>
    </row>
    <row r="1550" spans="1:8" x14ac:dyDescent="0.55000000000000004">
      <c r="A1550" s="7">
        <v>909</v>
      </c>
      <c r="B1550" s="12">
        <v>100000507510</v>
      </c>
      <c r="C1550" s="7">
        <v>0</v>
      </c>
      <c r="D1550" s="7" t="s">
        <v>278</v>
      </c>
      <c r="E1550" s="13" t="s">
        <v>2279</v>
      </c>
      <c r="F1550" s="14">
        <v>650000</v>
      </c>
      <c r="G1550" s="14">
        <v>-261838.4</v>
      </c>
      <c r="H1550" s="14">
        <v>388161.6</v>
      </c>
    </row>
    <row r="1551" spans="1:8" x14ac:dyDescent="0.55000000000000004">
      <c r="A1551" s="7">
        <v>910</v>
      </c>
      <c r="B1551" s="12">
        <v>100000507511</v>
      </c>
      <c r="C1551" s="7">
        <v>0</v>
      </c>
      <c r="D1551" s="7" t="s">
        <v>278</v>
      </c>
      <c r="E1551" s="13" t="s">
        <v>2279</v>
      </c>
      <c r="F1551" s="14">
        <v>650000</v>
      </c>
      <c r="G1551" s="14">
        <v>-261838.4</v>
      </c>
      <c r="H1551" s="14">
        <v>388161.6</v>
      </c>
    </row>
    <row r="1552" spans="1:8" x14ac:dyDescent="0.55000000000000004">
      <c r="A1552" s="7">
        <v>911</v>
      </c>
      <c r="B1552" s="12">
        <v>100000507512</v>
      </c>
      <c r="C1552" s="7">
        <v>0</v>
      </c>
      <c r="D1552" s="7" t="s">
        <v>278</v>
      </c>
      <c r="E1552" s="13" t="s">
        <v>2279</v>
      </c>
      <c r="F1552" s="14">
        <v>650000</v>
      </c>
      <c r="G1552" s="14">
        <v>-261838.4</v>
      </c>
      <c r="H1552" s="14">
        <v>388161.6</v>
      </c>
    </row>
    <row r="1553" spans="1:8" x14ac:dyDescent="0.55000000000000004">
      <c r="A1553" s="7">
        <v>912</v>
      </c>
      <c r="B1553" s="12">
        <v>100000507513</v>
      </c>
      <c r="C1553" s="7">
        <v>0</v>
      </c>
      <c r="D1553" s="7" t="s">
        <v>278</v>
      </c>
      <c r="E1553" s="13" t="s">
        <v>2279</v>
      </c>
      <c r="F1553" s="14">
        <v>650000</v>
      </c>
      <c r="G1553" s="14">
        <v>-261838.4</v>
      </c>
      <c r="H1553" s="14">
        <v>388161.6</v>
      </c>
    </row>
    <row r="1554" spans="1:8" x14ac:dyDescent="0.55000000000000004">
      <c r="A1554" s="7">
        <v>913</v>
      </c>
      <c r="B1554" s="12">
        <v>100000507514</v>
      </c>
      <c r="C1554" s="7">
        <v>0</v>
      </c>
      <c r="D1554" s="7" t="s">
        <v>278</v>
      </c>
      <c r="E1554" s="13" t="s">
        <v>2279</v>
      </c>
      <c r="F1554" s="14">
        <v>650000</v>
      </c>
      <c r="G1554" s="14">
        <v>-261838.4</v>
      </c>
      <c r="H1554" s="14">
        <v>388161.6</v>
      </c>
    </row>
    <row r="1555" spans="1:8" x14ac:dyDescent="0.55000000000000004">
      <c r="A1555" s="7">
        <v>914</v>
      </c>
      <c r="B1555" s="12">
        <v>100000507515</v>
      </c>
      <c r="C1555" s="7">
        <v>0</v>
      </c>
      <c r="D1555" s="7" t="s">
        <v>278</v>
      </c>
      <c r="E1555" s="13" t="s">
        <v>2279</v>
      </c>
      <c r="F1555" s="14">
        <v>650000</v>
      </c>
      <c r="G1555" s="14">
        <v>-261838.4</v>
      </c>
      <c r="H1555" s="14">
        <v>388161.6</v>
      </c>
    </row>
    <row r="1556" spans="1:8" x14ac:dyDescent="0.55000000000000004">
      <c r="A1556" s="7">
        <v>915</v>
      </c>
      <c r="B1556" s="12">
        <v>100000507516</v>
      </c>
      <c r="C1556" s="7">
        <v>0</v>
      </c>
      <c r="D1556" s="7" t="s">
        <v>278</v>
      </c>
      <c r="E1556" s="13" t="s">
        <v>2279</v>
      </c>
      <c r="F1556" s="14">
        <v>650000</v>
      </c>
      <c r="G1556" s="14">
        <v>-261838.4</v>
      </c>
      <c r="H1556" s="14">
        <v>388161.6</v>
      </c>
    </row>
    <row r="1557" spans="1:8" x14ac:dyDescent="0.55000000000000004">
      <c r="A1557" s="7">
        <v>916</v>
      </c>
      <c r="B1557" s="12">
        <v>100000507517</v>
      </c>
      <c r="C1557" s="7">
        <v>0</v>
      </c>
      <c r="D1557" s="7" t="s">
        <v>278</v>
      </c>
      <c r="E1557" s="13" t="s">
        <v>2279</v>
      </c>
      <c r="F1557" s="14">
        <v>650000</v>
      </c>
      <c r="G1557" s="14">
        <v>-261838.4</v>
      </c>
      <c r="H1557" s="14">
        <v>388161.6</v>
      </c>
    </row>
    <row r="1558" spans="1:8" x14ac:dyDescent="0.55000000000000004">
      <c r="A1558" s="7">
        <v>917</v>
      </c>
      <c r="B1558" s="12">
        <v>100000507518</v>
      </c>
      <c r="C1558" s="7">
        <v>0</v>
      </c>
      <c r="D1558" s="7" t="s">
        <v>278</v>
      </c>
      <c r="E1558" s="13" t="s">
        <v>2279</v>
      </c>
      <c r="F1558" s="14">
        <v>650000</v>
      </c>
      <c r="G1558" s="14">
        <v>-261838.4</v>
      </c>
      <c r="H1558" s="14">
        <v>388161.6</v>
      </c>
    </row>
    <row r="1559" spans="1:8" x14ac:dyDescent="0.55000000000000004">
      <c r="A1559" s="7">
        <v>918</v>
      </c>
      <c r="B1559" s="12">
        <v>100000507519</v>
      </c>
      <c r="C1559" s="7">
        <v>0</v>
      </c>
      <c r="D1559" s="7" t="s">
        <v>278</v>
      </c>
      <c r="E1559" s="13" t="s">
        <v>2279</v>
      </c>
      <c r="F1559" s="14">
        <v>650000</v>
      </c>
      <c r="G1559" s="14">
        <v>-261838.4</v>
      </c>
      <c r="H1559" s="14">
        <v>388161.6</v>
      </c>
    </row>
    <row r="1560" spans="1:8" x14ac:dyDescent="0.55000000000000004">
      <c r="A1560" s="7">
        <v>919</v>
      </c>
      <c r="B1560" s="12">
        <v>100000507520</v>
      </c>
      <c r="C1560" s="7">
        <v>0</v>
      </c>
      <c r="D1560" s="7" t="s">
        <v>278</v>
      </c>
      <c r="E1560" s="13" t="s">
        <v>2279</v>
      </c>
      <c r="F1560" s="14">
        <v>650000</v>
      </c>
      <c r="G1560" s="14">
        <v>-261838.4</v>
      </c>
      <c r="H1560" s="14">
        <v>388161.6</v>
      </c>
    </row>
    <row r="1561" spans="1:8" x14ac:dyDescent="0.55000000000000004">
      <c r="A1561" s="7">
        <v>920</v>
      </c>
      <c r="B1561" s="12">
        <v>100000507521</v>
      </c>
      <c r="C1561" s="7">
        <v>0</v>
      </c>
      <c r="D1561" s="7" t="s">
        <v>278</v>
      </c>
      <c r="E1561" s="13" t="s">
        <v>2279</v>
      </c>
      <c r="F1561" s="14">
        <v>650000</v>
      </c>
      <c r="G1561" s="14">
        <v>-261838.4</v>
      </c>
      <c r="H1561" s="14">
        <v>388161.6</v>
      </c>
    </row>
    <row r="1562" spans="1:8" x14ac:dyDescent="0.55000000000000004">
      <c r="A1562" s="7">
        <v>921</v>
      </c>
      <c r="B1562" s="12">
        <v>100000507522</v>
      </c>
      <c r="C1562" s="7">
        <v>0</v>
      </c>
      <c r="D1562" s="7" t="s">
        <v>278</v>
      </c>
      <c r="E1562" s="13" t="s">
        <v>2279</v>
      </c>
      <c r="F1562" s="14">
        <v>650000</v>
      </c>
      <c r="G1562" s="14">
        <v>-261838.41</v>
      </c>
      <c r="H1562" s="14">
        <v>388161.59</v>
      </c>
    </row>
    <row r="1563" spans="1:8" x14ac:dyDescent="0.55000000000000004">
      <c r="A1563" s="7">
        <v>922</v>
      </c>
      <c r="B1563" s="12">
        <v>100000507523</v>
      </c>
      <c r="C1563" s="7">
        <v>0</v>
      </c>
      <c r="D1563" s="7" t="s">
        <v>278</v>
      </c>
      <c r="E1563" s="13" t="s">
        <v>2279</v>
      </c>
      <c r="F1563" s="14">
        <v>650000</v>
      </c>
      <c r="G1563" s="14">
        <v>-261838.4</v>
      </c>
      <c r="H1563" s="14">
        <v>388161.6</v>
      </c>
    </row>
    <row r="1564" spans="1:8" x14ac:dyDescent="0.55000000000000004">
      <c r="A1564" s="7">
        <v>923</v>
      </c>
      <c r="B1564" s="12">
        <v>100000507524</v>
      </c>
      <c r="C1564" s="7">
        <v>0</v>
      </c>
      <c r="D1564" s="7" t="s">
        <v>278</v>
      </c>
      <c r="E1564" s="13" t="s">
        <v>2279</v>
      </c>
      <c r="F1564" s="14">
        <v>650000</v>
      </c>
      <c r="G1564" s="14">
        <v>-261838.41</v>
      </c>
      <c r="H1564" s="14">
        <v>388161.59</v>
      </c>
    </row>
    <row r="1565" spans="1:8" x14ac:dyDescent="0.55000000000000004">
      <c r="A1565" s="7">
        <v>924</v>
      </c>
      <c r="B1565" s="12">
        <v>100000507525</v>
      </c>
      <c r="C1565" s="7">
        <v>0</v>
      </c>
      <c r="D1565" s="7" t="s">
        <v>278</v>
      </c>
      <c r="E1565" s="13" t="s">
        <v>2279</v>
      </c>
      <c r="F1565" s="14">
        <v>650000</v>
      </c>
      <c r="G1565" s="14">
        <v>-261838.4</v>
      </c>
      <c r="H1565" s="14">
        <v>388161.6</v>
      </c>
    </row>
    <row r="1566" spans="1:8" x14ac:dyDescent="0.55000000000000004">
      <c r="A1566" s="7">
        <v>925</v>
      </c>
      <c r="B1566" s="12">
        <v>100000507526</v>
      </c>
      <c r="C1566" s="7">
        <v>0</v>
      </c>
      <c r="D1566" s="7" t="s">
        <v>278</v>
      </c>
      <c r="E1566" s="13" t="s">
        <v>2279</v>
      </c>
      <c r="F1566" s="14">
        <v>650000</v>
      </c>
      <c r="G1566" s="14">
        <v>-261838.41</v>
      </c>
      <c r="H1566" s="14">
        <v>388161.59</v>
      </c>
    </row>
    <row r="1567" spans="1:8" x14ac:dyDescent="0.55000000000000004">
      <c r="A1567" s="7">
        <v>926</v>
      </c>
      <c r="B1567" s="12">
        <v>100000507527</v>
      </c>
      <c r="C1567" s="7">
        <v>0</v>
      </c>
      <c r="D1567" s="7" t="s">
        <v>278</v>
      </c>
      <c r="E1567" s="13" t="s">
        <v>2279</v>
      </c>
      <c r="F1567" s="14">
        <v>650000</v>
      </c>
      <c r="G1567" s="14">
        <v>-261838.4</v>
      </c>
      <c r="H1567" s="14">
        <v>388161.6</v>
      </c>
    </row>
    <row r="1568" spans="1:8" x14ac:dyDescent="0.55000000000000004">
      <c r="A1568" s="7">
        <v>927</v>
      </c>
      <c r="B1568" s="12">
        <v>100000507528</v>
      </c>
      <c r="C1568" s="7">
        <v>0</v>
      </c>
      <c r="D1568" s="7" t="s">
        <v>278</v>
      </c>
      <c r="E1568" s="13" t="s">
        <v>2279</v>
      </c>
      <c r="F1568" s="14">
        <v>650000</v>
      </c>
      <c r="G1568" s="14">
        <v>-261838.41</v>
      </c>
      <c r="H1568" s="14">
        <v>388161.59</v>
      </c>
    </row>
    <row r="1569" spans="1:8" x14ac:dyDescent="0.55000000000000004">
      <c r="A1569" s="7">
        <v>928</v>
      </c>
      <c r="B1569" s="12">
        <v>100000507529</v>
      </c>
      <c r="C1569" s="7">
        <v>0</v>
      </c>
      <c r="D1569" s="7" t="s">
        <v>278</v>
      </c>
      <c r="E1569" s="13" t="s">
        <v>2279</v>
      </c>
      <c r="F1569" s="14">
        <v>650000</v>
      </c>
      <c r="G1569" s="14">
        <v>-261838.4</v>
      </c>
      <c r="H1569" s="14">
        <v>388161.6</v>
      </c>
    </row>
    <row r="1570" spans="1:8" x14ac:dyDescent="0.55000000000000004">
      <c r="A1570" s="7">
        <v>929</v>
      </c>
      <c r="B1570" s="12">
        <v>100000507530</v>
      </c>
      <c r="C1570" s="7">
        <v>0</v>
      </c>
      <c r="D1570" s="7" t="s">
        <v>278</v>
      </c>
      <c r="E1570" s="13" t="s">
        <v>2279</v>
      </c>
      <c r="F1570" s="14">
        <v>650000</v>
      </c>
      <c r="G1570" s="14">
        <v>-261838.41</v>
      </c>
      <c r="H1570" s="14">
        <v>388161.59</v>
      </c>
    </row>
    <row r="1571" spans="1:8" x14ac:dyDescent="0.55000000000000004">
      <c r="A1571" s="7">
        <v>930</v>
      </c>
      <c r="B1571" s="12">
        <v>100000507531</v>
      </c>
      <c r="C1571" s="7">
        <v>0</v>
      </c>
      <c r="D1571" s="7" t="s">
        <v>278</v>
      </c>
      <c r="E1571" s="13" t="s">
        <v>2279</v>
      </c>
      <c r="F1571" s="14">
        <v>650000</v>
      </c>
      <c r="G1571" s="14">
        <v>-261838.4</v>
      </c>
      <c r="H1571" s="14">
        <v>388161.6</v>
      </c>
    </row>
    <row r="1572" spans="1:8" x14ac:dyDescent="0.55000000000000004">
      <c r="A1572" s="7">
        <v>931</v>
      </c>
      <c r="B1572" s="12">
        <v>100000507532</v>
      </c>
      <c r="C1572" s="7">
        <v>0</v>
      </c>
      <c r="D1572" s="7" t="s">
        <v>278</v>
      </c>
      <c r="E1572" s="13" t="s">
        <v>2279</v>
      </c>
      <c r="F1572" s="14">
        <v>650000</v>
      </c>
      <c r="G1572" s="14">
        <v>-261838.41</v>
      </c>
      <c r="H1572" s="14">
        <v>388161.59</v>
      </c>
    </row>
    <row r="1573" spans="1:8" x14ac:dyDescent="0.55000000000000004">
      <c r="A1573" s="7">
        <v>932</v>
      </c>
      <c r="B1573" s="12">
        <v>100000507533</v>
      </c>
      <c r="C1573" s="7">
        <v>0</v>
      </c>
      <c r="D1573" s="7" t="s">
        <v>278</v>
      </c>
      <c r="E1573" s="13" t="s">
        <v>2279</v>
      </c>
      <c r="F1573" s="14">
        <v>650000</v>
      </c>
      <c r="G1573" s="14">
        <v>-261838.4</v>
      </c>
      <c r="H1573" s="14">
        <v>388161.6</v>
      </c>
    </row>
    <row r="1574" spans="1:8" x14ac:dyDescent="0.55000000000000004">
      <c r="A1574" s="7">
        <v>933</v>
      </c>
      <c r="B1574" s="12">
        <v>100000507534</v>
      </c>
      <c r="C1574" s="7">
        <v>0</v>
      </c>
      <c r="D1574" s="7" t="s">
        <v>278</v>
      </c>
      <c r="E1574" s="13" t="s">
        <v>2279</v>
      </c>
      <c r="F1574" s="14">
        <v>650000</v>
      </c>
      <c r="G1574" s="14">
        <v>-261838.41</v>
      </c>
      <c r="H1574" s="14">
        <v>388161.59</v>
      </c>
    </row>
    <row r="1575" spans="1:8" x14ac:dyDescent="0.55000000000000004">
      <c r="A1575" s="7">
        <v>934</v>
      </c>
      <c r="B1575" s="12">
        <v>100000507535</v>
      </c>
      <c r="C1575" s="7">
        <v>0</v>
      </c>
      <c r="D1575" s="7" t="s">
        <v>278</v>
      </c>
      <c r="E1575" s="13" t="s">
        <v>2279</v>
      </c>
      <c r="F1575" s="14">
        <v>650000</v>
      </c>
      <c r="G1575" s="14">
        <v>-261838.4</v>
      </c>
      <c r="H1575" s="14">
        <v>388161.6</v>
      </c>
    </row>
    <row r="1576" spans="1:8" x14ac:dyDescent="0.55000000000000004">
      <c r="A1576" s="7">
        <v>935</v>
      </c>
      <c r="B1576" s="12">
        <v>100000507536</v>
      </c>
      <c r="C1576" s="7">
        <v>0</v>
      </c>
      <c r="D1576" s="7" t="s">
        <v>278</v>
      </c>
      <c r="E1576" s="13" t="s">
        <v>2279</v>
      </c>
      <c r="F1576" s="14">
        <v>650000</v>
      </c>
      <c r="G1576" s="14">
        <v>-261838.41</v>
      </c>
      <c r="H1576" s="14">
        <v>388161.59</v>
      </c>
    </row>
    <row r="1577" spans="1:8" x14ac:dyDescent="0.55000000000000004">
      <c r="A1577" s="7">
        <v>936</v>
      </c>
      <c r="B1577" s="12">
        <v>100000507537</v>
      </c>
      <c r="C1577" s="7">
        <v>0</v>
      </c>
      <c r="D1577" s="7" t="s">
        <v>278</v>
      </c>
      <c r="E1577" s="13" t="s">
        <v>2279</v>
      </c>
      <c r="F1577" s="14">
        <v>650000</v>
      </c>
      <c r="G1577" s="14">
        <v>-261838.4</v>
      </c>
      <c r="H1577" s="14">
        <v>388161.6</v>
      </c>
    </row>
    <row r="1578" spans="1:8" x14ac:dyDescent="0.55000000000000004">
      <c r="A1578" s="7">
        <v>937</v>
      </c>
      <c r="B1578" s="12">
        <v>100000507538</v>
      </c>
      <c r="C1578" s="7">
        <v>0</v>
      </c>
      <c r="D1578" s="7" t="s">
        <v>278</v>
      </c>
      <c r="E1578" s="13" t="s">
        <v>2279</v>
      </c>
      <c r="F1578" s="14">
        <v>650000</v>
      </c>
      <c r="G1578" s="14">
        <v>-261838.41</v>
      </c>
      <c r="H1578" s="14">
        <v>388161.59</v>
      </c>
    </row>
    <row r="1579" spans="1:8" x14ac:dyDescent="0.55000000000000004">
      <c r="A1579" s="7">
        <v>938</v>
      </c>
      <c r="B1579" s="12">
        <v>100000507539</v>
      </c>
      <c r="C1579" s="7">
        <v>0</v>
      </c>
      <c r="D1579" s="7" t="s">
        <v>278</v>
      </c>
      <c r="E1579" s="13" t="s">
        <v>2279</v>
      </c>
      <c r="F1579" s="14">
        <v>650000</v>
      </c>
      <c r="G1579" s="14">
        <v>-261838.4</v>
      </c>
      <c r="H1579" s="14">
        <v>388161.6</v>
      </c>
    </row>
    <row r="1580" spans="1:8" x14ac:dyDescent="0.55000000000000004">
      <c r="A1580" s="7">
        <v>939</v>
      </c>
      <c r="B1580" s="12">
        <v>100000507540</v>
      </c>
      <c r="C1580" s="7">
        <v>0</v>
      </c>
      <c r="D1580" s="7" t="s">
        <v>278</v>
      </c>
      <c r="E1580" s="13" t="s">
        <v>2279</v>
      </c>
      <c r="F1580" s="14">
        <v>650000</v>
      </c>
      <c r="G1580" s="14">
        <v>-261838.4</v>
      </c>
      <c r="H1580" s="14">
        <v>388161.6</v>
      </c>
    </row>
    <row r="1581" spans="1:8" x14ac:dyDescent="0.55000000000000004">
      <c r="A1581" s="7">
        <v>940</v>
      </c>
      <c r="B1581" s="12">
        <v>100000507541</v>
      </c>
      <c r="C1581" s="7">
        <v>0</v>
      </c>
      <c r="D1581" s="7" t="s">
        <v>278</v>
      </c>
      <c r="E1581" s="13" t="s">
        <v>2279</v>
      </c>
      <c r="F1581" s="14">
        <v>650000</v>
      </c>
      <c r="G1581" s="14">
        <v>-261838.41</v>
      </c>
      <c r="H1581" s="14">
        <v>388161.59</v>
      </c>
    </row>
    <row r="1582" spans="1:8" x14ac:dyDescent="0.55000000000000004">
      <c r="A1582" s="7">
        <v>941</v>
      </c>
      <c r="B1582" s="12">
        <v>100000507542</v>
      </c>
      <c r="C1582" s="7">
        <v>0</v>
      </c>
      <c r="D1582" s="7" t="s">
        <v>278</v>
      </c>
      <c r="E1582" s="13" t="s">
        <v>2279</v>
      </c>
      <c r="F1582" s="14">
        <v>650000</v>
      </c>
      <c r="G1582" s="14">
        <v>-261838.41</v>
      </c>
      <c r="H1582" s="14">
        <v>388161.59</v>
      </c>
    </row>
    <row r="1583" spans="1:8" x14ac:dyDescent="0.55000000000000004">
      <c r="A1583" s="7">
        <v>942</v>
      </c>
      <c r="B1583" s="12">
        <v>100000507543</v>
      </c>
      <c r="C1583" s="7">
        <v>0</v>
      </c>
      <c r="D1583" s="7" t="s">
        <v>278</v>
      </c>
      <c r="E1583" s="13" t="s">
        <v>2279</v>
      </c>
      <c r="F1583" s="14">
        <v>650000</v>
      </c>
      <c r="G1583" s="14">
        <v>-261838.4</v>
      </c>
      <c r="H1583" s="14">
        <v>388161.6</v>
      </c>
    </row>
    <row r="1584" spans="1:8" x14ac:dyDescent="0.55000000000000004">
      <c r="A1584" s="7">
        <v>943</v>
      </c>
      <c r="B1584" s="12">
        <v>100000507544</v>
      </c>
      <c r="C1584" s="7">
        <v>0</v>
      </c>
      <c r="D1584" s="7" t="s">
        <v>278</v>
      </c>
      <c r="E1584" s="13" t="s">
        <v>2279</v>
      </c>
      <c r="F1584" s="14">
        <v>650000</v>
      </c>
      <c r="G1584" s="14">
        <v>-261838.4</v>
      </c>
      <c r="H1584" s="14">
        <v>388161.6</v>
      </c>
    </row>
    <row r="1585" spans="1:8" x14ac:dyDescent="0.55000000000000004">
      <c r="A1585" s="7">
        <v>944</v>
      </c>
      <c r="B1585" s="12">
        <v>100000507545</v>
      </c>
      <c r="C1585" s="7">
        <v>0</v>
      </c>
      <c r="D1585" s="7" t="s">
        <v>278</v>
      </c>
      <c r="E1585" s="13" t="s">
        <v>2279</v>
      </c>
      <c r="F1585" s="14">
        <v>650000</v>
      </c>
      <c r="G1585" s="14">
        <v>-261838.41</v>
      </c>
      <c r="H1585" s="14">
        <v>388161.59</v>
      </c>
    </row>
    <row r="1586" spans="1:8" x14ac:dyDescent="0.55000000000000004">
      <c r="A1586" s="7">
        <v>945</v>
      </c>
      <c r="B1586" s="12">
        <v>100000507546</v>
      </c>
      <c r="C1586" s="7">
        <v>0</v>
      </c>
      <c r="D1586" s="7" t="s">
        <v>278</v>
      </c>
      <c r="E1586" s="13" t="s">
        <v>2279</v>
      </c>
      <c r="F1586" s="14">
        <v>650000</v>
      </c>
      <c r="G1586" s="14">
        <v>-261838.41</v>
      </c>
      <c r="H1586" s="14">
        <v>388161.59</v>
      </c>
    </row>
    <row r="1587" spans="1:8" x14ac:dyDescent="0.55000000000000004">
      <c r="A1587" s="7">
        <v>946</v>
      </c>
      <c r="B1587" s="12">
        <v>100000507547</v>
      </c>
      <c r="C1587" s="7">
        <v>0</v>
      </c>
      <c r="D1587" s="7" t="s">
        <v>278</v>
      </c>
      <c r="E1587" s="13" t="s">
        <v>2279</v>
      </c>
      <c r="F1587" s="14">
        <v>650000</v>
      </c>
      <c r="G1587" s="14">
        <v>-261838.4</v>
      </c>
      <c r="H1587" s="14">
        <v>388161.6</v>
      </c>
    </row>
    <row r="1588" spans="1:8" x14ac:dyDescent="0.55000000000000004">
      <c r="A1588" s="7">
        <v>947</v>
      </c>
      <c r="B1588" s="12">
        <v>100000507548</v>
      </c>
      <c r="C1588" s="7">
        <v>0</v>
      </c>
      <c r="D1588" s="7" t="s">
        <v>278</v>
      </c>
      <c r="E1588" s="13" t="s">
        <v>2279</v>
      </c>
      <c r="F1588" s="14">
        <v>650000</v>
      </c>
      <c r="G1588" s="14">
        <v>-261838.41</v>
      </c>
      <c r="H1588" s="14">
        <v>388161.59</v>
      </c>
    </row>
    <row r="1589" spans="1:8" x14ac:dyDescent="0.55000000000000004">
      <c r="A1589" s="7">
        <v>948</v>
      </c>
      <c r="B1589" s="12">
        <v>100000507549</v>
      </c>
      <c r="C1589" s="7">
        <v>0</v>
      </c>
      <c r="D1589" s="7" t="s">
        <v>278</v>
      </c>
      <c r="E1589" s="13" t="s">
        <v>2279</v>
      </c>
      <c r="F1589" s="14">
        <v>650000</v>
      </c>
      <c r="G1589" s="14">
        <v>-261838.4</v>
      </c>
      <c r="H1589" s="14">
        <v>388161.6</v>
      </c>
    </row>
    <row r="1590" spans="1:8" x14ac:dyDescent="0.55000000000000004">
      <c r="A1590" s="7">
        <v>949</v>
      </c>
      <c r="B1590" s="12">
        <v>100000507550</v>
      </c>
      <c r="C1590" s="7">
        <v>0</v>
      </c>
      <c r="D1590" s="7" t="s">
        <v>278</v>
      </c>
      <c r="E1590" s="13" t="s">
        <v>2279</v>
      </c>
      <c r="F1590" s="14">
        <v>650000</v>
      </c>
      <c r="G1590" s="14">
        <v>-261838.41</v>
      </c>
      <c r="H1590" s="14">
        <v>388161.59</v>
      </c>
    </row>
    <row r="1591" spans="1:8" x14ac:dyDescent="0.55000000000000004">
      <c r="A1591" s="7">
        <v>950</v>
      </c>
      <c r="B1591" s="12">
        <v>100000507551</v>
      </c>
      <c r="C1591" s="7">
        <v>0</v>
      </c>
      <c r="D1591" s="7" t="s">
        <v>278</v>
      </c>
      <c r="E1591" s="13" t="s">
        <v>2279</v>
      </c>
      <c r="F1591" s="14">
        <v>650000</v>
      </c>
      <c r="G1591" s="14">
        <v>-261838.4</v>
      </c>
      <c r="H1591" s="14">
        <v>388161.6</v>
      </c>
    </row>
    <row r="1592" spans="1:8" x14ac:dyDescent="0.55000000000000004">
      <c r="A1592" s="7">
        <v>951</v>
      </c>
      <c r="B1592" s="12">
        <v>100000507552</v>
      </c>
      <c r="C1592" s="7">
        <v>0</v>
      </c>
      <c r="D1592" s="7" t="s">
        <v>278</v>
      </c>
      <c r="E1592" s="13" t="s">
        <v>2279</v>
      </c>
      <c r="F1592" s="14">
        <v>650000</v>
      </c>
      <c r="G1592" s="14">
        <v>-261838.41</v>
      </c>
      <c r="H1592" s="14">
        <v>388161.59</v>
      </c>
    </row>
    <row r="1593" spans="1:8" x14ac:dyDescent="0.55000000000000004">
      <c r="A1593" s="7">
        <v>952</v>
      </c>
      <c r="B1593" s="12">
        <v>100000507553</v>
      </c>
      <c r="C1593" s="7">
        <v>0</v>
      </c>
      <c r="D1593" s="7" t="s">
        <v>278</v>
      </c>
      <c r="E1593" s="13" t="s">
        <v>2279</v>
      </c>
      <c r="F1593" s="14">
        <v>650000</v>
      </c>
      <c r="G1593" s="14">
        <v>-261838.4</v>
      </c>
      <c r="H1593" s="14">
        <v>388161.6</v>
      </c>
    </row>
    <row r="1594" spans="1:8" x14ac:dyDescent="0.55000000000000004">
      <c r="A1594" s="7">
        <v>953</v>
      </c>
      <c r="B1594" s="12">
        <v>100000507554</v>
      </c>
      <c r="C1594" s="7">
        <v>0</v>
      </c>
      <c r="D1594" s="7" t="s">
        <v>278</v>
      </c>
      <c r="E1594" s="13" t="s">
        <v>2279</v>
      </c>
      <c r="F1594" s="14">
        <v>650000</v>
      </c>
      <c r="G1594" s="14">
        <v>-261838.4</v>
      </c>
      <c r="H1594" s="14">
        <v>388161.6</v>
      </c>
    </row>
    <row r="1595" spans="1:8" x14ac:dyDescent="0.55000000000000004">
      <c r="A1595" s="7">
        <v>954</v>
      </c>
      <c r="B1595" s="12">
        <v>100000507555</v>
      </c>
      <c r="C1595" s="7">
        <v>0</v>
      </c>
      <c r="D1595" s="7" t="s">
        <v>278</v>
      </c>
      <c r="E1595" s="13" t="s">
        <v>2279</v>
      </c>
      <c r="F1595" s="14">
        <v>650000</v>
      </c>
      <c r="G1595" s="14">
        <v>-261838.41</v>
      </c>
      <c r="H1595" s="14">
        <v>388161.59</v>
      </c>
    </row>
    <row r="1596" spans="1:8" x14ac:dyDescent="0.55000000000000004">
      <c r="A1596" s="7">
        <v>955</v>
      </c>
      <c r="B1596" s="12">
        <v>100000507556</v>
      </c>
      <c r="C1596" s="7">
        <v>0</v>
      </c>
      <c r="D1596" s="7" t="s">
        <v>278</v>
      </c>
      <c r="E1596" s="13" t="s">
        <v>2279</v>
      </c>
      <c r="F1596" s="14">
        <v>650000</v>
      </c>
      <c r="G1596" s="14">
        <v>-261838.41</v>
      </c>
      <c r="H1596" s="14">
        <v>388161.59</v>
      </c>
    </row>
    <row r="1597" spans="1:8" x14ac:dyDescent="0.55000000000000004">
      <c r="A1597" s="7">
        <v>956</v>
      </c>
      <c r="B1597" s="12">
        <v>100000507557</v>
      </c>
      <c r="C1597" s="7">
        <v>0</v>
      </c>
      <c r="D1597" s="7" t="s">
        <v>278</v>
      </c>
      <c r="E1597" s="13" t="s">
        <v>2279</v>
      </c>
      <c r="F1597" s="14">
        <v>650000</v>
      </c>
      <c r="G1597" s="14">
        <v>-261838.4</v>
      </c>
      <c r="H1597" s="14">
        <v>388161.6</v>
      </c>
    </row>
    <row r="1598" spans="1:8" x14ac:dyDescent="0.55000000000000004">
      <c r="A1598" s="7">
        <v>957</v>
      </c>
      <c r="B1598" s="12">
        <v>100000507558</v>
      </c>
      <c r="C1598" s="7">
        <v>0</v>
      </c>
      <c r="D1598" s="7" t="s">
        <v>278</v>
      </c>
      <c r="E1598" s="13" t="s">
        <v>2279</v>
      </c>
      <c r="F1598" s="14">
        <v>650000</v>
      </c>
      <c r="G1598" s="14">
        <v>-261838.41</v>
      </c>
      <c r="H1598" s="14">
        <v>388161.59</v>
      </c>
    </row>
    <row r="1599" spans="1:8" x14ac:dyDescent="0.55000000000000004">
      <c r="A1599" s="7">
        <v>958</v>
      </c>
      <c r="B1599" s="12">
        <v>100000507559</v>
      </c>
      <c r="C1599" s="7">
        <v>0</v>
      </c>
      <c r="D1599" s="7" t="s">
        <v>278</v>
      </c>
      <c r="E1599" s="13" t="s">
        <v>2279</v>
      </c>
      <c r="F1599" s="14">
        <v>650000</v>
      </c>
      <c r="G1599" s="14">
        <v>-261838.4</v>
      </c>
      <c r="H1599" s="14">
        <v>388161.6</v>
      </c>
    </row>
    <row r="1600" spans="1:8" x14ac:dyDescent="0.55000000000000004">
      <c r="A1600" s="7">
        <v>959</v>
      </c>
      <c r="B1600" s="12">
        <v>100000507560</v>
      </c>
      <c r="C1600" s="7">
        <v>0</v>
      </c>
      <c r="D1600" s="7" t="s">
        <v>278</v>
      </c>
      <c r="E1600" s="13" t="s">
        <v>2279</v>
      </c>
      <c r="F1600" s="14">
        <v>650000</v>
      </c>
      <c r="G1600" s="14">
        <v>-261838.4</v>
      </c>
      <c r="H1600" s="14">
        <v>388161.6</v>
      </c>
    </row>
    <row r="1601" spans="1:8" x14ac:dyDescent="0.55000000000000004">
      <c r="A1601" s="7">
        <v>960</v>
      </c>
      <c r="B1601" s="12">
        <v>100000507561</v>
      </c>
      <c r="C1601" s="7">
        <v>0</v>
      </c>
      <c r="D1601" s="7" t="s">
        <v>278</v>
      </c>
      <c r="E1601" s="13" t="s">
        <v>2279</v>
      </c>
      <c r="F1601" s="14">
        <v>650000</v>
      </c>
      <c r="G1601" s="14">
        <v>-261838.41</v>
      </c>
      <c r="H1601" s="14">
        <v>388161.59</v>
      </c>
    </row>
    <row r="1602" spans="1:8" x14ac:dyDescent="0.55000000000000004">
      <c r="A1602" s="7">
        <v>961</v>
      </c>
      <c r="B1602" s="12">
        <v>100000507562</v>
      </c>
      <c r="C1602" s="7">
        <v>0</v>
      </c>
      <c r="D1602" s="7" t="s">
        <v>278</v>
      </c>
      <c r="E1602" s="13" t="s">
        <v>2279</v>
      </c>
      <c r="F1602" s="14">
        <v>650000</v>
      </c>
      <c r="G1602" s="14">
        <v>-261838.41</v>
      </c>
      <c r="H1602" s="14">
        <v>388161.59</v>
      </c>
    </row>
    <row r="1603" spans="1:8" x14ac:dyDescent="0.55000000000000004">
      <c r="A1603" s="7">
        <v>962</v>
      </c>
      <c r="B1603" s="12">
        <v>100000507563</v>
      </c>
      <c r="C1603" s="7">
        <v>0</v>
      </c>
      <c r="D1603" s="7" t="s">
        <v>278</v>
      </c>
      <c r="E1603" s="13" t="s">
        <v>2279</v>
      </c>
      <c r="F1603" s="14">
        <v>650000</v>
      </c>
      <c r="G1603" s="14">
        <v>-261838.4</v>
      </c>
      <c r="H1603" s="14">
        <v>388161.6</v>
      </c>
    </row>
    <row r="1604" spans="1:8" x14ac:dyDescent="0.55000000000000004">
      <c r="A1604" s="7">
        <v>963</v>
      </c>
      <c r="B1604" s="12">
        <v>100000507564</v>
      </c>
      <c r="C1604" s="7">
        <v>0</v>
      </c>
      <c r="D1604" s="7" t="s">
        <v>278</v>
      </c>
      <c r="E1604" s="13" t="s">
        <v>2279</v>
      </c>
      <c r="F1604" s="14">
        <v>650000</v>
      </c>
      <c r="G1604" s="14">
        <v>-261838.4</v>
      </c>
      <c r="H1604" s="14">
        <v>388161.6</v>
      </c>
    </row>
    <row r="1605" spans="1:8" x14ac:dyDescent="0.55000000000000004">
      <c r="A1605" s="7">
        <v>964</v>
      </c>
      <c r="B1605" s="12">
        <v>100000507565</v>
      </c>
      <c r="C1605" s="7">
        <v>0</v>
      </c>
      <c r="D1605" s="7" t="s">
        <v>278</v>
      </c>
      <c r="E1605" s="13" t="s">
        <v>2279</v>
      </c>
      <c r="F1605" s="14">
        <v>650000</v>
      </c>
      <c r="G1605" s="14">
        <v>-261838.41</v>
      </c>
      <c r="H1605" s="14">
        <v>388161.59</v>
      </c>
    </row>
    <row r="1606" spans="1:8" x14ac:dyDescent="0.55000000000000004">
      <c r="A1606" s="7">
        <v>965</v>
      </c>
      <c r="B1606" s="12">
        <v>100000507566</v>
      </c>
      <c r="C1606" s="7">
        <v>0</v>
      </c>
      <c r="D1606" s="7" t="s">
        <v>278</v>
      </c>
      <c r="E1606" s="13" t="s">
        <v>2279</v>
      </c>
      <c r="F1606" s="14">
        <v>650000</v>
      </c>
      <c r="G1606" s="14">
        <v>-261838.41</v>
      </c>
      <c r="H1606" s="14">
        <v>388161.59</v>
      </c>
    </row>
    <row r="1607" spans="1:8" x14ac:dyDescent="0.55000000000000004">
      <c r="A1607" s="7">
        <v>966</v>
      </c>
      <c r="B1607" s="12">
        <v>100000507567</v>
      </c>
      <c r="C1607" s="7">
        <v>0</v>
      </c>
      <c r="D1607" s="7" t="s">
        <v>278</v>
      </c>
      <c r="E1607" s="13" t="s">
        <v>2279</v>
      </c>
      <c r="F1607" s="14">
        <v>650000</v>
      </c>
      <c r="G1607" s="14">
        <v>-261838.4</v>
      </c>
      <c r="H1607" s="14">
        <v>388161.6</v>
      </c>
    </row>
    <row r="1608" spans="1:8" x14ac:dyDescent="0.55000000000000004">
      <c r="A1608" s="7">
        <v>967</v>
      </c>
      <c r="B1608" s="12">
        <v>100000507568</v>
      </c>
      <c r="C1608" s="7">
        <v>0</v>
      </c>
      <c r="D1608" s="7" t="s">
        <v>278</v>
      </c>
      <c r="E1608" s="13" t="s">
        <v>2279</v>
      </c>
      <c r="F1608" s="14">
        <v>650000</v>
      </c>
      <c r="G1608" s="14">
        <v>-261838.41</v>
      </c>
      <c r="H1608" s="14">
        <v>388161.59</v>
      </c>
    </row>
    <row r="1609" spans="1:8" x14ac:dyDescent="0.55000000000000004">
      <c r="A1609" s="7">
        <v>968</v>
      </c>
      <c r="B1609" s="12">
        <v>100000507569</v>
      </c>
      <c r="C1609" s="7">
        <v>0</v>
      </c>
      <c r="D1609" s="7" t="s">
        <v>278</v>
      </c>
      <c r="E1609" s="13" t="s">
        <v>2279</v>
      </c>
      <c r="F1609" s="14">
        <v>650000</v>
      </c>
      <c r="G1609" s="14">
        <v>-261838.4</v>
      </c>
      <c r="H1609" s="14">
        <v>388161.6</v>
      </c>
    </row>
    <row r="1610" spans="1:8" x14ac:dyDescent="0.55000000000000004">
      <c r="A1610" s="7">
        <v>969</v>
      </c>
      <c r="B1610" s="12">
        <v>100000507570</v>
      </c>
      <c r="C1610" s="7">
        <v>0</v>
      </c>
      <c r="D1610" s="7" t="s">
        <v>278</v>
      </c>
      <c r="E1610" s="13" t="s">
        <v>2279</v>
      </c>
      <c r="F1610" s="14">
        <v>650000</v>
      </c>
      <c r="G1610" s="14">
        <v>-261838.4</v>
      </c>
      <c r="H1610" s="14">
        <v>388161.6</v>
      </c>
    </row>
    <row r="1611" spans="1:8" x14ac:dyDescent="0.55000000000000004">
      <c r="A1611" s="7">
        <v>970</v>
      </c>
      <c r="B1611" s="12">
        <v>100000507571</v>
      </c>
      <c r="C1611" s="7">
        <v>0</v>
      </c>
      <c r="D1611" s="7" t="s">
        <v>278</v>
      </c>
      <c r="E1611" s="13" t="s">
        <v>2279</v>
      </c>
      <c r="F1611" s="14">
        <v>650000</v>
      </c>
      <c r="G1611" s="14">
        <v>-261838.41</v>
      </c>
      <c r="H1611" s="14">
        <v>388161.59</v>
      </c>
    </row>
    <row r="1612" spans="1:8" x14ac:dyDescent="0.55000000000000004">
      <c r="A1612" s="7">
        <v>971</v>
      </c>
      <c r="B1612" s="12">
        <v>100000507572</v>
      </c>
      <c r="C1612" s="7">
        <v>0</v>
      </c>
      <c r="D1612" s="7" t="s">
        <v>278</v>
      </c>
      <c r="E1612" s="13" t="s">
        <v>2279</v>
      </c>
      <c r="F1612" s="14">
        <v>650000</v>
      </c>
      <c r="G1612" s="14">
        <v>-261838.41</v>
      </c>
      <c r="H1612" s="14">
        <v>388161.59</v>
      </c>
    </row>
    <row r="1613" spans="1:8" x14ac:dyDescent="0.55000000000000004">
      <c r="A1613" s="7">
        <v>972</v>
      </c>
      <c r="B1613" s="12">
        <v>100000507573</v>
      </c>
      <c r="C1613" s="7">
        <v>0</v>
      </c>
      <c r="D1613" s="7" t="s">
        <v>278</v>
      </c>
      <c r="E1613" s="13" t="s">
        <v>2279</v>
      </c>
      <c r="F1613" s="14">
        <v>650000</v>
      </c>
      <c r="G1613" s="14">
        <v>-261838.4</v>
      </c>
      <c r="H1613" s="14">
        <v>388161.6</v>
      </c>
    </row>
    <row r="1614" spans="1:8" x14ac:dyDescent="0.55000000000000004">
      <c r="A1614" s="7">
        <v>973</v>
      </c>
      <c r="B1614" s="12">
        <v>100000507574</v>
      </c>
      <c r="C1614" s="7">
        <v>0</v>
      </c>
      <c r="D1614" s="7" t="s">
        <v>278</v>
      </c>
      <c r="E1614" s="13" t="s">
        <v>2279</v>
      </c>
      <c r="F1614" s="14">
        <v>650000</v>
      </c>
      <c r="G1614" s="14">
        <v>-261838.41</v>
      </c>
      <c r="H1614" s="14">
        <v>388161.59</v>
      </c>
    </row>
    <row r="1615" spans="1:8" x14ac:dyDescent="0.55000000000000004">
      <c r="A1615" s="7">
        <v>974</v>
      </c>
      <c r="B1615" s="12">
        <v>100000507575</v>
      </c>
      <c r="C1615" s="7">
        <v>0</v>
      </c>
      <c r="D1615" s="7" t="s">
        <v>278</v>
      </c>
      <c r="E1615" s="13" t="s">
        <v>2279</v>
      </c>
      <c r="F1615" s="14">
        <v>650000</v>
      </c>
      <c r="G1615" s="14">
        <v>-261838.4</v>
      </c>
      <c r="H1615" s="14">
        <v>388161.6</v>
      </c>
    </row>
    <row r="1616" spans="1:8" x14ac:dyDescent="0.55000000000000004">
      <c r="A1616" s="7">
        <v>975</v>
      </c>
      <c r="B1616" s="12">
        <v>100000507576</v>
      </c>
      <c r="C1616" s="7">
        <v>0</v>
      </c>
      <c r="D1616" s="7" t="s">
        <v>278</v>
      </c>
      <c r="E1616" s="13" t="s">
        <v>2279</v>
      </c>
      <c r="F1616" s="14">
        <v>650000</v>
      </c>
      <c r="G1616" s="14">
        <v>-261838.4</v>
      </c>
      <c r="H1616" s="14">
        <v>388161.6</v>
      </c>
    </row>
    <row r="1617" spans="1:8" x14ac:dyDescent="0.55000000000000004">
      <c r="A1617" s="7">
        <v>976</v>
      </c>
      <c r="B1617" s="12">
        <v>100000507577</v>
      </c>
      <c r="C1617" s="7">
        <v>0</v>
      </c>
      <c r="D1617" s="7" t="s">
        <v>278</v>
      </c>
      <c r="E1617" s="13" t="s">
        <v>2279</v>
      </c>
      <c r="F1617" s="14">
        <v>650000</v>
      </c>
      <c r="G1617" s="14">
        <v>-261838.41</v>
      </c>
      <c r="H1617" s="14">
        <v>388161.59</v>
      </c>
    </row>
    <row r="1618" spans="1:8" x14ac:dyDescent="0.55000000000000004">
      <c r="A1618" s="7">
        <v>977</v>
      </c>
      <c r="B1618" s="12">
        <v>100000507578</v>
      </c>
      <c r="C1618" s="7">
        <v>0</v>
      </c>
      <c r="D1618" s="7" t="s">
        <v>278</v>
      </c>
      <c r="E1618" s="13" t="s">
        <v>2279</v>
      </c>
      <c r="F1618" s="14">
        <v>650000</v>
      </c>
      <c r="G1618" s="14">
        <v>-261838.41</v>
      </c>
      <c r="H1618" s="14">
        <v>388161.59</v>
      </c>
    </row>
    <row r="1619" spans="1:8" x14ac:dyDescent="0.55000000000000004">
      <c r="A1619" s="7">
        <v>978</v>
      </c>
      <c r="B1619" s="12">
        <v>100000507579</v>
      </c>
      <c r="C1619" s="7">
        <v>0</v>
      </c>
      <c r="D1619" s="7" t="s">
        <v>278</v>
      </c>
      <c r="E1619" s="13" t="s">
        <v>2279</v>
      </c>
      <c r="F1619" s="14">
        <v>650000</v>
      </c>
      <c r="G1619" s="14">
        <v>-261838.4</v>
      </c>
      <c r="H1619" s="14">
        <v>388161.6</v>
      </c>
    </row>
    <row r="1620" spans="1:8" x14ac:dyDescent="0.55000000000000004">
      <c r="A1620" s="7">
        <v>979</v>
      </c>
      <c r="B1620" s="12">
        <v>100000507580</v>
      </c>
      <c r="C1620" s="7">
        <v>0</v>
      </c>
      <c r="D1620" s="7" t="s">
        <v>278</v>
      </c>
      <c r="E1620" s="13" t="s">
        <v>2279</v>
      </c>
      <c r="F1620" s="14">
        <v>650000</v>
      </c>
      <c r="G1620" s="14">
        <v>-261838.4</v>
      </c>
      <c r="H1620" s="14">
        <v>388161.6</v>
      </c>
    </row>
    <row r="1621" spans="1:8" x14ac:dyDescent="0.55000000000000004">
      <c r="A1621" s="7">
        <v>980</v>
      </c>
      <c r="B1621" s="12">
        <v>100000507581</v>
      </c>
      <c r="C1621" s="7">
        <v>0</v>
      </c>
      <c r="D1621" s="7" t="s">
        <v>278</v>
      </c>
      <c r="E1621" s="13" t="s">
        <v>2279</v>
      </c>
      <c r="F1621" s="14">
        <v>650000</v>
      </c>
      <c r="G1621" s="14">
        <v>-261838.41</v>
      </c>
      <c r="H1621" s="14">
        <v>388161.59</v>
      </c>
    </row>
    <row r="1622" spans="1:8" x14ac:dyDescent="0.55000000000000004">
      <c r="A1622" s="7">
        <v>981</v>
      </c>
      <c r="B1622" s="12">
        <v>100000507582</v>
      </c>
      <c r="C1622" s="7">
        <v>0</v>
      </c>
      <c r="D1622" s="7" t="s">
        <v>278</v>
      </c>
      <c r="E1622" s="13" t="s">
        <v>2279</v>
      </c>
      <c r="F1622" s="14">
        <v>650000</v>
      </c>
      <c r="G1622" s="14">
        <v>-261838.4</v>
      </c>
      <c r="H1622" s="14">
        <v>388161.6</v>
      </c>
    </row>
    <row r="1623" spans="1:8" x14ac:dyDescent="0.55000000000000004">
      <c r="A1623" s="7">
        <v>982</v>
      </c>
      <c r="B1623" s="12">
        <v>100000507583</v>
      </c>
      <c r="C1623" s="7">
        <v>0</v>
      </c>
      <c r="D1623" s="7" t="s">
        <v>278</v>
      </c>
      <c r="E1623" s="13" t="s">
        <v>2279</v>
      </c>
      <c r="F1623" s="14">
        <v>650000</v>
      </c>
      <c r="G1623" s="14">
        <v>-261838.41</v>
      </c>
      <c r="H1623" s="14">
        <v>388161.59</v>
      </c>
    </row>
    <row r="1624" spans="1:8" x14ac:dyDescent="0.55000000000000004">
      <c r="A1624" s="7">
        <v>983</v>
      </c>
      <c r="B1624" s="12">
        <v>100000507584</v>
      </c>
      <c r="C1624" s="7">
        <v>0</v>
      </c>
      <c r="D1624" s="7" t="s">
        <v>278</v>
      </c>
      <c r="E1624" s="13" t="s">
        <v>2279</v>
      </c>
      <c r="F1624" s="14">
        <v>650000</v>
      </c>
      <c r="G1624" s="14">
        <v>-261838.41</v>
      </c>
      <c r="H1624" s="14">
        <v>388161.59</v>
      </c>
    </row>
    <row r="1625" spans="1:8" x14ac:dyDescent="0.55000000000000004">
      <c r="A1625" s="7">
        <v>984</v>
      </c>
      <c r="B1625" s="12">
        <v>100000507585</v>
      </c>
      <c r="C1625" s="7">
        <v>0</v>
      </c>
      <c r="D1625" s="7" t="s">
        <v>278</v>
      </c>
      <c r="E1625" s="13" t="s">
        <v>2279</v>
      </c>
      <c r="F1625" s="14">
        <v>650000</v>
      </c>
      <c r="G1625" s="14">
        <v>-261838.4</v>
      </c>
      <c r="H1625" s="14">
        <v>388161.6</v>
      </c>
    </row>
    <row r="1626" spans="1:8" x14ac:dyDescent="0.55000000000000004">
      <c r="A1626" s="7">
        <v>985</v>
      </c>
      <c r="B1626" s="12">
        <v>100000507586</v>
      </c>
      <c r="C1626" s="7">
        <v>0</v>
      </c>
      <c r="D1626" s="7" t="s">
        <v>278</v>
      </c>
      <c r="E1626" s="13" t="s">
        <v>2279</v>
      </c>
      <c r="F1626" s="14">
        <v>650000</v>
      </c>
      <c r="G1626" s="14">
        <v>-261838.4</v>
      </c>
      <c r="H1626" s="14">
        <v>388161.6</v>
      </c>
    </row>
    <row r="1627" spans="1:8" x14ac:dyDescent="0.55000000000000004">
      <c r="A1627" s="7">
        <v>986</v>
      </c>
      <c r="B1627" s="12">
        <v>100000507587</v>
      </c>
      <c r="C1627" s="7">
        <v>0</v>
      </c>
      <c r="D1627" s="7" t="s">
        <v>278</v>
      </c>
      <c r="E1627" s="13" t="s">
        <v>2279</v>
      </c>
      <c r="F1627" s="14">
        <v>650000</v>
      </c>
      <c r="G1627" s="14">
        <v>-261838.41</v>
      </c>
      <c r="H1627" s="14">
        <v>388161.59</v>
      </c>
    </row>
    <row r="1628" spans="1:8" x14ac:dyDescent="0.55000000000000004">
      <c r="A1628" s="7">
        <v>987</v>
      </c>
      <c r="B1628" s="12">
        <v>100000507588</v>
      </c>
      <c r="C1628" s="7">
        <v>0</v>
      </c>
      <c r="D1628" s="7" t="s">
        <v>278</v>
      </c>
      <c r="E1628" s="13" t="s">
        <v>2279</v>
      </c>
      <c r="F1628" s="14">
        <v>650000</v>
      </c>
      <c r="G1628" s="14">
        <v>-261838.41</v>
      </c>
      <c r="H1628" s="14">
        <v>388161.59</v>
      </c>
    </row>
    <row r="1629" spans="1:8" x14ac:dyDescent="0.55000000000000004">
      <c r="A1629" s="7">
        <v>988</v>
      </c>
      <c r="B1629" s="12">
        <v>100000507589</v>
      </c>
      <c r="C1629" s="7">
        <v>0</v>
      </c>
      <c r="D1629" s="7" t="s">
        <v>278</v>
      </c>
      <c r="E1629" s="13" t="s">
        <v>2279</v>
      </c>
      <c r="F1629" s="14">
        <v>650000</v>
      </c>
      <c r="G1629" s="14">
        <v>-261838.4</v>
      </c>
      <c r="H1629" s="14">
        <v>388161.6</v>
      </c>
    </row>
    <row r="1630" spans="1:8" x14ac:dyDescent="0.55000000000000004">
      <c r="A1630" s="7">
        <v>989</v>
      </c>
      <c r="B1630" s="12">
        <v>100000507590</v>
      </c>
      <c r="C1630" s="7">
        <v>0</v>
      </c>
      <c r="D1630" s="7" t="s">
        <v>278</v>
      </c>
      <c r="E1630" s="13" t="s">
        <v>2279</v>
      </c>
      <c r="F1630" s="14">
        <v>650000</v>
      </c>
      <c r="G1630" s="14">
        <v>-261838.41</v>
      </c>
      <c r="H1630" s="14">
        <v>388161.59</v>
      </c>
    </row>
    <row r="1631" spans="1:8" x14ac:dyDescent="0.55000000000000004">
      <c r="A1631" s="7">
        <v>990</v>
      </c>
      <c r="B1631" s="12">
        <v>100000507591</v>
      </c>
      <c r="C1631" s="7">
        <v>0</v>
      </c>
      <c r="D1631" s="7" t="s">
        <v>278</v>
      </c>
      <c r="E1631" s="13" t="s">
        <v>2279</v>
      </c>
      <c r="F1631" s="14">
        <v>650000</v>
      </c>
      <c r="G1631" s="14">
        <v>-261838.4</v>
      </c>
      <c r="H1631" s="14">
        <v>388161.6</v>
      </c>
    </row>
    <row r="1632" spans="1:8" x14ac:dyDescent="0.55000000000000004">
      <c r="A1632" s="7">
        <v>991</v>
      </c>
      <c r="B1632" s="12">
        <v>100000507592</v>
      </c>
      <c r="C1632" s="7">
        <v>0</v>
      </c>
      <c r="D1632" s="7" t="s">
        <v>278</v>
      </c>
      <c r="E1632" s="13" t="s">
        <v>2279</v>
      </c>
      <c r="F1632" s="14">
        <v>650000</v>
      </c>
      <c r="G1632" s="14">
        <v>-261838.41</v>
      </c>
      <c r="H1632" s="14">
        <v>388161.59</v>
      </c>
    </row>
    <row r="1633" spans="1:8" x14ac:dyDescent="0.55000000000000004">
      <c r="A1633" s="7">
        <v>992</v>
      </c>
      <c r="B1633" s="12">
        <v>100000507593</v>
      </c>
      <c r="C1633" s="7">
        <v>0</v>
      </c>
      <c r="D1633" s="7" t="s">
        <v>278</v>
      </c>
      <c r="E1633" s="13" t="s">
        <v>2279</v>
      </c>
      <c r="F1633" s="14">
        <v>650000</v>
      </c>
      <c r="G1633" s="14">
        <v>-261838.4</v>
      </c>
      <c r="H1633" s="14">
        <v>388161.6</v>
      </c>
    </row>
    <row r="1634" spans="1:8" x14ac:dyDescent="0.55000000000000004">
      <c r="A1634" s="7">
        <v>993</v>
      </c>
      <c r="B1634" s="12">
        <v>100000507594</v>
      </c>
      <c r="C1634" s="7">
        <v>0</v>
      </c>
      <c r="D1634" s="7" t="s">
        <v>278</v>
      </c>
      <c r="E1634" s="13" t="s">
        <v>2279</v>
      </c>
      <c r="F1634" s="14">
        <v>650000</v>
      </c>
      <c r="G1634" s="14">
        <v>-261838.41</v>
      </c>
      <c r="H1634" s="14">
        <v>388161.59</v>
      </c>
    </row>
    <row r="1635" spans="1:8" x14ac:dyDescent="0.55000000000000004">
      <c r="A1635" s="7">
        <v>994</v>
      </c>
      <c r="B1635" s="12">
        <v>100000507595</v>
      </c>
      <c r="C1635" s="7">
        <v>0</v>
      </c>
      <c r="D1635" s="7" t="s">
        <v>278</v>
      </c>
      <c r="E1635" s="13" t="s">
        <v>2279</v>
      </c>
      <c r="F1635" s="14">
        <v>650000</v>
      </c>
      <c r="G1635" s="14">
        <v>-261838.4</v>
      </c>
      <c r="H1635" s="14">
        <v>388161.6</v>
      </c>
    </row>
    <row r="1636" spans="1:8" x14ac:dyDescent="0.55000000000000004">
      <c r="A1636" s="7">
        <v>995</v>
      </c>
      <c r="B1636" s="12">
        <v>100000507596</v>
      </c>
      <c r="C1636" s="7">
        <v>0</v>
      </c>
      <c r="D1636" s="7" t="s">
        <v>278</v>
      </c>
      <c r="E1636" s="13" t="s">
        <v>2279</v>
      </c>
      <c r="F1636" s="14">
        <v>650000</v>
      </c>
      <c r="G1636" s="14">
        <v>-261838.4</v>
      </c>
      <c r="H1636" s="14">
        <v>388161.6</v>
      </c>
    </row>
    <row r="1637" spans="1:8" x14ac:dyDescent="0.55000000000000004">
      <c r="A1637" s="7">
        <v>996</v>
      </c>
      <c r="B1637" s="12">
        <v>100000507597</v>
      </c>
      <c r="C1637" s="7">
        <v>0</v>
      </c>
      <c r="D1637" s="7" t="s">
        <v>278</v>
      </c>
      <c r="E1637" s="13" t="s">
        <v>2279</v>
      </c>
      <c r="F1637" s="14">
        <v>650000</v>
      </c>
      <c r="G1637" s="14">
        <v>-261838.41</v>
      </c>
      <c r="H1637" s="14">
        <v>388161.59</v>
      </c>
    </row>
    <row r="1638" spans="1:8" x14ac:dyDescent="0.55000000000000004">
      <c r="A1638" s="7">
        <v>997</v>
      </c>
      <c r="B1638" s="12">
        <v>100000507598</v>
      </c>
      <c r="C1638" s="7">
        <v>0</v>
      </c>
      <c r="D1638" s="7" t="s">
        <v>278</v>
      </c>
      <c r="E1638" s="13" t="s">
        <v>2279</v>
      </c>
      <c r="F1638" s="14">
        <v>650000</v>
      </c>
      <c r="G1638" s="14">
        <v>-261838.4</v>
      </c>
      <c r="H1638" s="14">
        <v>388161.6</v>
      </c>
    </row>
    <row r="1639" spans="1:8" x14ac:dyDescent="0.55000000000000004">
      <c r="A1639" s="7">
        <v>998</v>
      </c>
      <c r="B1639" s="12">
        <v>100000507599</v>
      </c>
      <c r="C1639" s="7">
        <v>0</v>
      </c>
      <c r="D1639" s="7" t="s">
        <v>278</v>
      </c>
      <c r="E1639" s="13" t="s">
        <v>2279</v>
      </c>
      <c r="F1639" s="14">
        <v>650000</v>
      </c>
      <c r="G1639" s="14">
        <v>-261838.41</v>
      </c>
      <c r="H1639" s="14">
        <v>388161.59</v>
      </c>
    </row>
    <row r="1640" spans="1:8" x14ac:dyDescent="0.55000000000000004">
      <c r="A1640" s="7">
        <v>999</v>
      </c>
      <c r="B1640" s="12">
        <v>100000507600</v>
      </c>
      <c r="C1640" s="7">
        <v>0</v>
      </c>
      <c r="D1640" s="7" t="s">
        <v>278</v>
      </c>
      <c r="E1640" s="13" t="s">
        <v>2279</v>
      </c>
      <c r="F1640" s="14">
        <v>650000</v>
      </c>
      <c r="G1640" s="14">
        <v>-261838.4</v>
      </c>
      <c r="H1640" s="14">
        <v>388161.6</v>
      </c>
    </row>
    <row r="1641" spans="1:8" x14ac:dyDescent="0.55000000000000004">
      <c r="A1641" s="7">
        <v>1000</v>
      </c>
      <c r="B1641" s="12">
        <v>100000507601</v>
      </c>
      <c r="C1641" s="7">
        <v>0</v>
      </c>
      <c r="D1641" s="7" t="s">
        <v>278</v>
      </c>
      <c r="E1641" s="13" t="s">
        <v>2279</v>
      </c>
      <c r="F1641" s="14">
        <v>650000</v>
      </c>
      <c r="G1641" s="14">
        <v>-261838.41</v>
      </c>
      <c r="H1641" s="14">
        <v>388161.59</v>
      </c>
    </row>
    <row r="1642" spans="1:8" x14ac:dyDescent="0.55000000000000004">
      <c r="A1642" s="7">
        <v>1001</v>
      </c>
      <c r="B1642" s="12">
        <v>100000507602</v>
      </c>
      <c r="C1642" s="7">
        <v>0</v>
      </c>
      <c r="D1642" s="7" t="s">
        <v>278</v>
      </c>
      <c r="E1642" s="13" t="s">
        <v>2279</v>
      </c>
      <c r="F1642" s="14">
        <v>650000</v>
      </c>
      <c r="G1642" s="14">
        <v>-261838.41</v>
      </c>
      <c r="H1642" s="14">
        <v>388161.59</v>
      </c>
    </row>
    <row r="1643" spans="1:8" x14ac:dyDescent="0.55000000000000004">
      <c r="A1643" s="7">
        <v>1002</v>
      </c>
      <c r="B1643" s="12">
        <v>100000507603</v>
      </c>
      <c r="C1643" s="7">
        <v>0</v>
      </c>
      <c r="D1643" s="7" t="s">
        <v>278</v>
      </c>
      <c r="E1643" s="13" t="s">
        <v>2279</v>
      </c>
      <c r="F1643" s="14">
        <v>650000</v>
      </c>
      <c r="G1643" s="14">
        <v>-261838.4</v>
      </c>
      <c r="H1643" s="14">
        <v>388161.6</v>
      </c>
    </row>
    <row r="1644" spans="1:8" x14ac:dyDescent="0.55000000000000004">
      <c r="A1644" s="7">
        <v>1003</v>
      </c>
      <c r="B1644" s="12">
        <v>100000507604</v>
      </c>
      <c r="C1644" s="7">
        <v>0</v>
      </c>
      <c r="D1644" s="7" t="s">
        <v>278</v>
      </c>
      <c r="E1644" s="13" t="s">
        <v>2279</v>
      </c>
      <c r="F1644" s="14">
        <v>650000</v>
      </c>
      <c r="G1644" s="14">
        <v>-261838.41</v>
      </c>
      <c r="H1644" s="14">
        <v>388161.59</v>
      </c>
    </row>
    <row r="1645" spans="1:8" x14ac:dyDescent="0.55000000000000004">
      <c r="A1645" s="7">
        <v>1004</v>
      </c>
      <c r="B1645" s="12">
        <v>100000507605</v>
      </c>
      <c r="C1645" s="7">
        <v>0</v>
      </c>
      <c r="D1645" s="7" t="s">
        <v>278</v>
      </c>
      <c r="E1645" s="13" t="s">
        <v>2279</v>
      </c>
      <c r="F1645" s="14">
        <v>650000</v>
      </c>
      <c r="G1645" s="14">
        <v>-261838.4</v>
      </c>
      <c r="H1645" s="14">
        <v>388161.6</v>
      </c>
    </row>
    <row r="1646" spans="1:8" x14ac:dyDescent="0.55000000000000004">
      <c r="A1646" s="7">
        <v>1005</v>
      </c>
      <c r="B1646" s="12">
        <v>100000507606</v>
      </c>
      <c r="C1646" s="7">
        <v>0</v>
      </c>
      <c r="D1646" s="7" t="s">
        <v>278</v>
      </c>
      <c r="E1646" s="13" t="s">
        <v>2279</v>
      </c>
      <c r="F1646" s="14">
        <v>650000</v>
      </c>
      <c r="G1646" s="14">
        <v>-261838.4</v>
      </c>
      <c r="H1646" s="14">
        <v>388161.6</v>
      </c>
    </row>
    <row r="1647" spans="1:8" x14ac:dyDescent="0.55000000000000004">
      <c r="A1647" s="7">
        <v>1006</v>
      </c>
      <c r="B1647" s="12">
        <v>100000507607</v>
      </c>
      <c r="C1647" s="7">
        <v>0</v>
      </c>
      <c r="D1647" s="7" t="s">
        <v>278</v>
      </c>
      <c r="E1647" s="13" t="s">
        <v>2279</v>
      </c>
      <c r="F1647" s="14">
        <v>650000</v>
      </c>
      <c r="G1647" s="14">
        <v>-261838.41</v>
      </c>
      <c r="H1647" s="14">
        <v>388161.59</v>
      </c>
    </row>
    <row r="1648" spans="1:8" x14ac:dyDescent="0.55000000000000004">
      <c r="A1648" s="7">
        <v>1007</v>
      </c>
      <c r="B1648" s="12">
        <v>100000507608</v>
      </c>
      <c r="C1648" s="7">
        <v>0</v>
      </c>
      <c r="D1648" s="7" t="s">
        <v>278</v>
      </c>
      <c r="E1648" s="13" t="s">
        <v>2279</v>
      </c>
      <c r="F1648" s="14">
        <v>650000</v>
      </c>
      <c r="G1648" s="14">
        <v>-261838.4</v>
      </c>
      <c r="H1648" s="14">
        <v>388161.6</v>
      </c>
    </row>
    <row r="1649" spans="1:8" x14ac:dyDescent="0.55000000000000004">
      <c r="A1649" s="7">
        <v>1008</v>
      </c>
      <c r="B1649" s="12">
        <v>100000507609</v>
      </c>
      <c r="C1649" s="7">
        <v>0</v>
      </c>
      <c r="D1649" s="7" t="s">
        <v>278</v>
      </c>
      <c r="E1649" s="13" t="s">
        <v>2279</v>
      </c>
      <c r="F1649" s="14">
        <v>650000</v>
      </c>
      <c r="G1649" s="14">
        <v>-261838.41</v>
      </c>
      <c r="H1649" s="14">
        <v>388161.59</v>
      </c>
    </row>
    <row r="1650" spans="1:8" x14ac:dyDescent="0.55000000000000004">
      <c r="A1650" s="7">
        <v>1009</v>
      </c>
      <c r="B1650" s="12">
        <v>100000507610</v>
      </c>
      <c r="C1650" s="7">
        <v>0</v>
      </c>
      <c r="D1650" s="7" t="s">
        <v>278</v>
      </c>
      <c r="E1650" s="13" t="s">
        <v>2279</v>
      </c>
      <c r="F1650" s="14">
        <v>650000</v>
      </c>
      <c r="G1650" s="14">
        <v>-261838.41</v>
      </c>
      <c r="H1650" s="14">
        <v>388161.59</v>
      </c>
    </row>
    <row r="1651" spans="1:8" x14ac:dyDescent="0.55000000000000004">
      <c r="A1651" s="7">
        <v>1010</v>
      </c>
      <c r="B1651" s="12">
        <v>100000507611</v>
      </c>
      <c r="C1651" s="7">
        <v>0</v>
      </c>
      <c r="D1651" s="7" t="s">
        <v>278</v>
      </c>
      <c r="E1651" s="13" t="s">
        <v>2279</v>
      </c>
      <c r="F1651" s="14">
        <v>650000</v>
      </c>
      <c r="G1651" s="14">
        <v>-261838.4</v>
      </c>
      <c r="H1651" s="14">
        <v>388161.6</v>
      </c>
    </row>
    <row r="1652" spans="1:8" x14ac:dyDescent="0.55000000000000004">
      <c r="A1652" s="7">
        <v>1011</v>
      </c>
      <c r="B1652" s="12">
        <v>100000507612</v>
      </c>
      <c r="C1652" s="7">
        <v>0</v>
      </c>
      <c r="D1652" s="7" t="s">
        <v>278</v>
      </c>
      <c r="E1652" s="13" t="s">
        <v>2279</v>
      </c>
      <c r="F1652" s="14">
        <v>650000</v>
      </c>
      <c r="G1652" s="14">
        <v>-261838.4</v>
      </c>
      <c r="H1652" s="14">
        <v>388161.6</v>
      </c>
    </row>
    <row r="1653" spans="1:8" x14ac:dyDescent="0.55000000000000004">
      <c r="A1653" s="7">
        <v>1012</v>
      </c>
      <c r="B1653" s="12">
        <v>100000507613</v>
      </c>
      <c r="C1653" s="7">
        <v>0</v>
      </c>
      <c r="D1653" s="7" t="s">
        <v>278</v>
      </c>
      <c r="E1653" s="13" t="s">
        <v>2279</v>
      </c>
      <c r="F1653" s="14">
        <v>650000</v>
      </c>
      <c r="G1653" s="14">
        <v>-261838.41</v>
      </c>
      <c r="H1653" s="14">
        <v>388161.59</v>
      </c>
    </row>
    <row r="1654" spans="1:8" x14ac:dyDescent="0.55000000000000004">
      <c r="A1654" s="7">
        <v>1013</v>
      </c>
      <c r="B1654" s="12">
        <v>100000507614</v>
      </c>
      <c r="C1654" s="7">
        <v>0</v>
      </c>
      <c r="D1654" s="7" t="s">
        <v>278</v>
      </c>
      <c r="E1654" s="13" t="s">
        <v>2279</v>
      </c>
      <c r="F1654" s="14">
        <v>650000</v>
      </c>
      <c r="G1654" s="14">
        <v>-261838.4</v>
      </c>
      <c r="H1654" s="14">
        <v>388161.6</v>
      </c>
    </row>
    <row r="1655" spans="1:8" x14ac:dyDescent="0.55000000000000004">
      <c r="A1655" s="7">
        <v>1014</v>
      </c>
      <c r="B1655" s="12">
        <v>100000507615</v>
      </c>
      <c r="C1655" s="7">
        <v>0</v>
      </c>
      <c r="D1655" s="7" t="s">
        <v>278</v>
      </c>
      <c r="E1655" s="13" t="s">
        <v>2279</v>
      </c>
      <c r="F1655" s="14">
        <v>650000</v>
      </c>
      <c r="G1655" s="14">
        <v>-261838.41</v>
      </c>
      <c r="H1655" s="14">
        <v>388161.59</v>
      </c>
    </row>
    <row r="1656" spans="1:8" x14ac:dyDescent="0.55000000000000004">
      <c r="A1656" s="7">
        <v>1015</v>
      </c>
      <c r="B1656" s="12">
        <v>100000507616</v>
      </c>
      <c r="C1656" s="7">
        <v>0</v>
      </c>
      <c r="D1656" s="7" t="s">
        <v>278</v>
      </c>
      <c r="E1656" s="13" t="s">
        <v>2279</v>
      </c>
      <c r="F1656" s="14">
        <v>650000</v>
      </c>
      <c r="G1656" s="14">
        <v>-261838.41</v>
      </c>
      <c r="H1656" s="14">
        <v>388161.59</v>
      </c>
    </row>
    <row r="1657" spans="1:8" x14ac:dyDescent="0.55000000000000004">
      <c r="A1657" s="7">
        <v>1016</v>
      </c>
      <c r="B1657" s="12">
        <v>100000507617</v>
      </c>
      <c r="C1657" s="7">
        <v>0</v>
      </c>
      <c r="D1657" s="7" t="s">
        <v>278</v>
      </c>
      <c r="E1657" s="13" t="s">
        <v>2279</v>
      </c>
      <c r="F1657" s="14">
        <v>650000</v>
      </c>
      <c r="G1657" s="14">
        <v>-261838.4</v>
      </c>
      <c r="H1657" s="14">
        <v>388161.6</v>
      </c>
    </row>
    <row r="1658" spans="1:8" x14ac:dyDescent="0.55000000000000004">
      <c r="A1658" s="7">
        <v>1017</v>
      </c>
      <c r="B1658" s="12">
        <v>100000507618</v>
      </c>
      <c r="C1658" s="7">
        <v>0</v>
      </c>
      <c r="D1658" s="7" t="s">
        <v>278</v>
      </c>
      <c r="E1658" s="13" t="s">
        <v>2279</v>
      </c>
      <c r="F1658" s="14">
        <v>650000</v>
      </c>
      <c r="G1658" s="14">
        <v>-261838.4</v>
      </c>
      <c r="H1658" s="14">
        <v>388161.6</v>
      </c>
    </row>
    <row r="1659" spans="1:8" x14ac:dyDescent="0.55000000000000004">
      <c r="A1659" s="7">
        <v>1018</v>
      </c>
      <c r="B1659" s="12">
        <v>100000507619</v>
      </c>
      <c r="C1659" s="7">
        <v>0</v>
      </c>
      <c r="D1659" s="7" t="s">
        <v>278</v>
      </c>
      <c r="E1659" s="13" t="s">
        <v>2279</v>
      </c>
      <c r="F1659" s="14">
        <v>650000</v>
      </c>
      <c r="G1659" s="14">
        <v>-261838.41</v>
      </c>
      <c r="H1659" s="14">
        <v>388161.59</v>
      </c>
    </row>
    <row r="1660" spans="1:8" x14ac:dyDescent="0.55000000000000004">
      <c r="A1660" s="7">
        <v>1019</v>
      </c>
      <c r="B1660" s="12">
        <v>100000507620</v>
      </c>
      <c r="C1660" s="7">
        <v>0</v>
      </c>
      <c r="D1660" s="7" t="s">
        <v>278</v>
      </c>
      <c r="E1660" s="13" t="s">
        <v>2279</v>
      </c>
      <c r="F1660" s="14">
        <v>650000</v>
      </c>
      <c r="G1660" s="14">
        <v>-261838.41</v>
      </c>
      <c r="H1660" s="14">
        <v>388161.59</v>
      </c>
    </row>
    <row r="1661" spans="1:8" x14ac:dyDescent="0.55000000000000004">
      <c r="A1661" s="7">
        <v>1020</v>
      </c>
      <c r="B1661" s="12">
        <v>100000507621</v>
      </c>
      <c r="C1661" s="7">
        <v>0</v>
      </c>
      <c r="D1661" s="7" t="s">
        <v>278</v>
      </c>
      <c r="E1661" s="13" t="s">
        <v>2279</v>
      </c>
      <c r="F1661" s="14">
        <v>650000</v>
      </c>
      <c r="G1661" s="14">
        <v>-261838.4</v>
      </c>
      <c r="H1661" s="14">
        <v>388161.6</v>
      </c>
    </row>
    <row r="1662" spans="1:8" x14ac:dyDescent="0.55000000000000004">
      <c r="A1662" s="7">
        <v>1021</v>
      </c>
      <c r="B1662" s="12">
        <v>100000507622</v>
      </c>
      <c r="C1662" s="7">
        <v>0</v>
      </c>
      <c r="D1662" s="7" t="s">
        <v>278</v>
      </c>
      <c r="E1662" s="13" t="s">
        <v>2279</v>
      </c>
      <c r="F1662" s="14">
        <v>650000</v>
      </c>
      <c r="G1662" s="14">
        <v>-261838.41</v>
      </c>
      <c r="H1662" s="14">
        <v>388161.59</v>
      </c>
    </row>
    <row r="1663" spans="1:8" x14ac:dyDescent="0.55000000000000004">
      <c r="A1663" s="7">
        <v>1022</v>
      </c>
      <c r="B1663" s="12">
        <v>100000507623</v>
      </c>
      <c r="C1663" s="7">
        <v>0</v>
      </c>
      <c r="D1663" s="7" t="s">
        <v>278</v>
      </c>
      <c r="E1663" s="13" t="s">
        <v>2279</v>
      </c>
      <c r="F1663" s="14">
        <v>650000</v>
      </c>
      <c r="G1663" s="14">
        <v>-261838.4</v>
      </c>
      <c r="H1663" s="14">
        <v>388161.6</v>
      </c>
    </row>
    <row r="1664" spans="1:8" x14ac:dyDescent="0.55000000000000004">
      <c r="A1664" s="7">
        <v>1023</v>
      </c>
      <c r="B1664" s="12">
        <v>100000507624</v>
      </c>
      <c r="C1664" s="7">
        <v>0</v>
      </c>
      <c r="D1664" s="7" t="s">
        <v>278</v>
      </c>
      <c r="E1664" s="13" t="s">
        <v>2279</v>
      </c>
      <c r="F1664" s="14">
        <v>650000</v>
      </c>
      <c r="G1664" s="14">
        <v>-261838.41</v>
      </c>
      <c r="H1664" s="14">
        <v>388161.59</v>
      </c>
    </row>
    <row r="1665" spans="1:8" x14ac:dyDescent="0.55000000000000004">
      <c r="A1665" s="7">
        <v>1024</v>
      </c>
      <c r="B1665" s="12">
        <v>100000507625</v>
      </c>
      <c r="C1665" s="7">
        <v>0</v>
      </c>
      <c r="D1665" s="7" t="s">
        <v>278</v>
      </c>
      <c r="E1665" s="13" t="s">
        <v>2279</v>
      </c>
      <c r="F1665" s="14">
        <v>650000</v>
      </c>
      <c r="G1665" s="14">
        <v>-261838.4</v>
      </c>
      <c r="H1665" s="14">
        <v>388161.6</v>
      </c>
    </row>
    <row r="1666" spans="1:8" x14ac:dyDescent="0.55000000000000004">
      <c r="A1666" s="7">
        <v>1025</v>
      </c>
      <c r="B1666" s="12">
        <v>100000507626</v>
      </c>
      <c r="C1666" s="7">
        <v>0</v>
      </c>
      <c r="D1666" s="7" t="s">
        <v>278</v>
      </c>
      <c r="E1666" s="13" t="s">
        <v>2279</v>
      </c>
      <c r="F1666" s="14">
        <v>650000</v>
      </c>
      <c r="G1666" s="14">
        <v>-261838.41</v>
      </c>
      <c r="H1666" s="14">
        <v>388161.59</v>
      </c>
    </row>
    <row r="1667" spans="1:8" x14ac:dyDescent="0.55000000000000004">
      <c r="A1667" s="7">
        <v>1026</v>
      </c>
      <c r="B1667" s="12">
        <v>100000507627</v>
      </c>
      <c r="C1667" s="7">
        <v>0</v>
      </c>
      <c r="D1667" s="7" t="s">
        <v>278</v>
      </c>
      <c r="E1667" s="13" t="s">
        <v>2279</v>
      </c>
      <c r="F1667" s="14">
        <v>650000</v>
      </c>
      <c r="G1667" s="14">
        <v>-261838.4</v>
      </c>
      <c r="H1667" s="14">
        <v>388161.6</v>
      </c>
    </row>
    <row r="1668" spans="1:8" x14ac:dyDescent="0.55000000000000004">
      <c r="A1668" s="7">
        <v>1027</v>
      </c>
      <c r="B1668" s="12">
        <v>100000507628</v>
      </c>
      <c r="C1668" s="7">
        <v>0</v>
      </c>
      <c r="D1668" s="7" t="s">
        <v>278</v>
      </c>
      <c r="E1668" s="13" t="s">
        <v>2279</v>
      </c>
      <c r="F1668" s="14">
        <v>650000</v>
      </c>
      <c r="G1668" s="14">
        <v>-261838.4</v>
      </c>
      <c r="H1668" s="14">
        <v>388161.6</v>
      </c>
    </row>
    <row r="1669" spans="1:8" x14ac:dyDescent="0.55000000000000004">
      <c r="A1669" s="7">
        <v>1028</v>
      </c>
      <c r="B1669" s="12">
        <v>100000507629</v>
      </c>
      <c r="C1669" s="7">
        <v>0</v>
      </c>
      <c r="D1669" s="7" t="s">
        <v>278</v>
      </c>
      <c r="E1669" s="13" t="s">
        <v>2279</v>
      </c>
      <c r="F1669" s="14">
        <v>650000</v>
      </c>
      <c r="G1669" s="14">
        <v>-261838.41</v>
      </c>
      <c r="H1669" s="14">
        <v>388161.59</v>
      </c>
    </row>
    <row r="1670" spans="1:8" x14ac:dyDescent="0.55000000000000004">
      <c r="A1670" s="7">
        <v>1029</v>
      </c>
      <c r="B1670" s="12">
        <v>100000507630</v>
      </c>
      <c r="C1670" s="7">
        <v>0</v>
      </c>
      <c r="D1670" s="7" t="s">
        <v>278</v>
      </c>
      <c r="E1670" s="13" t="s">
        <v>2279</v>
      </c>
      <c r="F1670" s="14">
        <v>650000</v>
      </c>
      <c r="G1670" s="14">
        <v>-261838.4</v>
      </c>
      <c r="H1670" s="14">
        <v>388161.6</v>
      </c>
    </row>
    <row r="1671" spans="1:8" x14ac:dyDescent="0.55000000000000004">
      <c r="A1671" s="7">
        <v>1030</v>
      </c>
      <c r="B1671" s="12">
        <v>100000507631</v>
      </c>
      <c r="C1671" s="7">
        <v>0</v>
      </c>
      <c r="D1671" s="7" t="s">
        <v>278</v>
      </c>
      <c r="E1671" s="13" t="s">
        <v>2279</v>
      </c>
      <c r="F1671" s="14">
        <v>650000</v>
      </c>
      <c r="G1671" s="14">
        <v>-261838.41</v>
      </c>
      <c r="H1671" s="14">
        <v>388161.59</v>
      </c>
    </row>
    <row r="1672" spans="1:8" x14ac:dyDescent="0.55000000000000004">
      <c r="A1672" s="7">
        <v>1031</v>
      </c>
      <c r="B1672" s="12">
        <v>100000507632</v>
      </c>
      <c r="C1672" s="7">
        <v>0</v>
      </c>
      <c r="D1672" s="7" t="s">
        <v>278</v>
      </c>
      <c r="E1672" s="13" t="s">
        <v>2279</v>
      </c>
      <c r="F1672" s="14">
        <v>650000</v>
      </c>
      <c r="G1672" s="14">
        <v>-261838.4</v>
      </c>
      <c r="H1672" s="14">
        <v>388161.6</v>
      </c>
    </row>
    <row r="1673" spans="1:8" x14ac:dyDescent="0.55000000000000004">
      <c r="A1673" s="7">
        <v>1032</v>
      </c>
      <c r="B1673" s="12">
        <v>100000507633</v>
      </c>
      <c r="C1673" s="7">
        <v>0</v>
      </c>
      <c r="D1673" s="7" t="s">
        <v>278</v>
      </c>
      <c r="E1673" s="13" t="s">
        <v>2279</v>
      </c>
      <c r="F1673" s="14">
        <v>650000</v>
      </c>
      <c r="G1673" s="14">
        <v>-261838.41</v>
      </c>
      <c r="H1673" s="14">
        <v>388161.59</v>
      </c>
    </row>
    <row r="1674" spans="1:8" x14ac:dyDescent="0.55000000000000004">
      <c r="A1674" s="7">
        <v>1033</v>
      </c>
      <c r="B1674" s="12">
        <v>100000507634</v>
      </c>
      <c r="C1674" s="7">
        <v>0</v>
      </c>
      <c r="D1674" s="7" t="s">
        <v>278</v>
      </c>
      <c r="E1674" s="13" t="s">
        <v>2279</v>
      </c>
      <c r="F1674" s="14">
        <v>650000</v>
      </c>
      <c r="G1674" s="14">
        <v>-261838.4</v>
      </c>
      <c r="H1674" s="14">
        <v>388161.6</v>
      </c>
    </row>
    <row r="1675" spans="1:8" x14ac:dyDescent="0.55000000000000004">
      <c r="A1675" s="7">
        <v>1034</v>
      </c>
      <c r="B1675" s="12">
        <v>100000507635</v>
      </c>
      <c r="C1675" s="7">
        <v>0</v>
      </c>
      <c r="D1675" s="7" t="s">
        <v>278</v>
      </c>
      <c r="E1675" s="13" t="s">
        <v>2279</v>
      </c>
      <c r="F1675" s="14">
        <v>650000</v>
      </c>
      <c r="G1675" s="14">
        <v>-261838.41</v>
      </c>
      <c r="H1675" s="14">
        <v>388161.59</v>
      </c>
    </row>
    <row r="1676" spans="1:8" x14ac:dyDescent="0.55000000000000004">
      <c r="A1676" s="7">
        <v>1035</v>
      </c>
      <c r="B1676" s="12">
        <v>100000507636</v>
      </c>
      <c r="C1676" s="7">
        <v>0</v>
      </c>
      <c r="D1676" s="7" t="s">
        <v>278</v>
      </c>
      <c r="E1676" s="13" t="s">
        <v>2279</v>
      </c>
      <c r="F1676" s="14">
        <v>650000</v>
      </c>
      <c r="G1676" s="14">
        <v>-261838.4</v>
      </c>
      <c r="H1676" s="14">
        <v>388161.6</v>
      </c>
    </row>
    <row r="1677" spans="1:8" x14ac:dyDescent="0.55000000000000004">
      <c r="A1677" s="7">
        <v>1036</v>
      </c>
      <c r="B1677" s="12">
        <v>100000507637</v>
      </c>
      <c r="C1677" s="7">
        <v>0</v>
      </c>
      <c r="D1677" s="7" t="s">
        <v>278</v>
      </c>
      <c r="E1677" s="13" t="s">
        <v>2279</v>
      </c>
      <c r="F1677" s="14">
        <v>650000</v>
      </c>
      <c r="G1677" s="14">
        <v>-261838.41</v>
      </c>
      <c r="H1677" s="14">
        <v>388161.59</v>
      </c>
    </row>
    <row r="1678" spans="1:8" x14ac:dyDescent="0.55000000000000004">
      <c r="A1678" s="7">
        <v>1037</v>
      </c>
      <c r="B1678" s="12">
        <v>100000507638</v>
      </c>
      <c r="C1678" s="7">
        <v>0</v>
      </c>
      <c r="D1678" s="7" t="s">
        <v>278</v>
      </c>
      <c r="E1678" s="13" t="s">
        <v>2279</v>
      </c>
      <c r="F1678" s="14">
        <v>650000</v>
      </c>
      <c r="G1678" s="14">
        <v>-261838.4</v>
      </c>
      <c r="H1678" s="14">
        <v>388161.6</v>
      </c>
    </row>
    <row r="1679" spans="1:8" x14ac:dyDescent="0.55000000000000004">
      <c r="A1679" s="7">
        <v>1038</v>
      </c>
      <c r="B1679" s="12">
        <v>100000507639</v>
      </c>
      <c r="C1679" s="7">
        <v>0</v>
      </c>
      <c r="D1679" s="7" t="s">
        <v>278</v>
      </c>
      <c r="E1679" s="13" t="s">
        <v>2279</v>
      </c>
      <c r="F1679" s="14">
        <v>650000</v>
      </c>
      <c r="G1679" s="14">
        <v>-261838.41</v>
      </c>
      <c r="H1679" s="14">
        <v>388161.59</v>
      </c>
    </row>
    <row r="1680" spans="1:8" x14ac:dyDescent="0.55000000000000004">
      <c r="A1680" s="7">
        <v>1039</v>
      </c>
      <c r="B1680" s="12">
        <v>100000507640</v>
      </c>
      <c r="C1680" s="7">
        <v>0</v>
      </c>
      <c r="D1680" s="7" t="s">
        <v>278</v>
      </c>
      <c r="E1680" s="13" t="s">
        <v>2279</v>
      </c>
      <c r="F1680" s="14">
        <v>650000</v>
      </c>
      <c r="G1680" s="14">
        <v>-261838.4</v>
      </c>
      <c r="H1680" s="14">
        <v>388161.6</v>
      </c>
    </row>
    <row r="1681" spans="1:8" x14ac:dyDescent="0.55000000000000004">
      <c r="A1681" s="7">
        <v>1040</v>
      </c>
      <c r="B1681" s="12">
        <v>100000507641</v>
      </c>
      <c r="C1681" s="7">
        <v>0</v>
      </c>
      <c r="D1681" s="7" t="s">
        <v>278</v>
      </c>
      <c r="E1681" s="13" t="s">
        <v>2279</v>
      </c>
      <c r="F1681" s="14">
        <v>650000</v>
      </c>
      <c r="G1681" s="14">
        <v>-261838.41</v>
      </c>
      <c r="H1681" s="14">
        <v>388161.59</v>
      </c>
    </row>
    <row r="1682" spans="1:8" x14ac:dyDescent="0.55000000000000004">
      <c r="A1682" s="7">
        <v>1041</v>
      </c>
      <c r="B1682" s="12">
        <v>100000507642</v>
      </c>
      <c r="C1682" s="7">
        <v>0</v>
      </c>
      <c r="D1682" s="7" t="s">
        <v>278</v>
      </c>
      <c r="E1682" s="13" t="s">
        <v>2279</v>
      </c>
      <c r="F1682" s="14">
        <v>650000</v>
      </c>
      <c r="G1682" s="14">
        <v>-261838.4</v>
      </c>
      <c r="H1682" s="14">
        <v>388161.6</v>
      </c>
    </row>
    <row r="1683" spans="1:8" x14ac:dyDescent="0.55000000000000004">
      <c r="A1683" s="7">
        <v>1042</v>
      </c>
      <c r="B1683" s="12">
        <v>100000507643</v>
      </c>
      <c r="C1683" s="7">
        <v>0</v>
      </c>
      <c r="D1683" s="7" t="s">
        <v>278</v>
      </c>
      <c r="E1683" s="13" t="s">
        <v>2279</v>
      </c>
      <c r="F1683" s="14">
        <v>650000</v>
      </c>
      <c r="G1683" s="14">
        <v>-261838.41</v>
      </c>
      <c r="H1683" s="14">
        <v>388161.59</v>
      </c>
    </row>
    <row r="1684" spans="1:8" x14ac:dyDescent="0.55000000000000004">
      <c r="A1684" s="7">
        <v>1043</v>
      </c>
      <c r="B1684" s="12">
        <v>100000507644</v>
      </c>
      <c r="C1684" s="7">
        <v>0</v>
      </c>
      <c r="D1684" s="7" t="s">
        <v>278</v>
      </c>
      <c r="E1684" s="13" t="s">
        <v>2279</v>
      </c>
      <c r="F1684" s="14">
        <v>650000</v>
      </c>
      <c r="G1684" s="14">
        <v>-261838.4</v>
      </c>
      <c r="H1684" s="14">
        <v>388161.6</v>
      </c>
    </row>
    <row r="1685" spans="1:8" x14ac:dyDescent="0.55000000000000004">
      <c r="A1685" s="7">
        <v>1044</v>
      </c>
      <c r="B1685" s="12">
        <v>100000507645</v>
      </c>
      <c r="C1685" s="7">
        <v>0</v>
      </c>
      <c r="D1685" s="7" t="s">
        <v>278</v>
      </c>
      <c r="E1685" s="13" t="s">
        <v>2279</v>
      </c>
      <c r="F1685" s="14">
        <v>650000</v>
      </c>
      <c r="G1685" s="14">
        <v>-261838.41</v>
      </c>
      <c r="H1685" s="14">
        <v>388161.59</v>
      </c>
    </row>
    <row r="1686" spans="1:8" x14ac:dyDescent="0.55000000000000004">
      <c r="A1686" s="7">
        <v>1045</v>
      </c>
      <c r="B1686" s="12">
        <v>100000507646</v>
      </c>
      <c r="C1686" s="7">
        <v>0</v>
      </c>
      <c r="D1686" s="7" t="s">
        <v>278</v>
      </c>
      <c r="E1686" s="13" t="s">
        <v>2279</v>
      </c>
      <c r="F1686" s="14">
        <v>650000</v>
      </c>
      <c r="G1686" s="14">
        <v>-261838.41</v>
      </c>
      <c r="H1686" s="14">
        <v>388161.59</v>
      </c>
    </row>
    <row r="1687" spans="1:8" x14ac:dyDescent="0.55000000000000004">
      <c r="A1687" s="7">
        <v>1046</v>
      </c>
      <c r="B1687" s="12">
        <v>100000507647</v>
      </c>
      <c r="C1687" s="7">
        <v>0</v>
      </c>
      <c r="D1687" s="7" t="s">
        <v>278</v>
      </c>
      <c r="E1687" s="13" t="s">
        <v>2279</v>
      </c>
      <c r="F1687" s="14">
        <v>650000</v>
      </c>
      <c r="G1687" s="14">
        <v>-261838.4</v>
      </c>
      <c r="H1687" s="14">
        <v>388161.6</v>
      </c>
    </row>
    <row r="1688" spans="1:8" x14ac:dyDescent="0.55000000000000004">
      <c r="A1688" s="7">
        <v>1047</v>
      </c>
      <c r="B1688" s="12">
        <v>100000507648</v>
      </c>
      <c r="C1688" s="7">
        <v>0</v>
      </c>
      <c r="D1688" s="7" t="s">
        <v>278</v>
      </c>
      <c r="E1688" s="13" t="s">
        <v>2279</v>
      </c>
      <c r="F1688" s="14">
        <v>650000</v>
      </c>
      <c r="G1688" s="14">
        <v>-261838.41</v>
      </c>
      <c r="H1688" s="14">
        <v>388161.59</v>
      </c>
    </row>
    <row r="1689" spans="1:8" x14ac:dyDescent="0.55000000000000004">
      <c r="A1689" s="7">
        <v>1048</v>
      </c>
      <c r="B1689" s="12">
        <v>100000507649</v>
      </c>
      <c r="C1689" s="7">
        <v>0</v>
      </c>
      <c r="D1689" s="7" t="s">
        <v>278</v>
      </c>
      <c r="E1689" s="13" t="s">
        <v>2279</v>
      </c>
      <c r="F1689" s="14">
        <v>650000</v>
      </c>
      <c r="G1689" s="14">
        <v>-261838.4</v>
      </c>
      <c r="H1689" s="14">
        <v>388161.6</v>
      </c>
    </row>
    <row r="1690" spans="1:8" x14ac:dyDescent="0.55000000000000004">
      <c r="A1690" s="7">
        <v>1049</v>
      </c>
      <c r="B1690" s="12">
        <v>100000507650</v>
      </c>
      <c r="C1690" s="7">
        <v>0</v>
      </c>
      <c r="D1690" s="7" t="s">
        <v>278</v>
      </c>
      <c r="E1690" s="13" t="s">
        <v>2279</v>
      </c>
      <c r="F1690" s="14">
        <v>650000</v>
      </c>
      <c r="G1690" s="14">
        <v>-261838.4</v>
      </c>
      <c r="H1690" s="14">
        <v>388161.6</v>
      </c>
    </row>
    <row r="1691" spans="1:8" x14ac:dyDescent="0.55000000000000004">
      <c r="A1691" s="7">
        <v>1050</v>
      </c>
      <c r="B1691" s="12">
        <v>100000507651</v>
      </c>
      <c r="C1691" s="7">
        <v>0</v>
      </c>
      <c r="D1691" s="7" t="s">
        <v>278</v>
      </c>
      <c r="E1691" s="13" t="s">
        <v>2279</v>
      </c>
      <c r="F1691" s="14">
        <v>650000</v>
      </c>
      <c r="G1691" s="14">
        <v>-261838.41</v>
      </c>
      <c r="H1691" s="14">
        <v>388161.59</v>
      </c>
    </row>
    <row r="1692" spans="1:8" x14ac:dyDescent="0.55000000000000004">
      <c r="A1692" s="7">
        <v>1051</v>
      </c>
      <c r="B1692" s="12">
        <v>100000507652</v>
      </c>
      <c r="C1692" s="7">
        <v>0</v>
      </c>
      <c r="D1692" s="7" t="s">
        <v>278</v>
      </c>
      <c r="E1692" s="13" t="s">
        <v>2279</v>
      </c>
      <c r="F1692" s="14">
        <v>650000</v>
      </c>
      <c r="G1692" s="14">
        <v>-261838.41</v>
      </c>
      <c r="H1692" s="14">
        <v>388161.59</v>
      </c>
    </row>
    <row r="1693" spans="1:8" x14ac:dyDescent="0.55000000000000004">
      <c r="A1693" s="7">
        <v>1052</v>
      </c>
      <c r="B1693" s="12">
        <v>100000507653</v>
      </c>
      <c r="C1693" s="7">
        <v>0</v>
      </c>
      <c r="D1693" s="7" t="s">
        <v>278</v>
      </c>
      <c r="E1693" s="13" t="s">
        <v>2279</v>
      </c>
      <c r="F1693" s="14">
        <v>650000</v>
      </c>
      <c r="G1693" s="14">
        <v>-261838.4</v>
      </c>
      <c r="H1693" s="14">
        <v>388161.6</v>
      </c>
    </row>
    <row r="1694" spans="1:8" x14ac:dyDescent="0.55000000000000004">
      <c r="A1694" s="7">
        <v>1053</v>
      </c>
      <c r="B1694" s="12">
        <v>100000507654</v>
      </c>
      <c r="C1694" s="7">
        <v>0</v>
      </c>
      <c r="D1694" s="7" t="s">
        <v>278</v>
      </c>
      <c r="E1694" s="13" t="s">
        <v>2279</v>
      </c>
      <c r="F1694" s="14">
        <v>650000</v>
      </c>
      <c r="G1694" s="14">
        <v>-261838.4</v>
      </c>
      <c r="H1694" s="14">
        <v>388161.6</v>
      </c>
    </row>
    <row r="1695" spans="1:8" x14ac:dyDescent="0.55000000000000004">
      <c r="A1695" s="7">
        <v>1054</v>
      </c>
      <c r="B1695" s="12">
        <v>100000507655</v>
      </c>
      <c r="C1695" s="7">
        <v>0</v>
      </c>
      <c r="D1695" s="7" t="s">
        <v>278</v>
      </c>
      <c r="E1695" s="13" t="s">
        <v>2279</v>
      </c>
      <c r="F1695" s="14">
        <v>650000</v>
      </c>
      <c r="G1695" s="14">
        <v>-261838.41</v>
      </c>
      <c r="H1695" s="14">
        <v>388161.59</v>
      </c>
    </row>
    <row r="1696" spans="1:8" x14ac:dyDescent="0.55000000000000004">
      <c r="A1696" s="7">
        <v>1055</v>
      </c>
      <c r="B1696" s="12">
        <v>100000507656</v>
      </c>
      <c r="C1696" s="7">
        <v>0</v>
      </c>
      <c r="D1696" s="7" t="s">
        <v>278</v>
      </c>
      <c r="E1696" s="13" t="s">
        <v>2279</v>
      </c>
      <c r="F1696" s="14">
        <v>650000</v>
      </c>
      <c r="G1696" s="14">
        <v>-261838.41</v>
      </c>
      <c r="H1696" s="14">
        <v>388161.59</v>
      </c>
    </row>
    <row r="1697" spans="1:8" x14ac:dyDescent="0.55000000000000004">
      <c r="A1697" s="7">
        <v>1056</v>
      </c>
      <c r="B1697" s="12">
        <v>100000507657</v>
      </c>
      <c r="C1697" s="7">
        <v>0</v>
      </c>
      <c r="D1697" s="7" t="s">
        <v>278</v>
      </c>
      <c r="E1697" s="13" t="s">
        <v>2279</v>
      </c>
      <c r="F1697" s="14">
        <v>650000</v>
      </c>
      <c r="G1697" s="14">
        <v>-261838.4</v>
      </c>
      <c r="H1697" s="14">
        <v>388161.6</v>
      </c>
    </row>
    <row r="1698" spans="1:8" x14ac:dyDescent="0.55000000000000004">
      <c r="A1698" s="7">
        <v>1057</v>
      </c>
      <c r="B1698" s="12">
        <v>100000507658</v>
      </c>
      <c r="C1698" s="7">
        <v>0</v>
      </c>
      <c r="D1698" s="7" t="s">
        <v>278</v>
      </c>
      <c r="E1698" s="13" t="s">
        <v>2279</v>
      </c>
      <c r="F1698" s="14">
        <v>650000</v>
      </c>
      <c r="G1698" s="14">
        <v>-261838.4</v>
      </c>
      <c r="H1698" s="14">
        <v>388161.6</v>
      </c>
    </row>
    <row r="1699" spans="1:8" x14ac:dyDescent="0.55000000000000004">
      <c r="A1699" s="7">
        <v>1058</v>
      </c>
      <c r="B1699" s="12">
        <v>100000507659</v>
      </c>
      <c r="C1699" s="7">
        <v>0</v>
      </c>
      <c r="D1699" s="7" t="s">
        <v>278</v>
      </c>
      <c r="E1699" s="13" t="s">
        <v>2279</v>
      </c>
      <c r="F1699" s="14">
        <v>650000</v>
      </c>
      <c r="G1699" s="14">
        <v>-261838.41</v>
      </c>
      <c r="H1699" s="14">
        <v>388161.59</v>
      </c>
    </row>
    <row r="1700" spans="1:8" x14ac:dyDescent="0.55000000000000004">
      <c r="A1700" s="7">
        <v>1059</v>
      </c>
      <c r="B1700" s="12">
        <v>100000507660</v>
      </c>
      <c r="C1700" s="7">
        <v>0</v>
      </c>
      <c r="D1700" s="7" t="s">
        <v>278</v>
      </c>
      <c r="E1700" s="13" t="s">
        <v>2279</v>
      </c>
      <c r="F1700" s="14">
        <v>650000</v>
      </c>
      <c r="G1700" s="14">
        <v>-261838.4</v>
      </c>
      <c r="H1700" s="14">
        <v>388161.6</v>
      </c>
    </row>
    <row r="1701" spans="1:8" x14ac:dyDescent="0.55000000000000004">
      <c r="A1701" s="7">
        <v>1060</v>
      </c>
      <c r="B1701" s="12">
        <v>100000507661</v>
      </c>
      <c r="C1701" s="7">
        <v>0</v>
      </c>
      <c r="D1701" s="7" t="s">
        <v>278</v>
      </c>
      <c r="E1701" s="13" t="s">
        <v>2279</v>
      </c>
      <c r="F1701" s="14">
        <v>650000</v>
      </c>
      <c r="G1701" s="14">
        <v>-261838.41</v>
      </c>
      <c r="H1701" s="14">
        <v>388161.59</v>
      </c>
    </row>
    <row r="1702" spans="1:8" x14ac:dyDescent="0.55000000000000004">
      <c r="A1702" s="7">
        <v>1061</v>
      </c>
      <c r="B1702" s="12">
        <v>100000507662</v>
      </c>
      <c r="C1702" s="7">
        <v>0</v>
      </c>
      <c r="D1702" s="7" t="s">
        <v>278</v>
      </c>
      <c r="E1702" s="13" t="s">
        <v>2279</v>
      </c>
      <c r="F1702" s="14">
        <v>650000</v>
      </c>
      <c r="G1702" s="14">
        <v>-261838.4</v>
      </c>
      <c r="H1702" s="14">
        <v>388161.6</v>
      </c>
    </row>
    <row r="1703" spans="1:8" x14ac:dyDescent="0.55000000000000004">
      <c r="A1703" s="7">
        <v>1062</v>
      </c>
      <c r="B1703" s="12">
        <v>100000507663</v>
      </c>
      <c r="C1703" s="7">
        <v>0</v>
      </c>
      <c r="D1703" s="7" t="s">
        <v>278</v>
      </c>
      <c r="E1703" s="13" t="s">
        <v>2279</v>
      </c>
      <c r="F1703" s="14">
        <v>650000</v>
      </c>
      <c r="G1703" s="14">
        <v>-261838.41</v>
      </c>
      <c r="H1703" s="14">
        <v>388161.59</v>
      </c>
    </row>
    <row r="1704" spans="1:8" x14ac:dyDescent="0.55000000000000004">
      <c r="A1704" s="7">
        <v>1063</v>
      </c>
      <c r="B1704" s="12">
        <v>100000507664</v>
      </c>
      <c r="C1704" s="7">
        <v>0</v>
      </c>
      <c r="D1704" s="7" t="s">
        <v>278</v>
      </c>
      <c r="E1704" s="13" t="s">
        <v>2279</v>
      </c>
      <c r="F1704" s="14">
        <v>650000</v>
      </c>
      <c r="G1704" s="14">
        <v>-261838.4</v>
      </c>
      <c r="H1704" s="14">
        <v>388161.6</v>
      </c>
    </row>
    <row r="1705" spans="1:8" x14ac:dyDescent="0.55000000000000004">
      <c r="A1705" s="7">
        <v>1064</v>
      </c>
      <c r="B1705" s="12">
        <v>100000507665</v>
      </c>
      <c r="C1705" s="7">
        <v>0</v>
      </c>
      <c r="D1705" s="7" t="s">
        <v>278</v>
      </c>
      <c r="E1705" s="13" t="s">
        <v>2279</v>
      </c>
      <c r="F1705" s="14">
        <v>650000</v>
      </c>
      <c r="G1705" s="14">
        <v>-261838.41</v>
      </c>
      <c r="H1705" s="14">
        <v>388161.59</v>
      </c>
    </row>
    <row r="1706" spans="1:8" x14ac:dyDescent="0.55000000000000004">
      <c r="A1706" s="7">
        <v>1065</v>
      </c>
      <c r="B1706" s="12">
        <v>100000507666</v>
      </c>
      <c r="C1706" s="7">
        <v>0</v>
      </c>
      <c r="D1706" s="7" t="s">
        <v>278</v>
      </c>
      <c r="E1706" s="13" t="s">
        <v>2279</v>
      </c>
      <c r="F1706" s="14">
        <v>650000</v>
      </c>
      <c r="G1706" s="14">
        <v>-261838.4</v>
      </c>
      <c r="H1706" s="14">
        <v>388161.6</v>
      </c>
    </row>
    <row r="1707" spans="1:8" x14ac:dyDescent="0.55000000000000004">
      <c r="A1707" s="7">
        <v>1066</v>
      </c>
      <c r="B1707" s="12">
        <v>100000507667</v>
      </c>
      <c r="C1707" s="7">
        <v>0</v>
      </c>
      <c r="D1707" s="7" t="s">
        <v>278</v>
      </c>
      <c r="E1707" s="13" t="s">
        <v>2279</v>
      </c>
      <c r="F1707" s="14">
        <v>650000</v>
      </c>
      <c r="G1707" s="14">
        <v>-261838.41</v>
      </c>
      <c r="H1707" s="14">
        <v>388161.59</v>
      </c>
    </row>
    <row r="1708" spans="1:8" x14ac:dyDescent="0.55000000000000004">
      <c r="A1708" s="7">
        <v>1067</v>
      </c>
      <c r="B1708" s="12">
        <v>100000507668</v>
      </c>
      <c r="C1708" s="7">
        <v>0</v>
      </c>
      <c r="D1708" s="7" t="s">
        <v>278</v>
      </c>
      <c r="E1708" s="13" t="s">
        <v>2279</v>
      </c>
      <c r="F1708" s="14">
        <v>650000</v>
      </c>
      <c r="G1708" s="14">
        <v>-261838.41</v>
      </c>
      <c r="H1708" s="14">
        <v>388161.59</v>
      </c>
    </row>
    <row r="1709" spans="1:8" x14ac:dyDescent="0.55000000000000004">
      <c r="A1709" s="7">
        <v>1068</v>
      </c>
      <c r="B1709" s="12">
        <v>100000507669</v>
      </c>
      <c r="C1709" s="7">
        <v>0</v>
      </c>
      <c r="D1709" s="7" t="s">
        <v>278</v>
      </c>
      <c r="E1709" s="13" t="s">
        <v>2279</v>
      </c>
      <c r="F1709" s="14">
        <v>650000</v>
      </c>
      <c r="G1709" s="14">
        <v>-261838.4</v>
      </c>
      <c r="H1709" s="14">
        <v>388161.6</v>
      </c>
    </row>
    <row r="1710" spans="1:8" x14ac:dyDescent="0.55000000000000004">
      <c r="A1710" s="7">
        <v>1069</v>
      </c>
      <c r="B1710" s="12">
        <v>100000507670</v>
      </c>
      <c r="C1710" s="7">
        <v>0</v>
      </c>
      <c r="D1710" s="7" t="s">
        <v>278</v>
      </c>
      <c r="E1710" s="13" t="s">
        <v>2279</v>
      </c>
      <c r="F1710" s="14">
        <v>650000</v>
      </c>
      <c r="G1710" s="14">
        <v>-261838.41</v>
      </c>
      <c r="H1710" s="14">
        <v>388161.59</v>
      </c>
    </row>
    <row r="1711" spans="1:8" x14ac:dyDescent="0.55000000000000004">
      <c r="A1711" s="7">
        <v>1070</v>
      </c>
      <c r="B1711" s="12">
        <v>100000507671</v>
      </c>
      <c r="C1711" s="7">
        <v>0</v>
      </c>
      <c r="D1711" s="7" t="s">
        <v>278</v>
      </c>
      <c r="E1711" s="13" t="s">
        <v>2279</v>
      </c>
      <c r="F1711" s="14">
        <v>650000</v>
      </c>
      <c r="G1711" s="14">
        <v>-261838.4</v>
      </c>
      <c r="H1711" s="14">
        <v>388161.6</v>
      </c>
    </row>
    <row r="1712" spans="1:8" x14ac:dyDescent="0.55000000000000004">
      <c r="A1712" s="7">
        <v>1071</v>
      </c>
      <c r="B1712" s="12">
        <v>100000507672</v>
      </c>
      <c r="C1712" s="7">
        <v>0</v>
      </c>
      <c r="D1712" s="7" t="s">
        <v>278</v>
      </c>
      <c r="E1712" s="13" t="s">
        <v>2279</v>
      </c>
      <c r="F1712" s="14">
        <v>650000</v>
      </c>
      <c r="G1712" s="14">
        <v>-261838.41</v>
      </c>
      <c r="H1712" s="14">
        <v>388161.59</v>
      </c>
    </row>
    <row r="1713" spans="1:8" x14ac:dyDescent="0.55000000000000004">
      <c r="A1713" s="7">
        <v>1072</v>
      </c>
      <c r="B1713" s="12">
        <v>100000507673</v>
      </c>
      <c r="C1713" s="7">
        <v>0</v>
      </c>
      <c r="D1713" s="7" t="s">
        <v>278</v>
      </c>
      <c r="E1713" s="13" t="s">
        <v>2279</v>
      </c>
      <c r="F1713" s="14">
        <v>650000</v>
      </c>
      <c r="G1713" s="14">
        <v>-261838.4</v>
      </c>
      <c r="H1713" s="14">
        <v>388161.6</v>
      </c>
    </row>
    <row r="1714" spans="1:8" x14ac:dyDescent="0.55000000000000004">
      <c r="A1714" s="7">
        <v>1073</v>
      </c>
      <c r="B1714" s="12">
        <v>100000507674</v>
      </c>
      <c r="C1714" s="7">
        <v>0</v>
      </c>
      <c r="D1714" s="7" t="s">
        <v>278</v>
      </c>
      <c r="E1714" s="13" t="s">
        <v>2279</v>
      </c>
      <c r="F1714" s="14">
        <v>650000</v>
      </c>
      <c r="G1714" s="14">
        <v>-261838.41</v>
      </c>
      <c r="H1714" s="14">
        <v>388161.59</v>
      </c>
    </row>
    <row r="1715" spans="1:8" x14ac:dyDescent="0.55000000000000004">
      <c r="A1715" s="7">
        <v>1074</v>
      </c>
      <c r="B1715" s="12">
        <v>100000507675</v>
      </c>
      <c r="C1715" s="7">
        <v>0</v>
      </c>
      <c r="D1715" s="7" t="s">
        <v>278</v>
      </c>
      <c r="E1715" s="13" t="s">
        <v>2279</v>
      </c>
      <c r="F1715" s="14">
        <v>650000</v>
      </c>
      <c r="G1715" s="14">
        <v>-261838.4</v>
      </c>
      <c r="H1715" s="14">
        <v>388161.6</v>
      </c>
    </row>
    <row r="1716" spans="1:8" x14ac:dyDescent="0.55000000000000004">
      <c r="A1716" s="7">
        <v>1075</v>
      </c>
      <c r="B1716" s="12">
        <v>100000507676</v>
      </c>
      <c r="C1716" s="7">
        <v>0</v>
      </c>
      <c r="D1716" s="7" t="s">
        <v>278</v>
      </c>
      <c r="E1716" s="13" t="s">
        <v>2279</v>
      </c>
      <c r="F1716" s="14">
        <v>650000</v>
      </c>
      <c r="G1716" s="14">
        <v>-261838.4</v>
      </c>
      <c r="H1716" s="14">
        <v>388161.6</v>
      </c>
    </row>
    <row r="1717" spans="1:8" x14ac:dyDescent="0.55000000000000004">
      <c r="A1717" s="7">
        <v>1076</v>
      </c>
      <c r="B1717" s="12">
        <v>100000507677</v>
      </c>
      <c r="C1717" s="7">
        <v>0</v>
      </c>
      <c r="D1717" s="7" t="s">
        <v>278</v>
      </c>
      <c r="E1717" s="13" t="s">
        <v>2279</v>
      </c>
      <c r="F1717" s="14">
        <v>650000</v>
      </c>
      <c r="G1717" s="14">
        <v>-261838.41</v>
      </c>
      <c r="H1717" s="14">
        <v>388161.59</v>
      </c>
    </row>
    <row r="1718" spans="1:8" x14ac:dyDescent="0.55000000000000004">
      <c r="A1718" s="7">
        <v>1077</v>
      </c>
      <c r="B1718" s="12">
        <v>100000507678</v>
      </c>
      <c r="C1718" s="7">
        <v>0</v>
      </c>
      <c r="D1718" s="7" t="s">
        <v>278</v>
      </c>
      <c r="E1718" s="13" t="s">
        <v>2279</v>
      </c>
      <c r="F1718" s="14">
        <v>650000</v>
      </c>
      <c r="G1718" s="14">
        <v>-261838.41</v>
      </c>
      <c r="H1718" s="14">
        <v>388161.59</v>
      </c>
    </row>
    <row r="1719" spans="1:8" x14ac:dyDescent="0.55000000000000004">
      <c r="A1719" s="7">
        <v>1078</v>
      </c>
      <c r="B1719" s="12">
        <v>100000507679</v>
      </c>
      <c r="C1719" s="7">
        <v>0</v>
      </c>
      <c r="D1719" s="7" t="s">
        <v>278</v>
      </c>
      <c r="E1719" s="13" t="s">
        <v>2279</v>
      </c>
      <c r="F1719" s="14">
        <v>650000</v>
      </c>
      <c r="G1719" s="14">
        <v>-261838.4</v>
      </c>
      <c r="H1719" s="14">
        <v>388161.6</v>
      </c>
    </row>
    <row r="1720" spans="1:8" x14ac:dyDescent="0.55000000000000004">
      <c r="A1720" s="7">
        <v>1079</v>
      </c>
      <c r="B1720" s="12">
        <v>100000507680</v>
      </c>
      <c r="C1720" s="7">
        <v>0</v>
      </c>
      <c r="D1720" s="7" t="s">
        <v>278</v>
      </c>
      <c r="E1720" s="13" t="s">
        <v>2279</v>
      </c>
      <c r="F1720" s="14">
        <v>650000</v>
      </c>
      <c r="G1720" s="14">
        <v>-261838.41</v>
      </c>
      <c r="H1720" s="14">
        <v>388161.59</v>
      </c>
    </row>
    <row r="1721" spans="1:8" x14ac:dyDescent="0.55000000000000004">
      <c r="A1721" s="7">
        <v>1080</v>
      </c>
      <c r="B1721" s="12">
        <v>100000507681</v>
      </c>
      <c r="C1721" s="7">
        <v>0</v>
      </c>
      <c r="D1721" s="7" t="s">
        <v>278</v>
      </c>
      <c r="E1721" s="13" t="s">
        <v>2279</v>
      </c>
      <c r="F1721" s="14">
        <v>650000</v>
      </c>
      <c r="G1721" s="14">
        <v>-261838.4</v>
      </c>
      <c r="H1721" s="14">
        <v>388161.6</v>
      </c>
    </row>
    <row r="1722" spans="1:8" x14ac:dyDescent="0.55000000000000004">
      <c r="A1722" s="7">
        <v>1081</v>
      </c>
      <c r="B1722" s="12">
        <v>100000507682</v>
      </c>
      <c r="C1722" s="7">
        <v>0</v>
      </c>
      <c r="D1722" s="7" t="s">
        <v>278</v>
      </c>
      <c r="E1722" s="13" t="s">
        <v>2279</v>
      </c>
      <c r="F1722" s="14">
        <v>650000</v>
      </c>
      <c r="G1722" s="14">
        <v>-261838.4</v>
      </c>
      <c r="H1722" s="14">
        <v>388161.6</v>
      </c>
    </row>
    <row r="1723" spans="1:8" x14ac:dyDescent="0.55000000000000004">
      <c r="A1723" s="7">
        <v>1082</v>
      </c>
      <c r="B1723" s="12">
        <v>100000507683</v>
      </c>
      <c r="C1723" s="7">
        <v>0</v>
      </c>
      <c r="D1723" s="7" t="s">
        <v>278</v>
      </c>
      <c r="E1723" s="13" t="s">
        <v>2279</v>
      </c>
      <c r="F1723" s="14">
        <v>650000</v>
      </c>
      <c r="G1723" s="14">
        <v>-261838.41</v>
      </c>
      <c r="H1723" s="14">
        <v>388161.59</v>
      </c>
    </row>
    <row r="1724" spans="1:8" x14ac:dyDescent="0.55000000000000004">
      <c r="A1724" s="7">
        <v>1083</v>
      </c>
      <c r="B1724" s="12">
        <v>100000507684</v>
      </c>
      <c r="C1724" s="7">
        <v>0</v>
      </c>
      <c r="D1724" s="7" t="s">
        <v>278</v>
      </c>
      <c r="E1724" s="13" t="s">
        <v>2279</v>
      </c>
      <c r="F1724" s="14">
        <v>650000</v>
      </c>
      <c r="G1724" s="14">
        <v>-261838.4</v>
      </c>
      <c r="H1724" s="14">
        <v>388161.6</v>
      </c>
    </row>
    <row r="1725" spans="1:8" x14ac:dyDescent="0.55000000000000004">
      <c r="A1725" s="7">
        <v>1084</v>
      </c>
      <c r="B1725" s="12">
        <v>100000507685</v>
      </c>
      <c r="C1725" s="7">
        <v>0</v>
      </c>
      <c r="D1725" s="7" t="s">
        <v>278</v>
      </c>
      <c r="E1725" s="13" t="s">
        <v>2279</v>
      </c>
      <c r="F1725" s="14">
        <v>650000</v>
      </c>
      <c r="G1725" s="14">
        <v>-261838.41</v>
      </c>
      <c r="H1725" s="14">
        <v>388161.59</v>
      </c>
    </row>
    <row r="1726" spans="1:8" x14ac:dyDescent="0.55000000000000004">
      <c r="A1726" s="7">
        <v>1085</v>
      </c>
      <c r="B1726" s="12">
        <v>100000507686</v>
      </c>
      <c r="C1726" s="7">
        <v>0</v>
      </c>
      <c r="D1726" s="7" t="s">
        <v>278</v>
      </c>
      <c r="E1726" s="13" t="s">
        <v>2279</v>
      </c>
      <c r="F1726" s="14">
        <v>650000</v>
      </c>
      <c r="G1726" s="14">
        <v>-261838.4</v>
      </c>
      <c r="H1726" s="14">
        <v>388161.6</v>
      </c>
    </row>
    <row r="1727" spans="1:8" x14ac:dyDescent="0.55000000000000004">
      <c r="A1727" s="7">
        <v>1086</v>
      </c>
      <c r="B1727" s="12">
        <v>100000507687</v>
      </c>
      <c r="C1727" s="7">
        <v>0</v>
      </c>
      <c r="D1727" s="7" t="s">
        <v>278</v>
      </c>
      <c r="E1727" s="13" t="s">
        <v>2279</v>
      </c>
      <c r="F1727" s="14">
        <v>650000</v>
      </c>
      <c r="G1727" s="14">
        <v>-261838.41</v>
      </c>
      <c r="H1727" s="14">
        <v>388161.59</v>
      </c>
    </row>
    <row r="1728" spans="1:8" x14ac:dyDescent="0.55000000000000004">
      <c r="A1728" s="7">
        <v>1087</v>
      </c>
      <c r="B1728" s="12">
        <v>100000507688</v>
      </c>
      <c r="C1728" s="7">
        <v>0</v>
      </c>
      <c r="D1728" s="7" t="s">
        <v>278</v>
      </c>
      <c r="E1728" s="13" t="s">
        <v>2279</v>
      </c>
      <c r="F1728" s="14">
        <v>650000</v>
      </c>
      <c r="G1728" s="14">
        <v>-261838.41</v>
      </c>
      <c r="H1728" s="14">
        <v>388161.59</v>
      </c>
    </row>
    <row r="1729" spans="1:8" x14ac:dyDescent="0.55000000000000004">
      <c r="A1729" s="7">
        <v>1088</v>
      </c>
      <c r="B1729" s="12">
        <v>100000507689</v>
      </c>
      <c r="C1729" s="7">
        <v>0</v>
      </c>
      <c r="D1729" s="7" t="s">
        <v>278</v>
      </c>
      <c r="E1729" s="13" t="s">
        <v>2279</v>
      </c>
      <c r="F1729" s="14">
        <v>650000</v>
      </c>
      <c r="G1729" s="14">
        <v>-261838.4</v>
      </c>
      <c r="H1729" s="14">
        <v>388161.6</v>
      </c>
    </row>
    <row r="1730" spans="1:8" x14ac:dyDescent="0.55000000000000004">
      <c r="A1730" s="7">
        <v>1089</v>
      </c>
      <c r="B1730" s="12">
        <v>100000507690</v>
      </c>
      <c r="C1730" s="7">
        <v>0</v>
      </c>
      <c r="D1730" s="7" t="s">
        <v>278</v>
      </c>
      <c r="E1730" s="13" t="s">
        <v>2279</v>
      </c>
      <c r="F1730" s="14">
        <v>650000</v>
      </c>
      <c r="G1730" s="14">
        <v>-261838.41</v>
      </c>
      <c r="H1730" s="14">
        <v>388161.59</v>
      </c>
    </row>
    <row r="1731" spans="1:8" x14ac:dyDescent="0.55000000000000004">
      <c r="A1731" s="7">
        <v>1090</v>
      </c>
      <c r="B1731" s="12">
        <v>100000507691</v>
      </c>
      <c r="C1731" s="7">
        <v>0</v>
      </c>
      <c r="D1731" s="7" t="s">
        <v>278</v>
      </c>
      <c r="E1731" s="13" t="s">
        <v>2279</v>
      </c>
      <c r="F1731" s="14">
        <v>650000</v>
      </c>
      <c r="G1731" s="14">
        <v>-261838.4</v>
      </c>
      <c r="H1731" s="14">
        <v>388161.6</v>
      </c>
    </row>
    <row r="1732" spans="1:8" x14ac:dyDescent="0.55000000000000004">
      <c r="A1732" s="7">
        <v>1091</v>
      </c>
      <c r="B1732" s="12">
        <v>100000507692</v>
      </c>
      <c r="C1732" s="7">
        <v>0</v>
      </c>
      <c r="D1732" s="7" t="s">
        <v>278</v>
      </c>
      <c r="E1732" s="13" t="s">
        <v>2279</v>
      </c>
      <c r="F1732" s="14">
        <v>650000</v>
      </c>
      <c r="G1732" s="14">
        <v>-261838.41</v>
      </c>
      <c r="H1732" s="14">
        <v>388161.59</v>
      </c>
    </row>
    <row r="1733" spans="1:8" x14ac:dyDescent="0.55000000000000004">
      <c r="A1733" s="7">
        <v>1092</v>
      </c>
      <c r="B1733" s="12">
        <v>100000507693</v>
      </c>
      <c r="C1733" s="7">
        <v>0</v>
      </c>
      <c r="D1733" s="7" t="s">
        <v>278</v>
      </c>
      <c r="E1733" s="13" t="s">
        <v>2279</v>
      </c>
      <c r="F1733" s="14">
        <v>650000</v>
      </c>
      <c r="G1733" s="14">
        <v>-261838.4</v>
      </c>
      <c r="H1733" s="14">
        <v>388161.6</v>
      </c>
    </row>
    <row r="1734" spans="1:8" x14ac:dyDescent="0.55000000000000004">
      <c r="A1734" s="7">
        <v>1093</v>
      </c>
      <c r="B1734" s="12">
        <v>100000507694</v>
      </c>
      <c r="C1734" s="7">
        <v>0</v>
      </c>
      <c r="D1734" s="7" t="s">
        <v>278</v>
      </c>
      <c r="E1734" s="13" t="s">
        <v>2279</v>
      </c>
      <c r="F1734" s="14">
        <v>650000</v>
      </c>
      <c r="G1734" s="14">
        <v>-261838.41</v>
      </c>
      <c r="H1734" s="14">
        <v>388161.59</v>
      </c>
    </row>
    <row r="1735" spans="1:8" x14ac:dyDescent="0.55000000000000004">
      <c r="A1735" s="7">
        <v>1094</v>
      </c>
      <c r="B1735" s="12">
        <v>100000507695</v>
      </c>
      <c r="C1735" s="7">
        <v>0</v>
      </c>
      <c r="D1735" s="7" t="s">
        <v>278</v>
      </c>
      <c r="E1735" s="13" t="s">
        <v>2279</v>
      </c>
      <c r="F1735" s="14">
        <v>650000</v>
      </c>
      <c r="G1735" s="14">
        <v>-261838.4</v>
      </c>
      <c r="H1735" s="14">
        <v>388161.6</v>
      </c>
    </row>
    <row r="1736" spans="1:8" x14ac:dyDescent="0.55000000000000004">
      <c r="A1736" s="7">
        <v>1095</v>
      </c>
      <c r="B1736" s="12">
        <v>100000507696</v>
      </c>
      <c r="C1736" s="7">
        <v>0</v>
      </c>
      <c r="D1736" s="7" t="s">
        <v>278</v>
      </c>
      <c r="E1736" s="13" t="s">
        <v>2279</v>
      </c>
      <c r="F1736" s="14">
        <v>650000</v>
      </c>
      <c r="G1736" s="14">
        <v>-261838.41</v>
      </c>
      <c r="H1736" s="14">
        <v>388161.59</v>
      </c>
    </row>
    <row r="1737" spans="1:8" x14ac:dyDescent="0.55000000000000004">
      <c r="A1737" s="7">
        <v>1096</v>
      </c>
      <c r="B1737" s="12">
        <v>100000507697</v>
      </c>
      <c r="C1737" s="7">
        <v>0</v>
      </c>
      <c r="D1737" s="7" t="s">
        <v>278</v>
      </c>
      <c r="E1737" s="13" t="s">
        <v>2279</v>
      </c>
      <c r="F1737" s="14">
        <v>650000</v>
      </c>
      <c r="G1737" s="14">
        <v>-261838.4</v>
      </c>
      <c r="H1737" s="14">
        <v>388161.6</v>
      </c>
    </row>
    <row r="1738" spans="1:8" x14ac:dyDescent="0.55000000000000004">
      <c r="A1738" s="7">
        <v>1097</v>
      </c>
      <c r="B1738" s="12">
        <v>100000507698</v>
      </c>
      <c r="C1738" s="7">
        <v>0</v>
      </c>
      <c r="D1738" s="7" t="s">
        <v>278</v>
      </c>
      <c r="E1738" s="13" t="s">
        <v>2279</v>
      </c>
      <c r="F1738" s="14">
        <v>650000</v>
      </c>
      <c r="G1738" s="14">
        <v>-261838.41</v>
      </c>
      <c r="H1738" s="14">
        <v>388161.59</v>
      </c>
    </row>
    <row r="1739" spans="1:8" x14ac:dyDescent="0.55000000000000004">
      <c r="A1739" s="7">
        <v>1098</v>
      </c>
      <c r="B1739" s="12">
        <v>100000507699</v>
      </c>
      <c r="C1739" s="7">
        <v>0</v>
      </c>
      <c r="D1739" s="7" t="s">
        <v>278</v>
      </c>
      <c r="E1739" s="13" t="s">
        <v>2279</v>
      </c>
      <c r="F1739" s="14">
        <v>650000</v>
      </c>
      <c r="G1739" s="14">
        <v>-261838.4</v>
      </c>
      <c r="H1739" s="14">
        <v>388161.6</v>
      </c>
    </row>
    <row r="1740" spans="1:8" x14ac:dyDescent="0.55000000000000004">
      <c r="A1740" s="7">
        <v>1099</v>
      </c>
      <c r="B1740" s="12">
        <v>100000507700</v>
      </c>
      <c r="C1740" s="7">
        <v>0</v>
      </c>
      <c r="D1740" s="7" t="s">
        <v>278</v>
      </c>
      <c r="E1740" s="13" t="s">
        <v>2279</v>
      </c>
      <c r="F1740" s="14">
        <v>650000</v>
      </c>
      <c r="G1740" s="14">
        <v>-261838.4</v>
      </c>
      <c r="H1740" s="14">
        <v>388161.6</v>
      </c>
    </row>
    <row r="1741" spans="1:8" x14ac:dyDescent="0.55000000000000004">
      <c r="A1741" s="7">
        <v>1100</v>
      </c>
      <c r="B1741" s="12">
        <v>100000507701</v>
      </c>
      <c r="C1741" s="7">
        <v>0</v>
      </c>
      <c r="D1741" s="7" t="s">
        <v>278</v>
      </c>
      <c r="E1741" s="13" t="s">
        <v>2279</v>
      </c>
      <c r="F1741" s="14">
        <v>650000</v>
      </c>
      <c r="G1741" s="14">
        <v>-261838.41</v>
      </c>
      <c r="H1741" s="14">
        <v>388161.59</v>
      </c>
    </row>
    <row r="1742" spans="1:8" x14ac:dyDescent="0.55000000000000004">
      <c r="A1742" s="7">
        <v>1101</v>
      </c>
      <c r="B1742" s="12">
        <v>100000507702</v>
      </c>
      <c r="C1742" s="7">
        <v>0</v>
      </c>
      <c r="D1742" s="7" t="s">
        <v>278</v>
      </c>
      <c r="E1742" s="13" t="s">
        <v>2279</v>
      </c>
      <c r="F1742" s="14">
        <v>650000</v>
      </c>
      <c r="G1742" s="14">
        <v>-261838.41</v>
      </c>
      <c r="H1742" s="14">
        <v>388161.59</v>
      </c>
    </row>
    <row r="1743" spans="1:8" x14ac:dyDescent="0.55000000000000004">
      <c r="A1743" s="7">
        <v>1102</v>
      </c>
      <c r="B1743" s="12">
        <v>100000507703</v>
      </c>
      <c r="C1743" s="7">
        <v>0</v>
      </c>
      <c r="D1743" s="7" t="s">
        <v>278</v>
      </c>
      <c r="E1743" s="13" t="s">
        <v>2279</v>
      </c>
      <c r="F1743" s="14">
        <v>650000</v>
      </c>
      <c r="G1743" s="14">
        <v>-261838.4</v>
      </c>
      <c r="H1743" s="14">
        <v>388161.6</v>
      </c>
    </row>
    <row r="1744" spans="1:8" x14ac:dyDescent="0.55000000000000004">
      <c r="A1744" s="7">
        <v>1103</v>
      </c>
      <c r="B1744" s="12">
        <v>100000507704</v>
      </c>
      <c r="C1744" s="7">
        <v>0</v>
      </c>
      <c r="D1744" s="7" t="s">
        <v>278</v>
      </c>
      <c r="E1744" s="13" t="s">
        <v>2279</v>
      </c>
      <c r="F1744" s="14">
        <v>650000</v>
      </c>
      <c r="G1744" s="14">
        <v>-261838.4</v>
      </c>
      <c r="H1744" s="14">
        <v>388161.6</v>
      </c>
    </row>
    <row r="1745" spans="1:8" x14ac:dyDescent="0.55000000000000004">
      <c r="A1745" s="7">
        <v>1104</v>
      </c>
      <c r="B1745" s="12">
        <v>100000507705</v>
      </c>
      <c r="C1745" s="7">
        <v>0</v>
      </c>
      <c r="D1745" s="7" t="s">
        <v>278</v>
      </c>
      <c r="E1745" s="13" t="s">
        <v>2279</v>
      </c>
      <c r="F1745" s="14">
        <v>650000</v>
      </c>
      <c r="G1745" s="14">
        <v>-261838.41</v>
      </c>
      <c r="H1745" s="14">
        <v>388161.59</v>
      </c>
    </row>
    <row r="1746" spans="1:8" x14ac:dyDescent="0.55000000000000004">
      <c r="A1746" s="7">
        <v>1105</v>
      </c>
      <c r="B1746" s="12">
        <v>100000507706</v>
      </c>
      <c r="C1746" s="7">
        <v>0</v>
      </c>
      <c r="D1746" s="7" t="s">
        <v>278</v>
      </c>
      <c r="E1746" s="13" t="s">
        <v>2279</v>
      </c>
      <c r="F1746" s="14">
        <v>650000</v>
      </c>
      <c r="G1746" s="14">
        <v>-261838.41</v>
      </c>
      <c r="H1746" s="14">
        <v>388161.59</v>
      </c>
    </row>
    <row r="1747" spans="1:8" x14ac:dyDescent="0.55000000000000004">
      <c r="A1747" s="7">
        <v>1106</v>
      </c>
      <c r="B1747" s="12">
        <v>100000507707</v>
      </c>
      <c r="C1747" s="7">
        <v>0</v>
      </c>
      <c r="D1747" s="7" t="s">
        <v>278</v>
      </c>
      <c r="E1747" s="13" t="s">
        <v>2279</v>
      </c>
      <c r="F1747" s="14">
        <v>650000</v>
      </c>
      <c r="G1747" s="14">
        <v>-261838.4</v>
      </c>
      <c r="H1747" s="14">
        <v>388161.6</v>
      </c>
    </row>
    <row r="1748" spans="1:8" x14ac:dyDescent="0.55000000000000004">
      <c r="A1748" s="7">
        <v>1107</v>
      </c>
      <c r="B1748" s="12">
        <v>100000507708</v>
      </c>
      <c r="C1748" s="7">
        <v>0</v>
      </c>
      <c r="D1748" s="7" t="s">
        <v>278</v>
      </c>
      <c r="E1748" s="13" t="s">
        <v>2279</v>
      </c>
      <c r="F1748" s="14">
        <v>650000</v>
      </c>
      <c r="G1748" s="14">
        <v>-261838.41</v>
      </c>
      <c r="H1748" s="14">
        <v>388161.59</v>
      </c>
    </row>
    <row r="1749" spans="1:8" x14ac:dyDescent="0.55000000000000004">
      <c r="A1749" s="7">
        <v>1108</v>
      </c>
      <c r="B1749" s="12">
        <v>100000507709</v>
      </c>
      <c r="C1749" s="7">
        <v>0</v>
      </c>
      <c r="D1749" s="7" t="s">
        <v>278</v>
      </c>
      <c r="E1749" s="13" t="s">
        <v>2279</v>
      </c>
      <c r="F1749" s="14">
        <v>650000</v>
      </c>
      <c r="G1749" s="14">
        <v>-261838.4</v>
      </c>
      <c r="H1749" s="14">
        <v>388161.6</v>
      </c>
    </row>
    <row r="1750" spans="1:8" x14ac:dyDescent="0.55000000000000004">
      <c r="A1750" s="7">
        <v>1109</v>
      </c>
      <c r="B1750" s="12">
        <v>100000507710</v>
      </c>
      <c r="C1750" s="7">
        <v>0</v>
      </c>
      <c r="D1750" s="7" t="s">
        <v>278</v>
      </c>
      <c r="E1750" s="13" t="s">
        <v>2279</v>
      </c>
      <c r="F1750" s="14">
        <v>650000</v>
      </c>
      <c r="G1750" s="14">
        <v>-261838.41</v>
      </c>
      <c r="H1750" s="14">
        <v>388161.59</v>
      </c>
    </row>
    <row r="1751" spans="1:8" x14ac:dyDescent="0.55000000000000004">
      <c r="A1751" s="7">
        <v>1110</v>
      </c>
      <c r="B1751" s="12">
        <v>100000507711</v>
      </c>
      <c r="C1751" s="7">
        <v>0</v>
      </c>
      <c r="D1751" s="7" t="s">
        <v>278</v>
      </c>
      <c r="E1751" s="13" t="s">
        <v>2279</v>
      </c>
      <c r="F1751" s="14">
        <v>650000</v>
      </c>
      <c r="G1751" s="14">
        <v>-261838.4</v>
      </c>
      <c r="H1751" s="14">
        <v>388161.6</v>
      </c>
    </row>
    <row r="1752" spans="1:8" x14ac:dyDescent="0.55000000000000004">
      <c r="A1752" s="7">
        <v>1111</v>
      </c>
      <c r="B1752" s="12">
        <v>100000507712</v>
      </c>
      <c r="C1752" s="7">
        <v>0</v>
      </c>
      <c r="D1752" s="7" t="s">
        <v>278</v>
      </c>
      <c r="E1752" s="13" t="s">
        <v>2279</v>
      </c>
      <c r="F1752" s="14">
        <v>650000</v>
      </c>
      <c r="G1752" s="14">
        <v>-261838.41</v>
      </c>
      <c r="H1752" s="14">
        <v>388161.59</v>
      </c>
    </row>
    <row r="1753" spans="1:8" x14ac:dyDescent="0.55000000000000004">
      <c r="A1753" s="7">
        <v>1112</v>
      </c>
      <c r="B1753" s="12">
        <v>100000507713</v>
      </c>
      <c r="C1753" s="7">
        <v>0</v>
      </c>
      <c r="D1753" s="7" t="s">
        <v>278</v>
      </c>
      <c r="E1753" s="13" t="s">
        <v>2279</v>
      </c>
      <c r="F1753" s="14">
        <v>650000</v>
      </c>
      <c r="G1753" s="14">
        <v>-261838.4</v>
      </c>
      <c r="H1753" s="14">
        <v>388161.6</v>
      </c>
    </row>
    <row r="1754" spans="1:8" x14ac:dyDescent="0.55000000000000004">
      <c r="A1754" s="7">
        <v>1113</v>
      </c>
      <c r="B1754" s="12">
        <v>100000507714</v>
      </c>
      <c r="C1754" s="7">
        <v>0</v>
      </c>
      <c r="D1754" s="7" t="s">
        <v>278</v>
      </c>
      <c r="E1754" s="13" t="s">
        <v>2279</v>
      </c>
      <c r="F1754" s="14">
        <v>650000</v>
      </c>
      <c r="G1754" s="14">
        <v>-261838.4</v>
      </c>
      <c r="H1754" s="14">
        <v>388161.6</v>
      </c>
    </row>
    <row r="1755" spans="1:8" x14ac:dyDescent="0.55000000000000004">
      <c r="A1755" s="7">
        <v>1114</v>
      </c>
      <c r="B1755" s="12">
        <v>100000507715</v>
      </c>
      <c r="C1755" s="7">
        <v>0</v>
      </c>
      <c r="D1755" s="7" t="s">
        <v>278</v>
      </c>
      <c r="E1755" s="13" t="s">
        <v>2279</v>
      </c>
      <c r="F1755" s="14">
        <v>650000</v>
      </c>
      <c r="G1755" s="14">
        <v>-261838.41</v>
      </c>
      <c r="H1755" s="14">
        <v>388161.59</v>
      </c>
    </row>
    <row r="1756" spans="1:8" x14ac:dyDescent="0.55000000000000004">
      <c r="A1756" s="7">
        <v>1115</v>
      </c>
      <c r="B1756" s="12">
        <v>100000507716</v>
      </c>
      <c r="C1756" s="7">
        <v>0</v>
      </c>
      <c r="D1756" s="7" t="s">
        <v>278</v>
      </c>
      <c r="E1756" s="13" t="s">
        <v>2279</v>
      </c>
      <c r="F1756" s="14">
        <v>650000</v>
      </c>
      <c r="G1756" s="14">
        <v>-261838.41</v>
      </c>
      <c r="H1756" s="14">
        <v>388161.59</v>
      </c>
    </row>
    <row r="1757" spans="1:8" x14ac:dyDescent="0.55000000000000004">
      <c r="A1757" s="7">
        <v>1116</v>
      </c>
      <c r="B1757" s="12">
        <v>100000507717</v>
      </c>
      <c r="C1757" s="7">
        <v>0</v>
      </c>
      <c r="D1757" s="7" t="s">
        <v>278</v>
      </c>
      <c r="E1757" s="13" t="s">
        <v>2279</v>
      </c>
      <c r="F1757" s="14">
        <v>650000</v>
      </c>
      <c r="G1757" s="14">
        <v>-261838.4</v>
      </c>
      <c r="H1757" s="14">
        <v>388161.6</v>
      </c>
    </row>
    <row r="1758" spans="1:8" x14ac:dyDescent="0.55000000000000004">
      <c r="A1758" s="7">
        <v>1117</v>
      </c>
      <c r="B1758" s="12">
        <v>100000507718</v>
      </c>
      <c r="C1758" s="7">
        <v>0</v>
      </c>
      <c r="D1758" s="7" t="s">
        <v>278</v>
      </c>
      <c r="E1758" s="13" t="s">
        <v>2279</v>
      </c>
      <c r="F1758" s="14">
        <v>650000</v>
      </c>
      <c r="G1758" s="14">
        <v>-261838.4</v>
      </c>
      <c r="H1758" s="14">
        <v>388161.6</v>
      </c>
    </row>
    <row r="1759" spans="1:8" x14ac:dyDescent="0.55000000000000004">
      <c r="A1759" s="7">
        <v>1118</v>
      </c>
      <c r="B1759" s="12">
        <v>100000507719</v>
      </c>
      <c r="C1759" s="7">
        <v>0</v>
      </c>
      <c r="D1759" s="7" t="s">
        <v>278</v>
      </c>
      <c r="E1759" s="13" t="s">
        <v>2279</v>
      </c>
      <c r="F1759" s="14">
        <v>650000</v>
      </c>
      <c r="G1759" s="14">
        <v>-261838.41</v>
      </c>
      <c r="H1759" s="14">
        <v>388161.59</v>
      </c>
    </row>
    <row r="1760" spans="1:8" x14ac:dyDescent="0.55000000000000004">
      <c r="A1760" s="7">
        <v>1119</v>
      </c>
      <c r="B1760" s="12">
        <v>100000507720</v>
      </c>
      <c r="C1760" s="7">
        <v>0</v>
      </c>
      <c r="D1760" s="7" t="s">
        <v>278</v>
      </c>
      <c r="E1760" s="13" t="s">
        <v>2279</v>
      </c>
      <c r="F1760" s="14">
        <v>650000</v>
      </c>
      <c r="G1760" s="14">
        <v>-261838.41</v>
      </c>
      <c r="H1760" s="14">
        <v>388161.59</v>
      </c>
    </row>
    <row r="1761" spans="1:8" x14ac:dyDescent="0.55000000000000004">
      <c r="A1761" s="7">
        <v>1120</v>
      </c>
      <c r="B1761" s="12">
        <v>100000507721</v>
      </c>
      <c r="C1761" s="7">
        <v>0</v>
      </c>
      <c r="D1761" s="7" t="s">
        <v>278</v>
      </c>
      <c r="E1761" s="13" t="s">
        <v>2279</v>
      </c>
      <c r="F1761" s="14">
        <v>650000</v>
      </c>
      <c r="G1761" s="14">
        <v>-261838.4</v>
      </c>
      <c r="H1761" s="14">
        <v>388161.6</v>
      </c>
    </row>
    <row r="1762" spans="1:8" x14ac:dyDescent="0.55000000000000004">
      <c r="A1762" s="7">
        <v>1121</v>
      </c>
      <c r="B1762" s="12">
        <v>100000507722</v>
      </c>
      <c r="C1762" s="7">
        <v>0</v>
      </c>
      <c r="D1762" s="7" t="s">
        <v>278</v>
      </c>
      <c r="E1762" s="13" t="s">
        <v>2279</v>
      </c>
      <c r="F1762" s="14">
        <v>650000</v>
      </c>
      <c r="G1762" s="14">
        <v>-261838.4</v>
      </c>
      <c r="H1762" s="14">
        <v>388161.6</v>
      </c>
    </row>
    <row r="1763" spans="1:8" x14ac:dyDescent="0.55000000000000004">
      <c r="A1763" s="7">
        <v>1122</v>
      </c>
      <c r="B1763" s="12">
        <v>100000507723</v>
      </c>
      <c r="C1763" s="7">
        <v>0</v>
      </c>
      <c r="D1763" s="7" t="s">
        <v>278</v>
      </c>
      <c r="E1763" s="13" t="s">
        <v>2279</v>
      </c>
      <c r="F1763" s="14">
        <v>650000</v>
      </c>
      <c r="G1763" s="14">
        <v>-261838.41</v>
      </c>
      <c r="H1763" s="14">
        <v>388161.59</v>
      </c>
    </row>
    <row r="1764" spans="1:8" x14ac:dyDescent="0.55000000000000004">
      <c r="A1764" s="7">
        <v>1123</v>
      </c>
      <c r="B1764" s="12">
        <v>100000507724</v>
      </c>
      <c r="C1764" s="7">
        <v>0</v>
      </c>
      <c r="D1764" s="7" t="s">
        <v>278</v>
      </c>
      <c r="E1764" s="13" t="s">
        <v>2279</v>
      </c>
      <c r="F1764" s="14">
        <v>650000</v>
      </c>
      <c r="G1764" s="14">
        <v>-261838.41</v>
      </c>
      <c r="H1764" s="14">
        <v>388161.59</v>
      </c>
    </row>
    <row r="1765" spans="1:8" x14ac:dyDescent="0.55000000000000004">
      <c r="A1765" s="7">
        <v>1124</v>
      </c>
      <c r="B1765" s="12">
        <v>100000507725</v>
      </c>
      <c r="C1765" s="7">
        <v>0</v>
      </c>
      <c r="D1765" s="7" t="s">
        <v>278</v>
      </c>
      <c r="E1765" s="13" t="s">
        <v>2279</v>
      </c>
      <c r="F1765" s="14">
        <v>650000</v>
      </c>
      <c r="G1765" s="14">
        <v>-261838.4</v>
      </c>
      <c r="H1765" s="14">
        <v>388161.6</v>
      </c>
    </row>
    <row r="1766" spans="1:8" x14ac:dyDescent="0.55000000000000004">
      <c r="A1766" s="7">
        <v>1125</v>
      </c>
      <c r="B1766" s="12">
        <v>100000507726</v>
      </c>
      <c r="C1766" s="7">
        <v>0</v>
      </c>
      <c r="D1766" s="7" t="s">
        <v>278</v>
      </c>
      <c r="E1766" s="13" t="s">
        <v>2279</v>
      </c>
      <c r="F1766" s="14">
        <v>650000</v>
      </c>
      <c r="G1766" s="14">
        <v>-261838.4</v>
      </c>
      <c r="H1766" s="14">
        <v>388161.6</v>
      </c>
    </row>
    <row r="1767" spans="1:8" x14ac:dyDescent="0.55000000000000004">
      <c r="A1767" s="7">
        <v>1126</v>
      </c>
      <c r="B1767" s="12">
        <v>100000507727</v>
      </c>
      <c r="C1767" s="7">
        <v>0</v>
      </c>
      <c r="D1767" s="7" t="s">
        <v>278</v>
      </c>
      <c r="E1767" s="13" t="s">
        <v>2279</v>
      </c>
      <c r="F1767" s="14">
        <v>650000</v>
      </c>
      <c r="G1767" s="14">
        <v>-261838.41</v>
      </c>
      <c r="H1767" s="14">
        <v>388161.59</v>
      </c>
    </row>
    <row r="1768" spans="1:8" x14ac:dyDescent="0.55000000000000004">
      <c r="A1768" s="7">
        <v>1127</v>
      </c>
      <c r="B1768" s="12">
        <v>100000507728</v>
      </c>
      <c r="C1768" s="7">
        <v>0</v>
      </c>
      <c r="D1768" s="7" t="s">
        <v>278</v>
      </c>
      <c r="E1768" s="13" t="s">
        <v>2279</v>
      </c>
      <c r="F1768" s="14">
        <v>650000</v>
      </c>
      <c r="G1768" s="14">
        <v>-261838.41</v>
      </c>
      <c r="H1768" s="14">
        <v>388161.59</v>
      </c>
    </row>
    <row r="1769" spans="1:8" x14ac:dyDescent="0.55000000000000004">
      <c r="A1769" s="7">
        <v>1128</v>
      </c>
      <c r="B1769" s="12">
        <v>100000507730</v>
      </c>
      <c r="C1769" s="7">
        <v>0</v>
      </c>
      <c r="D1769" s="7" t="s">
        <v>278</v>
      </c>
      <c r="E1769" s="13" t="s">
        <v>2279</v>
      </c>
      <c r="F1769" s="14">
        <v>650000</v>
      </c>
      <c r="G1769" s="14">
        <v>-261838.4</v>
      </c>
      <c r="H1769" s="14">
        <v>388161.6</v>
      </c>
    </row>
    <row r="1770" spans="1:8" x14ac:dyDescent="0.55000000000000004">
      <c r="A1770" s="7">
        <v>1129</v>
      </c>
      <c r="B1770" s="12">
        <v>100000507731</v>
      </c>
      <c r="C1770" s="7">
        <v>0</v>
      </c>
      <c r="D1770" s="7" t="s">
        <v>278</v>
      </c>
      <c r="E1770" s="13" t="s">
        <v>2279</v>
      </c>
      <c r="F1770" s="14">
        <v>650000</v>
      </c>
      <c r="G1770" s="14">
        <v>-261838.4</v>
      </c>
      <c r="H1770" s="14">
        <v>388161.6</v>
      </c>
    </row>
    <row r="1771" spans="1:8" x14ac:dyDescent="0.55000000000000004">
      <c r="A1771" s="7">
        <v>1130</v>
      </c>
      <c r="B1771" s="12">
        <v>100000507732</v>
      </c>
      <c r="C1771" s="7">
        <v>0</v>
      </c>
      <c r="D1771" s="7" t="s">
        <v>278</v>
      </c>
      <c r="E1771" s="13" t="s">
        <v>2279</v>
      </c>
      <c r="F1771" s="14">
        <v>650000</v>
      </c>
      <c r="G1771" s="14">
        <v>-261838.41</v>
      </c>
      <c r="H1771" s="14">
        <v>388161.59</v>
      </c>
    </row>
    <row r="1772" spans="1:8" x14ac:dyDescent="0.55000000000000004">
      <c r="A1772" s="7">
        <v>1131</v>
      </c>
      <c r="B1772" s="12">
        <v>100000507733</v>
      </c>
      <c r="C1772" s="7">
        <v>0</v>
      </c>
      <c r="D1772" s="7" t="s">
        <v>278</v>
      </c>
      <c r="E1772" s="13" t="s">
        <v>2279</v>
      </c>
      <c r="F1772" s="14">
        <v>650000</v>
      </c>
      <c r="G1772" s="14">
        <v>-261838.41</v>
      </c>
      <c r="H1772" s="14">
        <v>388161.59</v>
      </c>
    </row>
    <row r="1773" spans="1:8" x14ac:dyDescent="0.55000000000000004">
      <c r="A1773" s="7">
        <v>1132</v>
      </c>
      <c r="B1773" s="12">
        <v>100000507734</v>
      </c>
      <c r="C1773" s="7">
        <v>0</v>
      </c>
      <c r="D1773" s="7" t="s">
        <v>278</v>
      </c>
      <c r="E1773" s="13" t="s">
        <v>2279</v>
      </c>
      <c r="F1773" s="14">
        <v>650000</v>
      </c>
      <c r="G1773" s="14">
        <v>-261838.4</v>
      </c>
      <c r="H1773" s="14">
        <v>388161.6</v>
      </c>
    </row>
    <row r="1774" spans="1:8" x14ac:dyDescent="0.55000000000000004">
      <c r="A1774" s="7">
        <v>1133</v>
      </c>
      <c r="B1774" s="12">
        <v>100000507735</v>
      </c>
      <c r="C1774" s="7">
        <v>0</v>
      </c>
      <c r="D1774" s="7" t="s">
        <v>278</v>
      </c>
      <c r="E1774" s="13" t="s">
        <v>2279</v>
      </c>
      <c r="F1774" s="14">
        <v>650000</v>
      </c>
      <c r="G1774" s="14">
        <v>-261838.41</v>
      </c>
      <c r="H1774" s="14">
        <v>388161.59</v>
      </c>
    </row>
    <row r="1775" spans="1:8" x14ac:dyDescent="0.55000000000000004">
      <c r="A1775" s="7">
        <v>1134</v>
      </c>
      <c r="B1775" s="12">
        <v>100000507736</v>
      </c>
      <c r="C1775" s="7">
        <v>0</v>
      </c>
      <c r="D1775" s="7" t="s">
        <v>278</v>
      </c>
      <c r="E1775" s="13" t="s">
        <v>2279</v>
      </c>
      <c r="F1775" s="14">
        <v>650000</v>
      </c>
      <c r="G1775" s="14">
        <v>-261838.4</v>
      </c>
      <c r="H1775" s="14">
        <v>388161.6</v>
      </c>
    </row>
    <row r="1776" spans="1:8" x14ac:dyDescent="0.55000000000000004">
      <c r="A1776" s="7">
        <v>1135</v>
      </c>
      <c r="B1776" s="12">
        <v>100000507737</v>
      </c>
      <c r="C1776" s="7">
        <v>0</v>
      </c>
      <c r="D1776" s="7" t="s">
        <v>278</v>
      </c>
      <c r="E1776" s="13" t="s">
        <v>2279</v>
      </c>
      <c r="F1776" s="14">
        <v>650000</v>
      </c>
      <c r="G1776" s="14">
        <v>-261838.41</v>
      </c>
      <c r="H1776" s="14">
        <v>388161.59</v>
      </c>
    </row>
    <row r="1777" spans="1:8" x14ac:dyDescent="0.55000000000000004">
      <c r="A1777" s="7">
        <v>1136</v>
      </c>
      <c r="B1777" s="12">
        <v>100000507738</v>
      </c>
      <c r="C1777" s="7">
        <v>0</v>
      </c>
      <c r="D1777" s="7" t="s">
        <v>278</v>
      </c>
      <c r="E1777" s="13" t="s">
        <v>2279</v>
      </c>
      <c r="F1777" s="14">
        <v>650000</v>
      </c>
      <c r="G1777" s="14">
        <v>-261838.4</v>
      </c>
      <c r="H1777" s="14">
        <v>388161.6</v>
      </c>
    </row>
    <row r="1778" spans="1:8" x14ac:dyDescent="0.55000000000000004">
      <c r="A1778" s="7">
        <v>1137</v>
      </c>
      <c r="B1778" s="12">
        <v>100000507739</v>
      </c>
      <c r="C1778" s="7">
        <v>0</v>
      </c>
      <c r="D1778" s="7" t="s">
        <v>278</v>
      </c>
      <c r="E1778" s="13" t="s">
        <v>2279</v>
      </c>
      <c r="F1778" s="14">
        <v>650000</v>
      </c>
      <c r="G1778" s="14">
        <v>-261838.4</v>
      </c>
      <c r="H1778" s="14">
        <v>388161.6</v>
      </c>
    </row>
    <row r="1779" spans="1:8" x14ac:dyDescent="0.55000000000000004">
      <c r="A1779" s="7">
        <v>1138</v>
      </c>
      <c r="B1779" s="12">
        <v>100000507740</v>
      </c>
      <c r="C1779" s="7">
        <v>0</v>
      </c>
      <c r="D1779" s="7" t="s">
        <v>278</v>
      </c>
      <c r="E1779" s="13" t="s">
        <v>2279</v>
      </c>
      <c r="F1779" s="14">
        <v>650000</v>
      </c>
      <c r="G1779" s="14">
        <v>-261838.41</v>
      </c>
      <c r="H1779" s="14">
        <v>388161.59</v>
      </c>
    </row>
    <row r="1780" spans="1:8" x14ac:dyDescent="0.55000000000000004">
      <c r="A1780" s="7">
        <v>1139</v>
      </c>
      <c r="B1780" s="12">
        <v>100000507741</v>
      </c>
      <c r="C1780" s="7">
        <v>0</v>
      </c>
      <c r="D1780" s="7" t="s">
        <v>278</v>
      </c>
      <c r="E1780" s="13" t="s">
        <v>2279</v>
      </c>
      <c r="F1780" s="14">
        <v>650000</v>
      </c>
      <c r="G1780" s="14">
        <v>-261838.4</v>
      </c>
      <c r="H1780" s="14">
        <v>388161.6</v>
      </c>
    </row>
    <row r="1781" spans="1:8" x14ac:dyDescent="0.55000000000000004">
      <c r="A1781" s="7">
        <v>1140</v>
      </c>
      <c r="B1781" s="12">
        <v>100000507742</v>
      </c>
      <c r="C1781" s="7">
        <v>0</v>
      </c>
      <c r="D1781" s="7" t="s">
        <v>278</v>
      </c>
      <c r="E1781" s="13" t="s">
        <v>2279</v>
      </c>
      <c r="F1781" s="14">
        <v>650000</v>
      </c>
      <c r="G1781" s="14">
        <v>-261838.41</v>
      </c>
      <c r="H1781" s="14">
        <v>388161.59</v>
      </c>
    </row>
    <row r="1782" spans="1:8" x14ac:dyDescent="0.55000000000000004">
      <c r="A1782" s="7">
        <v>1141</v>
      </c>
      <c r="B1782" s="12">
        <v>100000507743</v>
      </c>
      <c r="C1782" s="7">
        <v>0</v>
      </c>
      <c r="D1782" s="7" t="s">
        <v>278</v>
      </c>
      <c r="E1782" s="13" t="s">
        <v>2279</v>
      </c>
      <c r="F1782" s="14">
        <v>650000</v>
      </c>
      <c r="G1782" s="14">
        <v>-261838.41</v>
      </c>
      <c r="H1782" s="14">
        <v>388161.59</v>
      </c>
    </row>
    <row r="1783" spans="1:8" x14ac:dyDescent="0.55000000000000004">
      <c r="A1783" s="7">
        <v>1142</v>
      </c>
      <c r="B1783" s="12">
        <v>100000507744</v>
      </c>
      <c r="C1783" s="7">
        <v>0</v>
      </c>
      <c r="D1783" s="7" t="s">
        <v>278</v>
      </c>
      <c r="E1783" s="13" t="s">
        <v>2279</v>
      </c>
      <c r="F1783" s="14">
        <v>650000</v>
      </c>
      <c r="G1783" s="14">
        <v>-261838.4</v>
      </c>
      <c r="H1783" s="14">
        <v>388161.6</v>
      </c>
    </row>
    <row r="1784" spans="1:8" x14ac:dyDescent="0.55000000000000004">
      <c r="A1784" s="7">
        <v>1143</v>
      </c>
      <c r="B1784" s="12">
        <v>100000507745</v>
      </c>
      <c r="C1784" s="7">
        <v>0</v>
      </c>
      <c r="D1784" s="7" t="s">
        <v>278</v>
      </c>
      <c r="E1784" s="13" t="s">
        <v>2279</v>
      </c>
      <c r="F1784" s="14">
        <v>650000</v>
      </c>
      <c r="G1784" s="14">
        <v>-261838.41</v>
      </c>
      <c r="H1784" s="14">
        <v>388161.59</v>
      </c>
    </row>
    <row r="1785" spans="1:8" x14ac:dyDescent="0.55000000000000004">
      <c r="A1785" s="7">
        <v>1144</v>
      </c>
      <c r="B1785" s="12">
        <v>100000507746</v>
      </c>
      <c r="C1785" s="7">
        <v>0</v>
      </c>
      <c r="D1785" s="7" t="s">
        <v>278</v>
      </c>
      <c r="E1785" s="13" t="s">
        <v>2279</v>
      </c>
      <c r="F1785" s="14">
        <v>650000</v>
      </c>
      <c r="G1785" s="14">
        <v>-261838.4</v>
      </c>
      <c r="H1785" s="14">
        <v>388161.6</v>
      </c>
    </row>
    <row r="1786" spans="1:8" x14ac:dyDescent="0.55000000000000004">
      <c r="A1786" s="7">
        <v>1145</v>
      </c>
      <c r="B1786" s="12">
        <v>100000507747</v>
      </c>
      <c r="C1786" s="7">
        <v>0</v>
      </c>
      <c r="D1786" s="7" t="s">
        <v>278</v>
      </c>
      <c r="E1786" s="13" t="s">
        <v>2279</v>
      </c>
      <c r="F1786" s="14">
        <v>650000</v>
      </c>
      <c r="G1786" s="14">
        <v>-261838.41</v>
      </c>
      <c r="H1786" s="14">
        <v>388161.59</v>
      </c>
    </row>
    <row r="1787" spans="1:8" x14ac:dyDescent="0.55000000000000004">
      <c r="A1787" s="7">
        <v>1146</v>
      </c>
      <c r="B1787" s="12">
        <v>100000507748</v>
      </c>
      <c r="C1787" s="7">
        <v>0</v>
      </c>
      <c r="D1787" s="7" t="s">
        <v>278</v>
      </c>
      <c r="E1787" s="13" t="s">
        <v>2279</v>
      </c>
      <c r="F1787" s="14">
        <v>650000</v>
      </c>
      <c r="G1787" s="14">
        <v>-261838.4</v>
      </c>
      <c r="H1787" s="14">
        <v>388161.6</v>
      </c>
    </row>
    <row r="1788" spans="1:8" x14ac:dyDescent="0.55000000000000004">
      <c r="A1788" s="7">
        <v>1147</v>
      </c>
      <c r="B1788" s="12">
        <v>100000507749</v>
      </c>
      <c r="C1788" s="7">
        <v>0</v>
      </c>
      <c r="D1788" s="7" t="s">
        <v>278</v>
      </c>
      <c r="E1788" s="13" t="s">
        <v>2279</v>
      </c>
      <c r="F1788" s="14">
        <v>650000</v>
      </c>
      <c r="G1788" s="14">
        <v>-261838.41</v>
      </c>
      <c r="H1788" s="14">
        <v>388161.59</v>
      </c>
    </row>
    <row r="1789" spans="1:8" x14ac:dyDescent="0.55000000000000004">
      <c r="A1789" s="7">
        <v>1148</v>
      </c>
      <c r="B1789" s="12">
        <v>100000507750</v>
      </c>
      <c r="C1789" s="7">
        <v>0</v>
      </c>
      <c r="D1789" s="7" t="s">
        <v>278</v>
      </c>
      <c r="E1789" s="13" t="s">
        <v>2279</v>
      </c>
      <c r="F1789" s="14">
        <v>650000</v>
      </c>
      <c r="G1789" s="14">
        <v>-261838.4</v>
      </c>
      <c r="H1789" s="14">
        <v>388161.6</v>
      </c>
    </row>
    <row r="1790" spans="1:8" x14ac:dyDescent="0.55000000000000004">
      <c r="A1790" s="7">
        <v>1149</v>
      </c>
      <c r="B1790" s="12">
        <v>100000507751</v>
      </c>
      <c r="C1790" s="7">
        <v>0</v>
      </c>
      <c r="D1790" s="7" t="s">
        <v>278</v>
      </c>
      <c r="E1790" s="13" t="s">
        <v>2279</v>
      </c>
      <c r="F1790" s="14">
        <v>650000</v>
      </c>
      <c r="G1790" s="14">
        <v>-261838.41</v>
      </c>
      <c r="H1790" s="14">
        <v>388161.59</v>
      </c>
    </row>
    <row r="1791" spans="1:8" x14ac:dyDescent="0.55000000000000004">
      <c r="A1791" s="7">
        <v>1150</v>
      </c>
      <c r="B1791" s="12">
        <v>100000509281</v>
      </c>
      <c r="C1791" s="7">
        <v>0</v>
      </c>
      <c r="D1791" s="7" t="s">
        <v>278</v>
      </c>
      <c r="E1791" s="13" t="s">
        <v>2280</v>
      </c>
      <c r="F1791" s="14">
        <v>272340</v>
      </c>
      <c r="G1791" s="14">
        <v>-109706.26</v>
      </c>
      <c r="H1791" s="14">
        <v>162633.74</v>
      </c>
    </row>
    <row r="1792" spans="1:8" x14ac:dyDescent="0.55000000000000004">
      <c r="A1792" s="203">
        <v>1151</v>
      </c>
      <c r="B1792" s="204">
        <v>100000517780</v>
      </c>
      <c r="C1792" s="203">
        <v>0</v>
      </c>
      <c r="D1792" s="203" t="s">
        <v>130</v>
      </c>
      <c r="E1792" s="205" t="s">
        <v>2281</v>
      </c>
      <c r="F1792" s="206">
        <v>4511.1099999999997</v>
      </c>
      <c r="G1792" s="205">
        <v>-808.57</v>
      </c>
      <c r="H1792" s="206">
        <v>3702.54</v>
      </c>
    </row>
    <row r="1793" spans="1:9" x14ac:dyDescent="0.55000000000000004">
      <c r="A1793" s="203"/>
      <c r="B1793" s="204">
        <v>100000517780</v>
      </c>
      <c r="C1793" s="203">
        <v>1</v>
      </c>
      <c r="D1793" s="203" t="s">
        <v>130</v>
      </c>
      <c r="E1793" s="205" t="s">
        <v>2281</v>
      </c>
      <c r="F1793" s="206">
        <v>1288.8900000000001</v>
      </c>
      <c r="G1793" s="206">
        <v>-1287.8900000000001</v>
      </c>
      <c r="H1793" s="205">
        <v>1</v>
      </c>
    </row>
    <row r="1794" spans="1:9" s="53" customFormat="1" x14ac:dyDescent="0.55000000000000004">
      <c r="A1794" s="15">
        <v>1152</v>
      </c>
      <c r="B1794" s="181">
        <v>100000554781</v>
      </c>
      <c r="C1794" s="15">
        <v>0</v>
      </c>
      <c r="D1794" s="15" t="s">
        <v>1096</v>
      </c>
      <c r="E1794" s="23" t="s">
        <v>2282</v>
      </c>
      <c r="F1794" s="18">
        <v>4511.47</v>
      </c>
      <c r="G1794" s="23">
        <v>-832.27</v>
      </c>
      <c r="H1794" s="18">
        <v>3679.2</v>
      </c>
      <c r="I1794" s="53">
        <v>1</v>
      </c>
    </row>
    <row r="1795" spans="1:9" s="53" customFormat="1" x14ac:dyDescent="0.55000000000000004">
      <c r="A1795" s="15">
        <v>1153</v>
      </c>
      <c r="B1795" s="181">
        <v>100000554782</v>
      </c>
      <c r="C1795" s="15">
        <v>0</v>
      </c>
      <c r="D1795" s="15" t="s">
        <v>1096</v>
      </c>
      <c r="E1795" s="23" t="s">
        <v>2282</v>
      </c>
      <c r="F1795" s="18">
        <v>4511.1099999999997</v>
      </c>
      <c r="G1795" s="23">
        <v>-832.21</v>
      </c>
      <c r="H1795" s="18">
        <v>3678.9</v>
      </c>
      <c r="I1795" s="53">
        <v>2</v>
      </c>
    </row>
    <row r="1796" spans="1:9" s="53" customFormat="1" x14ac:dyDescent="0.55000000000000004">
      <c r="A1796" s="15">
        <v>1154</v>
      </c>
      <c r="B1796" s="181">
        <v>100000554783</v>
      </c>
      <c r="C1796" s="15">
        <v>0</v>
      </c>
      <c r="D1796" s="15" t="s">
        <v>1096</v>
      </c>
      <c r="E1796" s="23" t="s">
        <v>2282</v>
      </c>
      <c r="F1796" s="18">
        <v>4511.1099999999997</v>
      </c>
      <c r="G1796" s="23">
        <v>-832.21</v>
      </c>
      <c r="H1796" s="18">
        <v>3678.9</v>
      </c>
      <c r="I1796" s="53">
        <v>3</v>
      </c>
    </row>
    <row r="1797" spans="1:9" s="53" customFormat="1" x14ac:dyDescent="0.55000000000000004">
      <c r="A1797" s="15">
        <v>1155</v>
      </c>
      <c r="B1797" s="181">
        <v>100000554784</v>
      </c>
      <c r="C1797" s="15">
        <v>0</v>
      </c>
      <c r="D1797" s="15" t="s">
        <v>1096</v>
      </c>
      <c r="E1797" s="23" t="s">
        <v>2282</v>
      </c>
      <c r="F1797" s="18">
        <v>4511.1099999999997</v>
      </c>
      <c r="G1797" s="23">
        <v>-832.21</v>
      </c>
      <c r="H1797" s="18">
        <v>3678.9</v>
      </c>
      <c r="I1797" s="53">
        <v>4</v>
      </c>
    </row>
    <row r="1798" spans="1:9" s="53" customFormat="1" x14ac:dyDescent="0.55000000000000004">
      <c r="A1798" s="15">
        <v>1156</v>
      </c>
      <c r="B1798" s="181">
        <v>100000554785</v>
      </c>
      <c r="C1798" s="15">
        <v>0</v>
      </c>
      <c r="D1798" s="15" t="s">
        <v>1096</v>
      </c>
      <c r="E1798" s="23" t="s">
        <v>2282</v>
      </c>
      <c r="F1798" s="18">
        <v>4511.1099999999997</v>
      </c>
      <c r="G1798" s="23">
        <v>-832.21</v>
      </c>
      <c r="H1798" s="18">
        <v>3678.9</v>
      </c>
      <c r="I1798" s="53">
        <v>5</v>
      </c>
    </row>
    <row r="1799" spans="1:9" s="53" customFormat="1" x14ac:dyDescent="0.55000000000000004">
      <c r="A1799" s="15">
        <v>1157</v>
      </c>
      <c r="B1799" s="181">
        <v>100000554786</v>
      </c>
      <c r="C1799" s="15">
        <v>0</v>
      </c>
      <c r="D1799" s="15" t="s">
        <v>1096</v>
      </c>
      <c r="E1799" s="23" t="s">
        <v>2282</v>
      </c>
      <c r="F1799" s="18">
        <v>4511.1099999999997</v>
      </c>
      <c r="G1799" s="23">
        <v>-832.21</v>
      </c>
      <c r="H1799" s="18">
        <v>3678.9</v>
      </c>
      <c r="I1799" s="53">
        <v>6</v>
      </c>
    </row>
    <row r="1800" spans="1:9" s="53" customFormat="1" x14ac:dyDescent="0.55000000000000004">
      <c r="A1800" s="15">
        <v>1158</v>
      </c>
      <c r="B1800" s="181">
        <v>100000554787</v>
      </c>
      <c r="C1800" s="15">
        <v>0</v>
      </c>
      <c r="D1800" s="15" t="s">
        <v>1096</v>
      </c>
      <c r="E1800" s="23" t="s">
        <v>2282</v>
      </c>
      <c r="F1800" s="18">
        <v>4511.1099999999997</v>
      </c>
      <c r="G1800" s="23">
        <v>-832.21</v>
      </c>
      <c r="H1800" s="18">
        <v>3678.9</v>
      </c>
      <c r="I1800" s="53">
        <v>7</v>
      </c>
    </row>
    <row r="1801" spans="1:9" s="53" customFormat="1" x14ac:dyDescent="0.55000000000000004">
      <c r="A1801" s="15">
        <v>1159</v>
      </c>
      <c r="B1801" s="181">
        <v>100000554788</v>
      </c>
      <c r="C1801" s="15">
        <v>0</v>
      </c>
      <c r="D1801" s="15" t="s">
        <v>1096</v>
      </c>
      <c r="E1801" s="23" t="s">
        <v>2282</v>
      </c>
      <c r="F1801" s="18">
        <v>4511.1099999999997</v>
      </c>
      <c r="G1801" s="23">
        <v>-832.21</v>
      </c>
      <c r="H1801" s="18">
        <v>3678.9</v>
      </c>
      <c r="I1801" s="53">
        <v>8</v>
      </c>
    </row>
    <row r="1802" spans="1:9" s="53" customFormat="1" x14ac:dyDescent="0.55000000000000004">
      <c r="A1802" s="15">
        <v>1160</v>
      </c>
      <c r="B1802" s="181">
        <v>100000554789</v>
      </c>
      <c r="C1802" s="15">
        <v>0</v>
      </c>
      <c r="D1802" s="15" t="s">
        <v>1096</v>
      </c>
      <c r="E1802" s="23" t="s">
        <v>2282</v>
      </c>
      <c r="F1802" s="18">
        <v>4511.1099999999997</v>
      </c>
      <c r="G1802" s="23">
        <v>-832.21</v>
      </c>
      <c r="H1802" s="18">
        <v>3678.9</v>
      </c>
      <c r="I1802" s="53">
        <v>9</v>
      </c>
    </row>
    <row r="1803" spans="1:9" s="53" customFormat="1" x14ac:dyDescent="0.55000000000000004">
      <c r="A1803" s="15">
        <v>1161</v>
      </c>
      <c r="B1803" s="181">
        <v>100000554790</v>
      </c>
      <c r="C1803" s="15">
        <v>0</v>
      </c>
      <c r="D1803" s="15" t="s">
        <v>1096</v>
      </c>
      <c r="E1803" s="23" t="s">
        <v>2282</v>
      </c>
      <c r="F1803" s="18">
        <v>4511.1099999999997</v>
      </c>
      <c r="G1803" s="23">
        <v>-832.21</v>
      </c>
      <c r="H1803" s="18">
        <v>3678.9</v>
      </c>
      <c r="I1803" s="53">
        <v>10</v>
      </c>
    </row>
    <row r="1804" spans="1:9" s="53" customFormat="1" x14ac:dyDescent="0.55000000000000004">
      <c r="A1804" s="15">
        <v>1162</v>
      </c>
      <c r="B1804" s="181">
        <v>100000554791</v>
      </c>
      <c r="C1804" s="15">
        <v>0</v>
      </c>
      <c r="D1804" s="15" t="s">
        <v>1096</v>
      </c>
      <c r="E1804" s="23" t="s">
        <v>2282</v>
      </c>
      <c r="F1804" s="18">
        <v>4511.1099999999997</v>
      </c>
      <c r="G1804" s="23">
        <v>-832.21</v>
      </c>
      <c r="H1804" s="18">
        <v>3678.9</v>
      </c>
      <c r="I1804" s="53">
        <v>11</v>
      </c>
    </row>
    <row r="1805" spans="1:9" s="53" customFormat="1" x14ac:dyDescent="0.55000000000000004">
      <c r="A1805" s="15">
        <v>1163</v>
      </c>
      <c r="B1805" s="181">
        <v>100000554792</v>
      </c>
      <c r="C1805" s="15">
        <v>0</v>
      </c>
      <c r="D1805" s="15" t="s">
        <v>1096</v>
      </c>
      <c r="E1805" s="23" t="s">
        <v>2282</v>
      </c>
      <c r="F1805" s="18">
        <v>4511.1099999999997</v>
      </c>
      <c r="G1805" s="23">
        <v>-832.21</v>
      </c>
      <c r="H1805" s="18">
        <v>3678.9</v>
      </c>
      <c r="I1805" s="53">
        <v>12</v>
      </c>
    </row>
    <row r="1806" spans="1:9" s="53" customFormat="1" x14ac:dyDescent="0.55000000000000004">
      <c r="A1806" s="15">
        <v>1164</v>
      </c>
      <c r="B1806" s="181">
        <v>100000554793</v>
      </c>
      <c r="C1806" s="15">
        <v>0</v>
      </c>
      <c r="D1806" s="15" t="s">
        <v>1096</v>
      </c>
      <c r="E1806" s="23" t="s">
        <v>2282</v>
      </c>
      <c r="F1806" s="18">
        <v>4511.1099999999997</v>
      </c>
      <c r="G1806" s="23">
        <v>-832.21</v>
      </c>
      <c r="H1806" s="18">
        <v>3678.9</v>
      </c>
      <c r="I1806" s="53">
        <v>13</v>
      </c>
    </row>
    <row r="1807" spans="1:9" s="53" customFormat="1" x14ac:dyDescent="0.55000000000000004">
      <c r="A1807" s="15">
        <v>1165</v>
      </c>
      <c r="B1807" s="181">
        <v>100000554794</v>
      </c>
      <c r="C1807" s="15">
        <v>0</v>
      </c>
      <c r="D1807" s="15" t="s">
        <v>1096</v>
      </c>
      <c r="E1807" s="23" t="s">
        <v>2282</v>
      </c>
      <c r="F1807" s="18">
        <v>4511.1099999999997</v>
      </c>
      <c r="G1807" s="23">
        <v>-832.21</v>
      </c>
      <c r="H1807" s="18">
        <v>3678.9</v>
      </c>
      <c r="I1807" s="53">
        <v>14</v>
      </c>
    </row>
    <row r="1808" spans="1:9" s="53" customFormat="1" x14ac:dyDescent="0.55000000000000004">
      <c r="A1808" s="15">
        <v>1166</v>
      </c>
      <c r="B1808" s="181">
        <v>100000554795</v>
      </c>
      <c r="C1808" s="15">
        <v>0</v>
      </c>
      <c r="D1808" s="15" t="s">
        <v>1096</v>
      </c>
      <c r="E1808" s="23" t="s">
        <v>2282</v>
      </c>
      <c r="F1808" s="18">
        <v>4511.1099999999997</v>
      </c>
      <c r="G1808" s="23">
        <v>-832.21</v>
      </c>
      <c r="H1808" s="18">
        <v>3678.9</v>
      </c>
      <c r="I1808" s="53">
        <v>15</v>
      </c>
    </row>
    <row r="1809" spans="1:9" s="53" customFormat="1" x14ac:dyDescent="0.55000000000000004">
      <c r="A1809" s="15">
        <v>1167</v>
      </c>
      <c r="B1809" s="181">
        <v>100000554796</v>
      </c>
      <c r="C1809" s="15">
        <v>0</v>
      </c>
      <c r="D1809" s="15" t="s">
        <v>1096</v>
      </c>
      <c r="E1809" s="23" t="s">
        <v>2282</v>
      </c>
      <c r="F1809" s="18">
        <v>4511.1099999999997</v>
      </c>
      <c r="G1809" s="23">
        <v>-832.21</v>
      </c>
      <c r="H1809" s="18">
        <v>3678.9</v>
      </c>
      <c r="I1809" s="53">
        <v>16</v>
      </c>
    </row>
    <row r="1810" spans="1:9" s="53" customFormat="1" x14ac:dyDescent="0.55000000000000004">
      <c r="A1810" s="15">
        <v>1168</v>
      </c>
      <c r="B1810" s="181">
        <v>100000554797</v>
      </c>
      <c r="C1810" s="15">
        <v>0</v>
      </c>
      <c r="D1810" s="15" t="s">
        <v>1096</v>
      </c>
      <c r="E1810" s="23" t="s">
        <v>2282</v>
      </c>
      <c r="F1810" s="18">
        <v>4511.1099999999997</v>
      </c>
      <c r="G1810" s="23">
        <v>-832.21</v>
      </c>
      <c r="H1810" s="18">
        <v>3678.9</v>
      </c>
      <c r="I1810" s="53">
        <v>17</v>
      </c>
    </row>
    <row r="1811" spans="1:9" s="53" customFormat="1" x14ac:dyDescent="0.55000000000000004">
      <c r="A1811" s="15">
        <v>1169</v>
      </c>
      <c r="B1811" s="181">
        <v>100000554798</v>
      </c>
      <c r="C1811" s="15">
        <v>0</v>
      </c>
      <c r="D1811" s="15" t="s">
        <v>1096</v>
      </c>
      <c r="E1811" s="23" t="s">
        <v>2282</v>
      </c>
      <c r="F1811" s="18">
        <v>4511.1099999999997</v>
      </c>
      <c r="G1811" s="23">
        <v>-832.21</v>
      </c>
      <c r="H1811" s="18">
        <v>3678.9</v>
      </c>
      <c r="I1811" s="53">
        <v>18</v>
      </c>
    </row>
    <row r="1812" spans="1:9" s="53" customFormat="1" x14ac:dyDescent="0.55000000000000004">
      <c r="A1812" s="15">
        <v>1170</v>
      </c>
      <c r="B1812" s="181">
        <v>100000554799</v>
      </c>
      <c r="C1812" s="15">
        <v>0</v>
      </c>
      <c r="D1812" s="15" t="s">
        <v>1096</v>
      </c>
      <c r="E1812" s="23" t="s">
        <v>2282</v>
      </c>
      <c r="F1812" s="18">
        <v>4511.1099999999997</v>
      </c>
      <c r="G1812" s="23">
        <v>-832.21</v>
      </c>
      <c r="H1812" s="18">
        <v>3678.9</v>
      </c>
      <c r="I1812" s="53">
        <v>19</v>
      </c>
    </row>
    <row r="1813" spans="1:9" s="53" customFormat="1" x14ac:dyDescent="0.55000000000000004">
      <c r="A1813" s="15">
        <v>1171</v>
      </c>
      <c r="B1813" s="181">
        <v>100000554800</v>
      </c>
      <c r="C1813" s="15">
        <v>0</v>
      </c>
      <c r="D1813" s="15" t="s">
        <v>1096</v>
      </c>
      <c r="E1813" s="23" t="s">
        <v>2282</v>
      </c>
      <c r="F1813" s="18">
        <v>4511.1099999999997</v>
      </c>
      <c r="G1813" s="23">
        <v>-832.21</v>
      </c>
      <c r="H1813" s="18">
        <v>3678.9</v>
      </c>
      <c r="I1813" s="53">
        <v>20</v>
      </c>
    </row>
    <row r="1814" spans="1:9" s="53" customFormat="1" x14ac:dyDescent="0.55000000000000004">
      <c r="A1814" s="15">
        <v>1172</v>
      </c>
      <c r="B1814" s="181">
        <v>100000554801</v>
      </c>
      <c r="C1814" s="15">
        <v>0</v>
      </c>
      <c r="D1814" s="15" t="s">
        <v>1096</v>
      </c>
      <c r="E1814" s="23" t="s">
        <v>2282</v>
      </c>
      <c r="F1814" s="18">
        <v>4511.1099999999997</v>
      </c>
      <c r="G1814" s="23">
        <v>-832.21</v>
      </c>
      <c r="H1814" s="18">
        <v>3678.9</v>
      </c>
      <c r="I1814" s="53">
        <v>21</v>
      </c>
    </row>
    <row r="1815" spans="1:9" s="53" customFormat="1" x14ac:dyDescent="0.55000000000000004">
      <c r="A1815" s="15">
        <v>1173</v>
      </c>
      <c r="B1815" s="181">
        <v>100000554802</v>
      </c>
      <c r="C1815" s="15">
        <v>0</v>
      </c>
      <c r="D1815" s="15" t="s">
        <v>1096</v>
      </c>
      <c r="E1815" s="23" t="s">
        <v>2282</v>
      </c>
      <c r="F1815" s="18">
        <v>4511.1099999999997</v>
      </c>
      <c r="G1815" s="23">
        <v>-832.21</v>
      </c>
      <c r="H1815" s="18">
        <v>3678.9</v>
      </c>
      <c r="I1815" s="53">
        <v>22</v>
      </c>
    </row>
    <row r="1816" spans="1:9" s="53" customFormat="1" x14ac:dyDescent="0.55000000000000004">
      <c r="A1816" s="15">
        <v>1174</v>
      </c>
      <c r="B1816" s="181">
        <v>100000554803</v>
      </c>
      <c r="C1816" s="15">
        <v>0</v>
      </c>
      <c r="D1816" s="15" t="s">
        <v>1096</v>
      </c>
      <c r="E1816" s="23" t="s">
        <v>2282</v>
      </c>
      <c r="F1816" s="18">
        <v>4511.1099999999997</v>
      </c>
      <c r="G1816" s="23">
        <v>-832.21</v>
      </c>
      <c r="H1816" s="18">
        <v>3678.9</v>
      </c>
      <c r="I1816" s="53">
        <v>23</v>
      </c>
    </row>
    <row r="1817" spans="1:9" s="53" customFormat="1" x14ac:dyDescent="0.55000000000000004">
      <c r="A1817" s="15">
        <v>1175</v>
      </c>
      <c r="B1817" s="181">
        <v>100000554804</v>
      </c>
      <c r="C1817" s="15">
        <v>0</v>
      </c>
      <c r="D1817" s="15" t="s">
        <v>1096</v>
      </c>
      <c r="E1817" s="23" t="s">
        <v>2282</v>
      </c>
      <c r="F1817" s="18">
        <v>4511.1099999999997</v>
      </c>
      <c r="G1817" s="23">
        <v>-832.21</v>
      </c>
      <c r="H1817" s="18">
        <v>3678.9</v>
      </c>
      <c r="I1817" s="53">
        <v>24</v>
      </c>
    </row>
    <row r="1818" spans="1:9" s="53" customFormat="1" x14ac:dyDescent="0.55000000000000004">
      <c r="A1818" s="15">
        <v>1176</v>
      </c>
      <c r="B1818" s="181">
        <v>100000554805</v>
      </c>
      <c r="C1818" s="15">
        <v>0</v>
      </c>
      <c r="D1818" s="15" t="s">
        <v>1096</v>
      </c>
      <c r="E1818" s="23" t="s">
        <v>2282</v>
      </c>
      <c r="F1818" s="18">
        <v>4511.1099999999997</v>
      </c>
      <c r="G1818" s="23">
        <v>-832.21</v>
      </c>
      <c r="H1818" s="18">
        <v>3678.9</v>
      </c>
      <c r="I1818" s="53">
        <v>25</v>
      </c>
    </row>
    <row r="1819" spans="1:9" s="53" customFormat="1" x14ac:dyDescent="0.55000000000000004">
      <c r="A1819" s="15">
        <v>1177</v>
      </c>
      <c r="B1819" s="181">
        <v>100000554806</v>
      </c>
      <c r="C1819" s="15">
        <v>0</v>
      </c>
      <c r="D1819" s="15" t="s">
        <v>1096</v>
      </c>
      <c r="E1819" s="23" t="s">
        <v>2282</v>
      </c>
      <c r="F1819" s="18">
        <v>4511.1099999999997</v>
      </c>
      <c r="G1819" s="23">
        <v>-832.21</v>
      </c>
      <c r="H1819" s="18">
        <v>3678.9</v>
      </c>
      <c r="I1819" s="53">
        <v>26</v>
      </c>
    </row>
    <row r="1820" spans="1:9" s="53" customFormat="1" x14ac:dyDescent="0.55000000000000004">
      <c r="A1820" s="15">
        <v>1178</v>
      </c>
      <c r="B1820" s="181">
        <v>100000554807</v>
      </c>
      <c r="C1820" s="15">
        <v>0</v>
      </c>
      <c r="D1820" s="15" t="s">
        <v>1096</v>
      </c>
      <c r="E1820" s="23" t="s">
        <v>2282</v>
      </c>
      <c r="F1820" s="18">
        <v>4511.1099999999997</v>
      </c>
      <c r="G1820" s="23">
        <v>-832.21</v>
      </c>
      <c r="H1820" s="18">
        <v>3678.9</v>
      </c>
      <c r="I1820" s="53">
        <v>27</v>
      </c>
    </row>
    <row r="1821" spans="1:9" s="53" customFormat="1" x14ac:dyDescent="0.55000000000000004">
      <c r="A1821" s="15">
        <v>1179</v>
      </c>
      <c r="B1821" s="181">
        <v>100000554808</v>
      </c>
      <c r="C1821" s="15">
        <v>0</v>
      </c>
      <c r="D1821" s="15" t="s">
        <v>1096</v>
      </c>
      <c r="E1821" s="23" t="s">
        <v>2282</v>
      </c>
      <c r="F1821" s="18">
        <v>4511.1099999999997</v>
      </c>
      <c r="G1821" s="23">
        <v>-832.21</v>
      </c>
      <c r="H1821" s="18">
        <v>3678.9</v>
      </c>
      <c r="I1821" s="53">
        <v>28</v>
      </c>
    </row>
    <row r="1822" spans="1:9" s="53" customFormat="1" x14ac:dyDescent="0.55000000000000004">
      <c r="A1822" s="15">
        <v>1180</v>
      </c>
      <c r="B1822" s="181">
        <v>100000554809</v>
      </c>
      <c r="C1822" s="15">
        <v>0</v>
      </c>
      <c r="D1822" s="15" t="s">
        <v>1096</v>
      </c>
      <c r="E1822" s="23" t="s">
        <v>2282</v>
      </c>
      <c r="F1822" s="18">
        <v>4511.1099999999997</v>
      </c>
      <c r="G1822" s="23">
        <v>-832.21</v>
      </c>
      <c r="H1822" s="18">
        <v>3678.9</v>
      </c>
      <c r="I1822" s="53">
        <v>29</v>
      </c>
    </row>
    <row r="1823" spans="1:9" s="53" customFormat="1" x14ac:dyDescent="0.55000000000000004">
      <c r="A1823" s="15">
        <v>1181</v>
      </c>
      <c r="B1823" s="181">
        <v>100000554810</v>
      </c>
      <c r="C1823" s="15">
        <v>0</v>
      </c>
      <c r="D1823" s="15" t="s">
        <v>1096</v>
      </c>
      <c r="E1823" s="23" t="s">
        <v>2282</v>
      </c>
      <c r="F1823" s="18">
        <v>4511.1099999999997</v>
      </c>
      <c r="G1823" s="23">
        <v>-832.21</v>
      </c>
      <c r="H1823" s="18">
        <v>3678.9</v>
      </c>
      <c r="I1823" s="53">
        <v>30</v>
      </c>
    </row>
    <row r="1824" spans="1:9" s="53" customFormat="1" x14ac:dyDescent="0.55000000000000004">
      <c r="A1824" s="15">
        <v>1182</v>
      </c>
      <c r="B1824" s="181">
        <v>100000554811</v>
      </c>
      <c r="C1824" s="15">
        <v>0</v>
      </c>
      <c r="D1824" s="15" t="s">
        <v>1096</v>
      </c>
      <c r="E1824" s="23" t="s">
        <v>2282</v>
      </c>
      <c r="F1824" s="18">
        <v>4511.1099999999997</v>
      </c>
      <c r="G1824" s="23">
        <v>-832.21</v>
      </c>
      <c r="H1824" s="18">
        <v>3678.9</v>
      </c>
      <c r="I1824" s="53">
        <v>31</v>
      </c>
    </row>
    <row r="1825" spans="1:9" s="53" customFormat="1" x14ac:dyDescent="0.55000000000000004">
      <c r="A1825" s="15">
        <v>1183</v>
      </c>
      <c r="B1825" s="181">
        <v>100000554812</v>
      </c>
      <c r="C1825" s="15">
        <v>0</v>
      </c>
      <c r="D1825" s="15" t="s">
        <v>1096</v>
      </c>
      <c r="E1825" s="23" t="s">
        <v>2282</v>
      </c>
      <c r="F1825" s="18">
        <v>4511.1099999999997</v>
      </c>
      <c r="G1825" s="23">
        <v>-832.21</v>
      </c>
      <c r="H1825" s="18">
        <v>3678.9</v>
      </c>
      <c r="I1825" s="53">
        <v>32</v>
      </c>
    </row>
    <row r="1826" spans="1:9" s="53" customFormat="1" x14ac:dyDescent="0.55000000000000004">
      <c r="A1826" s="15">
        <v>1184</v>
      </c>
      <c r="B1826" s="181">
        <v>100000554813</v>
      </c>
      <c r="C1826" s="15">
        <v>0</v>
      </c>
      <c r="D1826" s="15" t="s">
        <v>1096</v>
      </c>
      <c r="E1826" s="23" t="s">
        <v>2282</v>
      </c>
      <c r="F1826" s="18">
        <v>4511.1099999999997</v>
      </c>
      <c r="G1826" s="23">
        <v>-832.21</v>
      </c>
      <c r="H1826" s="18">
        <v>3678.9</v>
      </c>
      <c r="I1826" s="53">
        <v>33</v>
      </c>
    </row>
    <row r="1827" spans="1:9" s="53" customFormat="1" x14ac:dyDescent="0.55000000000000004">
      <c r="A1827" s="15">
        <v>1185</v>
      </c>
      <c r="B1827" s="181">
        <v>100000554814</v>
      </c>
      <c r="C1827" s="15">
        <v>0</v>
      </c>
      <c r="D1827" s="15" t="s">
        <v>1096</v>
      </c>
      <c r="E1827" s="23" t="s">
        <v>2282</v>
      </c>
      <c r="F1827" s="18">
        <v>4511.1099999999997</v>
      </c>
      <c r="G1827" s="23">
        <v>-832.21</v>
      </c>
      <c r="H1827" s="18">
        <v>3678.9</v>
      </c>
      <c r="I1827" s="53">
        <v>34</v>
      </c>
    </row>
    <row r="1828" spans="1:9" s="53" customFormat="1" x14ac:dyDescent="0.55000000000000004">
      <c r="A1828" s="15">
        <v>1186</v>
      </c>
      <c r="B1828" s="181">
        <v>100000554815</v>
      </c>
      <c r="C1828" s="15">
        <v>0</v>
      </c>
      <c r="D1828" s="15" t="s">
        <v>1096</v>
      </c>
      <c r="E1828" s="23" t="s">
        <v>2282</v>
      </c>
      <c r="F1828" s="18">
        <v>4511.1099999999997</v>
      </c>
      <c r="G1828" s="23">
        <v>-832.21</v>
      </c>
      <c r="H1828" s="18">
        <v>3678.9</v>
      </c>
      <c r="I1828" s="53">
        <v>35</v>
      </c>
    </row>
    <row r="1829" spans="1:9" s="53" customFormat="1" x14ac:dyDescent="0.55000000000000004">
      <c r="A1829" s="15">
        <v>1187</v>
      </c>
      <c r="B1829" s="181">
        <v>100000554816</v>
      </c>
      <c r="C1829" s="15">
        <v>0</v>
      </c>
      <c r="D1829" s="15" t="s">
        <v>1096</v>
      </c>
      <c r="E1829" s="23" t="s">
        <v>2282</v>
      </c>
      <c r="F1829" s="18">
        <v>4511.1099999999997</v>
      </c>
      <c r="G1829" s="23">
        <v>-832.21</v>
      </c>
      <c r="H1829" s="18">
        <v>3678.9</v>
      </c>
      <c r="I1829" s="53">
        <v>36</v>
      </c>
    </row>
    <row r="1830" spans="1:9" s="53" customFormat="1" x14ac:dyDescent="0.55000000000000004">
      <c r="A1830" s="15">
        <v>1188</v>
      </c>
      <c r="B1830" s="181">
        <v>100000554817</v>
      </c>
      <c r="C1830" s="15">
        <v>0</v>
      </c>
      <c r="D1830" s="15" t="s">
        <v>1096</v>
      </c>
      <c r="E1830" s="23" t="s">
        <v>2282</v>
      </c>
      <c r="F1830" s="18">
        <v>4511.1099999999997</v>
      </c>
      <c r="G1830" s="23">
        <v>-832.21</v>
      </c>
      <c r="H1830" s="18">
        <v>3678.9</v>
      </c>
      <c r="I1830" s="53">
        <v>37</v>
      </c>
    </row>
    <row r="1831" spans="1:9" s="53" customFormat="1" x14ac:dyDescent="0.55000000000000004">
      <c r="A1831" s="15">
        <v>1189</v>
      </c>
      <c r="B1831" s="181">
        <v>100000554818</v>
      </c>
      <c r="C1831" s="15">
        <v>0</v>
      </c>
      <c r="D1831" s="15" t="s">
        <v>1096</v>
      </c>
      <c r="E1831" s="23" t="s">
        <v>2282</v>
      </c>
      <c r="F1831" s="18">
        <v>4511.1099999999997</v>
      </c>
      <c r="G1831" s="23">
        <v>-832.21</v>
      </c>
      <c r="H1831" s="18">
        <v>3678.9</v>
      </c>
      <c r="I1831" s="53">
        <v>38</v>
      </c>
    </row>
    <row r="1832" spans="1:9" s="53" customFormat="1" x14ac:dyDescent="0.55000000000000004">
      <c r="A1832" s="15">
        <v>1190</v>
      </c>
      <c r="B1832" s="181">
        <v>100000554819</v>
      </c>
      <c r="C1832" s="15">
        <v>0</v>
      </c>
      <c r="D1832" s="15" t="s">
        <v>1096</v>
      </c>
      <c r="E1832" s="23" t="s">
        <v>2282</v>
      </c>
      <c r="F1832" s="18">
        <v>4511.1099999999997</v>
      </c>
      <c r="G1832" s="23">
        <v>-832.21</v>
      </c>
      <c r="H1832" s="18">
        <v>3678.9</v>
      </c>
      <c r="I1832" s="53">
        <v>39</v>
      </c>
    </row>
    <row r="1833" spans="1:9" s="53" customFormat="1" x14ac:dyDescent="0.55000000000000004">
      <c r="A1833" s="15">
        <v>1191</v>
      </c>
      <c r="B1833" s="181">
        <v>100000554820</v>
      </c>
      <c r="C1833" s="15">
        <v>0</v>
      </c>
      <c r="D1833" s="15" t="s">
        <v>1096</v>
      </c>
      <c r="E1833" s="23" t="s">
        <v>2282</v>
      </c>
      <c r="F1833" s="18">
        <v>4511.1099999999997</v>
      </c>
      <c r="G1833" s="23">
        <v>-832.21</v>
      </c>
      <c r="H1833" s="18">
        <v>3678.9</v>
      </c>
      <c r="I1833" s="53">
        <v>40</v>
      </c>
    </row>
    <row r="1834" spans="1:9" s="53" customFormat="1" x14ac:dyDescent="0.55000000000000004">
      <c r="A1834" s="15">
        <v>1192</v>
      </c>
      <c r="B1834" s="181">
        <v>100000554821</v>
      </c>
      <c r="C1834" s="15">
        <v>0</v>
      </c>
      <c r="D1834" s="15" t="s">
        <v>1096</v>
      </c>
      <c r="E1834" s="23" t="s">
        <v>2282</v>
      </c>
      <c r="F1834" s="18">
        <v>4511.1099999999997</v>
      </c>
      <c r="G1834" s="23">
        <v>-832.21</v>
      </c>
      <c r="H1834" s="18">
        <v>3678.9</v>
      </c>
      <c r="I1834" s="53">
        <v>41</v>
      </c>
    </row>
    <row r="1835" spans="1:9" s="53" customFormat="1" x14ac:dyDescent="0.55000000000000004">
      <c r="A1835" s="15">
        <v>1193</v>
      </c>
      <c r="B1835" s="181">
        <v>100000554822</v>
      </c>
      <c r="C1835" s="15">
        <v>0</v>
      </c>
      <c r="D1835" s="15" t="s">
        <v>1096</v>
      </c>
      <c r="E1835" s="23" t="s">
        <v>2282</v>
      </c>
      <c r="F1835" s="18">
        <v>4511.1099999999997</v>
      </c>
      <c r="G1835" s="23">
        <v>-832.21</v>
      </c>
      <c r="H1835" s="18">
        <v>3678.9</v>
      </c>
      <c r="I1835" s="53">
        <v>42</v>
      </c>
    </row>
    <row r="1836" spans="1:9" s="53" customFormat="1" x14ac:dyDescent="0.55000000000000004">
      <c r="A1836" s="15">
        <v>1194</v>
      </c>
      <c r="B1836" s="181">
        <v>100000554823</v>
      </c>
      <c r="C1836" s="15">
        <v>0</v>
      </c>
      <c r="D1836" s="15" t="s">
        <v>1096</v>
      </c>
      <c r="E1836" s="23" t="s">
        <v>2282</v>
      </c>
      <c r="F1836" s="18">
        <v>4511.1099999999997</v>
      </c>
      <c r="G1836" s="23">
        <v>-832.21</v>
      </c>
      <c r="H1836" s="18">
        <v>3678.9</v>
      </c>
      <c r="I1836" s="53">
        <v>43</v>
      </c>
    </row>
    <row r="1837" spans="1:9" s="53" customFormat="1" x14ac:dyDescent="0.55000000000000004">
      <c r="A1837" s="15">
        <v>1195</v>
      </c>
      <c r="B1837" s="181">
        <v>100000554824</v>
      </c>
      <c r="C1837" s="15">
        <v>0</v>
      </c>
      <c r="D1837" s="15" t="s">
        <v>1096</v>
      </c>
      <c r="E1837" s="23" t="s">
        <v>2282</v>
      </c>
      <c r="F1837" s="18">
        <v>4511.1099999999997</v>
      </c>
      <c r="G1837" s="23">
        <v>-832.21</v>
      </c>
      <c r="H1837" s="18">
        <v>3678.9</v>
      </c>
      <c r="I1837" s="53">
        <v>44</v>
      </c>
    </row>
    <row r="1838" spans="1:9" s="53" customFormat="1" x14ac:dyDescent="0.55000000000000004">
      <c r="A1838" s="15">
        <v>1196</v>
      </c>
      <c r="B1838" s="181">
        <v>100000554825</v>
      </c>
      <c r="C1838" s="15">
        <v>0</v>
      </c>
      <c r="D1838" s="15" t="s">
        <v>1096</v>
      </c>
      <c r="E1838" s="23" t="s">
        <v>2282</v>
      </c>
      <c r="F1838" s="18">
        <v>4511.1099999999997</v>
      </c>
      <c r="G1838" s="23">
        <v>-832.21</v>
      </c>
      <c r="H1838" s="18">
        <v>3678.9</v>
      </c>
      <c r="I1838" s="53">
        <v>45</v>
      </c>
    </row>
    <row r="1839" spans="1:9" s="53" customFormat="1" x14ac:dyDescent="0.55000000000000004">
      <c r="A1839" s="15">
        <v>1197</v>
      </c>
      <c r="B1839" s="181">
        <v>100000554826</v>
      </c>
      <c r="C1839" s="15">
        <v>0</v>
      </c>
      <c r="D1839" s="15" t="s">
        <v>1096</v>
      </c>
      <c r="E1839" s="23" t="s">
        <v>2282</v>
      </c>
      <c r="F1839" s="18">
        <v>4511.1099999999997</v>
      </c>
      <c r="G1839" s="23">
        <v>-832.21</v>
      </c>
      <c r="H1839" s="18">
        <v>3678.9</v>
      </c>
      <c r="I1839" s="53">
        <v>46</v>
      </c>
    </row>
    <row r="1840" spans="1:9" s="53" customFormat="1" x14ac:dyDescent="0.55000000000000004">
      <c r="A1840" s="15">
        <v>1198</v>
      </c>
      <c r="B1840" s="181">
        <v>100000554827</v>
      </c>
      <c r="C1840" s="15">
        <v>0</v>
      </c>
      <c r="D1840" s="15" t="s">
        <v>1096</v>
      </c>
      <c r="E1840" s="23" t="s">
        <v>2282</v>
      </c>
      <c r="F1840" s="18">
        <v>4511.1099999999997</v>
      </c>
      <c r="G1840" s="23">
        <v>-832.21</v>
      </c>
      <c r="H1840" s="18">
        <v>3678.9</v>
      </c>
      <c r="I1840" s="53">
        <v>47</v>
      </c>
    </row>
    <row r="1841" spans="1:9" s="53" customFormat="1" x14ac:dyDescent="0.55000000000000004">
      <c r="A1841" s="15">
        <v>1199</v>
      </c>
      <c r="B1841" s="181">
        <v>100000554828</v>
      </c>
      <c r="C1841" s="15">
        <v>0</v>
      </c>
      <c r="D1841" s="15" t="s">
        <v>1096</v>
      </c>
      <c r="E1841" s="23" t="s">
        <v>2282</v>
      </c>
      <c r="F1841" s="18">
        <v>4511.1099999999997</v>
      </c>
      <c r="G1841" s="23">
        <v>-832.21</v>
      </c>
      <c r="H1841" s="18">
        <v>3678.9</v>
      </c>
      <c r="I1841" s="53">
        <v>48</v>
      </c>
    </row>
    <row r="1842" spans="1:9" s="53" customFormat="1" x14ac:dyDescent="0.55000000000000004">
      <c r="A1842" s="15">
        <v>1200</v>
      </c>
      <c r="B1842" s="181">
        <v>100000554829</v>
      </c>
      <c r="C1842" s="15">
        <v>0</v>
      </c>
      <c r="D1842" s="15" t="s">
        <v>1096</v>
      </c>
      <c r="E1842" s="23" t="s">
        <v>2282</v>
      </c>
      <c r="F1842" s="18">
        <v>4511.1099999999997</v>
      </c>
      <c r="G1842" s="23">
        <v>-832.21</v>
      </c>
      <c r="H1842" s="18">
        <v>3678.9</v>
      </c>
      <c r="I1842" s="53">
        <v>49</v>
      </c>
    </row>
    <row r="1843" spans="1:9" s="53" customFormat="1" x14ac:dyDescent="0.55000000000000004">
      <c r="A1843" s="15">
        <v>1201</v>
      </c>
      <c r="B1843" s="181">
        <v>100000554830</v>
      </c>
      <c r="C1843" s="15">
        <v>0</v>
      </c>
      <c r="D1843" s="15" t="s">
        <v>1096</v>
      </c>
      <c r="E1843" s="23" t="s">
        <v>2282</v>
      </c>
      <c r="F1843" s="18">
        <v>4511.1099999999997</v>
      </c>
      <c r="G1843" s="23">
        <v>-832.21</v>
      </c>
      <c r="H1843" s="18">
        <v>3678.9</v>
      </c>
      <c r="I1843" s="53">
        <v>50</v>
      </c>
    </row>
    <row r="1844" spans="1:9" s="53" customFormat="1" x14ac:dyDescent="0.55000000000000004">
      <c r="A1844" s="15">
        <v>1202</v>
      </c>
      <c r="B1844" s="181">
        <v>100000554831</v>
      </c>
      <c r="C1844" s="15">
        <v>0</v>
      </c>
      <c r="D1844" s="15" t="s">
        <v>1096</v>
      </c>
      <c r="E1844" s="23" t="s">
        <v>2282</v>
      </c>
      <c r="F1844" s="18">
        <v>4511.1099999999997</v>
      </c>
      <c r="G1844" s="23">
        <v>-832.21</v>
      </c>
      <c r="H1844" s="18">
        <v>3678.9</v>
      </c>
      <c r="I1844" s="53">
        <v>51</v>
      </c>
    </row>
    <row r="1845" spans="1:9" s="53" customFormat="1" x14ac:dyDescent="0.55000000000000004">
      <c r="A1845" s="15">
        <v>1203</v>
      </c>
      <c r="B1845" s="181">
        <v>100000554832</v>
      </c>
      <c r="C1845" s="15">
        <v>0</v>
      </c>
      <c r="D1845" s="15" t="s">
        <v>1096</v>
      </c>
      <c r="E1845" s="23" t="s">
        <v>2282</v>
      </c>
      <c r="F1845" s="18">
        <v>4511.1099999999997</v>
      </c>
      <c r="G1845" s="23">
        <v>-832.21</v>
      </c>
      <c r="H1845" s="18">
        <v>3678.9</v>
      </c>
      <c r="I1845" s="53">
        <v>52</v>
      </c>
    </row>
    <row r="1846" spans="1:9" s="53" customFormat="1" x14ac:dyDescent="0.55000000000000004">
      <c r="A1846" s="15">
        <v>1204</v>
      </c>
      <c r="B1846" s="181">
        <v>100000554833</v>
      </c>
      <c r="C1846" s="15">
        <v>0</v>
      </c>
      <c r="D1846" s="15" t="s">
        <v>1096</v>
      </c>
      <c r="E1846" s="23" t="s">
        <v>2282</v>
      </c>
      <c r="F1846" s="18">
        <v>4511.1099999999997</v>
      </c>
      <c r="G1846" s="23">
        <v>-832.21</v>
      </c>
      <c r="H1846" s="18">
        <v>3678.9</v>
      </c>
      <c r="I1846" s="53">
        <v>53</v>
      </c>
    </row>
    <row r="1847" spans="1:9" s="53" customFormat="1" x14ac:dyDescent="0.55000000000000004">
      <c r="A1847" s="15">
        <v>1205</v>
      </c>
      <c r="B1847" s="181">
        <v>100000554834</v>
      </c>
      <c r="C1847" s="15">
        <v>0</v>
      </c>
      <c r="D1847" s="15" t="s">
        <v>1096</v>
      </c>
      <c r="E1847" s="23" t="s">
        <v>2282</v>
      </c>
      <c r="F1847" s="18">
        <v>4511.1099999999997</v>
      </c>
      <c r="G1847" s="23">
        <v>-832.21</v>
      </c>
      <c r="H1847" s="18">
        <v>3678.9</v>
      </c>
      <c r="I1847" s="53">
        <v>54</v>
      </c>
    </row>
    <row r="1848" spans="1:9" s="53" customFormat="1" x14ac:dyDescent="0.55000000000000004">
      <c r="A1848" s="15">
        <v>1206</v>
      </c>
      <c r="B1848" s="181">
        <v>100000554835</v>
      </c>
      <c r="C1848" s="15">
        <v>0</v>
      </c>
      <c r="D1848" s="15" t="s">
        <v>1096</v>
      </c>
      <c r="E1848" s="23" t="s">
        <v>2282</v>
      </c>
      <c r="F1848" s="18">
        <v>4511.1099999999997</v>
      </c>
      <c r="G1848" s="23">
        <v>-832.21</v>
      </c>
      <c r="H1848" s="18">
        <v>3678.9</v>
      </c>
      <c r="I1848" s="53">
        <v>55</v>
      </c>
    </row>
    <row r="1849" spans="1:9" s="53" customFormat="1" x14ac:dyDescent="0.55000000000000004">
      <c r="A1849" s="15">
        <v>1207</v>
      </c>
      <c r="B1849" s="181">
        <v>100000554836</v>
      </c>
      <c r="C1849" s="15">
        <v>0</v>
      </c>
      <c r="D1849" s="15" t="s">
        <v>1096</v>
      </c>
      <c r="E1849" s="23" t="s">
        <v>2282</v>
      </c>
      <c r="F1849" s="18">
        <v>4511.1099999999997</v>
      </c>
      <c r="G1849" s="23">
        <v>-832.21</v>
      </c>
      <c r="H1849" s="18">
        <v>3678.9</v>
      </c>
      <c r="I1849" s="53">
        <v>56</v>
      </c>
    </row>
    <row r="1850" spans="1:9" s="53" customFormat="1" x14ac:dyDescent="0.55000000000000004">
      <c r="A1850" s="15">
        <v>1208</v>
      </c>
      <c r="B1850" s="181">
        <v>100000554837</v>
      </c>
      <c r="C1850" s="15">
        <v>0</v>
      </c>
      <c r="D1850" s="15" t="s">
        <v>1096</v>
      </c>
      <c r="E1850" s="23" t="s">
        <v>2282</v>
      </c>
      <c r="F1850" s="18">
        <v>4511.1099999999997</v>
      </c>
      <c r="G1850" s="23">
        <v>-832.21</v>
      </c>
      <c r="H1850" s="18">
        <v>3678.9</v>
      </c>
      <c r="I1850" s="53">
        <v>57</v>
      </c>
    </row>
    <row r="1851" spans="1:9" s="53" customFormat="1" x14ac:dyDescent="0.55000000000000004">
      <c r="A1851" s="15">
        <v>1209</v>
      </c>
      <c r="B1851" s="181">
        <v>100000554838</v>
      </c>
      <c r="C1851" s="15">
        <v>0</v>
      </c>
      <c r="D1851" s="15" t="s">
        <v>1096</v>
      </c>
      <c r="E1851" s="23" t="s">
        <v>2282</v>
      </c>
      <c r="F1851" s="18">
        <v>4511.1099999999997</v>
      </c>
      <c r="G1851" s="23">
        <v>-832.21</v>
      </c>
      <c r="H1851" s="18">
        <v>3678.9</v>
      </c>
      <c r="I1851" s="53">
        <v>58</v>
      </c>
    </row>
    <row r="1852" spans="1:9" s="53" customFormat="1" x14ac:dyDescent="0.55000000000000004">
      <c r="A1852" s="15">
        <v>1210</v>
      </c>
      <c r="B1852" s="181">
        <v>100000554839</v>
      </c>
      <c r="C1852" s="15">
        <v>0</v>
      </c>
      <c r="D1852" s="15" t="s">
        <v>1096</v>
      </c>
      <c r="E1852" s="23" t="s">
        <v>2282</v>
      </c>
      <c r="F1852" s="18">
        <v>4511.1099999999997</v>
      </c>
      <c r="G1852" s="23">
        <v>-832.21</v>
      </c>
      <c r="H1852" s="18">
        <v>3678.9</v>
      </c>
      <c r="I1852" s="53">
        <v>59</v>
      </c>
    </row>
    <row r="1853" spans="1:9" s="53" customFormat="1" x14ac:dyDescent="0.55000000000000004">
      <c r="A1853" s="15">
        <v>1211</v>
      </c>
      <c r="B1853" s="181">
        <v>100000554840</v>
      </c>
      <c r="C1853" s="15">
        <v>0</v>
      </c>
      <c r="D1853" s="15" t="s">
        <v>1096</v>
      </c>
      <c r="E1853" s="23" t="s">
        <v>2282</v>
      </c>
      <c r="F1853" s="18">
        <v>4511.1099999999997</v>
      </c>
      <c r="G1853" s="23">
        <v>-832.21</v>
      </c>
      <c r="H1853" s="18">
        <v>3678.9</v>
      </c>
      <c r="I1853" s="53">
        <v>60</v>
      </c>
    </row>
    <row r="1854" spans="1:9" s="53" customFormat="1" x14ac:dyDescent="0.55000000000000004">
      <c r="A1854" s="15">
        <v>1212</v>
      </c>
      <c r="B1854" s="181">
        <v>100000554841</v>
      </c>
      <c r="C1854" s="15">
        <v>0</v>
      </c>
      <c r="D1854" s="15" t="s">
        <v>1096</v>
      </c>
      <c r="E1854" s="23" t="s">
        <v>2282</v>
      </c>
      <c r="F1854" s="18">
        <v>4511.1099999999997</v>
      </c>
      <c r="G1854" s="23">
        <v>-832.21</v>
      </c>
      <c r="H1854" s="18">
        <v>3678.9</v>
      </c>
      <c r="I1854" s="53">
        <v>61</v>
      </c>
    </row>
    <row r="1855" spans="1:9" s="53" customFormat="1" x14ac:dyDescent="0.55000000000000004">
      <c r="A1855" s="15">
        <v>1213</v>
      </c>
      <c r="B1855" s="181">
        <v>100000554842</v>
      </c>
      <c r="C1855" s="15">
        <v>0</v>
      </c>
      <c r="D1855" s="15" t="s">
        <v>1096</v>
      </c>
      <c r="E1855" s="23" t="s">
        <v>2282</v>
      </c>
      <c r="F1855" s="18">
        <v>4511.1099999999997</v>
      </c>
      <c r="G1855" s="23">
        <v>-832.21</v>
      </c>
      <c r="H1855" s="18">
        <v>3678.9</v>
      </c>
      <c r="I1855" s="53">
        <v>62</v>
      </c>
    </row>
    <row r="1856" spans="1:9" s="53" customFormat="1" x14ac:dyDescent="0.55000000000000004">
      <c r="A1856" s="15">
        <v>1214</v>
      </c>
      <c r="B1856" s="181">
        <v>100000554843</v>
      </c>
      <c r="C1856" s="15">
        <v>0</v>
      </c>
      <c r="D1856" s="15" t="s">
        <v>1096</v>
      </c>
      <c r="E1856" s="23" t="s">
        <v>2282</v>
      </c>
      <c r="F1856" s="18">
        <v>4511.1099999999997</v>
      </c>
      <c r="G1856" s="23">
        <v>-832.21</v>
      </c>
      <c r="H1856" s="18">
        <v>3678.9</v>
      </c>
      <c r="I1856" s="53">
        <v>63</v>
      </c>
    </row>
    <row r="1857" spans="1:9" s="53" customFormat="1" x14ac:dyDescent="0.55000000000000004">
      <c r="A1857" s="15">
        <v>1215</v>
      </c>
      <c r="B1857" s="181">
        <v>100000554844</v>
      </c>
      <c r="C1857" s="15">
        <v>0</v>
      </c>
      <c r="D1857" s="15" t="s">
        <v>1096</v>
      </c>
      <c r="E1857" s="23" t="s">
        <v>2282</v>
      </c>
      <c r="F1857" s="18">
        <v>4511.1099999999997</v>
      </c>
      <c r="G1857" s="23">
        <v>-832.21</v>
      </c>
      <c r="H1857" s="18">
        <v>3678.9</v>
      </c>
      <c r="I1857" s="53">
        <v>64</v>
      </c>
    </row>
    <row r="1858" spans="1:9" s="53" customFormat="1" x14ac:dyDescent="0.55000000000000004">
      <c r="A1858" s="15">
        <v>1216</v>
      </c>
      <c r="B1858" s="181">
        <v>100000554845</v>
      </c>
      <c r="C1858" s="15">
        <v>0</v>
      </c>
      <c r="D1858" s="15" t="s">
        <v>1096</v>
      </c>
      <c r="E1858" s="23" t="s">
        <v>2282</v>
      </c>
      <c r="F1858" s="18">
        <v>4511.1099999999997</v>
      </c>
      <c r="G1858" s="23">
        <v>-832.21</v>
      </c>
      <c r="H1858" s="18">
        <v>3678.9</v>
      </c>
      <c r="I1858" s="53">
        <v>65</v>
      </c>
    </row>
    <row r="1859" spans="1:9" s="53" customFormat="1" x14ac:dyDescent="0.55000000000000004">
      <c r="A1859" s="15">
        <v>1217</v>
      </c>
      <c r="B1859" s="181">
        <v>100000554846</v>
      </c>
      <c r="C1859" s="15">
        <v>0</v>
      </c>
      <c r="D1859" s="15" t="s">
        <v>1096</v>
      </c>
      <c r="E1859" s="23" t="s">
        <v>2282</v>
      </c>
      <c r="F1859" s="18">
        <v>4511.1099999999997</v>
      </c>
      <c r="G1859" s="23">
        <v>-832.21</v>
      </c>
      <c r="H1859" s="18">
        <v>3678.9</v>
      </c>
      <c r="I1859" s="53">
        <v>66</v>
      </c>
    </row>
    <row r="1860" spans="1:9" s="53" customFormat="1" x14ac:dyDescent="0.55000000000000004">
      <c r="A1860" s="15">
        <v>1218</v>
      </c>
      <c r="B1860" s="181">
        <v>100000554847</v>
      </c>
      <c r="C1860" s="15">
        <v>0</v>
      </c>
      <c r="D1860" s="15" t="s">
        <v>1096</v>
      </c>
      <c r="E1860" s="23" t="s">
        <v>2282</v>
      </c>
      <c r="F1860" s="18">
        <v>4511.1099999999997</v>
      </c>
      <c r="G1860" s="23">
        <v>-832.21</v>
      </c>
      <c r="H1860" s="18">
        <v>3678.9</v>
      </c>
      <c r="I1860" s="53">
        <v>67</v>
      </c>
    </row>
    <row r="1861" spans="1:9" s="53" customFormat="1" x14ac:dyDescent="0.55000000000000004">
      <c r="A1861" s="15">
        <v>1219</v>
      </c>
      <c r="B1861" s="181">
        <v>100000554848</v>
      </c>
      <c r="C1861" s="15">
        <v>0</v>
      </c>
      <c r="D1861" s="15" t="s">
        <v>1096</v>
      </c>
      <c r="E1861" s="23" t="s">
        <v>2282</v>
      </c>
      <c r="F1861" s="18">
        <v>4511.1099999999997</v>
      </c>
      <c r="G1861" s="23">
        <v>-832.21</v>
      </c>
      <c r="H1861" s="18">
        <v>3678.9</v>
      </c>
      <c r="I1861" s="53">
        <v>68</v>
      </c>
    </row>
    <row r="1862" spans="1:9" s="53" customFormat="1" x14ac:dyDescent="0.55000000000000004">
      <c r="A1862" s="15">
        <v>1220</v>
      </c>
      <c r="B1862" s="181">
        <v>100000554849</v>
      </c>
      <c r="C1862" s="15">
        <v>0</v>
      </c>
      <c r="D1862" s="15" t="s">
        <v>1096</v>
      </c>
      <c r="E1862" s="23" t="s">
        <v>2282</v>
      </c>
      <c r="F1862" s="18">
        <v>4511.1099999999997</v>
      </c>
      <c r="G1862" s="23">
        <v>-832.21</v>
      </c>
      <c r="H1862" s="18">
        <v>3678.9</v>
      </c>
      <c r="I1862" s="53">
        <v>69</v>
      </c>
    </row>
    <row r="1863" spans="1:9" s="53" customFormat="1" x14ac:dyDescent="0.55000000000000004">
      <c r="A1863" s="15">
        <v>1221</v>
      </c>
      <c r="B1863" s="181">
        <v>100000554850</v>
      </c>
      <c r="C1863" s="15">
        <v>0</v>
      </c>
      <c r="D1863" s="15" t="s">
        <v>1096</v>
      </c>
      <c r="E1863" s="23" t="s">
        <v>2282</v>
      </c>
      <c r="F1863" s="18">
        <v>4511.1099999999997</v>
      </c>
      <c r="G1863" s="23">
        <v>-832.21</v>
      </c>
      <c r="H1863" s="18">
        <v>3678.9</v>
      </c>
      <c r="I1863" s="53">
        <v>70</v>
      </c>
    </row>
    <row r="1864" spans="1:9" s="53" customFormat="1" x14ac:dyDescent="0.55000000000000004">
      <c r="A1864" s="15">
        <v>1222</v>
      </c>
      <c r="B1864" s="181">
        <v>100000554851</v>
      </c>
      <c r="C1864" s="15">
        <v>0</v>
      </c>
      <c r="D1864" s="15" t="s">
        <v>1096</v>
      </c>
      <c r="E1864" s="23" t="s">
        <v>2282</v>
      </c>
      <c r="F1864" s="18">
        <v>4511.1099999999997</v>
      </c>
      <c r="G1864" s="23">
        <v>-832.21</v>
      </c>
      <c r="H1864" s="18">
        <v>3678.9</v>
      </c>
      <c r="I1864" s="53">
        <v>71</v>
      </c>
    </row>
    <row r="1865" spans="1:9" s="53" customFormat="1" x14ac:dyDescent="0.55000000000000004">
      <c r="A1865" s="15">
        <v>1223</v>
      </c>
      <c r="B1865" s="181">
        <v>100000554852</v>
      </c>
      <c r="C1865" s="15">
        <v>0</v>
      </c>
      <c r="D1865" s="15" t="s">
        <v>1096</v>
      </c>
      <c r="E1865" s="23" t="s">
        <v>2282</v>
      </c>
      <c r="F1865" s="18">
        <v>4511.1099999999997</v>
      </c>
      <c r="G1865" s="23">
        <v>-832.21</v>
      </c>
      <c r="H1865" s="18">
        <v>3678.9</v>
      </c>
      <c r="I1865" s="53">
        <v>72</v>
      </c>
    </row>
    <row r="1866" spans="1:9" s="53" customFormat="1" x14ac:dyDescent="0.55000000000000004">
      <c r="A1866" s="15">
        <v>1224</v>
      </c>
      <c r="B1866" s="181">
        <v>100000554853</v>
      </c>
      <c r="C1866" s="15">
        <v>0</v>
      </c>
      <c r="D1866" s="15" t="s">
        <v>1096</v>
      </c>
      <c r="E1866" s="23" t="s">
        <v>2282</v>
      </c>
      <c r="F1866" s="18">
        <v>4511.1099999999997</v>
      </c>
      <c r="G1866" s="23">
        <v>-832.21</v>
      </c>
      <c r="H1866" s="18">
        <v>3678.9</v>
      </c>
      <c r="I1866" s="53">
        <v>73</v>
      </c>
    </row>
    <row r="1867" spans="1:9" s="53" customFormat="1" x14ac:dyDescent="0.55000000000000004">
      <c r="A1867" s="15">
        <v>1225</v>
      </c>
      <c r="B1867" s="181">
        <v>100000554854</v>
      </c>
      <c r="C1867" s="15">
        <v>0</v>
      </c>
      <c r="D1867" s="15" t="s">
        <v>1096</v>
      </c>
      <c r="E1867" s="23" t="s">
        <v>2282</v>
      </c>
      <c r="F1867" s="18">
        <v>4511.1099999999997</v>
      </c>
      <c r="G1867" s="23">
        <v>-832.21</v>
      </c>
      <c r="H1867" s="18">
        <v>3678.9</v>
      </c>
      <c r="I1867" s="53">
        <v>74</v>
      </c>
    </row>
    <row r="1868" spans="1:9" s="53" customFormat="1" x14ac:dyDescent="0.55000000000000004">
      <c r="A1868" s="15">
        <v>1226</v>
      </c>
      <c r="B1868" s="181">
        <v>100000554855</v>
      </c>
      <c r="C1868" s="15">
        <v>0</v>
      </c>
      <c r="D1868" s="15" t="s">
        <v>1096</v>
      </c>
      <c r="E1868" s="23" t="s">
        <v>2282</v>
      </c>
      <c r="F1868" s="18">
        <v>4511.1099999999997</v>
      </c>
      <c r="G1868" s="23">
        <v>-832.21</v>
      </c>
      <c r="H1868" s="18">
        <v>3678.9</v>
      </c>
      <c r="I1868" s="53">
        <v>75</v>
      </c>
    </row>
    <row r="1869" spans="1:9" s="53" customFormat="1" x14ac:dyDescent="0.55000000000000004">
      <c r="A1869" s="15">
        <v>1227</v>
      </c>
      <c r="B1869" s="181">
        <v>100000554856</v>
      </c>
      <c r="C1869" s="15">
        <v>0</v>
      </c>
      <c r="D1869" s="15" t="s">
        <v>1096</v>
      </c>
      <c r="E1869" s="23" t="s">
        <v>2282</v>
      </c>
      <c r="F1869" s="18">
        <v>4511.1099999999997</v>
      </c>
      <c r="G1869" s="23">
        <v>-832.21</v>
      </c>
      <c r="H1869" s="18">
        <v>3678.9</v>
      </c>
      <c r="I1869" s="53">
        <v>76</v>
      </c>
    </row>
    <row r="1870" spans="1:9" s="53" customFormat="1" x14ac:dyDescent="0.55000000000000004">
      <c r="A1870" s="15">
        <v>1228</v>
      </c>
      <c r="B1870" s="181">
        <v>100000554857</v>
      </c>
      <c r="C1870" s="15">
        <v>0</v>
      </c>
      <c r="D1870" s="15" t="s">
        <v>1096</v>
      </c>
      <c r="E1870" s="23" t="s">
        <v>2282</v>
      </c>
      <c r="F1870" s="18">
        <v>4511.1099999999997</v>
      </c>
      <c r="G1870" s="23">
        <v>-832.21</v>
      </c>
      <c r="H1870" s="18">
        <v>3678.9</v>
      </c>
      <c r="I1870" s="53">
        <v>77</v>
      </c>
    </row>
    <row r="1871" spans="1:9" s="53" customFormat="1" x14ac:dyDescent="0.55000000000000004">
      <c r="A1871" s="15">
        <v>1229</v>
      </c>
      <c r="B1871" s="181">
        <v>100000554858</v>
      </c>
      <c r="C1871" s="15">
        <v>0</v>
      </c>
      <c r="D1871" s="15" t="s">
        <v>1096</v>
      </c>
      <c r="E1871" s="23" t="s">
        <v>2282</v>
      </c>
      <c r="F1871" s="18">
        <v>4511.1099999999997</v>
      </c>
      <c r="G1871" s="23">
        <v>-832.21</v>
      </c>
      <c r="H1871" s="18">
        <v>3678.9</v>
      </c>
      <c r="I1871" s="53">
        <v>78</v>
      </c>
    </row>
    <row r="1872" spans="1:9" s="53" customFormat="1" x14ac:dyDescent="0.55000000000000004">
      <c r="A1872" s="15">
        <v>1230</v>
      </c>
      <c r="B1872" s="181">
        <v>100000554859</v>
      </c>
      <c r="C1872" s="15">
        <v>0</v>
      </c>
      <c r="D1872" s="15" t="s">
        <v>1096</v>
      </c>
      <c r="E1872" s="23" t="s">
        <v>2282</v>
      </c>
      <c r="F1872" s="18">
        <v>4511.1099999999997</v>
      </c>
      <c r="G1872" s="23">
        <v>-832.21</v>
      </c>
      <c r="H1872" s="18">
        <v>3678.9</v>
      </c>
      <c r="I1872" s="53">
        <v>79</v>
      </c>
    </row>
    <row r="1873" spans="1:9" s="53" customFormat="1" x14ac:dyDescent="0.55000000000000004">
      <c r="A1873" s="15">
        <v>1231</v>
      </c>
      <c r="B1873" s="181">
        <v>100000554860</v>
      </c>
      <c r="C1873" s="15">
        <v>0</v>
      </c>
      <c r="D1873" s="15" t="s">
        <v>1096</v>
      </c>
      <c r="E1873" s="23" t="s">
        <v>2282</v>
      </c>
      <c r="F1873" s="18">
        <v>4511.1099999999997</v>
      </c>
      <c r="G1873" s="23">
        <v>-832.21</v>
      </c>
      <c r="H1873" s="18">
        <v>3678.9</v>
      </c>
      <c r="I1873" s="53">
        <v>80</v>
      </c>
    </row>
    <row r="1874" spans="1:9" s="53" customFormat="1" x14ac:dyDescent="0.55000000000000004">
      <c r="A1874" s="15">
        <v>1232</v>
      </c>
      <c r="B1874" s="181">
        <v>100000554861</v>
      </c>
      <c r="C1874" s="15">
        <v>0</v>
      </c>
      <c r="D1874" s="15" t="s">
        <v>1096</v>
      </c>
      <c r="E1874" s="23" t="s">
        <v>2282</v>
      </c>
      <c r="F1874" s="18">
        <v>4511.1099999999997</v>
      </c>
      <c r="G1874" s="23">
        <v>-832.21</v>
      </c>
      <c r="H1874" s="18">
        <v>3678.9</v>
      </c>
      <c r="I1874" s="53">
        <v>81</v>
      </c>
    </row>
    <row r="1875" spans="1:9" s="53" customFormat="1" x14ac:dyDescent="0.55000000000000004">
      <c r="A1875" s="15">
        <v>1233</v>
      </c>
      <c r="B1875" s="181">
        <v>100000554862</v>
      </c>
      <c r="C1875" s="15">
        <v>0</v>
      </c>
      <c r="D1875" s="15" t="s">
        <v>1096</v>
      </c>
      <c r="E1875" s="23" t="s">
        <v>2282</v>
      </c>
      <c r="F1875" s="18">
        <v>4511.1099999999997</v>
      </c>
      <c r="G1875" s="23">
        <v>-832.21</v>
      </c>
      <c r="H1875" s="18">
        <v>3678.9</v>
      </c>
      <c r="I1875" s="53">
        <v>82</v>
      </c>
    </row>
    <row r="1876" spans="1:9" s="53" customFormat="1" x14ac:dyDescent="0.55000000000000004">
      <c r="A1876" s="15">
        <v>1234</v>
      </c>
      <c r="B1876" s="181">
        <v>100000554863</v>
      </c>
      <c r="C1876" s="15">
        <v>0</v>
      </c>
      <c r="D1876" s="15" t="s">
        <v>1096</v>
      </c>
      <c r="E1876" s="23" t="s">
        <v>2282</v>
      </c>
      <c r="F1876" s="18">
        <v>4511.1099999999997</v>
      </c>
      <c r="G1876" s="23">
        <v>-832.21</v>
      </c>
      <c r="H1876" s="18">
        <v>3678.9</v>
      </c>
      <c r="I1876" s="53">
        <v>83</v>
      </c>
    </row>
    <row r="1877" spans="1:9" s="53" customFormat="1" x14ac:dyDescent="0.55000000000000004">
      <c r="A1877" s="15">
        <v>1235</v>
      </c>
      <c r="B1877" s="181">
        <v>100000554864</v>
      </c>
      <c r="C1877" s="15">
        <v>0</v>
      </c>
      <c r="D1877" s="15" t="s">
        <v>1096</v>
      </c>
      <c r="E1877" s="23" t="s">
        <v>2282</v>
      </c>
      <c r="F1877" s="18">
        <v>4511.1099999999997</v>
      </c>
      <c r="G1877" s="23">
        <v>-832.21</v>
      </c>
      <c r="H1877" s="18">
        <v>3678.9</v>
      </c>
      <c r="I1877" s="53">
        <v>84</v>
      </c>
    </row>
    <row r="1878" spans="1:9" s="53" customFormat="1" x14ac:dyDescent="0.55000000000000004">
      <c r="A1878" s="15">
        <v>1236</v>
      </c>
      <c r="B1878" s="181">
        <v>100000554865</v>
      </c>
      <c r="C1878" s="15">
        <v>0</v>
      </c>
      <c r="D1878" s="15" t="s">
        <v>1096</v>
      </c>
      <c r="E1878" s="23" t="s">
        <v>2282</v>
      </c>
      <c r="F1878" s="18">
        <v>4511.1099999999997</v>
      </c>
      <c r="G1878" s="23">
        <v>-832.21</v>
      </c>
      <c r="H1878" s="18">
        <v>3678.9</v>
      </c>
      <c r="I1878" s="53">
        <v>85</v>
      </c>
    </row>
    <row r="1879" spans="1:9" s="53" customFormat="1" x14ac:dyDescent="0.55000000000000004">
      <c r="A1879" s="15">
        <v>1237</v>
      </c>
      <c r="B1879" s="181">
        <v>100000554866</v>
      </c>
      <c r="C1879" s="15">
        <v>0</v>
      </c>
      <c r="D1879" s="15" t="s">
        <v>1096</v>
      </c>
      <c r="E1879" s="23" t="s">
        <v>2282</v>
      </c>
      <c r="F1879" s="18">
        <v>4511.1099999999997</v>
      </c>
      <c r="G1879" s="23">
        <v>-832.21</v>
      </c>
      <c r="H1879" s="18">
        <v>3678.9</v>
      </c>
      <c r="I1879" s="53">
        <v>86</v>
      </c>
    </row>
    <row r="1880" spans="1:9" s="53" customFormat="1" x14ac:dyDescent="0.55000000000000004">
      <c r="A1880" s="15">
        <v>1238</v>
      </c>
      <c r="B1880" s="181">
        <v>100000554867</v>
      </c>
      <c r="C1880" s="15">
        <v>0</v>
      </c>
      <c r="D1880" s="15" t="s">
        <v>1096</v>
      </c>
      <c r="E1880" s="23" t="s">
        <v>2282</v>
      </c>
      <c r="F1880" s="18">
        <v>4511.1099999999997</v>
      </c>
      <c r="G1880" s="23">
        <v>-832.21</v>
      </c>
      <c r="H1880" s="18">
        <v>3678.9</v>
      </c>
      <c r="I1880" s="53">
        <v>87</v>
      </c>
    </row>
    <row r="1881" spans="1:9" s="53" customFormat="1" x14ac:dyDescent="0.55000000000000004">
      <c r="A1881" s="15">
        <v>1239</v>
      </c>
      <c r="B1881" s="181">
        <v>100000554868</v>
      </c>
      <c r="C1881" s="15">
        <v>0</v>
      </c>
      <c r="D1881" s="15" t="s">
        <v>1096</v>
      </c>
      <c r="E1881" s="23" t="s">
        <v>2282</v>
      </c>
      <c r="F1881" s="18">
        <v>4511.1099999999997</v>
      </c>
      <c r="G1881" s="23">
        <v>-832.21</v>
      </c>
      <c r="H1881" s="18">
        <v>3678.9</v>
      </c>
      <c r="I1881" s="53">
        <v>88</v>
      </c>
    </row>
    <row r="1882" spans="1:9" s="53" customFormat="1" x14ac:dyDescent="0.55000000000000004">
      <c r="A1882" s="15">
        <v>1240</v>
      </c>
      <c r="B1882" s="181">
        <v>100000554869</v>
      </c>
      <c r="C1882" s="15">
        <v>0</v>
      </c>
      <c r="D1882" s="15" t="s">
        <v>1096</v>
      </c>
      <c r="E1882" s="23" t="s">
        <v>2282</v>
      </c>
      <c r="F1882" s="18">
        <v>4511.1099999999997</v>
      </c>
      <c r="G1882" s="23">
        <v>-832.21</v>
      </c>
      <c r="H1882" s="18">
        <v>3678.9</v>
      </c>
      <c r="I1882" s="53">
        <v>89</v>
      </c>
    </row>
    <row r="1883" spans="1:9" s="53" customFormat="1" x14ac:dyDescent="0.55000000000000004">
      <c r="A1883" s="15">
        <v>1241</v>
      </c>
      <c r="B1883" s="181">
        <v>100000554870</v>
      </c>
      <c r="C1883" s="15">
        <v>0</v>
      </c>
      <c r="D1883" s="15" t="s">
        <v>1096</v>
      </c>
      <c r="E1883" s="23" t="s">
        <v>2282</v>
      </c>
      <c r="F1883" s="18">
        <v>4511.1099999999997</v>
      </c>
      <c r="G1883" s="23">
        <v>-832.21</v>
      </c>
      <c r="H1883" s="18">
        <v>3678.9</v>
      </c>
      <c r="I1883" s="53">
        <v>90</v>
      </c>
    </row>
    <row r="1884" spans="1:9" s="53" customFormat="1" x14ac:dyDescent="0.55000000000000004">
      <c r="A1884" s="15">
        <v>1242</v>
      </c>
      <c r="B1884" s="181">
        <v>100000554871</v>
      </c>
      <c r="C1884" s="15">
        <v>0</v>
      </c>
      <c r="D1884" s="15" t="s">
        <v>1096</v>
      </c>
      <c r="E1884" s="23" t="s">
        <v>2282</v>
      </c>
      <c r="F1884" s="18">
        <v>4511.1099999999997</v>
      </c>
      <c r="G1884" s="23">
        <v>-832.21</v>
      </c>
      <c r="H1884" s="18">
        <v>3678.9</v>
      </c>
      <c r="I1884" s="53">
        <v>91</v>
      </c>
    </row>
    <row r="1885" spans="1:9" s="53" customFormat="1" x14ac:dyDescent="0.55000000000000004">
      <c r="A1885" s="15">
        <v>1243</v>
      </c>
      <c r="B1885" s="181">
        <v>100000554872</v>
      </c>
      <c r="C1885" s="15">
        <v>0</v>
      </c>
      <c r="D1885" s="15" t="s">
        <v>1096</v>
      </c>
      <c r="E1885" s="23" t="s">
        <v>2282</v>
      </c>
      <c r="F1885" s="18">
        <v>4511.1099999999997</v>
      </c>
      <c r="G1885" s="23">
        <v>-832.21</v>
      </c>
      <c r="H1885" s="18">
        <v>3678.9</v>
      </c>
      <c r="I1885" s="53">
        <v>92</v>
      </c>
    </row>
    <row r="1886" spans="1:9" s="53" customFormat="1" x14ac:dyDescent="0.55000000000000004">
      <c r="A1886" s="15">
        <v>1244</v>
      </c>
      <c r="B1886" s="181">
        <v>100000554873</v>
      </c>
      <c r="C1886" s="15">
        <v>0</v>
      </c>
      <c r="D1886" s="15" t="s">
        <v>1096</v>
      </c>
      <c r="E1886" s="23" t="s">
        <v>2282</v>
      </c>
      <c r="F1886" s="18">
        <v>4511.1099999999997</v>
      </c>
      <c r="G1886" s="23">
        <v>-832.21</v>
      </c>
      <c r="H1886" s="18">
        <v>3678.9</v>
      </c>
      <c r="I1886" s="53">
        <v>93</v>
      </c>
    </row>
    <row r="1887" spans="1:9" s="53" customFormat="1" x14ac:dyDescent="0.55000000000000004">
      <c r="A1887" s="15">
        <v>1245</v>
      </c>
      <c r="B1887" s="181">
        <v>100000554874</v>
      </c>
      <c r="C1887" s="15">
        <v>0</v>
      </c>
      <c r="D1887" s="15" t="s">
        <v>1096</v>
      </c>
      <c r="E1887" s="23" t="s">
        <v>2282</v>
      </c>
      <c r="F1887" s="18">
        <v>4511.1099999999997</v>
      </c>
      <c r="G1887" s="23">
        <v>-832.21</v>
      </c>
      <c r="H1887" s="18">
        <v>3678.9</v>
      </c>
      <c r="I1887" s="53">
        <v>94</v>
      </c>
    </row>
    <row r="1888" spans="1:9" s="53" customFormat="1" x14ac:dyDescent="0.55000000000000004">
      <c r="A1888" s="15">
        <v>1246</v>
      </c>
      <c r="B1888" s="181">
        <v>100000554875</v>
      </c>
      <c r="C1888" s="15">
        <v>0</v>
      </c>
      <c r="D1888" s="15" t="s">
        <v>1096</v>
      </c>
      <c r="E1888" s="23" t="s">
        <v>2282</v>
      </c>
      <c r="F1888" s="18">
        <v>4511.1099999999997</v>
      </c>
      <c r="G1888" s="23">
        <v>-832.21</v>
      </c>
      <c r="H1888" s="18">
        <v>3678.9</v>
      </c>
      <c r="I1888" s="53">
        <v>95</v>
      </c>
    </row>
    <row r="1889" spans="1:9" s="53" customFormat="1" x14ac:dyDescent="0.55000000000000004">
      <c r="A1889" s="15">
        <v>1247</v>
      </c>
      <c r="B1889" s="181">
        <v>100000554876</v>
      </c>
      <c r="C1889" s="15">
        <v>0</v>
      </c>
      <c r="D1889" s="15" t="s">
        <v>1096</v>
      </c>
      <c r="E1889" s="23" t="s">
        <v>2282</v>
      </c>
      <c r="F1889" s="18">
        <v>4511.1099999999997</v>
      </c>
      <c r="G1889" s="23">
        <v>-832.21</v>
      </c>
      <c r="H1889" s="18">
        <v>3678.9</v>
      </c>
      <c r="I1889" s="53">
        <v>96</v>
      </c>
    </row>
    <row r="1890" spans="1:9" s="53" customFormat="1" x14ac:dyDescent="0.55000000000000004">
      <c r="A1890" s="15">
        <v>1248</v>
      </c>
      <c r="B1890" s="181">
        <v>100000554877</v>
      </c>
      <c r="C1890" s="15">
        <v>0</v>
      </c>
      <c r="D1890" s="15" t="s">
        <v>1096</v>
      </c>
      <c r="E1890" s="23" t="s">
        <v>2282</v>
      </c>
      <c r="F1890" s="18">
        <v>4511.1099999999997</v>
      </c>
      <c r="G1890" s="23">
        <v>-832.21</v>
      </c>
      <c r="H1890" s="18">
        <v>3678.9</v>
      </c>
      <c r="I1890" s="53">
        <v>97</v>
      </c>
    </row>
    <row r="1891" spans="1:9" s="53" customFormat="1" x14ac:dyDescent="0.55000000000000004">
      <c r="A1891" s="15">
        <v>1249</v>
      </c>
      <c r="B1891" s="181">
        <v>100000554878</v>
      </c>
      <c r="C1891" s="15">
        <v>0</v>
      </c>
      <c r="D1891" s="15" t="s">
        <v>1096</v>
      </c>
      <c r="E1891" s="23" t="s">
        <v>2282</v>
      </c>
      <c r="F1891" s="18">
        <v>4511.1099999999997</v>
      </c>
      <c r="G1891" s="23">
        <v>-832.21</v>
      </c>
      <c r="H1891" s="18">
        <v>3678.9</v>
      </c>
      <c r="I1891" s="53">
        <v>98</v>
      </c>
    </row>
    <row r="1892" spans="1:9" s="53" customFormat="1" x14ac:dyDescent="0.55000000000000004">
      <c r="A1892" s="15">
        <v>1250</v>
      </c>
      <c r="B1892" s="181">
        <v>100000554879</v>
      </c>
      <c r="C1892" s="15">
        <v>0</v>
      </c>
      <c r="D1892" s="15" t="s">
        <v>1096</v>
      </c>
      <c r="E1892" s="23" t="s">
        <v>2282</v>
      </c>
      <c r="F1892" s="18">
        <v>4511.1099999999997</v>
      </c>
      <c r="G1892" s="23">
        <v>-832.21</v>
      </c>
      <c r="H1892" s="18">
        <v>3678.9</v>
      </c>
      <c r="I1892" s="53">
        <v>99</v>
      </c>
    </row>
    <row r="1893" spans="1:9" s="53" customFormat="1" x14ac:dyDescent="0.55000000000000004">
      <c r="A1893" s="15">
        <v>1251</v>
      </c>
      <c r="B1893" s="181">
        <v>100000554880</v>
      </c>
      <c r="C1893" s="15">
        <v>0</v>
      </c>
      <c r="D1893" s="15" t="s">
        <v>1096</v>
      </c>
      <c r="E1893" s="23" t="s">
        <v>2282</v>
      </c>
      <c r="F1893" s="18">
        <v>4511.1099999999997</v>
      </c>
      <c r="G1893" s="23">
        <v>-832.21</v>
      </c>
      <c r="H1893" s="18">
        <v>3678.9</v>
      </c>
      <c r="I1893" s="53">
        <v>100</v>
      </c>
    </row>
    <row r="1894" spans="1:9" s="53" customFormat="1" x14ac:dyDescent="0.55000000000000004">
      <c r="A1894" s="15">
        <v>1252</v>
      </c>
      <c r="B1894" s="181">
        <v>100000554881</v>
      </c>
      <c r="C1894" s="15">
        <v>0</v>
      </c>
      <c r="D1894" s="15" t="s">
        <v>1096</v>
      </c>
      <c r="E1894" s="23" t="s">
        <v>2282</v>
      </c>
      <c r="F1894" s="18">
        <v>4511.1099999999997</v>
      </c>
      <c r="G1894" s="23">
        <v>-832.21</v>
      </c>
      <c r="H1894" s="18">
        <v>3678.9</v>
      </c>
      <c r="I1894" s="53">
        <v>101</v>
      </c>
    </row>
    <row r="1895" spans="1:9" s="53" customFormat="1" x14ac:dyDescent="0.55000000000000004">
      <c r="A1895" s="15">
        <v>1253</v>
      </c>
      <c r="B1895" s="181">
        <v>100000554882</v>
      </c>
      <c r="C1895" s="15">
        <v>0</v>
      </c>
      <c r="D1895" s="15" t="s">
        <v>1096</v>
      </c>
      <c r="E1895" s="23" t="s">
        <v>2282</v>
      </c>
      <c r="F1895" s="18">
        <v>4511.1099999999997</v>
      </c>
      <c r="G1895" s="23">
        <v>-832.21</v>
      </c>
      <c r="H1895" s="18">
        <v>3678.9</v>
      </c>
      <c r="I1895" s="53">
        <v>102</v>
      </c>
    </row>
    <row r="1896" spans="1:9" s="53" customFormat="1" x14ac:dyDescent="0.55000000000000004">
      <c r="A1896" s="15">
        <v>1254</v>
      </c>
      <c r="B1896" s="181">
        <v>100000554883</v>
      </c>
      <c r="C1896" s="15">
        <v>0</v>
      </c>
      <c r="D1896" s="15" t="s">
        <v>1096</v>
      </c>
      <c r="E1896" s="23" t="s">
        <v>2282</v>
      </c>
      <c r="F1896" s="18">
        <v>4511.1099999999997</v>
      </c>
      <c r="G1896" s="23">
        <v>-832.21</v>
      </c>
      <c r="H1896" s="18">
        <v>3678.9</v>
      </c>
      <c r="I1896" s="53">
        <v>103</v>
      </c>
    </row>
    <row r="1897" spans="1:9" s="53" customFormat="1" x14ac:dyDescent="0.55000000000000004">
      <c r="A1897" s="15">
        <v>1255</v>
      </c>
      <c r="B1897" s="181">
        <v>100000554884</v>
      </c>
      <c r="C1897" s="15">
        <v>0</v>
      </c>
      <c r="D1897" s="15" t="s">
        <v>1096</v>
      </c>
      <c r="E1897" s="23" t="s">
        <v>2282</v>
      </c>
      <c r="F1897" s="18">
        <v>4511.1099999999997</v>
      </c>
      <c r="G1897" s="23">
        <v>-832.21</v>
      </c>
      <c r="H1897" s="18">
        <v>3678.9</v>
      </c>
      <c r="I1897" s="53">
        <v>104</v>
      </c>
    </row>
    <row r="1898" spans="1:9" s="53" customFormat="1" x14ac:dyDescent="0.55000000000000004">
      <c r="A1898" s="15">
        <v>1256</v>
      </c>
      <c r="B1898" s="181">
        <v>100000554885</v>
      </c>
      <c r="C1898" s="15">
        <v>0</v>
      </c>
      <c r="D1898" s="15" t="s">
        <v>1096</v>
      </c>
      <c r="E1898" s="23" t="s">
        <v>2282</v>
      </c>
      <c r="F1898" s="18">
        <v>4511.1099999999997</v>
      </c>
      <c r="G1898" s="23">
        <v>-832.21</v>
      </c>
      <c r="H1898" s="18">
        <v>3678.9</v>
      </c>
      <c r="I1898" s="53">
        <v>105</v>
      </c>
    </row>
    <row r="1899" spans="1:9" s="53" customFormat="1" x14ac:dyDescent="0.55000000000000004">
      <c r="A1899" s="15">
        <v>1257</v>
      </c>
      <c r="B1899" s="181">
        <v>100000554886</v>
      </c>
      <c r="C1899" s="15">
        <v>0</v>
      </c>
      <c r="D1899" s="15" t="s">
        <v>1096</v>
      </c>
      <c r="E1899" s="23" t="s">
        <v>2282</v>
      </c>
      <c r="F1899" s="18">
        <v>4511.1099999999997</v>
      </c>
      <c r="G1899" s="23">
        <v>-832.21</v>
      </c>
      <c r="H1899" s="18">
        <v>3678.9</v>
      </c>
      <c r="I1899" s="53">
        <v>106</v>
      </c>
    </row>
    <row r="1900" spans="1:9" s="53" customFormat="1" x14ac:dyDescent="0.55000000000000004">
      <c r="A1900" s="15">
        <v>1258</v>
      </c>
      <c r="B1900" s="181">
        <v>100000554887</v>
      </c>
      <c r="C1900" s="15">
        <v>0</v>
      </c>
      <c r="D1900" s="15" t="s">
        <v>1096</v>
      </c>
      <c r="E1900" s="23" t="s">
        <v>2282</v>
      </c>
      <c r="F1900" s="18">
        <v>4511.1099999999997</v>
      </c>
      <c r="G1900" s="23">
        <v>-832.21</v>
      </c>
      <c r="H1900" s="18">
        <v>3678.9</v>
      </c>
      <c r="I1900" s="53">
        <v>107</v>
      </c>
    </row>
    <row r="1901" spans="1:9" s="53" customFormat="1" x14ac:dyDescent="0.55000000000000004">
      <c r="A1901" s="15">
        <v>1259</v>
      </c>
      <c r="B1901" s="181">
        <v>100000554888</v>
      </c>
      <c r="C1901" s="15">
        <v>0</v>
      </c>
      <c r="D1901" s="15" t="s">
        <v>1096</v>
      </c>
      <c r="E1901" s="23" t="s">
        <v>2282</v>
      </c>
      <c r="F1901" s="18">
        <v>4511.1099999999997</v>
      </c>
      <c r="G1901" s="23">
        <v>-832.21</v>
      </c>
      <c r="H1901" s="18">
        <v>3678.9</v>
      </c>
      <c r="I1901" s="53">
        <v>108</v>
      </c>
    </row>
    <row r="1902" spans="1:9" s="53" customFormat="1" x14ac:dyDescent="0.55000000000000004">
      <c r="A1902" s="15">
        <v>1260</v>
      </c>
      <c r="B1902" s="181">
        <v>100000554889</v>
      </c>
      <c r="C1902" s="15">
        <v>0</v>
      </c>
      <c r="D1902" s="15" t="s">
        <v>1096</v>
      </c>
      <c r="E1902" s="23" t="s">
        <v>2282</v>
      </c>
      <c r="F1902" s="18">
        <v>4511.1099999999997</v>
      </c>
      <c r="G1902" s="23">
        <v>-832.21</v>
      </c>
      <c r="H1902" s="18">
        <v>3678.9</v>
      </c>
      <c r="I1902" s="53">
        <v>109</v>
      </c>
    </row>
    <row r="1903" spans="1:9" s="53" customFormat="1" x14ac:dyDescent="0.55000000000000004">
      <c r="A1903" s="15">
        <v>1261</v>
      </c>
      <c r="B1903" s="181">
        <v>100000554890</v>
      </c>
      <c r="C1903" s="15">
        <v>0</v>
      </c>
      <c r="D1903" s="15" t="s">
        <v>1096</v>
      </c>
      <c r="E1903" s="23" t="s">
        <v>2282</v>
      </c>
      <c r="F1903" s="18">
        <v>4511.1099999999997</v>
      </c>
      <c r="G1903" s="23">
        <v>-832.21</v>
      </c>
      <c r="H1903" s="18">
        <v>3678.9</v>
      </c>
      <c r="I1903" s="53">
        <v>110</v>
      </c>
    </row>
    <row r="1904" spans="1:9" s="53" customFormat="1" x14ac:dyDescent="0.55000000000000004">
      <c r="A1904" s="15">
        <v>1262</v>
      </c>
      <c r="B1904" s="181">
        <v>100000554891</v>
      </c>
      <c r="C1904" s="15">
        <v>0</v>
      </c>
      <c r="D1904" s="15" t="s">
        <v>1096</v>
      </c>
      <c r="E1904" s="23" t="s">
        <v>2282</v>
      </c>
      <c r="F1904" s="18">
        <v>4511.1099999999997</v>
      </c>
      <c r="G1904" s="23">
        <v>-832.21</v>
      </c>
      <c r="H1904" s="18">
        <v>3678.9</v>
      </c>
      <c r="I1904" s="53">
        <v>111</v>
      </c>
    </row>
    <row r="1905" spans="1:9" s="53" customFormat="1" x14ac:dyDescent="0.55000000000000004">
      <c r="A1905" s="15">
        <v>1263</v>
      </c>
      <c r="B1905" s="181">
        <v>100000554892</v>
      </c>
      <c r="C1905" s="15">
        <v>0</v>
      </c>
      <c r="D1905" s="15" t="s">
        <v>1096</v>
      </c>
      <c r="E1905" s="23" t="s">
        <v>2282</v>
      </c>
      <c r="F1905" s="18">
        <v>4511.1099999999997</v>
      </c>
      <c r="G1905" s="23">
        <v>-832.21</v>
      </c>
      <c r="H1905" s="18">
        <v>3678.9</v>
      </c>
      <c r="I1905" s="53">
        <v>112</v>
      </c>
    </row>
    <row r="1906" spans="1:9" s="53" customFormat="1" x14ac:dyDescent="0.55000000000000004">
      <c r="A1906" s="15">
        <v>1264</v>
      </c>
      <c r="B1906" s="181">
        <v>100000554893</v>
      </c>
      <c r="C1906" s="15">
        <v>0</v>
      </c>
      <c r="D1906" s="15" t="s">
        <v>1096</v>
      </c>
      <c r="E1906" s="23" t="s">
        <v>2282</v>
      </c>
      <c r="F1906" s="18">
        <v>4511.1099999999997</v>
      </c>
      <c r="G1906" s="23">
        <v>-832.21</v>
      </c>
      <c r="H1906" s="18">
        <v>3678.9</v>
      </c>
      <c r="I1906" s="53">
        <v>113</v>
      </c>
    </row>
    <row r="1907" spans="1:9" s="53" customFormat="1" x14ac:dyDescent="0.55000000000000004">
      <c r="A1907" s="15">
        <v>1265</v>
      </c>
      <c r="B1907" s="181">
        <v>100000554894</v>
      </c>
      <c r="C1907" s="15">
        <v>0</v>
      </c>
      <c r="D1907" s="15" t="s">
        <v>1096</v>
      </c>
      <c r="E1907" s="23" t="s">
        <v>2282</v>
      </c>
      <c r="F1907" s="18">
        <v>4511.1099999999997</v>
      </c>
      <c r="G1907" s="23">
        <v>-832.21</v>
      </c>
      <c r="H1907" s="18">
        <v>3678.9</v>
      </c>
      <c r="I1907" s="53">
        <v>114</v>
      </c>
    </row>
    <row r="1908" spans="1:9" s="53" customFormat="1" x14ac:dyDescent="0.55000000000000004">
      <c r="A1908" s="15">
        <v>1266</v>
      </c>
      <c r="B1908" s="181">
        <v>100000554895</v>
      </c>
      <c r="C1908" s="15">
        <v>0</v>
      </c>
      <c r="D1908" s="15" t="s">
        <v>1096</v>
      </c>
      <c r="E1908" s="23" t="s">
        <v>2282</v>
      </c>
      <c r="F1908" s="18">
        <v>4511.1099999999997</v>
      </c>
      <c r="G1908" s="23">
        <v>-832.21</v>
      </c>
      <c r="H1908" s="18">
        <v>3678.9</v>
      </c>
      <c r="I1908" s="53">
        <v>115</v>
      </c>
    </row>
    <row r="1909" spans="1:9" s="53" customFormat="1" x14ac:dyDescent="0.55000000000000004">
      <c r="A1909" s="15">
        <v>1267</v>
      </c>
      <c r="B1909" s="181">
        <v>100000554896</v>
      </c>
      <c r="C1909" s="15">
        <v>0</v>
      </c>
      <c r="D1909" s="15" t="s">
        <v>1096</v>
      </c>
      <c r="E1909" s="23" t="s">
        <v>2282</v>
      </c>
      <c r="F1909" s="18">
        <v>4511.1099999999997</v>
      </c>
      <c r="G1909" s="23">
        <v>-832.21</v>
      </c>
      <c r="H1909" s="18">
        <v>3678.9</v>
      </c>
      <c r="I1909" s="53">
        <v>116</v>
      </c>
    </row>
    <row r="1910" spans="1:9" s="53" customFormat="1" x14ac:dyDescent="0.55000000000000004">
      <c r="A1910" s="15">
        <v>1268</v>
      </c>
      <c r="B1910" s="181">
        <v>100000554897</v>
      </c>
      <c r="C1910" s="15">
        <v>0</v>
      </c>
      <c r="D1910" s="15" t="s">
        <v>1096</v>
      </c>
      <c r="E1910" s="23" t="s">
        <v>2282</v>
      </c>
      <c r="F1910" s="18">
        <v>4511.1099999999997</v>
      </c>
      <c r="G1910" s="23">
        <v>-832.21</v>
      </c>
      <c r="H1910" s="18">
        <v>3678.9</v>
      </c>
      <c r="I1910" s="53">
        <v>117</v>
      </c>
    </row>
    <row r="1911" spans="1:9" s="53" customFormat="1" x14ac:dyDescent="0.55000000000000004">
      <c r="A1911" s="15">
        <v>1269</v>
      </c>
      <c r="B1911" s="181">
        <v>100000554898</v>
      </c>
      <c r="C1911" s="15">
        <v>0</v>
      </c>
      <c r="D1911" s="15" t="s">
        <v>1096</v>
      </c>
      <c r="E1911" s="23" t="s">
        <v>2282</v>
      </c>
      <c r="F1911" s="18">
        <v>4511.1099999999997</v>
      </c>
      <c r="G1911" s="23">
        <v>-832.21</v>
      </c>
      <c r="H1911" s="18">
        <v>3678.9</v>
      </c>
      <c r="I1911" s="53">
        <v>118</v>
      </c>
    </row>
    <row r="1912" spans="1:9" s="53" customFormat="1" x14ac:dyDescent="0.55000000000000004">
      <c r="A1912" s="15">
        <v>1270</v>
      </c>
      <c r="B1912" s="181">
        <v>100000554899</v>
      </c>
      <c r="C1912" s="15">
        <v>0</v>
      </c>
      <c r="D1912" s="15" t="s">
        <v>1096</v>
      </c>
      <c r="E1912" s="23" t="s">
        <v>2282</v>
      </c>
      <c r="F1912" s="18">
        <v>4511.1099999999997</v>
      </c>
      <c r="G1912" s="23">
        <v>-832.21</v>
      </c>
      <c r="H1912" s="18">
        <v>3678.9</v>
      </c>
      <c r="I1912" s="53">
        <v>119</v>
      </c>
    </row>
    <row r="1913" spans="1:9" s="53" customFormat="1" x14ac:dyDescent="0.55000000000000004">
      <c r="A1913" s="15">
        <v>1271</v>
      </c>
      <c r="B1913" s="181">
        <v>100000554900</v>
      </c>
      <c r="C1913" s="15">
        <v>0</v>
      </c>
      <c r="D1913" s="15" t="s">
        <v>1096</v>
      </c>
      <c r="E1913" s="23" t="s">
        <v>2282</v>
      </c>
      <c r="F1913" s="18">
        <v>4511.1099999999997</v>
      </c>
      <c r="G1913" s="23">
        <v>-832.21</v>
      </c>
      <c r="H1913" s="18">
        <v>3678.9</v>
      </c>
      <c r="I1913" s="53">
        <v>120</v>
      </c>
    </row>
    <row r="1914" spans="1:9" s="53" customFormat="1" x14ac:dyDescent="0.55000000000000004">
      <c r="A1914" s="15">
        <v>1272</v>
      </c>
      <c r="B1914" s="181">
        <v>100000554901</v>
      </c>
      <c r="C1914" s="15">
        <v>0</v>
      </c>
      <c r="D1914" s="15" t="s">
        <v>1096</v>
      </c>
      <c r="E1914" s="23" t="s">
        <v>2282</v>
      </c>
      <c r="F1914" s="18">
        <v>4511.1099999999997</v>
      </c>
      <c r="G1914" s="23">
        <v>-832.21</v>
      </c>
      <c r="H1914" s="18">
        <v>3678.9</v>
      </c>
      <c r="I1914" s="53">
        <v>121</v>
      </c>
    </row>
    <row r="1915" spans="1:9" s="53" customFormat="1" x14ac:dyDescent="0.55000000000000004">
      <c r="A1915" s="15">
        <v>1273</v>
      </c>
      <c r="B1915" s="181">
        <v>100000554902</v>
      </c>
      <c r="C1915" s="15">
        <v>0</v>
      </c>
      <c r="D1915" s="15" t="s">
        <v>1096</v>
      </c>
      <c r="E1915" s="23" t="s">
        <v>2282</v>
      </c>
      <c r="F1915" s="18">
        <v>4511.1099999999997</v>
      </c>
      <c r="G1915" s="23">
        <v>-832.21</v>
      </c>
      <c r="H1915" s="18">
        <v>3678.9</v>
      </c>
      <c r="I1915" s="53">
        <v>122</v>
      </c>
    </row>
    <row r="1916" spans="1:9" s="53" customFormat="1" x14ac:dyDescent="0.55000000000000004">
      <c r="A1916" s="15">
        <v>1274</v>
      </c>
      <c r="B1916" s="181">
        <v>100000554903</v>
      </c>
      <c r="C1916" s="15">
        <v>0</v>
      </c>
      <c r="D1916" s="15" t="s">
        <v>1096</v>
      </c>
      <c r="E1916" s="23" t="s">
        <v>2282</v>
      </c>
      <c r="F1916" s="18">
        <v>4511.1099999999997</v>
      </c>
      <c r="G1916" s="23">
        <v>-832.21</v>
      </c>
      <c r="H1916" s="18">
        <v>3678.9</v>
      </c>
      <c r="I1916" s="53">
        <v>123</v>
      </c>
    </row>
    <row r="1917" spans="1:9" s="53" customFormat="1" x14ac:dyDescent="0.55000000000000004">
      <c r="A1917" s="15">
        <v>1275</v>
      </c>
      <c r="B1917" s="181">
        <v>100000554904</v>
      </c>
      <c r="C1917" s="15">
        <v>0</v>
      </c>
      <c r="D1917" s="15" t="s">
        <v>1096</v>
      </c>
      <c r="E1917" s="23" t="s">
        <v>2282</v>
      </c>
      <c r="F1917" s="18">
        <v>4511.1099999999997</v>
      </c>
      <c r="G1917" s="23">
        <v>-832.21</v>
      </c>
      <c r="H1917" s="18">
        <v>3678.9</v>
      </c>
      <c r="I1917" s="53">
        <v>124</v>
      </c>
    </row>
    <row r="1918" spans="1:9" s="53" customFormat="1" x14ac:dyDescent="0.55000000000000004">
      <c r="A1918" s="15">
        <v>1276</v>
      </c>
      <c r="B1918" s="181">
        <v>100000554905</v>
      </c>
      <c r="C1918" s="15">
        <v>0</v>
      </c>
      <c r="D1918" s="15" t="s">
        <v>1096</v>
      </c>
      <c r="E1918" s="23" t="s">
        <v>2282</v>
      </c>
      <c r="F1918" s="18">
        <v>4511.1099999999997</v>
      </c>
      <c r="G1918" s="23">
        <v>-832.21</v>
      </c>
      <c r="H1918" s="18">
        <v>3678.9</v>
      </c>
      <c r="I1918" s="53">
        <v>125</v>
      </c>
    </row>
    <row r="1919" spans="1:9" s="53" customFormat="1" x14ac:dyDescent="0.55000000000000004">
      <c r="A1919" s="15">
        <v>1277</v>
      </c>
      <c r="B1919" s="181">
        <v>100000554906</v>
      </c>
      <c r="C1919" s="15">
        <v>0</v>
      </c>
      <c r="D1919" s="15" t="s">
        <v>1096</v>
      </c>
      <c r="E1919" s="23" t="s">
        <v>2282</v>
      </c>
      <c r="F1919" s="18">
        <v>4511.1099999999997</v>
      </c>
      <c r="G1919" s="23">
        <v>-832.21</v>
      </c>
      <c r="H1919" s="18">
        <v>3678.9</v>
      </c>
      <c r="I1919" s="53">
        <v>126</v>
      </c>
    </row>
    <row r="1920" spans="1:9" s="53" customFormat="1" x14ac:dyDescent="0.55000000000000004">
      <c r="A1920" s="15">
        <v>1278</v>
      </c>
      <c r="B1920" s="181">
        <v>100000554907</v>
      </c>
      <c r="C1920" s="15">
        <v>0</v>
      </c>
      <c r="D1920" s="15" t="s">
        <v>1096</v>
      </c>
      <c r="E1920" s="23" t="s">
        <v>2282</v>
      </c>
      <c r="F1920" s="18">
        <v>4511.1099999999997</v>
      </c>
      <c r="G1920" s="23">
        <v>-832.21</v>
      </c>
      <c r="H1920" s="18">
        <v>3678.9</v>
      </c>
      <c r="I1920" s="53">
        <v>127</v>
      </c>
    </row>
    <row r="1921" spans="1:9" s="53" customFormat="1" x14ac:dyDescent="0.55000000000000004">
      <c r="A1921" s="15">
        <v>1279</v>
      </c>
      <c r="B1921" s="181">
        <v>100000554908</v>
      </c>
      <c r="C1921" s="15">
        <v>0</v>
      </c>
      <c r="D1921" s="15" t="s">
        <v>1096</v>
      </c>
      <c r="E1921" s="23" t="s">
        <v>2282</v>
      </c>
      <c r="F1921" s="18">
        <v>4511.1099999999997</v>
      </c>
      <c r="G1921" s="23">
        <v>-832.21</v>
      </c>
      <c r="H1921" s="18">
        <v>3678.9</v>
      </c>
      <c r="I1921" s="53">
        <v>128</v>
      </c>
    </row>
    <row r="1922" spans="1:9" s="53" customFormat="1" x14ac:dyDescent="0.55000000000000004">
      <c r="A1922" s="15">
        <v>1280</v>
      </c>
      <c r="B1922" s="181">
        <v>100000554909</v>
      </c>
      <c r="C1922" s="15">
        <v>0</v>
      </c>
      <c r="D1922" s="15" t="s">
        <v>1096</v>
      </c>
      <c r="E1922" s="23" t="s">
        <v>2282</v>
      </c>
      <c r="F1922" s="18">
        <v>4511.1099999999997</v>
      </c>
      <c r="G1922" s="23">
        <v>-832.21</v>
      </c>
      <c r="H1922" s="18">
        <v>3678.9</v>
      </c>
      <c r="I1922" s="53">
        <v>129</v>
      </c>
    </row>
    <row r="1923" spans="1:9" s="53" customFormat="1" x14ac:dyDescent="0.55000000000000004">
      <c r="A1923" s="15">
        <v>1281</v>
      </c>
      <c r="B1923" s="181">
        <v>100000554910</v>
      </c>
      <c r="C1923" s="15">
        <v>0</v>
      </c>
      <c r="D1923" s="15" t="s">
        <v>1096</v>
      </c>
      <c r="E1923" s="23" t="s">
        <v>2282</v>
      </c>
      <c r="F1923" s="18">
        <v>4511.1099999999997</v>
      </c>
      <c r="G1923" s="23">
        <v>-832.21</v>
      </c>
      <c r="H1923" s="18">
        <v>3678.9</v>
      </c>
      <c r="I1923" s="53">
        <v>130</v>
      </c>
    </row>
    <row r="1924" spans="1:9" s="53" customFormat="1" x14ac:dyDescent="0.55000000000000004">
      <c r="A1924" s="15">
        <v>1282</v>
      </c>
      <c r="B1924" s="181">
        <v>100000554911</v>
      </c>
      <c r="C1924" s="15">
        <v>0</v>
      </c>
      <c r="D1924" s="15" t="s">
        <v>1096</v>
      </c>
      <c r="E1924" s="23" t="s">
        <v>2282</v>
      </c>
      <c r="F1924" s="18">
        <v>4511.1099999999997</v>
      </c>
      <c r="G1924" s="23">
        <v>-832.21</v>
      </c>
      <c r="H1924" s="18">
        <v>3678.9</v>
      </c>
      <c r="I1924" s="53">
        <v>131</v>
      </c>
    </row>
    <row r="1925" spans="1:9" s="53" customFormat="1" x14ac:dyDescent="0.55000000000000004">
      <c r="A1925" s="15">
        <v>1283</v>
      </c>
      <c r="B1925" s="181">
        <v>100000554912</v>
      </c>
      <c r="C1925" s="15">
        <v>0</v>
      </c>
      <c r="D1925" s="15" t="s">
        <v>1096</v>
      </c>
      <c r="E1925" s="23" t="s">
        <v>2282</v>
      </c>
      <c r="F1925" s="18">
        <v>4511.1099999999997</v>
      </c>
      <c r="G1925" s="23">
        <v>-832.21</v>
      </c>
      <c r="H1925" s="18">
        <v>3678.9</v>
      </c>
      <c r="I1925" s="53">
        <v>132</v>
      </c>
    </row>
    <row r="1926" spans="1:9" s="53" customFormat="1" x14ac:dyDescent="0.55000000000000004">
      <c r="A1926" s="15">
        <v>1284</v>
      </c>
      <c r="B1926" s="181">
        <v>100000554913</v>
      </c>
      <c r="C1926" s="15">
        <v>0</v>
      </c>
      <c r="D1926" s="15" t="s">
        <v>1096</v>
      </c>
      <c r="E1926" s="23" t="s">
        <v>2282</v>
      </c>
      <c r="F1926" s="18">
        <v>4511.1099999999997</v>
      </c>
      <c r="G1926" s="23">
        <v>-832.21</v>
      </c>
      <c r="H1926" s="18">
        <v>3678.9</v>
      </c>
      <c r="I1926" s="53">
        <v>133</v>
      </c>
    </row>
    <row r="1927" spans="1:9" s="53" customFormat="1" x14ac:dyDescent="0.55000000000000004">
      <c r="A1927" s="15">
        <v>1285</v>
      </c>
      <c r="B1927" s="181">
        <v>100000554914</v>
      </c>
      <c r="C1927" s="15">
        <v>0</v>
      </c>
      <c r="D1927" s="15" t="s">
        <v>1096</v>
      </c>
      <c r="E1927" s="23" t="s">
        <v>2282</v>
      </c>
      <c r="F1927" s="18">
        <v>4511.1099999999997</v>
      </c>
      <c r="G1927" s="23">
        <v>-832.21</v>
      </c>
      <c r="H1927" s="18">
        <v>3678.9</v>
      </c>
      <c r="I1927" s="53">
        <v>134</v>
      </c>
    </row>
    <row r="1928" spans="1:9" s="53" customFormat="1" x14ac:dyDescent="0.55000000000000004">
      <c r="A1928" s="15">
        <v>1286</v>
      </c>
      <c r="B1928" s="181">
        <v>100000554915</v>
      </c>
      <c r="C1928" s="15">
        <v>0</v>
      </c>
      <c r="D1928" s="15" t="s">
        <v>1096</v>
      </c>
      <c r="E1928" s="23" t="s">
        <v>2282</v>
      </c>
      <c r="F1928" s="18">
        <v>4511.1099999999997</v>
      </c>
      <c r="G1928" s="23">
        <v>-832.21</v>
      </c>
      <c r="H1928" s="18">
        <v>3678.9</v>
      </c>
      <c r="I1928" s="53">
        <v>135</v>
      </c>
    </row>
    <row r="1929" spans="1:9" s="53" customFormat="1" x14ac:dyDescent="0.55000000000000004">
      <c r="A1929" s="15">
        <v>1287</v>
      </c>
      <c r="B1929" s="181">
        <v>100000554916</v>
      </c>
      <c r="C1929" s="15">
        <v>0</v>
      </c>
      <c r="D1929" s="15" t="s">
        <v>1096</v>
      </c>
      <c r="E1929" s="23" t="s">
        <v>2282</v>
      </c>
      <c r="F1929" s="18">
        <v>4511.1099999999997</v>
      </c>
      <c r="G1929" s="23">
        <v>-832.21</v>
      </c>
      <c r="H1929" s="18">
        <v>3678.9</v>
      </c>
      <c r="I1929" s="53">
        <v>136</v>
      </c>
    </row>
    <row r="1930" spans="1:9" s="53" customFormat="1" x14ac:dyDescent="0.55000000000000004">
      <c r="A1930" s="15">
        <v>1288</v>
      </c>
      <c r="B1930" s="181">
        <v>100000554917</v>
      </c>
      <c r="C1930" s="15">
        <v>0</v>
      </c>
      <c r="D1930" s="15" t="s">
        <v>1096</v>
      </c>
      <c r="E1930" s="23" t="s">
        <v>2282</v>
      </c>
      <c r="F1930" s="18">
        <v>4511.1099999999997</v>
      </c>
      <c r="G1930" s="23">
        <v>-832.21</v>
      </c>
      <c r="H1930" s="18">
        <v>3678.9</v>
      </c>
      <c r="I1930" s="53">
        <v>137</v>
      </c>
    </row>
    <row r="1931" spans="1:9" s="53" customFormat="1" x14ac:dyDescent="0.55000000000000004">
      <c r="A1931" s="15">
        <v>1289</v>
      </c>
      <c r="B1931" s="181">
        <v>100000554918</v>
      </c>
      <c r="C1931" s="15">
        <v>0</v>
      </c>
      <c r="D1931" s="15" t="s">
        <v>1096</v>
      </c>
      <c r="E1931" s="23" t="s">
        <v>2282</v>
      </c>
      <c r="F1931" s="18">
        <v>4511.1099999999997</v>
      </c>
      <c r="G1931" s="23">
        <v>-832.21</v>
      </c>
      <c r="H1931" s="18">
        <v>3678.9</v>
      </c>
      <c r="I1931" s="53">
        <v>138</v>
      </c>
    </row>
    <row r="1932" spans="1:9" s="53" customFormat="1" x14ac:dyDescent="0.55000000000000004">
      <c r="A1932" s="15">
        <v>1290</v>
      </c>
      <c r="B1932" s="181">
        <v>100000554919</v>
      </c>
      <c r="C1932" s="15">
        <v>0</v>
      </c>
      <c r="D1932" s="15" t="s">
        <v>1096</v>
      </c>
      <c r="E1932" s="23" t="s">
        <v>2282</v>
      </c>
      <c r="F1932" s="18">
        <v>4511.1099999999997</v>
      </c>
      <c r="G1932" s="23">
        <v>-832.21</v>
      </c>
      <c r="H1932" s="18">
        <v>3678.9</v>
      </c>
      <c r="I1932" s="53">
        <v>139</v>
      </c>
    </row>
    <row r="1933" spans="1:9" s="53" customFormat="1" x14ac:dyDescent="0.55000000000000004">
      <c r="A1933" s="15">
        <v>1291</v>
      </c>
      <c r="B1933" s="181">
        <v>100000554920</v>
      </c>
      <c r="C1933" s="15">
        <v>0</v>
      </c>
      <c r="D1933" s="15" t="s">
        <v>1096</v>
      </c>
      <c r="E1933" s="23" t="s">
        <v>2282</v>
      </c>
      <c r="F1933" s="18">
        <v>4511.1099999999997</v>
      </c>
      <c r="G1933" s="23">
        <v>-832.21</v>
      </c>
      <c r="H1933" s="18">
        <v>3678.9</v>
      </c>
      <c r="I1933" s="53">
        <v>140</v>
      </c>
    </row>
    <row r="1934" spans="1:9" s="53" customFormat="1" x14ac:dyDescent="0.55000000000000004">
      <c r="A1934" s="15">
        <v>1292</v>
      </c>
      <c r="B1934" s="181">
        <v>100000554921</v>
      </c>
      <c r="C1934" s="15">
        <v>0</v>
      </c>
      <c r="D1934" s="15" t="s">
        <v>1096</v>
      </c>
      <c r="E1934" s="23" t="s">
        <v>2282</v>
      </c>
      <c r="F1934" s="18">
        <v>4511.1099999999997</v>
      </c>
      <c r="G1934" s="23">
        <v>-832.21</v>
      </c>
      <c r="H1934" s="18">
        <v>3678.9</v>
      </c>
      <c r="I1934" s="53">
        <v>141</v>
      </c>
    </row>
    <row r="1935" spans="1:9" s="53" customFormat="1" x14ac:dyDescent="0.55000000000000004">
      <c r="A1935" s="15">
        <v>1293</v>
      </c>
      <c r="B1935" s="181">
        <v>100000554922</v>
      </c>
      <c r="C1935" s="15">
        <v>0</v>
      </c>
      <c r="D1935" s="15" t="s">
        <v>1096</v>
      </c>
      <c r="E1935" s="23" t="s">
        <v>2282</v>
      </c>
      <c r="F1935" s="18">
        <v>4511.1099999999997</v>
      </c>
      <c r="G1935" s="23">
        <v>-832.21</v>
      </c>
      <c r="H1935" s="18">
        <v>3678.9</v>
      </c>
      <c r="I1935" s="53">
        <v>142</v>
      </c>
    </row>
    <row r="1936" spans="1:9" s="53" customFormat="1" x14ac:dyDescent="0.55000000000000004">
      <c r="A1936" s="15">
        <v>1294</v>
      </c>
      <c r="B1936" s="181">
        <v>100000554923</v>
      </c>
      <c r="C1936" s="15">
        <v>0</v>
      </c>
      <c r="D1936" s="15" t="s">
        <v>1096</v>
      </c>
      <c r="E1936" s="23" t="s">
        <v>2282</v>
      </c>
      <c r="F1936" s="18">
        <v>4511.1099999999997</v>
      </c>
      <c r="G1936" s="23">
        <v>-832.21</v>
      </c>
      <c r="H1936" s="18">
        <v>3678.9</v>
      </c>
      <c r="I1936" s="53">
        <v>143</v>
      </c>
    </row>
    <row r="1937" spans="1:9" s="53" customFormat="1" x14ac:dyDescent="0.55000000000000004">
      <c r="A1937" s="15">
        <v>1295</v>
      </c>
      <c r="B1937" s="181">
        <v>100000554924</v>
      </c>
      <c r="C1937" s="15">
        <v>0</v>
      </c>
      <c r="D1937" s="15" t="s">
        <v>1096</v>
      </c>
      <c r="E1937" s="23" t="s">
        <v>2282</v>
      </c>
      <c r="F1937" s="18">
        <v>4511.1099999999997</v>
      </c>
      <c r="G1937" s="23">
        <v>-832.21</v>
      </c>
      <c r="H1937" s="18">
        <v>3678.9</v>
      </c>
      <c r="I1937" s="53">
        <v>144</v>
      </c>
    </row>
    <row r="1938" spans="1:9" s="53" customFormat="1" x14ac:dyDescent="0.55000000000000004">
      <c r="A1938" s="15">
        <v>1296</v>
      </c>
      <c r="B1938" s="181">
        <v>100000554925</v>
      </c>
      <c r="C1938" s="15">
        <v>0</v>
      </c>
      <c r="D1938" s="15" t="s">
        <v>1096</v>
      </c>
      <c r="E1938" s="23" t="s">
        <v>2282</v>
      </c>
      <c r="F1938" s="18">
        <v>4511.1099999999997</v>
      </c>
      <c r="G1938" s="23">
        <v>-832.21</v>
      </c>
      <c r="H1938" s="18">
        <v>3678.9</v>
      </c>
      <c r="I1938" s="53">
        <v>145</v>
      </c>
    </row>
    <row r="1939" spans="1:9" s="53" customFormat="1" x14ac:dyDescent="0.55000000000000004">
      <c r="A1939" s="15">
        <v>1297</v>
      </c>
      <c r="B1939" s="181">
        <v>100000554926</v>
      </c>
      <c r="C1939" s="15">
        <v>0</v>
      </c>
      <c r="D1939" s="15" t="s">
        <v>1096</v>
      </c>
      <c r="E1939" s="23" t="s">
        <v>2282</v>
      </c>
      <c r="F1939" s="18">
        <v>4511.1099999999997</v>
      </c>
      <c r="G1939" s="23">
        <v>-832.21</v>
      </c>
      <c r="H1939" s="18">
        <v>3678.9</v>
      </c>
      <c r="I1939" s="53">
        <v>146</v>
      </c>
    </row>
    <row r="1940" spans="1:9" s="53" customFormat="1" x14ac:dyDescent="0.55000000000000004">
      <c r="A1940" s="15">
        <v>1298</v>
      </c>
      <c r="B1940" s="181">
        <v>100000554927</v>
      </c>
      <c r="C1940" s="15">
        <v>0</v>
      </c>
      <c r="D1940" s="15" t="s">
        <v>1096</v>
      </c>
      <c r="E1940" s="23" t="s">
        <v>2282</v>
      </c>
      <c r="F1940" s="18">
        <v>4511.1099999999997</v>
      </c>
      <c r="G1940" s="23">
        <v>-832.21</v>
      </c>
      <c r="H1940" s="18">
        <v>3678.9</v>
      </c>
      <c r="I1940" s="53">
        <v>147</v>
      </c>
    </row>
    <row r="1941" spans="1:9" s="53" customFormat="1" x14ac:dyDescent="0.55000000000000004">
      <c r="A1941" s="15">
        <v>1299</v>
      </c>
      <c r="B1941" s="181">
        <v>100000554928</v>
      </c>
      <c r="C1941" s="15">
        <v>0</v>
      </c>
      <c r="D1941" s="15" t="s">
        <v>1096</v>
      </c>
      <c r="E1941" s="23" t="s">
        <v>2282</v>
      </c>
      <c r="F1941" s="18">
        <v>4511.1099999999997</v>
      </c>
      <c r="G1941" s="23">
        <v>-832.21</v>
      </c>
      <c r="H1941" s="18">
        <v>3678.9</v>
      </c>
      <c r="I1941" s="53">
        <v>148</v>
      </c>
    </row>
    <row r="1942" spans="1:9" s="53" customFormat="1" x14ac:dyDescent="0.55000000000000004">
      <c r="A1942" s="15">
        <v>1300</v>
      </c>
      <c r="B1942" s="181">
        <v>100000554929</v>
      </c>
      <c r="C1942" s="15">
        <v>0</v>
      </c>
      <c r="D1942" s="15" t="s">
        <v>1096</v>
      </c>
      <c r="E1942" s="23" t="s">
        <v>2282</v>
      </c>
      <c r="F1942" s="18">
        <v>4511.1099999999997</v>
      </c>
      <c r="G1942" s="23">
        <v>-832.21</v>
      </c>
      <c r="H1942" s="18">
        <v>3678.9</v>
      </c>
      <c r="I1942" s="53">
        <v>149</v>
      </c>
    </row>
    <row r="1943" spans="1:9" s="53" customFormat="1" x14ac:dyDescent="0.55000000000000004">
      <c r="A1943" s="15">
        <v>1301</v>
      </c>
      <c r="B1943" s="181">
        <v>100000554930</v>
      </c>
      <c r="C1943" s="15">
        <v>0</v>
      </c>
      <c r="D1943" s="15" t="s">
        <v>1096</v>
      </c>
      <c r="E1943" s="23" t="s">
        <v>2282</v>
      </c>
      <c r="F1943" s="18">
        <v>4511.1099999999997</v>
      </c>
      <c r="G1943" s="23">
        <v>-832.21</v>
      </c>
      <c r="H1943" s="18">
        <v>3678.9</v>
      </c>
      <c r="I1943" s="53">
        <v>150</v>
      </c>
    </row>
    <row r="1944" spans="1:9" s="53" customFormat="1" x14ac:dyDescent="0.55000000000000004">
      <c r="A1944" s="15">
        <v>1302</v>
      </c>
      <c r="B1944" s="181">
        <v>100000554931</v>
      </c>
      <c r="C1944" s="15">
        <v>0</v>
      </c>
      <c r="D1944" s="15" t="s">
        <v>1096</v>
      </c>
      <c r="E1944" s="23" t="s">
        <v>2282</v>
      </c>
      <c r="F1944" s="18">
        <v>4511.1099999999997</v>
      </c>
      <c r="G1944" s="23">
        <v>-832.21</v>
      </c>
      <c r="H1944" s="18">
        <v>3678.9</v>
      </c>
      <c r="I1944" s="53">
        <v>151</v>
      </c>
    </row>
    <row r="1945" spans="1:9" s="53" customFormat="1" x14ac:dyDescent="0.55000000000000004">
      <c r="A1945" s="15">
        <v>1303</v>
      </c>
      <c r="B1945" s="181">
        <v>100000554932</v>
      </c>
      <c r="C1945" s="15">
        <v>0</v>
      </c>
      <c r="D1945" s="15" t="s">
        <v>1096</v>
      </c>
      <c r="E1945" s="23" t="s">
        <v>2282</v>
      </c>
      <c r="F1945" s="18">
        <v>4511.1099999999997</v>
      </c>
      <c r="G1945" s="23">
        <v>-832.21</v>
      </c>
      <c r="H1945" s="18">
        <v>3678.9</v>
      </c>
      <c r="I1945" s="53">
        <v>152</v>
      </c>
    </row>
    <row r="1946" spans="1:9" s="53" customFormat="1" x14ac:dyDescent="0.55000000000000004">
      <c r="A1946" s="15">
        <v>1304</v>
      </c>
      <c r="B1946" s="181">
        <v>100000554933</v>
      </c>
      <c r="C1946" s="15">
        <v>0</v>
      </c>
      <c r="D1946" s="15" t="s">
        <v>1096</v>
      </c>
      <c r="E1946" s="23" t="s">
        <v>2282</v>
      </c>
      <c r="F1946" s="18">
        <v>4511.1099999999997</v>
      </c>
      <c r="G1946" s="23">
        <v>-832.21</v>
      </c>
      <c r="H1946" s="18">
        <v>3678.9</v>
      </c>
      <c r="I1946" s="53">
        <v>153</v>
      </c>
    </row>
    <row r="1947" spans="1:9" s="53" customFormat="1" x14ac:dyDescent="0.55000000000000004">
      <c r="A1947" s="15">
        <v>1305</v>
      </c>
      <c r="B1947" s="181">
        <v>100000554934</v>
      </c>
      <c r="C1947" s="15">
        <v>0</v>
      </c>
      <c r="D1947" s="15" t="s">
        <v>1096</v>
      </c>
      <c r="E1947" s="23" t="s">
        <v>2282</v>
      </c>
      <c r="F1947" s="18">
        <v>4511.1099999999997</v>
      </c>
      <c r="G1947" s="23">
        <v>-832.21</v>
      </c>
      <c r="H1947" s="18">
        <v>3678.9</v>
      </c>
      <c r="I1947" s="53">
        <v>154</v>
      </c>
    </row>
    <row r="1948" spans="1:9" s="53" customFormat="1" x14ac:dyDescent="0.55000000000000004">
      <c r="A1948" s="15">
        <v>1306</v>
      </c>
      <c r="B1948" s="181">
        <v>100000554935</v>
      </c>
      <c r="C1948" s="15">
        <v>0</v>
      </c>
      <c r="D1948" s="15" t="s">
        <v>1096</v>
      </c>
      <c r="E1948" s="23" t="s">
        <v>2282</v>
      </c>
      <c r="F1948" s="18">
        <v>4511.1099999999997</v>
      </c>
      <c r="G1948" s="23">
        <v>-832.21</v>
      </c>
      <c r="H1948" s="18">
        <v>3678.9</v>
      </c>
      <c r="I1948" s="53">
        <v>155</v>
      </c>
    </row>
    <row r="1949" spans="1:9" s="53" customFormat="1" x14ac:dyDescent="0.55000000000000004">
      <c r="A1949" s="15">
        <v>1307</v>
      </c>
      <c r="B1949" s="181">
        <v>100000554936</v>
      </c>
      <c r="C1949" s="15">
        <v>0</v>
      </c>
      <c r="D1949" s="15" t="s">
        <v>1096</v>
      </c>
      <c r="E1949" s="23" t="s">
        <v>2282</v>
      </c>
      <c r="F1949" s="18">
        <v>4511.1099999999997</v>
      </c>
      <c r="G1949" s="23">
        <v>-832.21</v>
      </c>
      <c r="H1949" s="18">
        <v>3678.9</v>
      </c>
      <c r="I1949" s="53">
        <v>156</v>
      </c>
    </row>
    <row r="1950" spans="1:9" s="53" customFormat="1" x14ac:dyDescent="0.55000000000000004">
      <c r="A1950" s="15">
        <v>1308</v>
      </c>
      <c r="B1950" s="181">
        <v>100000554937</v>
      </c>
      <c r="C1950" s="15">
        <v>0</v>
      </c>
      <c r="D1950" s="15" t="s">
        <v>1096</v>
      </c>
      <c r="E1950" s="23" t="s">
        <v>2282</v>
      </c>
      <c r="F1950" s="18">
        <v>4511.1099999999997</v>
      </c>
      <c r="G1950" s="23">
        <v>-832.21</v>
      </c>
      <c r="H1950" s="18">
        <v>3678.9</v>
      </c>
      <c r="I1950" s="53">
        <v>157</v>
      </c>
    </row>
    <row r="1951" spans="1:9" s="53" customFormat="1" x14ac:dyDescent="0.55000000000000004">
      <c r="A1951" s="15">
        <v>1309</v>
      </c>
      <c r="B1951" s="181">
        <v>100000554938</v>
      </c>
      <c r="C1951" s="15">
        <v>0</v>
      </c>
      <c r="D1951" s="15" t="s">
        <v>1096</v>
      </c>
      <c r="E1951" s="23" t="s">
        <v>2282</v>
      </c>
      <c r="F1951" s="18">
        <v>4511.1099999999997</v>
      </c>
      <c r="G1951" s="23">
        <v>-832.21</v>
      </c>
      <c r="H1951" s="18">
        <v>3678.9</v>
      </c>
      <c r="I1951" s="53">
        <v>158</v>
      </c>
    </row>
    <row r="1952" spans="1:9" s="53" customFormat="1" x14ac:dyDescent="0.55000000000000004">
      <c r="A1952" s="15">
        <v>1310</v>
      </c>
      <c r="B1952" s="181">
        <v>100000554939</v>
      </c>
      <c r="C1952" s="15">
        <v>0</v>
      </c>
      <c r="D1952" s="15" t="s">
        <v>1096</v>
      </c>
      <c r="E1952" s="23" t="s">
        <v>2282</v>
      </c>
      <c r="F1952" s="18">
        <v>4511.1099999999997</v>
      </c>
      <c r="G1952" s="23">
        <v>-832.21</v>
      </c>
      <c r="H1952" s="18">
        <v>3678.9</v>
      </c>
      <c r="I1952" s="53">
        <v>159</v>
      </c>
    </row>
    <row r="1953" spans="1:9" s="53" customFormat="1" x14ac:dyDescent="0.55000000000000004">
      <c r="A1953" s="15">
        <v>1311</v>
      </c>
      <c r="B1953" s="181">
        <v>100000554940</v>
      </c>
      <c r="C1953" s="15">
        <v>0</v>
      </c>
      <c r="D1953" s="15" t="s">
        <v>1096</v>
      </c>
      <c r="E1953" s="23" t="s">
        <v>2282</v>
      </c>
      <c r="F1953" s="18">
        <v>4511.1099999999997</v>
      </c>
      <c r="G1953" s="23">
        <v>-832.21</v>
      </c>
      <c r="H1953" s="18">
        <v>3678.9</v>
      </c>
      <c r="I1953" s="53">
        <v>160</v>
      </c>
    </row>
    <row r="1954" spans="1:9" s="53" customFormat="1" x14ac:dyDescent="0.55000000000000004">
      <c r="A1954" s="15">
        <v>1312</v>
      </c>
      <c r="B1954" s="181">
        <v>100000554941</v>
      </c>
      <c r="C1954" s="15">
        <v>0</v>
      </c>
      <c r="D1954" s="15" t="s">
        <v>1096</v>
      </c>
      <c r="E1954" s="23" t="s">
        <v>2282</v>
      </c>
      <c r="F1954" s="18">
        <v>4511.1099999999997</v>
      </c>
      <c r="G1954" s="23">
        <v>-832.21</v>
      </c>
      <c r="H1954" s="18">
        <v>3678.9</v>
      </c>
      <c r="I1954" s="53">
        <v>161</v>
      </c>
    </row>
    <row r="1955" spans="1:9" s="53" customFormat="1" x14ac:dyDescent="0.55000000000000004">
      <c r="A1955" s="15">
        <v>1313</v>
      </c>
      <c r="B1955" s="181">
        <v>100000554942</v>
      </c>
      <c r="C1955" s="15">
        <v>0</v>
      </c>
      <c r="D1955" s="15" t="s">
        <v>1096</v>
      </c>
      <c r="E1955" s="23" t="s">
        <v>2282</v>
      </c>
      <c r="F1955" s="18">
        <v>4511.1099999999997</v>
      </c>
      <c r="G1955" s="23">
        <v>-832.21</v>
      </c>
      <c r="H1955" s="18">
        <v>3678.9</v>
      </c>
      <c r="I1955" s="53">
        <v>162</v>
      </c>
    </row>
    <row r="1956" spans="1:9" s="53" customFormat="1" x14ac:dyDescent="0.55000000000000004">
      <c r="A1956" s="15">
        <v>1314</v>
      </c>
      <c r="B1956" s="181">
        <v>100000554943</v>
      </c>
      <c r="C1956" s="15">
        <v>0</v>
      </c>
      <c r="D1956" s="15" t="s">
        <v>1096</v>
      </c>
      <c r="E1956" s="23" t="s">
        <v>2282</v>
      </c>
      <c r="F1956" s="18">
        <v>4511.1099999999997</v>
      </c>
      <c r="G1956" s="23">
        <v>-832.21</v>
      </c>
      <c r="H1956" s="18">
        <v>3678.9</v>
      </c>
      <c r="I1956" s="53">
        <v>163</v>
      </c>
    </row>
    <row r="1957" spans="1:9" s="53" customFormat="1" x14ac:dyDescent="0.55000000000000004">
      <c r="A1957" s="15">
        <v>1315</v>
      </c>
      <c r="B1957" s="181">
        <v>100000554944</v>
      </c>
      <c r="C1957" s="15">
        <v>0</v>
      </c>
      <c r="D1957" s="15" t="s">
        <v>1096</v>
      </c>
      <c r="E1957" s="23" t="s">
        <v>2282</v>
      </c>
      <c r="F1957" s="18">
        <v>4511.1099999999997</v>
      </c>
      <c r="G1957" s="23">
        <v>-832.21</v>
      </c>
      <c r="H1957" s="18">
        <v>3678.9</v>
      </c>
      <c r="I1957" s="53">
        <v>164</v>
      </c>
    </row>
    <row r="1958" spans="1:9" s="53" customFormat="1" x14ac:dyDescent="0.55000000000000004">
      <c r="A1958" s="15">
        <v>1316</v>
      </c>
      <c r="B1958" s="181">
        <v>100000554945</v>
      </c>
      <c r="C1958" s="15">
        <v>0</v>
      </c>
      <c r="D1958" s="15" t="s">
        <v>1096</v>
      </c>
      <c r="E1958" s="23" t="s">
        <v>2282</v>
      </c>
      <c r="F1958" s="18">
        <v>4511.1099999999997</v>
      </c>
      <c r="G1958" s="23">
        <v>-832.21</v>
      </c>
      <c r="H1958" s="18">
        <v>3678.9</v>
      </c>
      <c r="I1958" s="53">
        <v>165</v>
      </c>
    </row>
    <row r="1959" spans="1:9" s="53" customFormat="1" x14ac:dyDescent="0.55000000000000004">
      <c r="A1959" s="15">
        <v>1317</v>
      </c>
      <c r="B1959" s="181">
        <v>100000554946</v>
      </c>
      <c r="C1959" s="15">
        <v>0</v>
      </c>
      <c r="D1959" s="15" t="s">
        <v>1096</v>
      </c>
      <c r="E1959" s="23" t="s">
        <v>2282</v>
      </c>
      <c r="F1959" s="18">
        <v>4511.1099999999997</v>
      </c>
      <c r="G1959" s="23">
        <v>-832.21</v>
      </c>
      <c r="H1959" s="18">
        <v>3678.9</v>
      </c>
      <c r="I1959" s="53">
        <v>166</v>
      </c>
    </row>
    <row r="1960" spans="1:9" s="53" customFormat="1" x14ac:dyDescent="0.55000000000000004">
      <c r="A1960" s="15">
        <v>1318</v>
      </c>
      <c r="B1960" s="181">
        <v>100000554947</v>
      </c>
      <c r="C1960" s="15">
        <v>0</v>
      </c>
      <c r="D1960" s="15" t="s">
        <v>1096</v>
      </c>
      <c r="E1960" s="23" t="s">
        <v>2282</v>
      </c>
      <c r="F1960" s="18">
        <v>4511.1099999999997</v>
      </c>
      <c r="G1960" s="23">
        <v>-832.21</v>
      </c>
      <c r="H1960" s="18">
        <v>3678.9</v>
      </c>
      <c r="I1960" s="53">
        <v>167</v>
      </c>
    </row>
    <row r="1961" spans="1:9" s="53" customFormat="1" x14ac:dyDescent="0.55000000000000004">
      <c r="A1961" s="15">
        <v>1319</v>
      </c>
      <c r="B1961" s="181">
        <v>100000554948</v>
      </c>
      <c r="C1961" s="15">
        <v>0</v>
      </c>
      <c r="D1961" s="15" t="s">
        <v>1096</v>
      </c>
      <c r="E1961" s="23" t="s">
        <v>2282</v>
      </c>
      <c r="F1961" s="18">
        <v>4511.1099999999997</v>
      </c>
      <c r="G1961" s="23">
        <v>-832.21</v>
      </c>
      <c r="H1961" s="18">
        <v>3678.9</v>
      </c>
      <c r="I1961" s="53">
        <v>168</v>
      </c>
    </row>
    <row r="1962" spans="1:9" s="53" customFormat="1" x14ac:dyDescent="0.55000000000000004">
      <c r="A1962" s="15">
        <v>1320</v>
      </c>
      <c r="B1962" s="181">
        <v>100000554949</v>
      </c>
      <c r="C1962" s="15">
        <v>0</v>
      </c>
      <c r="D1962" s="15" t="s">
        <v>1096</v>
      </c>
      <c r="E1962" s="23" t="s">
        <v>2282</v>
      </c>
      <c r="F1962" s="18">
        <v>4511.1099999999997</v>
      </c>
      <c r="G1962" s="23">
        <v>-832.21</v>
      </c>
      <c r="H1962" s="18">
        <v>3678.9</v>
      </c>
      <c r="I1962" s="53">
        <v>169</v>
      </c>
    </row>
    <row r="1963" spans="1:9" s="53" customFormat="1" x14ac:dyDescent="0.55000000000000004">
      <c r="A1963" s="15">
        <v>1321</v>
      </c>
      <c r="B1963" s="181">
        <v>100000554950</v>
      </c>
      <c r="C1963" s="15">
        <v>0</v>
      </c>
      <c r="D1963" s="15" t="s">
        <v>1096</v>
      </c>
      <c r="E1963" s="23" t="s">
        <v>2282</v>
      </c>
      <c r="F1963" s="18">
        <v>4511.1099999999997</v>
      </c>
      <c r="G1963" s="23">
        <v>-832.21</v>
      </c>
      <c r="H1963" s="18">
        <v>3678.9</v>
      </c>
      <c r="I1963" s="53">
        <v>170</v>
      </c>
    </row>
    <row r="1964" spans="1:9" s="53" customFormat="1" x14ac:dyDescent="0.55000000000000004">
      <c r="A1964" s="15">
        <v>1322</v>
      </c>
      <c r="B1964" s="181">
        <v>100000554951</v>
      </c>
      <c r="C1964" s="15">
        <v>0</v>
      </c>
      <c r="D1964" s="15" t="s">
        <v>1096</v>
      </c>
      <c r="E1964" s="23" t="s">
        <v>2282</v>
      </c>
      <c r="F1964" s="18">
        <v>4511.1099999999997</v>
      </c>
      <c r="G1964" s="23">
        <v>-832.21</v>
      </c>
      <c r="H1964" s="18">
        <v>3678.9</v>
      </c>
      <c r="I1964" s="53">
        <v>171</v>
      </c>
    </row>
    <row r="1965" spans="1:9" s="53" customFormat="1" x14ac:dyDescent="0.55000000000000004">
      <c r="A1965" s="15">
        <v>1323</v>
      </c>
      <c r="B1965" s="181">
        <v>100000554952</v>
      </c>
      <c r="C1965" s="15">
        <v>0</v>
      </c>
      <c r="D1965" s="15" t="s">
        <v>1096</v>
      </c>
      <c r="E1965" s="23" t="s">
        <v>2282</v>
      </c>
      <c r="F1965" s="18">
        <v>4511.1099999999997</v>
      </c>
      <c r="G1965" s="23">
        <v>-832.21</v>
      </c>
      <c r="H1965" s="18">
        <v>3678.9</v>
      </c>
      <c r="I1965" s="53">
        <v>172</v>
      </c>
    </row>
    <row r="1966" spans="1:9" s="53" customFormat="1" x14ac:dyDescent="0.55000000000000004">
      <c r="A1966" s="15">
        <v>1324</v>
      </c>
      <c r="B1966" s="181">
        <v>100000554953</v>
      </c>
      <c r="C1966" s="15">
        <v>0</v>
      </c>
      <c r="D1966" s="15" t="s">
        <v>1096</v>
      </c>
      <c r="E1966" s="23" t="s">
        <v>2282</v>
      </c>
      <c r="F1966" s="18">
        <v>4511.1099999999997</v>
      </c>
      <c r="G1966" s="23">
        <v>-832.21</v>
      </c>
      <c r="H1966" s="18">
        <v>3678.9</v>
      </c>
      <c r="I1966" s="53">
        <v>173</v>
      </c>
    </row>
    <row r="1967" spans="1:9" s="53" customFormat="1" x14ac:dyDescent="0.55000000000000004">
      <c r="A1967" s="15">
        <v>1325</v>
      </c>
      <c r="B1967" s="181">
        <v>100000554954</v>
      </c>
      <c r="C1967" s="15">
        <v>0</v>
      </c>
      <c r="D1967" s="15" t="s">
        <v>1096</v>
      </c>
      <c r="E1967" s="23" t="s">
        <v>2282</v>
      </c>
      <c r="F1967" s="18">
        <v>4511.1099999999997</v>
      </c>
      <c r="G1967" s="23">
        <v>-832.21</v>
      </c>
      <c r="H1967" s="18">
        <v>3678.9</v>
      </c>
      <c r="I1967" s="53">
        <v>174</v>
      </c>
    </row>
    <row r="1968" spans="1:9" s="53" customFormat="1" x14ac:dyDescent="0.55000000000000004">
      <c r="A1968" s="15">
        <v>1326</v>
      </c>
      <c r="B1968" s="181">
        <v>100000554955</v>
      </c>
      <c r="C1968" s="15">
        <v>0</v>
      </c>
      <c r="D1968" s="15" t="s">
        <v>1096</v>
      </c>
      <c r="E1968" s="23" t="s">
        <v>2282</v>
      </c>
      <c r="F1968" s="18">
        <v>4511.1099999999997</v>
      </c>
      <c r="G1968" s="23">
        <v>-832.21</v>
      </c>
      <c r="H1968" s="18">
        <v>3678.9</v>
      </c>
      <c r="I1968" s="53">
        <v>175</v>
      </c>
    </row>
    <row r="1969" spans="1:9" s="53" customFormat="1" x14ac:dyDescent="0.55000000000000004">
      <c r="A1969" s="15">
        <v>1327</v>
      </c>
      <c r="B1969" s="181">
        <v>100000554956</v>
      </c>
      <c r="C1969" s="15">
        <v>0</v>
      </c>
      <c r="D1969" s="15" t="s">
        <v>1096</v>
      </c>
      <c r="E1969" s="23" t="s">
        <v>2282</v>
      </c>
      <c r="F1969" s="18">
        <v>4511.1099999999997</v>
      </c>
      <c r="G1969" s="23">
        <v>-832.21</v>
      </c>
      <c r="H1969" s="18">
        <v>3678.9</v>
      </c>
      <c r="I1969" s="53">
        <v>176</v>
      </c>
    </row>
    <row r="1970" spans="1:9" s="53" customFormat="1" x14ac:dyDescent="0.55000000000000004">
      <c r="A1970" s="15">
        <v>1328</v>
      </c>
      <c r="B1970" s="181">
        <v>100000554957</v>
      </c>
      <c r="C1970" s="15">
        <v>0</v>
      </c>
      <c r="D1970" s="15" t="s">
        <v>1096</v>
      </c>
      <c r="E1970" s="23" t="s">
        <v>2282</v>
      </c>
      <c r="F1970" s="18">
        <v>4511.1099999999997</v>
      </c>
      <c r="G1970" s="23">
        <v>-832.21</v>
      </c>
      <c r="H1970" s="18">
        <v>3678.9</v>
      </c>
      <c r="I1970" s="53">
        <v>177</v>
      </c>
    </row>
    <row r="1971" spans="1:9" s="53" customFormat="1" x14ac:dyDescent="0.55000000000000004">
      <c r="A1971" s="15">
        <v>1329</v>
      </c>
      <c r="B1971" s="181">
        <v>100000554958</v>
      </c>
      <c r="C1971" s="15">
        <v>0</v>
      </c>
      <c r="D1971" s="15" t="s">
        <v>1096</v>
      </c>
      <c r="E1971" s="23" t="s">
        <v>2282</v>
      </c>
      <c r="F1971" s="18">
        <v>4511.1099999999997</v>
      </c>
      <c r="G1971" s="23">
        <v>-832.21</v>
      </c>
      <c r="H1971" s="18">
        <v>3678.9</v>
      </c>
      <c r="I1971" s="53">
        <v>178</v>
      </c>
    </row>
    <row r="1972" spans="1:9" s="53" customFormat="1" x14ac:dyDescent="0.55000000000000004">
      <c r="A1972" s="15">
        <v>1330</v>
      </c>
      <c r="B1972" s="181">
        <v>100000554959</v>
      </c>
      <c r="C1972" s="15">
        <v>0</v>
      </c>
      <c r="D1972" s="15" t="s">
        <v>1096</v>
      </c>
      <c r="E1972" s="23" t="s">
        <v>2282</v>
      </c>
      <c r="F1972" s="18">
        <v>4511.1099999999997</v>
      </c>
      <c r="G1972" s="23">
        <v>-832.21</v>
      </c>
      <c r="H1972" s="18">
        <v>3678.9</v>
      </c>
      <c r="I1972" s="53">
        <v>179</v>
      </c>
    </row>
    <row r="1973" spans="1:9" s="53" customFormat="1" x14ac:dyDescent="0.55000000000000004">
      <c r="A1973" s="15">
        <v>1331</v>
      </c>
      <c r="B1973" s="181">
        <v>100000554960</v>
      </c>
      <c r="C1973" s="15">
        <v>0</v>
      </c>
      <c r="D1973" s="15" t="s">
        <v>1096</v>
      </c>
      <c r="E1973" s="23" t="s">
        <v>2282</v>
      </c>
      <c r="F1973" s="18">
        <v>4511.1099999999997</v>
      </c>
      <c r="G1973" s="23">
        <v>-832.21</v>
      </c>
      <c r="H1973" s="18">
        <v>3678.9</v>
      </c>
      <c r="I1973" s="53">
        <v>180</v>
      </c>
    </row>
    <row r="1974" spans="1:9" s="53" customFormat="1" x14ac:dyDescent="0.55000000000000004">
      <c r="A1974" s="15">
        <v>1332</v>
      </c>
      <c r="B1974" s="181">
        <v>100000554961</v>
      </c>
      <c r="C1974" s="15">
        <v>0</v>
      </c>
      <c r="D1974" s="15" t="s">
        <v>1096</v>
      </c>
      <c r="E1974" s="23" t="s">
        <v>2282</v>
      </c>
      <c r="F1974" s="18">
        <v>4511.1099999999997</v>
      </c>
      <c r="G1974" s="23">
        <v>-832.21</v>
      </c>
      <c r="H1974" s="18">
        <v>3678.9</v>
      </c>
      <c r="I1974" s="53">
        <v>181</v>
      </c>
    </row>
    <row r="1975" spans="1:9" s="53" customFormat="1" x14ac:dyDescent="0.55000000000000004">
      <c r="A1975" s="15">
        <v>1333</v>
      </c>
      <c r="B1975" s="181">
        <v>100000554962</v>
      </c>
      <c r="C1975" s="15">
        <v>0</v>
      </c>
      <c r="D1975" s="15" t="s">
        <v>1096</v>
      </c>
      <c r="E1975" s="23" t="s">
        <v>2282</v>
      </c>
      <c r="F1975" s="18">
        <v>4511.1099999999997</v>
      </c>
      <c r="G1975" s="23">
        <v>-832.21</v>
      </c>
      <c r="H1975" s="18">
        <v>3678.9</v>
      </c>
      <c r="I1975" s="53">
        <v>182</v>
      </c>
    </row>
    <row r="1976" spans="1:9" s="53" customFormat="1" x14ac:dyDescent="0.55000000000000004">
      <c r="A1976" s="15">
        <v>1334</v>
      </c>
      <c r="B1976" s="181">
        <v>100000554963</v>
      </c>
      <c r="C1976" s="15">
        <v>0</v>
      </c>
      <c r="D1976" s="15" t="s">
        <v>1096</v>
      </c>
      <c r="E1976" s="23" t="s">
        <v>2282</v>
      </c>
      <c r="F1976" s="18">
        <v>4511.1099999999997</v>
      </c>
      <c r="G1976" s="23">
        <v>-832.21</v>
      </c>
      <c r="H1976" s="18">
        <v>3678.9</v>
      </c>
      <c r="I1976" s="53">
        <v>183</v>
      </c>
    </row>
    <row r="1977" spans="1:9" s="53" customFormat="1" x14ac:dyDescent="0.55000000000000004">
      <c r="A1977" s="15">
        <v>1335</v>
      </c>
      <c r="B1977" s="181">
        <v>100000554964</v>
      </c>
      <c r="C1977" s="15">
        <v>0</v>
      </c>
      <c r="D1977" s="15" t="s">
        <v>1096</v>
      </c>
      <c r="E1977" s="23" t="s">
        <v>2282</v>
      </c>
      <c r="F1977" s="18">
        <v>4511.1099999999997</v>
      </c>
      <c r="G1977" s="23">
        <v>-832.21</v>
      </c>
      <c r="H1977" s="18">
        <v>3678.9</v>
      </c>
      <c r="I1977" s="53">
        <v>184</v>
      </c>
    </row>
    <row r="1978" spans="1:9" s="53" customFormat="1" x14ac:dyDescent="0.55000000000000004">
      <c r="A1978" s="15">
        <v>1336</v>
      </c>
      <c r="B1978" s="181">
        <v>100000554965</v>
      </c>
      <c r="C1978" s="15">
        <v>0</v>
      </c>
      <c r="D1978" s="15" t="s">
        <v>1096</v>
      </c>
      <c r="E1978" s="23" t="s">
        <v>2282</v>
      </c>
      <c r="F1978" s="18">
        <v>4511.1099999999997</v>
      </c>
      <c r="G1978" s="23">
        <v>-832.21</v>
      </c>
      <c r="H1978" s="18">
        <v>3678.9</v>
      </c>
      <c r="I1978" s="53">
        <v>185</v>
      </c>
    </row>
    <row r="1979" spans="1:9" s="53" customFormat="1" x14ac:dyDescent="0.55000000000000004">
      <c r="A1979" s="15">
        <v>1337</v>
      </c>
      <c r="B1979" s="181">
        <v>100000554966</v>
      </c>
      <c r="C1979" s="15">
        <v>0</v>
      </c>
      <c r="D1979" s="15" t="s">
        <v>1096</v>
      </c>
      <c r="E1979" s="23" t="s">
        <v>2282</v>
      </c>
      <c r="F1979" s="18">
        <v>4511.1099999999997</v>
      </c>
      <c r="G1979" s="23">
        <v>-832.21</v>
      </c>
      <c r="H1979" s="18">
        <v>3678.9</v>
      </c>
      <c r="I1979" s="53">
        <v>186</v>
      </c>
    </row>
    <row r="1980" spans="1:9" s="53" customFormat="1" x14ac:dyDescent="0.55000000000000004">
      <c r="A1980" s="15">
        <v>1338</v>
      </c>
      <c r="B1980" s="181">
        <v>100000554967</v>
      </c>
      <c r="C1980" s="15">
        <v>0</v>
      </c>
      <c r="D1980" s="15" t="s">
        <v>1096</v>
      </c>
      <c r="E1980" s="23" t="s">
        <v>2282</v>
      </c>
      <c r="F1980" s="18">
        <v>4511.1099999999997</v>
      </c>
      <c r="G1980" s="23">
        <v>-832.21</v>
      </c>
      <c r="H1980" s="18">
        <v>3678.9</v>
      </c>
      <c r="I1980" s="53">
        <v>187</v>
      </c>
    </row>
    <row r="1981" spans="1:9" s="53" customFormat="1" x14ac:dyDescent="0.55000000000000004">
      <c r="A1981" s="15">
        <v>1339</v>
      </c>
      <c r="B1981" s="181">
        <v>100000554968</v>
      </c>
      <c r="C1981" s="15">
        <v>0</v>
      </c>
      <c r="D1981" s="15" t="s">
        <v>1096</v>
      </c>
      <c r="E1981" s="23" t="s">
        <v>2282</v>
      </c>
      <c r="F1981" s="18">
        <v>4511.1099999999997</v>
      </c>
      <c r="G1981" s="23">
        <v>-832.21</v>
      </c>
      <c r="H1981" s="18">
        <v>3678.9</v>
      </c>
      <c r="I1981" s="53">
        <v>188</v>
      </c>
    </row>
    <row r="1982" spans="1:9" s="53" customFormat="1" x14ac:dyDescent="0.55000000000000004">
      <c r="A1982" s="15">
        <v>1340</v>
      </c>
      <c r="B1982" s="181">
        <v>100000554969</v>
      </c>
      <c r="C1982" s="15">
        <v>0</v>
      </c>
      <c r="D1982" s="15" t="s">
        <v>1096</v>
      </c>
      <c r="E1982" s="23" t="s">
        <v>2282</v>
      </c>
      <c r="F1982" s="18">
        <v>4511.1099999999997</v>
      </c>
      <c r="G1982" s="23">
        <v>-832.21</v>
      </c>
      <c r="H1982" s="18">
        <v>3678.9</v>
      </c>
      <c r="I1982" s="53">
        <v>189</v>
      </c>
    </row>
    <row r="1983" spans="1:9" s="53" customFormat="1" x14ac:dyDescent="0.55000000000000004">
      <c r="A1983" s="15">
        <v>1341</v>
      </c>
      <c r="B1983" s="181">
        <v>100000554970</v>
      </c>
      <c r="C1983" s="15">
        <v>0</v>
      </c>
      <c r="D1983" s="15" t="s">
        <v>1096</v>
      </c>
      <c r="E1983" s="23" t="s">
        <v>2282</v>
      </c>
      <c r="F1983" s="18">
        <v>4511.1099999999997</v>
      </c>
      <c r="G1983" s="23">
        <v>-832.21</v>
      </c>
      <c r="H1983" s="18">
        <v>3678.9</v>
      </c>
      <c r="I1983" s="53">
        <v>190</v>
      </c>
    </row>
    <row r="1984" spans="1:9" s="53" customFormat="1" x14ac:dyDescent="0.55000000000000004">
      <c r="A1984" s="15">
        <v>1342</v>
      </c>
      <c r="B1984" s="181">
        <v>100000554971</v>
      </c>
      <c r="C1984" s="15">
        <v>0</v>
      </c>
      <c r="D1984" s="15" t="s">
        <v>1096</v>
      </c>
      <c r="E1984" s="23" t="s">
        <v>2282</v>
      </c>
      <c r="F1984" s="18">
        <v>4511.1099999999997</v>
      </c>
      <c r="G1984" s="23">
        <v>-832.21</v>
      </c>
      <c r="H1984" s="18">
        <v>3678.9</v>
      </c>
      <c r="I1984" s="53">
        <v>191</v>
      </c>
    </row>
    <row r="1985" spans="1:9" s="53" customFormat="1" x14ac:dyDescent="0.55000000000000004">
      <c r="A1985" s="15">
        <v>1343</v>
      </c>
      <c r="B1985" s="181">
        <v>100000554972</v>
      </c>
      <c r="C1985" s="15">
        <v>0</v>
      </c>
      <c r="D1985" s="15" t="s">
        <v>1096</v>
      </c>
      <c r="E1985" s="23" t="s">
        <v>2282</v>
      </c>
      <c r="F1985" s="18">
        <v>4511.1099999999997</v>
      </c>
      <c r="G1985" s="23">
        <v>-832.21</v>
      </c>
      <c r="H1985" s="18">
        <v>3678.9</v>
      </c>
      <c r="I1985" s="53">
        <v>192</v>
      </c>
    </row>
    <row r="1986" spans="1:9" s="53" customFormat="1" x14ac:dyDescent="0.55000000000000004">
      <c r="A1986" s="15">
        <v>1344</v>
      </c>
      <c r="B1986" s="181">
        <v>100000554973</v>
      </c>
      <c r="C1986" s="15">
        <v>0</v>
      </c>
      <c r="D1986" s="15" t="s">
        <v>1096</v>
      </c>
      <c r="E1986" s="23" t="s">
        <v>2282</v>
      </c>
      <c r="F1986" s="18">
        <v>4511.1099999999997</v>
      </c>
      <c r="G1986" s="23">
        <v>-832.21</v>
      </c>
      <c r="H1986" s="18">
        <v>3678.9</v>
      </c>
      <c r="I1986" s="53">
        <v>193</v>
      </c>
    </row>
    <row r="1987" spans="1:9" s="53" customFormat="1" x14ac:dyDescent="0.55000000000000004">
      <c r="A1987" s="15">
        <v>1345</v>
      </c>
      <c r="B1987" s="181">
        <v>100000554974</v>
      </c>
      <c r="C1987" s="15">
        <v>0</v>
      </c>
      <c r="D1987" s="15" t="s">
        <v>1096</v>
      </c>
      <c r="E1987" s="23" t="s">
        <v>2282</v>
      </c>
      <c r="F1987" s="18">
        <v>4511.1099999999997</v>
      </c>
      <c r="G1987" s="23">
        <v>-832.21</v>
      </c>
      <c r="H1987" s="18">
        <v>3678.9</v>
      </c>
      <c r="I1987" s="53">
        <v>194</v>
      </c>
    </row>
    <row r="1988" spans="1:9" s="53" customFormat="1" x14ac:dyDescent="0.55000000000000004">
      <c r="A1988" s="15">
        <v>1346</v>
      </c>
      <c r="B1988" s="181">
        <v>100000554975</v>
      </c>
      <c r="C1988" s="15">
        <v>0</v>
      </c>
      <c r="D1988" s="15" t="s">
        <v>1096</v>
      </c>
      <c r="E1988" s="23" t="s">
        <v>2282</v>
      </c>
      <c r="F1988" s="18">
        <v>4511.1099999999997</v>
      </c>
      <c r="G1988" s="23">
        <v>-832.21</v>
      </c>
      <c r="H1988" s="18">
        <v>3678.9</v>
      </c>
      <c r="I1988" s="53">
        <v>195</v>
      </c>
    </row>
    <row r="1989" spans="1:9" s="53" customFormat="1" x14ac:dyDescent="0.55000000000000004">
      <c r="A1989" s="15">
        <v>1347</v>
      </c>
      <c r="B1989" s="181">
        <v>100000554976</v>
      </c>
      <c r="C1989" s="15">
        <v>0</v>
      </c>
      <c r="D1989" s="15" t="s">
        <v>1096</v>
      </c>
      <c r="E1989" s="23" t="s">
        <v>2282</v>
      </c>
      <c r="F1989" s="18">
        <v>4511.1099999999997</v>
      </c>
      <c r="G1989" s="23">
        <v>-832.21</v>
      </c>
      <c r="H1989" s="18">
        <v>3678.9</v>
      </c>
      <c r="I1989" s="53">
        <v>196</v>
      </c>
    </row>
    <row r="1990" spans="1:9" s="53" customFormat="1" x14ac:dyDescent="0.55000000000000004">
      <c r="A1990" s="15">
        <v>1348</v>
      </c>
      <c r="B1990" s="181">
        <v>100000554977</v>
      </c>
      <c r="C1990" s="15">
        <v>0</v>
      </c>
      <c r="D1990" s="15" t="s">
        <v>1096</v>
      </c>
      <c r="E1990" s="23" t="s">
        <v>2282</v>
      </c>
      <c r="F1990" s="18">
        <v>4511.1099999999997</v>
      </c>
      <c r="G1990" s="23">
        <v>-832.21</v>
      </c>
      <c r="H1990" s="18">
        <v>3678.9</v>
      </c>
      <c r="I1990" s="53">
        <v>197</v>
      </c>
    </row>
    <row r="1991" spans="1:9" s="53" customFormat="1" x14ac:dyDescent="0.55000000000000004">
      <c r="A1991" s="15">
        <v>1349</v>
      </c>
      <c r="B1991" s="181">
        <v>100000554978</v>
      </c>
      <c r="C1991" s="15">
        <v>0</v>
      </c>
      <c r="D1991" s="15" t="s">
        <v>1096</v>
      </c>
      <c r="E1991" s="23" t="s">
        <v>2282</v>
      </c>
      <c r="F1991" s="18">
        <v>4511.1099999999997</v>
      </c>
      <c r="G1991" s="23">
        <v>-832.21</v>
      </c>
      <c r="H1991" s="18">
        <v>3678.9</v>
      </c>
      <c r="I1991" s="53">
        <v>198</v>
      </c>
    </row>
    <row r="1992" spans="1:9" s="53" customFormat="1" x14ac:dyDescent="0.55000000000000004">
      <c r="A1992" s="15">
        <v>1350</v>
      </c>
      <c r="B1992" s="181">
        <v>100000554980</v>
      </c>
      <c r="C1992" s="15">
        <v>0</v>
      </c>
      <c r="D1992" s="15" t="s">
        <v>1096</v>
      </c>
      <c r="E1992" s="23" t="s">
        <v>2282</v>
      </c>
      <c r="F1992" s="18">
        <v>4511.1099999999997</v>
      </c>
      <c r="G1992" s="23">
        <v>-832.21</v>
      </c>
      <c r="H1992" s="18">
        <v>3678.9</v>
      </c>
      <c r="I1992" s="53">
        <v>199</v>
      </c>
    </row>
    <row r="1993" spans="1:9" s="53" customFormat="1" x14ac:dyDescent="0.55000000000000004">
      <c r="A1993" s="15">
        <v>1351</v>
      </c>
      <c r="B1993" s="181">
        <v>100000554981</v>
      </c>
      <c r="C1993" s="15">
        <v>0</v>
      </c>
      <c r="D1993" s="15" t="s">
        <v>1096</v>
      </c>
      <c r="E1993" s="23" t="s">
        <v>2282</v>
      </c>
      <c r="F1993" s="18">
        <v>4511.1099999999997</v>
      </c>
      <c r="G1993" s="23">
        <v>-832.21</v>
      </c>
      <c r="H1993" s="18">
        <v>3678.9</v>
      </c>
      <c r="I1993" s="53">
        <v>200</v>
      </c>
    </row>
    <row r="1994" spans="1:9" s="53" customFormat="1" x14ac:dyDescent="0.55000000000000004">
      <c r="A1994" s="15">
        <v>1352</v>
      </c>
      <c r="B1994" s="181">
        <v>100000554982</v>
      </c>
      <c r="C1994" s="15">
        <v>0</v>
      </c>
      <c r="D1994" s="15" t="s">
        <v>1096</v>
      </c>
      <c r="E1994" s="23" t="s">
        <v>2282</v>
      </c>
      <c r="F1994" s="18">
        <v>4511.1099999999997</v>
      </c>
      <c r="G1994" s="23">
        <v>-832.21</v>
      </c>
      <c r="H1994" s="18">
        <v>3678.9</v>
      </c>
      <c r="I1994" s="53">
        <v>201</v>
      </c>
    </row>
    <row r="1995" spans="1:9" s="53" customFormat="1" x14ac:dyDescent="0.55000000000000004">
      <c r="A1995" s="15">
        <v>1353</v>
      </c>
      <c r="B1995" s="181">
        <v>100000554983</v>
      </c>
      <c r="C1995" s="15">
        <v>0</v>
      </c>
      <c r="D1995" s="15" t="s">
        <v>1096</v>
      </c>
      <c r="E1995" s="23" t="s">
        <v>2282</v>
      </c>
      <c r="F1995" s="18">
        <v>4511.1099999999997</v>
      </c>
      <c r="G1995" s="23">
        <v>-832.21</v>
      </c>
      <c r="H1995" s="18">
        <v>3678.9</v>
      </c>
      <c r="I1995" s="53">
        <v>202</v>
      </c>
    </row>
    <row r="1996" spans="1:9" s="53" customFormat="1" x14ac:dyDescent="0.55000000000000004">
      <c r="A1996" s="15">
        <v>1354</v>
      </c>
      <c r="B1996" s="181">
        <v>100000554984</v>
      </c>
      <c r="C1996" s="15">
        <v>0</v>
      </c>
      <c r="D1996" s="15" t="s">
        <v>1096</v>
      </c>
      <c r="E1996" s="23" t="s">
        <v>2282</v>
      </c>
      <c r="F1996" s="18">
        <v>4511.1099999999997</v>
      </c>
      <c r="G1996" s="23">
        <v>-832.21</v>
      </c>
      <c r="H1996" s="18">
        <v>3678.9</v>
      </c>
      <c r="I1996" s="53">
        <v>203</v>
      </c>
    </row>
    <row r="1997" spans="1:9" s="53" customFormat="1" x14ac:dyDescent="0.55000000000000004">
      <c r="A1997" s="15">
        <v>1355</v>
      </c>
      <c r="B1997" s="181">
        <v>100000554985</v>
      </c>
      <c r="C1997" s="15">
        <v>0</v>
      </c>
      <c r="D1997" s="15" t="s">
        <v>1096</v>
      </c>
      <c r="E1997" s="23" t="s">
        <v>2282</v>
      </c>
      <c r="F1997" s="18">
        <v>4511.1099999999997</v>
      </c>
      <c r="G1997" s="23">
        <v>-832.21</v>
      </c>
      <c r="H1997" s="18">
        <v>3678.9</v>
      </c>
      <c r="I1997" s="53">
        <v>204</v>
      </c>
    </row>
    <row r="1998" spans="1:9" s="53" customFormat="1" x14ac:dyDescent="0.55000000000000004">
      <c r="A1998" s="15">
        <v>1356</v>
      </c>
      <c r="B1998" s="181">
        <v>100000554986</v>
      </c>
      <c r="C1998" s="15">
        <v>0</v>
      </c>
      <c r="D1998" s="15" t="s">
        <v>1096</v>
      </c>
      <c r="E1998" s="23" t="s">
        <v>2282</v>
      </c>
      <c r="F1998" s="18">
        <v>4511.1099999999997</v>
      </c>
      <c r="G1998" s="23">
        <v>-832.2</v>
      </c>
      <c r="H1998" s="18">
        <v>3678.91</v>
      </c>
      <c r="I1998" s="53">
        <v>205</v>
      </c>
    </row>
    <row r="1999" spans="1:9" s="53" customFormat="1" x14ac:dyDescent="0.55000000000000004">
      <c r="A1999" s="15">
        <v>1357</v>
      </c>
      <c r="B1999" s="181">
        <v>100000554987</v>
      </c>
      <c r="C1999" s="15">
        <v>0</v>
      </c>
      <c r="D1999" s="15" t="s">
        <v>1096</v>
      </c>
      <c r="E1999" s="23" t="s">
        <v>2282</v>
      </c>
      <c r="F1999" s="18">
        <v>4511.1099999999997</v>
      </c>
      <c r="G1999" s="23">
        <v>-832.21</v>
      </c>
      <c r="H1999" s="18">
        <v>3678.9</v>
      </c>
      <c r="I1999" s="53">
        <v>206</v>
      </c>
    </row>
    <row r="2000" spans="1:9" s="53" customFormat="1" x14ac:dyDescent="0.55000000000000004">
      <c r="A2000" s="15">
        <v>1358</v>
      </c>
      <c r="B2000" s="181">
        <v>100000554988</v>
      </c>
      <c r="C2000" s="15">
        <v>0</v>
      </c>
      <c r="D2000" s="15" t="s">
        <v>1096</v>
      </c>
      <c r="E2000" s="23" t="s">
        <v>2282</v>
      </c>
      <c r="F2000" s="18">
        <v>4511.1099999999997</v>
      </c>
      <c r="G2000" s="23">
        <v>-832.2</v>
      </c>
      <c r="H2000" s="18">
        <v>3678.91</v>
      </c>
      <c r="I2000" s="53">
        <v>207</v>
      </c>
    </row>
    <row r="2001" spans="1:9" s="53" customFormat="1" x14ac:dyDescent="0.55000000000000004">
      <c r="A2001" s="15">
        <v>1359</v>
      </c>
      <c r="B2001" s="181">
        <v>100000554989</v>
      </c>
      <c r="C2001" s="15">
        <v>0</v>
      </c>
      <c r="D2001" s="15" t="s">
        <v>1096</v>
      </c>
      <c r="E2001" s="23" t="s">
        <v>2282</v>
      </c>
      <c r="F2001" s="18">
        <v>4511.1099999999997</v>
      </c>
      <c r="G2001" s="23">
        <v>-832.21</v>
      </c>
      <c r="H2001" s="18">
        <v>3678.9</v>
      </c>
      <c r="I2001" s="53">
        <v>208</v>
      </c>
    </row>
    <row r="2002" spans="1:9" s="53" customFormat="1" x14ac:dyDescent="0.55000000000000004">
      <c r="A2002" s="15">
        <v>1360</v>
      </c>
      <c r="B2002" s="181">
        <v>100000554990</v>
      </c>
      <c r="C2002" s="15">
        <v>0</v>
      </c>
      <c r="D2002" s="15" t="s">
        <v>1096</v>
      </c>
      <c r="E2002" s="23" t="s">
        <v>2282</v>
      </c>
      <c r="F2002" s="18">
        <v>4511.1099999999997</v>
      </c>
      <c r="G2002" s="23">
        <v>-832.2</v>
      </c>
      <c r="H2002" s="18">
        <v>3678.91</v>
      </c>
      <c r="I2002" s="53">
        <v>209</v>
      </c>
    </row>
    <row r="2003" spans="1:9" s="53" customFormat="1" x14ac:dyDescent="0.55000000000000004">
      <c r="A2003" s="15">
        <v>1361</v>
      </c>
      <c r="B2003" s="181">
        <v>100000554991</v>
      </c>
      <c r="C2003" s="15">
        <v>0</v>
      </c>
      <c r="D2003" s="15" t="s">
        <v>1096</v>
      </c>
      <c r="E2003" s="23" t="s">
        <v>2282</v>
      </c>
      <c r="F2003" s="18">
        <v>4511.1099999999997</v>
      </c>
      <c r="G2003" s="23">
        <v>-832.21</v>
      </c>
      <c r="H2003" s="18">
        <v>3678.9</v>
      </c>
      <c r="I2003" s="53">
        <v>210</v>
      </c>
    </row>
    <row r="2004" spans="1:9" s="53" customFormat="1" x14ac:dyDescent="0.55000000000000004">
      <c r="A2004" s="15">
        <v>1362</v>
      </c>
      <c r="B2004" s="181">
        <v>100000554992</v>
      </c>
      <c r="C2004" s="15">
        <v>0</v>
      </c>
      <c r="D2004" s="15" t="s">
        <v>1096</v>
      </c>
      <c r="E2004" s="23" t="s">
        <v>2282</v>
      </c>
      <c r="F2004" s="18">
        <v>4511.1099999999997</v>
      </c>
      <c r="G2004" s="23">
        <v>-832.2</v>
      </c>
      <c r="H2004" s="18">
        <v>3678.91</v>
      </c>
      <c r="I2004" s="53">
        <v>211</v>
      </c>
    </row>
    <row r="2005" spans="1:9" s="53" customFormat="1" x14ac:dyDescent="0.55000000000000004">
      <c r="A2005" s="15">
        <v>1363</v>
      </c>
      <c r="B2005" s="181">
        <v>100000554993</v>
      </c>
      <c r="C2005" s="15">
        <v>0</v>
      </c>
      <c r="D2005" s="15" t="s">
        <v>1096</v>
      </c>
      <c r="E2005" s="23" t="s">
        <v>2282</v>
      </c>
      <c r="F2005" s="18">
        <v>4511.1099999999997</v>
      </c>
      <c r="G2005" s="23">
        <v>-832.21</v>
      </c>
      <c r="H2005" s="18">
        <v>3678.9</v>
      </c>
      <c r="I2005" s="53">
        <v>212</v>
      </c>
    </row>
    <row r="2006" spans="1:9" s="53" customFormat="1" x14ac:dyDescent="0.55000000000000004">
      <c r="A2006" s="15">
        <v>1364</v>
      </c>
      <c r="B2006" s="181">
        <v>100000554994</v>
      </c>
      <c r="C2006" s="15">
        <v>0</v>
      </c>
      <c r="D2006" s="15" t="s">
        <v>1096</v>
      </c>
      <c r="E2006" s="23" t="s">
        <v>2282</v>
      </c>
      <c r="F2006" s="18">
        <v>4511.1099999999997</v>
      </c>
      <c r="G2006" s="23">
        <v>-832.2</v>
      </c>
      <c r="H2006" s="18">
        <v>3678.91</v>
      </c>
      <c r="I2006" s="53">
        <v>213</v>
      </c>
    </row>
    <row r="2007" spans="1:9" s="53" customFormat="1" x14ac:dyDescent="0.55000000000000004">
      <c r="A2007" s="15">
        <v>1365</v>
      </c>
      <c r="B2007" s="181">
        <v>100000554995</v>
      </c>
      <c r="C2007" s="15">
        <v>0</v>
      </c>
      <c r="D2007" s="15" t="s">
        <v>1096</v>
      </c>
      <c r="E2007" s="23" t="s">
        <v>2282</v>
      </c>
      <c r="F2007" s="18">
        <v>4511.1099999999997</v>
      </c>
      <c r="G2007" s="23">
        <v>-832.21</v>
      </c>
      <c r="H2007" s="18">
        <v>3678.9</v>
      </c>
      <c r="I2007" s="53">
        <v>214</v>
      </c>
    </row>
    <row r="2008" spans="1:9" s="53" customFormat="1" x14ac:dyDescent="0.55000000000000004">
      <c r="A2008" s="15">
        <v>1366</v>
      </c>
      <c r="B2008" s="181">
        <v>100000554996</v>
      </c>
      <c r="C2008" s="15">
        <v>0</v>
      </c>
      <c r="D2008" s="15" t="s">
        <v>1096</v>
      </c>
      <c r="E2008" s="23" t="s">
        <v>2282</v>
      </c>
      <c r="F2008" s="18">
        <v>4511.1099999999997</v>
      </c>
      <c r="G2008" s="23">
        <v>-832.2</v>
      </c>
      <c r="H2008" s="18">
        <v>3678.91</v>
      </c>
      <c r="I2008" s="53">
        <v>215</v>
      </c>
    </row>
    <row r="2009" spans="1:9" s="53" customFormat="1" x14ac:dyDescent="0.55000000000000004">
      <c r="A2009" s="15">
        <v>1367</v>
      </c>
      <c r="B2009" s="181">
        <v>100000554997</v>
      </c>
      <c r="C2009" s="15">
        <v>0</v>
      </c>
      <c r="D2009" s="15" t="s">
        <v>1096</v>
      </c>
      <c r="E2009" s="23" t="s">
        <v>2282</v>
      </c>
      <c r="F2009" s="18">
        <v>4511.1099999999997</v>
      </c>
      <c r="G2009" s="23">
        <v>-832.21</v>
      </c>
      <c r="H2009" s="18">
        <v>3678.9</v>
      </c>
      <c r="I2009" s="53">
        <v>216</v>
      </c>
    </row>
    <row r="2010" spans="1:9" s="53" customFormat="1" x14ac:dyDescent="0.55000000000000004">
      <c r="A2010" s="15">
        <v>1368</v>
      </c>
      <c r="B2010" s="181">
        <v>100000554998</v>
      </c>
      <c r="C2010" s="15">
        <v>0</v>
      </c>
      <c r="D2010" s="15" t="s">
        <v>1096</v>
      </c>
      <c r="E2010" s="23" t="s">
        <v>2282</v>
      </c>
      <c r="F2010" s="18">
        <v>4511.1099999999997</v>
      </c>
      <c r="G2010" s="23">
        <v>-832.21</v>
      </c>
      <c r="H2010" s="18">
        <v>3678.9</v>
      </c>
      <c r="I2010" s="53">
        <v>217</v>
      </c>
    </row>
    <row r="2011" spans="1:9" s="53" customFormat="1" x14ac:dyDescent="0.55000000000000004">
      <c r="A2011" s="15">
        <v>1369</v>
      </c>
      <c r="B2011" s="181">
        <v>100000554999</v>
      </c>
      <c r="C2011" s="15">
        <v>0</v>
      </c>
      <c r="D2011" s="15" t="s">
        <v>1096</v>
      </c>
      <c r="E2011" s="23" t="s">
        <v>2282</v>
      </c>
      <c r="F2011" s="18">
        <v>4511.1099999999997</v>
      </c>
      <c r="G2011" s="23">
        <v>-832.2</v>
      </c>
      <c r="H2011" s="18">
        <v>3678.91</v>
      </c>
      <c r="I2011" s="53">
        <v>218</v>
      </c>
    </row>
    <row r="2012" spans="1:9" s="53" customFormat="1" x14ac:dyDescent="0.55000000000000004">
      <c r="A2012" s="15">
        <v>1370</v>
      </c>
      <c r="B2012" s="181">
        <v>100000555000</v>
      </c>
      <c r="C2012" s="15">
        <v>0</v>
      </c>
      <c r="D2012" s="15" t="s">
        <v>1096</v>
      </c>
      <c r="E2012" s="23" t="s">
        <v>2282</v>
      </c>
      <c r="F2012" s="18">
        <v>4511.1099999999997</v>
      </c>
      <c r="G2012" s="23">
        <v>-832.21</v>
      </c>
      <c r="H2012" s="18">
        <v>3678.9</v>
      </c>
      <c r="I2012" s="53">
        <v>219</v>
      </c>
    </row>
    <row r="2013" spans="1:9" s="53" customFormat="1" x14ac:dyDescent="0.55000000000000004">
      <c r="A2013" s="15">
        <v>1371</v>
      </c>
      <c r="B2013" s="181">
        <v>100000555001</v>
      </c>
      <c r="C2013" s="15">
        <v>0</v>
      </c>
      <c r="D2013" s="15" t="s">
        <v>1096</v>
      </c>
      <c r="E2013" s="23" t="s">
        <v>2282</v>
      </c>
      <c r="F2013" s="18">
        <v>4511.1099999999997</v>
      </c>
      <c r="G2013" s="23">
        <v>-832.2</v>
      </c>
      <c r="H2013" s="18">
        <v>3678.91</v>
      </c>
      <c r="I2013" s="53">
        <v>220</v>
      </c>
    </row>
    <row r="2014" spans="1:9" s="53" customFormat="1" x14ac:dyDescent="0.55000000000000004">
      <c r="A2014" s="15">
        <v>1372</v>
      </c>
      <c r="B2014" s="181">
        <v>100000555002</v>
      </c>
      <c r="C2014" s="15">
        <v>0</v>
      </c>
      <c r="D2014" s="15" t="s">
        <v>1096</v>
      </c>
      <c r="E2014" s="23" t="s">
        <v>2282</v>
      </c>
      <c r="F2014" s="18">
        <v>4511.1099999999997</v>
      </c>
      <c r="G2014" s="23">
        <v>-832.2</v>
      </c>
      <c r="H2014" s="18">
        <v>3678.91</v>
      </c>
      <c r="I2014" s="53">
        <v>221</v>
      </c>
    </row>
    <row r="2015" spans="1:9" s="53" customFormat="1" x14ac:dyDescent="0.55000000000000004">
      <c r="A2015" s="15">
        <v>1373</v>
      </c>
      <c r="B2015" s="181">
        <v>100000555003</v>
      </c>
      <c r="C2015" s="15">
        <v>0</v>
      </c>
      <c r="D2015" s="15" t="s">
        <v>1096</v>
      </c>
      <c r="E2015" s="23" t="s">
        <v>2282</v>
      </c>
      <c r="F2015" s="18">
        <v>4511.1099999999997</v>
      </c>
      <c r="G2015" s="23">
        <v>-832.21</v>
      </c>
      <c r="H2015" s="18">
        <v>3678.9</v>
      </c>
      <c r="I2015" s="53">
        <v>222</v>
      </c>
    </row>
    <row r="2016" spans="1:9" s="53" customFormat="1" x14ac:dyDescent="0.55000000000000004">
      <c r="A2016" s="15">
        <v>1374</v>
      </c>
      <c r="B2016" s="181">
        <v>100000555004</v>
      </c>
      <c r="C2016" s="15">
        <v>0</v>
      </c>
      <c r="D2016" s="15" t="s">
        <v>1096</v>
      </c>
      <c r="E2016" s="23" t="s">
        <v>2282</v>
      </c>
      <c r="F2016" s="18">
        <v>4511.1099999999997</v>
      </c>
      <c r="G2016" s="23">
        <v>-832.21</v>
      </c>
      <c r="H2016" s="18">
        <v>3678.9</v>
      </c>
      <c r="I2016" s="53">
        <v>223</v>
      </c>
    </row>
    <row r="2017" spans="1:9" s="53" customFormat="1" x14ac:dyDescent="0.55000000000000004">
      <c r="A2017" s="15">
        <v>1375</v>
      </c>
      <c r="B2017" s="181">
        <v>100000555005</v>
      </c>
      <c r="C2017" s="15">
        <v>0</v>
      </c>
      <c r="D2017" s="15" t="s">
        <v>1096</v>
      </c>
      <c r="E2017" s="23" t="s">
        <v>2282</v>
      </c>
      <c r="F2017" s="18">
        <v>4511.1099999999997</v>
      </c>
      <c r="G2017" s="23">
        <v>-832.2</v>
      </c>
      <c r="H2017" s="18">
        <v>3678.91</v>
      </c>
      <c r="I2017" s="53">
        <v>224</v>
      </c>
    </row>
    <row r="2018" spans="1:9" s="53" customFormat="1" x14ac:dyDescent="0.55000000000000004">
      <c r="A2018" s="15">
        <v>1376</v>
      </c>
      <c r="B2018" s="181">
        <v>100000555006</v>
      </c>
      <c r="C2018" s="15">
        <v>0</v>
      </c>
      <c r="D2018" s="15" t="s">
        <v>1096</v>
      </c>
      <c r="E2018" s="23" t="s">
        <v>2282</v>
      </c>
      <c r="F2018" s="18">
        <v>4511.1099999999997</v>
      </c>
      <c r="G2018" s="23">
        <v>-832.2</v>
      </c>
      <c r="H2018" s="18">
        <v>3678.91</v>
      </c>
      <c r="I2018" s="53">
        <v>225</v>
      </c>
    </row>
    <row r="2019" spans="1:9" s="53" customFormat="1" x14ac:dyDescent="0.55000000000000004">
      <c r="A2019" s="15">
        <v>1377</v>
      </c>
      <c r="B2019" s="181">
        <v>100000555007</v>
      </c>
      <c r="C2019" s="15">
        <v>0</v>
      </c>
      <c r="D2019" s="15" t="s">
        <v>1096</v>
      </c>
      <c r="E2019" s="23" t="s">
        <v>2282</v>
      </c>
      <c r="F2019" s="18">
        <v>4511.1099999999997</v>
      </c>
      <c r="G2019" s="23">
        <v>-832.21</v>
      </c>
      <c r="H2019" s="18">
        <v>3678.9</v>
      </c>
      <c r="I2019" s="53">
        <v>226</v>
      </c>
    </row>
    <row r="2020" spans="1:9" s="53" customFormat="1" x14ac:dyDescent="0.55000000000000004">
      <c r="A2020" s="15">
        <v>1378</v>
      </c>
      <c r="B2020" s="181">
        <v>100000555008</v>
      </c>
      <c r="C2020" s="15">
        <v>0</v>
      </c>
      <c r="D2020" s="15" t="s">
        <v>1096</v>
      </c>
      <c r="E2020" s="23" t="s">
        <v>2282</v>
      </c>
      <c r="F2020" s="18">
        <v>4511.1099999999997</v>
      </c>
      <c r="G2020" s="23">
        <v>-832.21</v>
      </c>
      <c r="H2020" s="18">
        <v>3678.9</v>
      </c>
      <c r="I2020" s="53">
        <v>227</v>
      </c>
    </row>
    <row r="2021" spans="1:9" s="53" customFormat="1" x14ac:dyDescent="0.55000000000000004">
      <c r="A2021" s="15">
        <v>1379</v>
      </c>
      <c r="B2021" s="181">
        <v>100000555009</v>
      </c>
      <c r="C2021" s="15">
        <v>0</v>
      </c>
      <c r="D2021" s="15" t="s">
        <v>1096</v>
      </c>
      <c r="E2021" s="23" t="s">
        <v>2282</v>
      </c>
      <c r="F2021" s="18">
        <v>4511.1099999999997</v>
      </c>
      <c r="G2021" s="23">
        <v>-832.2</v>
      </c>
      <c r="H2021" s="18">
        <v>3678.91</v>
      </c>
      <c r="I2021" s="53">
        <v>228</v>
      </c>
    </row>
    <row r="2022" spans="1:9" s="53" customFormat="1" x14ac:dyDescent="0.55000000000000004">
      <c r="A2022" s="15">
        <v>1380</v>
      </c>
      <c r="B2022" s="181">
        <v>100000555010</v>
      </c>
      <c r="C2022" s="15">
        <v>0</v>
      </c>
      <c r="D2022" s="15" t="s">
        <v>1096</v>
      </c>
      <c r="E2022" s="23" t="s">
        <v>2282</v>
      </c>
      <c r="F2022" s="18">
        <v>4511.1099999999997</v>
      </c>
      <c r="G2022" s="23">
        <v>-832.2</v>
      </c>
      <c r="H2022" s="18">
        <v>3678.91</v>
      </c>
      <c r="I2022" s="53">
        <v>229</v>
      </c>
    </row>
    <row r="2023" spans="1:9" s="53" customFormat="1" x14ac:dyDescent="0.55000000000000004">
      <c r="A2023" s="15">
        <v>1381</v>
      </c>
      <c r="B2023" s="181">
        <v>100000555011</v>
      </c>
      <c r="C2023" s="15">
        <v>0</v>
      </c>
      <c r="D2023" s="15" t="s">
        <v>1096</v>
      </c>
      <c r="E2023" s="23" t="s">
        <v>2282</v>
      </c>
      <c r="F2023" s="18">
        <v>4511.1099999999997</v>
      </c>
      <c r="G2023" s="23">
        <v>-832.21</v>
      </c>
      <c r="H2023" s="18">
        <v>3678.9</v>
      </c>
      <c r="I2023" s="53">
        <v>230</v>
      </c>
    </row>
    <row r="2024" spans="1:9" s="53" customFormat="1" x14ac:dyDescent="0.55000000000000004">
      <c r="A2024" s="15">
        <v>1382</v>
      </c>
      <c r="B2024" s="181">
        <v>100000555012</v>
      </c>
      <c r="C2024" s="15">
        <v>0</v>
      </c>
      <c r="D2024" s="15" t="s">
        <v>1096</v>
      </c>
      <c r="E2024" s="23" t="s">
        <v>2282</v>
      </c>
      <c r="F2024" s="18">
        <v>4511.1099999999997</v>
      </c>
      <c r="G2024" s="23">
        <v>-832.2</v>
      </c>
      <c r="H2024" s="18">
        <v>3678.91</v>
      </c>
      <c r="I2024" s="53">
        <v>231</v>
      </c>
    </row>
    <row r="2025" spans="1:9" s="53" customFormat="1" x14ac:dyDescent="0.55000000000000004">
      <c r="A2025" s="15">
        <v>1383</v>
      </c>
      <c r="B2025" s="181">
        <v>100000555013</v>
      </c>
      <c r="C2025" s="15">
        <v>0</v>
      </c>
      <c r="D2025" s="15" t="s">
        <v>1096</v>
      </c>
      <c r="E2025" s="23" t="s">
        <v>2282</v>
      </c>
      <c r="F2025" s="18">
        <v>4511.1099999999997</v>
      </c>
      <c r="G2025" s="23">
        <v>-832.21</v>
      </c>
      <c r="H2025" s="18">
        <v>3678.9</v>
      </c>
      <c r="I2025" s="53">
        <v>232</v>
      </c>
    </row>
    <row r="2026" spans="1:9" s="53" customFormat="1" x14ac:dyDescent="0.55000000000000004">
      <c r="A2026" s="15">
        <v>1384</v>
      </c>
      <c r="B2026" s="181">
        <v>100000555014</v>
      </c>
      <c r="C2026" s="15">
        <v>0</v>
      </c>
      <c r="D2026" s="15" t="s">
        <v>1096</v>
      </c>
      <c r="E2026" s="23" t="s">
        <v>2282</v>
      </c>
      <c r="F2026" s="18">
        <v>4511.1099999999997</v>
      </c>
      <c r="G2026" s="23">
        <v>-832.2</v>
      </c>
      <c r="H2026" s="18">
        <v>3678.91</v>
      </c>
      <c r="I2026" s="53">
        <v>233</v>
      </c>
    </row>
    <row r="2027" spans="1:9" s="53" customFormat="1" x14ac:dyDescent="0.55000000000000004">
      <c r="A2027" s="15">
        <v>1385</v>
      </c>
      <c r="B2027" s="181">
        <v>100000555015</v>
      </c>
      <c r="C2027" s="15">
        <v>0</v>
      </c>
      <c r="D2027" s="15" t="s">
        <v>1096</v>
      </c>
      <c r="E2027" s="23" t="s">
        <v>2282</v>
      </c>
      <c r="F2027" s="18">
        <v>4511.1099999999997</v>
      </c>
      <c r="G2027" s="23">
        <v>-832.21</v>
      </c>
      <c r="H2027" s="18">
        <v>3678.9</v>
      </c>
      <c r="I2027" s="53">
        <v>234</v>
      </c>
    </row>
    <row r="2028" spans="1:9" s="53" customFormat="1" x14ac:dyDescent="0.55000000000000004">
      <c r="A2028" s="15">
        <v>1386</v>
      </c>
      <c r="B2028" s="181">
        <v>100000555016</v>
      </c>
      <c r="C2028" s="15">
        <v>0</v>
      </c>
      <c r="D2028" s="15" t="s">
        <v>1096</v>
      </c>
      <c r="E2028" s="23" t="s">
        <v>2282</v>
      </c>
      <c r="F2028" s="18">
        <v>4511.1099999999997</v>
      </c>
      <c r="G2028" s="23">
        <v>-832.2</v>
      </c>
      <c r="H2028" s="18">
        <v>3678.91</v>
      </c>
      <c r="I2028" s="53">
        <v>235</v>
      </c>
    </row>
    <row r="2029" spans="1:9" s="53" customFormat="1" x14ac:dyDescent="0.55000000000000004">
      <c r="A2029" s="15">
        <v>1387</v>
      </c>
      <c r="B2029" s="181">
        <v>100000555017</v>
      </c>
      <c r="C2029" s="15">
        <v>0</v>
      </c>
      <c r="D2029" s="15" t="s">
        <v>1096</v>
      </c>
      <c r="E2029" s="23" t="s">
        <v>2282</v>
      </c>
      <c r="F2029" s="18">
        <v>4511.1099999999997</v>
      </c>
      <c r="G2029" s="23">
        <v>-832.21</v>
      </c>
      <c r="H2029" s="18">
        <v>3678.9</v>
      </c>
      <c r="I2029" s="53">
        <v>236</v>
      </c>
    </row>
    <row r="2030" spans="1:9" s="53" customFormat="1" x14ac:dyDescent="0.55000000000000004">
      <c r="A2030" s="15">
        <v>1388</v>
      </c>
      <c r="B2030" s="181">
        <v>100000555018</v>
      </c>
      <c r="C2030" s="15">
        <v>0</v>
      </c>
      <c r="D2030" s="15" t="s">
        <v>1096</v>
      </c>
      <c r="E2030" s="23" t="s">
        <v>2282</v>
      </c>
      <c r="F2030" s="18">
        <v>4511.1099999999997</v>
      </c>
      <c r="G2030" s="23">
        <v>-832.2</v>
      </c>
      <c r="H2030" s="18">
        <v>3678.91</v>
      </c>
      <c r="I2030" s="53">
        <v>237</v>
      </c>
    </row>
    <row r="2031" spans="1:9" s="53" customFormat="1" x14ac:dyDescent="0.55000000000000004">
      <c r="A2031" s="15">
        <v>1389</v>
      </c>
      <c r="B2031" s="181">
        <v>100000555019</v>
      </c>
      <c r="C2031" s="15">
        <v>0</v>
      </c>
      <c r="D2031" s="15" t="s">
        <v>1096</v>
      </c>
      <c r="E2031" s="23" t="s">
        <v>2282</v>
      </c>
      <c r="F2031" s="18">
        <v>4511.1099999999997</v>
      </c>
      <c r="G2031" s="23">
        <v>-832.21</v>
      </c>
      <c r="H2031" s="18">
        <v>3678.9</v>
      </c>
      <c r="I2031" s="53">
        <v>238</v>
      </c>
    </row>
    <row r="2032" spans="1:9" s="53" customFormat="1" x14ac:dyDescent="0.55000000000000004">
      <c r="A2032" s="15">
        <v>1390</v>
      </c>
      <c r="B2032" s="181">
        <v>100000555020</v>
      </c>
      <c r="C2032" s="15">
        <v>0</v>
      </c>
      <c r="D2032" s="15" t="s">
        <v>1096</v>
      </c>
      <c r="E2032" s="23" t="s">
        <v>2282</v>
      </c>
      <c r="F2032" s="18">
        <v>4511.1099999999997</v>
      </c>
      <c r="G2032" s="23">
        <v>-832.21</v>
      </c>
      <c r="H2032" s="18">
        <v>3678.9</v>
      </c>
      <c r="I2032" s="53">
        <v>239</v>
      </c>
    </row>
    <row r="2033" spans="1:9" s="53" customFormat="1" x14ac:dyDescent="0.55000000000000004">
      <c r="A2033" s="15">
        <v>1391</v>
      </c>
      <c r="B2033" s="181">
        <v>100000555021</v>
      </c>
      <c r="C2033" s="15">
        <v>0</v>
      </c>
      <c r="D2033" s="15" t="s">
        <v>1096</v>
      </c>
      <c r="E2033" s="23" t="s">
        <v>2282</v>
      </c>
      <c r="F2033" s="18">
        <v>4511.1099999999997</v>
      </c>
      <c r="G2033" s="23">
        <v>-832.2</v>
      </c>
      <c r="H2033" s="18">
        <v>3678.91</v>
      </c>
      <c r="I2033" s="53">
        <v>240</v>
      </c>
    </row>
    <row r="2034" spans="1:9" s="53" customFormat="1" x14ac:dyDescent="0.55000000000000004">
      <c r="A2034" s="15">
        <v>1392</v>
      </c>
      <c r="B2034" s="181">
        <v>100000555022</v>
      </c>
      <c r="C2034" s="15">
        <v>0</v>
      </c>
      <c r="D2034" s="15" t="s">
        <v>1096</v>
      </c>
      <c r="E2034" s="23" t="s">
        <v>2282</v>
      </c>
      <c r="F2034" s="18">
        <v>4511.1099999999997</v>
      </c>
      <c r="G2034" s="23">
        <v>-832.21</v>
      </c>
      <c r="H2034" s="18">
        <v>3678.9</v>
      </c>
      <c r="I2034" s="53">
        <v>241</v>
      </c>
    </row>
    <row r="2035" spans="1:9" s="53" customFormat="1" x14ac:dyDescent="0.55000000000000004">
      <c r="A2035" s="15">
        <v>1393</v>
      </c>
      <c r="B2035" s="181">
        <v>100000555023</v>
      </c>
      <c r="C2035" s="15">
        <v>0</v>
      </c>
      <c r="D2035" s="15" t="s">
        <v>1096</v>
      </c>
      <c r="E2035" s="23" t="s">
        <v>2282</v>
      </c>
      <c r="F2035" s="18">
        <v>4511.1099999999997</v>
      </c>
      <c r="G2035" s="23">
        <v>-832.2</v>
      </c>
      <c r="H2035" s="18">
        <v>3678.91</v>
      </c>
      <c r="I2035" s="53">
        <v>242</v>
      </c>
    </row>
    <row r="2036" spans="1:9" s="53" customFormat="1" x14ac:dyDescent="0.55000000000000004">
      <c r="A2036" s="15">
        <v>1394</v>
      </c>
      <c r="B2036" s="181">
        <v>100000555024</v>
      </c>
      <c r="C2036" s="15">
        <v>0</v>
      </c>
      <c r="D2036" s="15" t="s">
        <v>1096</v>
      </c>
      <c r="E2036" s="23" t="s">
        <v>2282</v>
      </c>
      <c r="F2036" s="18">
        <v>4511.1099999999997</v>
      </c>
      <c r="G2036" s="23">
        <v>-832.21</v>
      </c>
      <c r="H2036" s="18">
        <v>3678.9</v>
      </c>
      <c r="I2036" s="53">
        <v>243</v>
      </c>
    </row>
    <row r="2037" spans="1:9" s="53" customFormat="1" x14ac:dyDescent="0.55000000000000004">
      <c r="A2037" s="15">
        <v>1395</v>
      </c>
      <c r="B2037" s="181">
        <v>100000555025</v>
      </c>
      <c r="C2037" s="15">
        <v>0</v>
      </c>
      <c r="D2037" s="15" t="s">
        <v>1096</v>
      </c>
      <c r="E2037" s="23" t="s">
        <v>2282</v>
      </c>
      <c r="F2037" s="18">
        <v>4511.1099999999997</v>
      </c>
      <c r="G2037" s="23">
        <v>-832.2</v>
      </c>
      <c r="H2037" s="18">
        <v>3678.91</v>
      </c>
      <c r="I2037" s="53">
        <v>244</v>
      </c>
    </row>
    <row r="2038" spans="1:9" s="53" customFormat="1" x14ac:dyDescent="0.55000000000000004">
      <c r="A2038" s="15">
        <v>1396</v>
      </c>
      <c r="B2038" s="181">
        <v>100000555026</v>
      </c>
      <c r="C2038" s="15">
        <v>0</v>
      </c>
      <c r="D2038" s="15" t="s">
        <v>1096</v>
      </c>
      <c r="E2038" s="23" t="s">
        <v>2282</v>
      </c>
      <c r="F2038" s="18">
        <v>4511.1099999999997</v>
      </c>
      <c r="G2038" s="23">
        <v>-832.21</v>
      </c>
      <c r="H2038" s="18">
        <v>3678.9</v>
      </c>
      <c r="I2038" s="53">
        <v>245</v>
      </c>
    </row>
    <row r="2039" spans="1:9" s="53" customFormat="1" x14ac:dyDescent="0.55000000000000004">
      <c r="A2039" s="15">
        <v>1397</v>
      </c>
      <c r="B2039" s="181">
        <v>100000555027</v>
      </c>
      <c r="C2039" s="15">
        <v>0</v>
      </c>
      <c r="D2039" s="15" t="s">
        <v>1096</v>
      </c>
      <c r="E2039" s="23" t="s">
        <v>2282</v>
      </c>
      <c r="F2039" s="18">
        <v>4511.1099999999997</v>
      </c>
      <c r="G2039" s="23">
        <v>-832.2</v>
      </c>
      <c r="H2039" s="18">
        <v>3678.91</v>
      </c>
      <c r="I2039" s="53">
        <v>246</v>
      </c>
    </row>
    <row r="2040" spans="1:9" s="53" customFormat="1" x14ac:dyDescent="0.55000000000000004">
      <c r="A2040" s="15">
        <v>1398</v>
      </c>
      <c r="B2040" s="181">
        <v>100000555028</v>
      </c>
      <c r="C2040" s="15">
        <v>0</v>
      </c>
      <c r="D2040" s="15" t="s">
        <v>1096</v>
      </c>
      <c r="E2040" s="23" t="s">
        <v>2282</v>
      </c>
      <c r="F2040" s="18">
        <v>4511.1099999999997</v>
      </c>
      <c r="G2040" s="23">
        <v>-832.2</v>
      </c>
      <c r="H2040" s="18">
        <v>3678.91</v>
      </c>
      <c r="I2040" s="53">
        <v>247</v>
      </c>
    </row>
    <row r="2041" spans="1:9" s="53" customFormat="1" x14ac:dyDescent="0.55000000000000004">
      <c r="A2041" s="15">
        <v>1399</v>
      </c>
      <c r="B2041" s="181">
        <v>100000555029</v>
      </c>
      <c r="C2041" s="15">
        <v>0</v>
      </c>
      <c r="D2041" s="15" t="s">
        <v>1096</v>
      </c>
      <c r="E2041" s="23" t="s">
        <v>2282</v>
      </c>
      <c r="F2041" s="18">
        <v>4511.1099999999997</v>
      </c>
      <c r="G2041" s="23">
        <v>-832.21</v>
      </c>
      <c r="H2041" s="18">
        <v>3678.9</v>
      </c>
      <c r="I2041" s="53">
        <v>248</v>
      </c>
    </row>
    <row r="2042" spans="1:9" s="53" customFormat="1" x14ac:dyDescent="0.55000000000000004">
      <c r="A2042" s="15">
        <v>1400</v>
      </c>
      <c r="B2042" s="181">
        <v>100000555030</v>
      </c>
      <c r="C2042" s="15">
        <v>0</v>
      </c>
      <c r="D2042" s="15" t="s">
        <v>1096</v>
      </c>
      <c r="E2042" s="23" t="s">
        <v>2282</v>
      </c>
      <c r="F2042" s="18">
        <v>4511.1099999999997</v>
      </c>
      <c r="G2042" s="23">
        <v>-832.21</v>
      </c>
      <c r="H2042" s="18">
        <v>3678.9</v>
      </c>
      <c r="I2042" s="53">
        <v>249</v>
      </c>
    </row>
    <row r="2043" spans="1:9" s="53" customFormat="1" x14ac:dyDescent="0.55000000000000004">
      <c r="A2043" s="15">
        <v>1401</v>
      </c>
      <c r="B2043" s="181">
        <v>100000555031</v>
      </c>
      <c r="C2043" s="15">
        <v>0</v>
      </c>
      <c r="D2043" s="15" t="s">
        <v>1096</v>
      </c>
      <c r="E2043" s="23" t="s">
        <v>2282</v>
      </c>
      <c r="F2043" s="18">
        <v>4511.1099999999997</v>
      </c>
      <c r="G2043" s="23">
        <v>-832.2</v>
      </c>
      <c r="H2043" s="18">
        <v>3678.91</v>
      </c>
      <c r="I2043" s="53">
        <v>250</v>
      </c>
    </row>
    <row r="2044" spans="1:9" s="53" customFormat="1" x14ac:dyDescent="0.55000000000000004">
      <c r="A2044" s="15">
        <v>1402</v>
      </c>
      <c r="B2044" s="181">
        <v>100000555032</v>
      </c>
      <c r="C2044" s="15">
        <v>0</v>
      </c>
      <c r="D2044" s="15" t="s">
        <v>1096</v>
      </c>
      <c r="E2044" s="23" t="s">
        <v>2282</v>
      </c>
      <c r="F2044" s="18">
        <v>4511.1099999999997</v>
      </c>
      <c r="G2044" s="23">
        <v>-832.21</v>
      </c>
      <c r="H2044" s="18">
        <v>3678.9</v>
      </c>
      <c r="I2044" s="53">
        <v>251</v>
      </c>
    </row>
    <row r="2045" spans="1:9" s="53" customFormat="1" x14ac:dyDescent="0.55000000000000004">
      <c r="A2045" s="15">
        <v>1403</v>
      </c>
      <c r="B2045" s="181">
        <v>100000555033</v>
      </c>
      <c r="C2045" s="15">
        <v>0</v>
      </c>
      <c r="D2045" s="15" t="s">
        <v>1096</v>
      </c>
      <c r="E2045" s="23" t="s">
        <v>2282</v>
      </c>
      <c r="F2045" s="18">
        <v>4511.1099999999997</v>
      </c>
      <c r="G2045" s="23">
        <v>-832.2</v>
      </c>
      <c r="H2045" s="18">
        <v>3678.91</v>
      </c>
      <c r="I2045" s="53">
        <v>252</v>
      </c>
    </row>
    <row r="2046" spans="1:9" s="53" customFormat="1" x14ac:dyDescent="0.55000000000000004">
      <c r="A2046" s="15">
        <v>1404</v>
      </c>
      <c r="B2046" s="181">
        <v>100000555034</v>
      </c>
      <c r="C2046" s="15">
        <v>0</v>
      </c>
      <c r="D2046" s="15" t="s">
        <v>1096</v>
      </c>
      <c r="E2046" s="23" t="s">
        <v>2282</v>
      </c>
      <c r="F2046" s="18">
        <v>4511.1099999999997</v>
      </c>
      <c r="G2046" s="23">
        <v>-832.2</v>
      </c>
      <c r="H2046" s="18">
        <v>3678.91</v>
      </c>
      <c r="I2046" s="53">
        <v>253</v>
      </c>
    </row>
    <row r="2047" spans="1:9" s="53" customFormat="1" x14ac:dyDescent="0.55000000000000004">
      <c r="A2047" s="15">
        <v>1405</v>
      </c>
      <c r="B2047" s="181">
        <v>100000555035</v>
      </c>
      <c r="C2047" s="15">
        <v>0</v>
      </c>
      <c r="D2047" s="15" t="s">
        <v>1096</v>
      </c>
      <c r="E2047" s="23" t="s">
        <v>2282</v>
      </c>
      <c r="F2047" s="18">
        <v>4511.1099999999997</v>
      </c>
      <c r="G2047" s="23">
        <v>-832.21</v>
      </c>
      <c r="H2047" s="18">
        <v>3678.9</v>
      </c>
      <c r="I2047" s="53">
        <v>254</v>
      </c>
    </row>
    <row r="2048" spans="1:9" s="53" customFormat="1" x14ac:dyDescent="0.55000000000000004">
      <c r="A2048" s="15">
        <v>1406</v>
      </c>
      <c r="B2048" s="181">
        <v>100000555036</v>
      </c>
      <c r="C2048" s="15">
        <v>0</v>
      </c>
      <c r="D2048" s="15" t="s">
        <v>1096</v>
      </c>
      <c r="E2048" s="23" t="s">
        <v>2282</v>
      </c>
      <c r="F2048" s="18">
        <v>4511.1099999999997</v>
      </c>
      <c r="G2048" s="23">
        <v>-832.2</v>
      </c>
      <c r="H2048" s="18">
        <v>3678.91</v>
      </c>
      <c r="I2048" s="53">
        <v>255</v>
      </c>
    </row>
    <row r="2049" spans="1:9" s="53" customFormat="1" x14ac:dyDescent="0.55000000000000004">
      <c r="A2049" s="15">
        <v>1407</v>
      </c>
      <c r="B2049" s="181">
        <v>100000555037</v>
      </c>
      <c r="C2049" s="15">
        <v>0</v>
      </c>
      <c r="D2049" s="15" t="s">
        <v>1096</v>
      </c>
      <c r="E2049" s="23" t="s">
        <v>2282</v>
      </c>
      <c r="F2049" s="18">
        <v>4511.1099999999997</v>
      </c>
      <c r="G2049" s="23">
        <v>-832.21</v>
      </c>
      <c r="H2049" s="18">
        <v>3678.9</v>
      </c>
      <c r="I2049" s="53">
        <v>256</v>
      </c>
    </row>
    <row r="2050" spans="1:9" s="53" customFormat="1" x14ac:dyDescent="0.55000000000000004">
      <c r="A2050" s="15">
        <v>1408</v>
      </c>
      <c r="B2050" s="181">
        <v>100000555038</v>
      </c>
      <c r="C2050" s="15">
        <v>0</v>
      </c>
      <c r="D2050" s="15" t="s">
        <v>1096</v>
      </c>
      <c r="E2050" s="23" t="s">
        <v>2282</v>
      </c>
      <c r="F2050" s="18">
        <v>4511.1099999999997</v>
      </c>
      <c r="G2050" s="23">
        <v>-832.2</v>
      </c>
      <c r="H2050" s="18">
        <v>3678.91</v>
      </c>
      <c r="I2050" s="53">
        <v>257</v>
      </c>
    </row>
    <row r="2051" spans="1:9" s="53" customFormat="1" x14ac:dyDescent="0.55000000000000004">
      <c r="A2051" s="15">
        <v>1409</v>
      </c>
      <c r="B2051" s="181">
        <v>100000555039</v>
      </c>
      <c r="C2051" s="15">
        <v>0</v>
      </c>
      <c r="D2051" s="15" t="s">
        <v>1096</v>
      </c>
      <c r="E2051" s="23" t="s">
        <v>2282</v>
      </c>
      <c r="F2051" s="18">
        <v>4511.1099999999997</v>
      </c>
      <c r="G2051" s="23">
        <v>-832.21</v>
      </c>
      <c r="H2051" s="18">
        <v>3678.9</v>
      </c>
      <c r="I2051" s="53">
        <v>258</v>
      </c>
    </row>
    <row r="2052" spans="1:9" s="53" customFormat="1" x14ac:dyDescent="0.55000000000000004">
      <c r="A2052" s="15">
        <v>1410</v>
      </c>
      <c r="B2052" s="181">
        <v>100000555040</v>
      </c>
      <c r="C2052" s="15">
        <v>0</v>
      </c>
      <c r="D2052" s="15" t="s">
        <v>1096</v>
      </c>
      <c r="E2052" s="23" t="s">
        <v>2282</v>
      </c>
      <c r="F2052" s="18">
        <v>4511.1099999999997</v>
      </c>
      <c r="G2052" s="23">
        <v>-832.21</v>
      </c>
      <c r="H2052" s="18">
        <v>3678.9</v>
      </c>
      <c r="I2052" s="53">
        <v>259</v>
      </c>
    </row>
    <row r="2053" spans="1:9" s="53" customFormat="1" x14ac:dyDescent="0.55000000000000004">
      <c r="A2053" s="15">
        <v>1411</v>
      </c>
      <c r="B2053" s="181">
        <v>100000555041</v>
      </c>
      <c r="C2053" s="15">
        <v>0</v>
      </c>
      <c r="D2053" s="15" t="s">
        <v>1096</v>
      </c>
      <c r="E2053" s="23" t="s">
        <v>2282</v>
      </c>
      <c r="F2053" s="18">
        <v>4511.1099999999997</v>
      </c>
      <c r="G2053" s="23">
        <v>-832.2</v>
      </c>
      <c r="H2053" s="18">
        <v>3678.91</v>
      </c>
      <c r="I2053" s="53">
        <v>260</v>
      </c>
    </row>
    <row r="2054" spans="1:9" s="53" customFormat="1" x14ac:dyDescent="0.55000000000000004">
      <c r="A2054" s="15">
        <v>1412</v>
      </c>
      <c r="B2054" s="181">
        <v>100000555042</v>
      </c>
      <c r="C2054" s="15">
        <v>0</v>
      </c>
      <c r="D2054" s="15" t="s">
        <v>1096</v>
      </c>
      <c r="E2054" s="23" t="s">
        <v>2282</v>
      </c>
      <c r="F2054" s="18">
        <v>4511.1099999999997</v>
      </c>
      <c r="G2054" s="23">
        <v>-832.21</v>
      </c>
      <c r="H2054" s="18">
        <v>3678.9</v>
      </c>
      <c r="I2054" s="53">
        <v>261</v>
      </c>
    </row>
    <row r="2055" spans="1:9" s="53" customFormat="1" x14ac:dyDescent="0.55000000000000004">
      <c r="A2055" s="15">
        <v>1413</v>
      </c>
      <c r="B2055" s="181">
        <v>100000555043</v>
      </c>
      <c r="C2055" s="15">
        <v>0</v>
      </c>
      <c r="D2055" s="15" t="s">
        <v>1096</v>
      </c>
      <c r="E2055" s="23" t="s">
        <v>2282</v>
      </c>
      <c r="F2055" s="18">
        <v>4511.1099999999997</v>
      </c>
      <c r="G2055" s="23">
        <v>-832.2</v>
      </c>
      <c r="H2055" s="18">
        <v>3678.91</v>
      </c>
      <c r="I2055" s="53">
        <v>262</v>
      </c>
    </row>
    <row r="2056" spans="1:9" s="53" customFormat="1" x14ac:dyDescent="0.55000000000000004">
      <c r="A2056" s="15">
        <v>1414</v>
      </c>
      <c r="B2056" s="181">
        <v>100000555044</v>
      </c>
      <c r="C2056" s="15">
        <v>0</v>
      </c>
      <c r="D2056" s="15" t="s">
        <v>1096</v>
      </c>
      <c r="E2056" s="23" t="s">
        <v>2282</v>
      </c>
      <c r="F2056" s="18">
        <v>4511.1099999999997</v>
      </c>
      <c r="G2056" s="23">
        <v>-832.21</v>
      </c>
      <c r="H2056" s="18">
        <v>3678.9</v>
      </c>
      <c r="I2056" s="53">
        <v>263</v>
      </c>
    </row>
    <row r="2057" spans="1:9" s="53" customFormat="1" x14ac:dyDescent="0.55000000000000004">
      <c r="A2057" s="15">
        <v>1415</v>
      </c>
      <c r="B2057" s="181">
        <v>100000555045</v>
      </c>
      <c r="C2057" s="15">
        <v>0</v>
      </c>
      <c r="D2057" s="15" t="s">
        <v>1096</v>
      </c>
      <c r="E2057" s="23" t="s">
        <v>2282</v>
      </c>
      <c r="F2057" s="18">
        <v>4511.1099999999997</v>
      </c>
      <c r="G2057" s="23">
        <v>-832.2</v>
      </c>
      <c r="H2057" s="18">
        <v>3678.91</v>
      </c>
      <c r="I2057" s="53">
        <v>264</v>
      </c>
    </row>
    <row r="2058" spans="1:9" s="53" customFormat="1" x14ac:dyDescent="0.55000000000000004">
      <c r="A2058" s="15">
        <v>1416</v>
      </c>
      <c r="B2058" s="181">
        <v>100000555046</v>
      </c>
      <c r="C2058" s="15">
        <v>0</v>
      </c>
      <c r="D2058" s="15" t="s">
        <v>1096</v>
      </c>
      <c r="E2058" s="23" t="s">
        <v>2282</v>
      </c>
      <c r="F2058" s="18">
        <v>4511.1099999999997</v>
      </c>
      <c r="G2058" s="23">
        <v>-832.21</v>
      </c>
      <c r="H2058" s="18">
        <v>3678.9</v>
      </c>
      <c r="I2058" s="53">
        <v>265</v>
      </c>
    </row>
    <row r="2059" spans="1:9" s="53" customFormat="1" x14ac:dyDescent="0.55000000000000004">
      <c r="A2059" s="15">
        <v>1417</v>
      </c>
      <c r="B2059" s="181">
        <v>100000555047</v>
      </c>
      <c r="C2059" s="15">
        <v>0</v>
      </c>
      <c r="D2059" s="15" t="s">
        <v>1096</v>
      </c>
      <c r="E2059" s="23" t="s">
        <v>2282</v>
      </c>
      <c r="F2059" s="18">
        <v>4511.1099999999997</v>
      </c>
      <c r="G2059" s="23">
        <v>-832.2</v>
      </c>
      <c r="H2059" s="18">
        <v>3678.91</v>
      </c>
      <c r="I2059" s="53">
        <v>266</v>
      </c>
    </row>
    <row r="2060" spans="1:9" s="53" customFormat="1" x14ac:dyDescent="0.55000000000000004">
      <c r="A2060" s="15">
        <v>1418</v>
      </c>
      <c r="B2060" s="181">
        <v>100000555048</v>
      </c>
      <c r="C2060" s="15">
        <v>0</v>
      </c>
      <c r="D2060" s="15" t="s">
        <v>1096</v>
      </c>
      <c r="E2060" s="23" t="s">
        <v>2282</v>
      </c>
      <c r="F2060" s="18">
        <v>4511.1099999999997</v>
      </c>
      <c r="G2060" s="23">
        <v>-832.21</v>
      </c>
      <c r="H2060" s="18">
        <v>3678.9</v>
      </c>
      <c r="I2060" s="53">
        <v>267</v>
      </c>
    </row>
    <row r="2061" spans="1:9" s="53" customFormat="1" x14ac:dyDescent="0.55000000000000004">
      <c r="A2061" s="15">
        <v>1419</v>
      </c>
      <c r="B2061" s="181">
        <v>100000555049</v>
      </c>
      <c r="C2061" s="15">
        <v>0</v>
      </c>
      <c r="D2061" s="15" t="s">
        <v>1096</v>
      </c>
      <c r="E2061" s="23" t="s">
        <v>2282</v>
      </c>
      <c r="F2061" s="18">
        <v>4511.1099999999997</v>
      </c>
      <c r="G2061" s="23">
        <v>-832.2</v>
      </c>
      <c r="H2061" s="18">
        <v>3678.91</v>
      </c>
      <c r="I2061" s="53">
        <v>268</v>
      </c>
    </row>
    <row r="2062" spans="1:9" s="53" customFormat="1" x14ac:dyDescent="0.55000000000000004">
      <c r="A2062" s="15">
        <v>1420</v>
      </c>
      <c r="B2062" s="181">
        <v>100000555050</v>
      </c>
      <c r="C2062" s="15">
        <v>0</v>
      </c>
      <c r="D2062" s="15" t="s">
        <v>1096</v>
      </c>
      <c r="E2062" s="23" t="s">
        <v>2282</v>
      </c>
      <c r="F2062" s="18">
        <v>4511.1099999999997</v>
      </c>
      <c r="G2062" s="23">
        <v>-832.21</v>
      </c>
      <c r="H2062" s="18">
        <v>3678.9</v>
      </c>
      <c r="I2062" s="53">
        <v>269</v>
      </c>
    </row>
    <row r="2063" spans="1:9" s="53" customFormat="1" x14ac:dyDescent="0.55000000000000004">
      <c r="A2063" s="15">
        <v>1421</v>
      </c>
      <c r="B2063" s="181">
        <v>100000555051</v>
      </c>
      <c r="C2063" s="15">
        <v>0</v>
      </c>
      <c r="D2063" s="15" t="s">
        <v>1096</v>
      </c>
      <c r="E2063" s="23" t="s">
        <v>2282</v>
      </c>
      <c r="F2063" s="18">
        <v>4511.1099999999997</v>
      </c>
      <c r="G2063" s="23">
        <v>-832.2</v>
      </c>
      <c r="H2063" s="18">
        <v>3678.91</v>
      </c>
      <c r="I2063" s="53">
        <v>270</v>
      </c>
    </row>
    <row r="2064" spans="1:9" s="53" customFormat="1" x14ac:dyDescent="0.55000000000000004">
      <c r="A2064" s="15">
        <v>1422</v>
      </c>
      <c r="B2064" s="181">
        <v>100000555052</v>
      </c>
      <c r="C2064" s="15">
        <v>0</v>
      </c>
      <c r="D2064" s="15" t="s">
        <v>1096</v>
      </c>
      <c r="E2064" s="23" t="s">
        <v>2282</v>
      </c>
      <c r="F2064" s="18">
        <v>4511.1099999999997</v>
      </c>
      <c r="G2064" s="23">
        <v>-832.2</v>
      </c>
      <c r="H2064" s="18">
        <v>3678.91</v>
      </c>
      <c r="I2064" s="53">
        <v>271</v>
      </c>
    </row>
    <row r="2065" spans="1:9" s="53" customFormat="1" x14ac:dyDescent="0.55000000000000004">
      <c r="A2065" s="15">
        <v>1423</v>
      </c>
      <c r="B2065" s="181">
        <v>100000555053</v>
      </c>
      <c r="C2065" s="15">
        <v>0</v>
      </c>
      <c r="D2065" s="15" t="s">
        <v>1096</v>
      </c>
      <c r="E2065" s="23" t="s">
        <v>2282</v>
      </c>
      <c r="F2065" s="18">
        <v>4511.1099999999997</v>
      </c>
      <c r="G2065" s="23">
        <v>-832.21</v>
      </c>
      <c r="H2065" s="18">
        <v>3678.9</v>
      </c>
      <c r="I2065" s="53">
        <v>272</v>
      </c>
    </row>
    <row r="2066" spans="1:9" s="53" customFormat="1" x14ac:dyDescent="0.55000000000000004">
      <c r="A2066" s="15">
        <v>1424</v>
      </c>
      <c r="B2066" s="181">
        <v>100000555054</v>
      </c>
      <c r="C2066" s="15">
        <v>0</v>
      </c>
      <c r="D2066" s="15" t="s">
        <v>1096</v>
      </c>
      <c r="E2066" s="23" t="s">
        <v>2282</v>
      </c>
      <c r="F2066" s="18">
        <v>4511.1099999999997</v>
      </c>
      <c r="G2066" s="23">
        <v>-832.21</v>
      </c>
      <c r="H2066" s="18">
        <v>3678.9</v>
      </c>
      <c r="I2066" s="53">
        <v>273</v>
      </c>
    </row>
    <row r="2067" spans="1:9" s="53" customFormat="1" x14ac:dyDescent="0.55000000000000004">
      <c r="A2067" s="15">
        <v>1425</v>
      </c>
      <c r="B2067" s="181">
        <v>100000555055</v>
      </c>
      <c r="C2067" s="15">
        <v>0</v>
      </c>
      <c r="D2067" s="15" t="s">
        <v>1096</v>
      </c>
      <c r="E2067" s="23" t="s">
        <v>2282</v>
      </c>
      <c r="F2067" s="18">
        <v>4511.1099999999997</v>
      </c>
      <c r="G2067" s="23">
        <v>-832.2</v>
      </c>
      <c r="H2067" s="18">
        <v>3678.91</v>
      </c>
      <c r="I2067" s="53">
        <v>274</v>
      </c>
    </row>
    <row r="2068" spans="1:9" s="53" customFormat="1" x14ac:dyDescent="0.55000000000000004">
      <c r="A2068" s="15">
        <v>1426</v>
      </c>
      <c r="B2068" s="181">
        <v>100000555056</v>
      </c>
      <c r="C2068" s="15">
        <v>0</v>
      </c>
      <c r="D2068" s="15" t="s">
        <v>1096</v>
      </c>
      <c r="E2068" s="23" t="s">
        <v>2282</v>
      </c>
      <c r="F2068" s="18">
        <v>4511.1099999999997</v>
      </c>
      <c r="G2068" s="23">
        <v>-832.2</v>
      </c>
      <c r="H2068" s="18">
        <v>3678.91</v>
      </c>
      <c r="I2068" s="53">
        <v>275</v>
      </c>
    </row>
    <row r="2069" spans="1:9" s="53" customFormat="1" x14ac:dyDescent="0.55000000000000004">
      <c r="A2069" s="15">
        <v>1427</v>
      </c>
      <c r="B2069" s="181">
        <v>100000555057</v>
      </c>
      <c r="C2069" s="15">
        <v>0</v>
      </c>
      <c r="D2069" s="15" t="s">
        <v>1096</v>
      </c>
      <c r="E2069" s="23" t="s">
        <v>2282</v>
      </c>
      <c r="F2069" s="18">
        <v>4511.1099999999997</v>
      </c>
      <c r="G2069" s="23">
        <v>-832.21</v>
      </c>
      <c r="H2069" s="18">
        <v>3678.9</v>
      </c>
      <c r="I2069" s="53">
        <v>276</v>
      </c>
    </row>
    <row r="2070" spans="1:9" s="53" customFormat="1" x14ac:dyDescent="0.55000000000000004">
      <c r="A2070" s="15">
        <v>1428</v>
      </c>
      <c r="B2070" s="181">
        <v>100000555058</v>
      </c>
      <c r="C2070" s="15">
        <v>0</v>
      </c>
      <c r="D2070" s="15" t="s">
        <v>1096</v>
      </c>
      <c r="E2070" s="23" t="s">
        <v>2282</v>
      </c>
      <c r="F2070" s="18">
        <v>4511.1099999999997</v>
      </c>
      <c r="G2070" s="23">
        <v>-832.21</v>
      </c>
      <c r="H2070" s="18">
        <v>3678.9</v>
      </c>
      <c r="I2070" s="53">
        <v>277</v>
      </c>
    </row>
    <row r="2071" spans="1:9" s="53" customFormat="1" x14ac:dyDescent="0.55000000000000004">
      <c r="A2071" s="15">
        <v>1429</v>
      </c>
      <c r="B2071" s="181">
        <v>100000555059</v>
      </c>
      <c r="C2071" s="15">
        <v>0</v>
      </c>
      <c r="D2071" s="15" t="s">
        <v>1096</v>
      </c>
      <c r="E2071" s="23" t="s">
        <v>2282</v>
      </c>
      <c r="F2071" s="18">
        <v>4511.1099999999997</v>
      </c>
      <c r="G2071" s="23">
        <v>-832.2</v>
      </c>
      <c r="H2071" s="18">
        <v>3678.91</v>
      </c>
      <c r="I2071" s="53">
        <v>278</v>
      </c>
    </row>
    <row r="2072" spans="1:9" s="53" customFormat="1" x14ac:dyDescent="0.55000000000000004">
      <c r="A2072" s="15">
        <v>1430</v>
      </c>
      <c r="B2072" s="181">
        <v>100000555060</v>
      </c>
      <c r="C2072" s="15">
        <v>0</v>
      </c>
      <c r="D2072" s="15" t="s">
        <v>1096</v>
      </c>
      <c r="E2072" s="23" t="s">
        <v>2282</v>
      </c>
      <c r="F2072" s="18">
        <v>4511.1099999999997</v>
      </c>
      <c r="G2072" s="23">
        <v>-832.21</v>
      </c>
      <c r="H2072" s="18">
        <v>3678.9</v>
      </c>
      <c r="I2072" s="53">
        <v>279</v>
      </c>
    </row>
    <row r="2073" spans="1:9" s="53" customFormat="1" x14ac:dyDescent="0.55000000000000004">
      <c r="A2073" s="15">
        <v>1431</v>
      </c>
      <c r="B2073" s="181">
        <v>100000555061</v>
      </c>
      <c r="C2073" s="15">
        <v>0</v>
      </c>
      <c r="D2073" s="15" t="s">
        <v>1096</v>
      </c>
      <c r="E2073" s="23" t="s">
        <v>2282</v>
      </c>
      <c r="F2073" s="18">
        <v>4511.1099999999997</v>
      </c>
      <c r="G2073" s="23">
        <v>-832.2</v>
      </c>
      <c r="H2073" s="18">
        <v>3678.91</v>
      </c>
      <c r="I2073" s="53">
        <v>280</v>
      </c>
    </row>
    <row r="2074" spans="1:9" s="53" customFormat="1" x14ac:dyDescent="0.55000000000000004">
      <c r="A2074" s="15">
        <v>1432</v>
      </c>
      <c r="B2074" s="181">
        <v>100000555062</v>
      </c>
      <c r="C2074" s="15">
        <v>0</v>
      </c>
      <c r="D2074" s="15" t="s">
        <v>1096</v>
      </c>
      <c r="E2074" s="23" t="s">
        <v>2282</v>
      </c>
      <c r="F2074" s="18">
        <v>4511.1099999999997</v>
      </c>
      <c r="G2074" s="23">
        <v>-832.21</v>
      </c>
      <c r="H2074" s="18">
        <v>3678.9</v>
      </c>
      <c r="I2074" s="53">
        <v>281</v>
      </c>
    </row>
    <row r="2075" spans="1:9" s="53" customFormat="1" x14ac:dyDescent="0.55000000000000004">
      <c r="A2075" s="15">
        <v>1433</v>
      </c>
      <c r="B2075" s="181">
        <v>100000555063</v>
      </c>
      <c r="C2075" s="15">
        <v>0</v>
      </c>
      <c r="D2075" s="15" t="s">
        <v>1096</v>
      </c>
      <c r="E2075" s="23" t="s">
        <v>2282</v>
      </c>
      <c r="F2075" s="18">
        <v>4511.1099999999997</v>
      </c>
      <c r="G2075" s="23">
        <v>-832.2</v>
      </c>
      <c r="H2075" s="18">
        <v>3678.91</v>
      </c>
      <c r="I2075" s="53">
        <v>282</v>
      </c>
    </row>
    <row r="2076" spans="1:9" s="53" customFormat="1" x14ac:dyDescent="0.55000000000000004">
      <c r="A2076" s="15">
        <v>1434</v>
      </c>
      <c r="B2076" s="181">
        <v>100000555064</v>
      </c>
      <c r="C2076" s="15">
        <v>0</v>
      </c>
      <c r="D2076" s="15" t="s">
        <v>1096</v>
      </c>
      <c r="E2076" s="23" t="s">
        <v>2282</v>
      </c>
      <c r="F2076" s="18">
        <v>4511.1099999999997</v>
      </c>
      <c r="G2076" s="23">
        <v>-832.21</v>
      </c>
      <c r="H2076" s="18">
        <v>3678.9</v>
      </c>
      <c r="I2076" s="53">
        <v>283</v>
      </c>
    </row>
    <row r="2077" spans="1:9" s="53" customFormat="1" x14ac:dyDescent="0.55000000000000004">
      <c r="A2077" s="15">
        <v>1435</v>
      </c>
      <c r="B2077" s="181">
        <v>100000555065</v>
      </c>
      <c r="C2077" s="15">
        <v>0</v>
      </c>
      <c r="D2077" s="15" t="s">
        <v>1096</v>
      </c>
      <c r="E2077" s="23" t="s">
        <v>2282</v>
      </c>
      <c r="F2077" s="18">
        <v>4511.1099999999997</v>
      </c>
      <c r="G2077" s="23">
        <v>-832.2</v>
      </c>
      <c r="H2077" s="18">
        <v>3678.91</v>
      </c>
      <c r="I2077" s="53">
        <v>284</v>
      </c>
    </row>
    <row r="2078" spans="1:9" s="53" customFormat="1" x14ac:dyDescent="0.55000000000000004">
      <c r="A2078" s="15">
        <v>1436</v>
      </c>
      <c r="B2078" s="181">
        <v>100000555066</v>
      </c>
      <c r="C2078" s="15">
        <v>0</v>
      </c>
      <c r="D2078" s="15" t="s">
        <v>1096</v>
      </c>
      <c r="E2078" s="23" t="s">
        <v>2282</v>
      </c>
      <c r="F2078" s="18">
        <v>4511.1099999999997</v>
      </c>
      <c r="G2078" s="23">
        <v>-832.2</v>
      </c>
      <c r="H2078" s="18">
        <v>3678.91</v>
      </c>
      <c r="I2078" s="53">
        <v>285</v>
      </c>
    </row>
    <row r="2079" spans="1:9" s="53" customFormat="1" x14ac:dyDescent="0.55000000000000004">
      <c r="A2079" s="15">
        <v>1437</v>
      </c>
      <c r="B2079" s="181">
        <v>100000555067</v>
      </c>
      <c r="C2079" s="15">
        <v>0</v>
      </c>
      <c r="D2079" s="15" t="s">
        <v>1096</v>
      </c>
      <c r="E2079" s="23" t="s">
        <v>2282</v>
      </c>
      <c r="F2079" s="18">
        <v>4511.1099999999997</v>
      </c>
      <c r="G2079" s="23">
        <v>-832.21</v>
      </c>
      <c r="H2079" s="18">
        <v>3678.9</v>
      </c>
      <c r="I2079" s="53">
        <v>286</v>
      </c>
    </row>
    <row r="2080" spans="1:9" s="53" customFormat="1" x14ac:dyDescent="0.55000000000000004">
      <c r="A2080" s="15">
        <v>1438</v>
      </c>
      <c r="B2080" s="181">
        <v>100000555068</v>
      </c>
      <c r="C2080" s="15">
        <v>0</v>
      </c>
      <c r="D2080" s="15" t="s">
        <v>1096</v>
      </c>
      <c r="E2080" s="23" t="s">
        <v>2282</v>
      </c>
      <c r="F2080" s="18">
        <v>4511.1099999999997</v>
      </c>
      <c r="G2080" s="23">
        <v>-832.21</v>
      </c>
      <c r="H2080" s="18">
        <v>3678.9</v>
      </c>
      <c r="I2080" s="53">
        <v>287</v>
      </c>
    </row>
    <row r="2081" spans="1:9" s="53" customFormat="1" x14ac:dyDescent="0.55000000000000004">
      <c r="A2081" s="15">
        <v>1439</v>
      </c>
      <c r="B2081" s="181">
        <v>100000555069</v>
      </c>
      <c r="C2081" s="15">
        <v>0</v>
      </c>
      <c r="D2081" s="15" t="s">
        <v>1096</v>
      </c>
      <c r="E2081" s="23" t="s">
        <v>2282</v>
      </c>
      <c r="F2081" s="18">
        <v>4511.1099999999997</v>
      </c>
      <c r="G2081" s="23">
        <v>-832.2</v>
      </c>
      <c r="H2081" s="18">
        <v>3678.91</v>
      </c>
      <c r="I2081" s="53">
        <v>288</v>
      </c>
    </row>
    <row r="2082" spans="1:9" s="53" customFormat="1" x14ac:dyDescent="0.55000000000000004">
      <c r="A2082" s="15">
        <v>1440</v>
      </c>
      <c r="B2082" s="181">
        <v>100000555070</v>
      </c>
      <c r="C2082" s="15">
        <v>0</v>
      </c>
      <c r="D2082" s="15" t="s">
        <v>1096</v>
      </c>
      <c r="E2082" s="23" t="s">
        <v>2282</v>
      </c>
      <c r="F2082" s="18">
        <v>4511.1099999999997</v>
      </c>
      <c r="G2082" s="23">
        <v>-832.2</v>
      </c>
      <c r="H2082" s="18">
        <v>3678.91</v>
      </c>
      <c r="I2082" s="53">
        <v>289</v>
      </c>
    </row>
    <row r="2083" spans="1:9" s="53" customFormat="1" x14ac:dyDescent="0.55000000000000004">
      <c r="A2083" s="15">
        <v>1441</v>
      </c>
      <c r="B2083" s="181">
        <v>100000555071</v>
      </c>
      <c r="C2083" s="15">
        <v>0</v>
      </c>
      <c r="D2083" s="15" t="s">
        <v>1096</v>
      </c>
      <c r="E2083" s="23" t="s">
        <v>2282</v>
      </c>
      <c r="F2083" s="18">
        <v>4511.1099999999997</v>
      </c>
      <c r="G2083" s="23">
        <v>-832.21</v>
      </c>
      <c r="H2083" s="18">
        <v>3678.9</v>
      </c>
      <c r="I2083" s="53">
        <v>290</v>
      </c>
    </row>
    <row r="2084" spans="1:9" s="53" customFormat="1" x14ac:dyDescent="0.55000000000000004">
      <c r="A2084" s="15">
        <v>1442</v>
      </c>
      <c r="B2084" s="181">
        <v>100000555072</v>
      </c>
      <c r="C2084" s="15">
        <v>0</v>
      </c>
      <c r="D2084" s="15" t="s">
        <v>1096</v>
      </c>
      <c r="E2084" s="23" t="s">
        <v>2282</v>
      </c>
      <c r="F2084" s="18">
        <v>4511.1099999999997</v>
      </c>
      <c r="G2084" s="23">
        <v>-832.21</v>
      </c>
      <c r="H2084" s="18">
        <v>3678.9</v>
      </c>
      <c r="I2084" s="53">
        <v>291</v>
      </c>
    </row>
    <row r="2085" spans="1:9" s="53" customFormat="1" x14ac:dyDescent="0.55000000000000004">
      <c r="A2085" s="15">
        <v>1443</v>
      </c>
      <c r="B2085" s="181">
        <v>100000555073</v>
      </c>
      <c r="C2085" s="15">
        <v>0</v>
      </c>
      <c r="D2085" s="15" t="s">
        <v>1096</v>
      </c>
      <c r="E2085" s="23" t="s">
        <v>2282</v>
      </c>
      <c r="F2085" s="18">
        <v>4511.1099999999997</v>
      </c>
      <c r="G2085" s="23">
        <v>-832.2</v>
      </c>
      <c r="H2085" s="18">
        <v>3678.91</v>
      </c>
      <c r="I2085" s="53">
        <v>292</v>
      </c>
    </row>
    <row r="2086" spans="1:9" s="53" customFormat="1" x14ac:dyDescent="0.55000000000000004">
      <c r="A2086" s="15">
        <v>1444</v>
      </c>
      <c r="B2086" s="181">
        <v>100000555074</v>
      </c>
      <c r="C2086" s="15">
        <v>0</v>
      </c>
      <c r="D2086" s="15" t="s">
        <v>1096</v>
      </c>
      <c r="E2086" s="23" t="s">
        <v>2282</v>
      </c>
      <c r="F2086" s="18">
        <v>4511.1099999999997</v>
      </c>
      <c r="G2086" s="23">
        <v>-832.2</v>
      </c>
      <c r="H2086" s="18">
        <v>3678.91</v>
      </c>
      <c r="I2086" s="53">
        <v>293</v>
      </c>
    </row>
    <row r="2087" spans="1:9" s="53" customFormat="1" x14ac:dyDescent="0.55000000000000004">
      <c r="A2087" s="15">
        <v>1445</v>
      </c>
      <c r="B2087" s="181">
        <v>100000555075</v>
      </c>
      <c r="C2087" s="15">
        <v>0</v>
      </c>
      <c r="D2087" s="15" t="s">
        <v>1096</v>
      </c>
      <c r="E2087" s="23" t="s">
        <v>2282</v>
      </c>
      <c r="F2087" s="18">
        <v>4511.1099999999997</v>
      </c>
      <c r="G2087" s="23">
        <v>-832.21</v>
      </c>
      <c r="H2087" s="18">
        <v>3678.9</v>
      </c>
      <c r="I2087" s="53">
        <v>294</v>
      </c>
    </row>
    <row r="2088" spans="1:9" s="53" customFormat="1" x14ac:dyDescent="0.55000000000000004">
      <c r="A2088" s="15">
        <v>1446</v>
      </c>
      <c r="B2088" s="181">
        <v>100000555076</v>
      </c>
      <c r="C2088" s="15">
        <v>0</v>
      </c>
      <c r="D2088" s="15" t="s">
        <v>1096</v>
      </c>
      <c r="E2088" s="23" t="s">
        <v>2282</v>
      </c>
      <c r="F2088" s="18">
        <v>4511.1099999999997</v>
      </c>
      <c r="G2088" s="23">
        <v>-832.21</v>
      </c>
      <c r="H2088" s="18">
        <v>3678.9</v>
      </c>
      <c r="I2088" s="53">
        <v>295</v>
      </c>
    </row>
    <row r="2089" spans="1:9" s="53" customFormat="1" x14ac:dyDescent="0.55000000000000004">
      <c r="A2089" s="15">
        <v>1447</v>
      </c>
      <c r="B2089" s="181">
        <v>100000555077</v>
      </c>
      <c r="C2089" s="15">
        <v>0</v>
      </c>
      <c r="D2089" s="15" t="s">
        <v>1096</v>
      </c>
      <c r="E2089" s="23" t="s">
        <v>2282</v>
      </c>
      <c r="F2089" s="18">
        <v>4511.1099999999997</v>
      </c>
      <c r="G2089" s="23">
        <v>-832.2</v>
      </c>
      <c r="H2089" s="18">
        <v>3678.91</v>
      </c>
      <c r="I2089" s="53">
        <v>296</v>
      </c>
    </row>
    <row r="2090" spans="1:9" s="53" customFormat="1" x14ac:dyDescent="0.55000000000000004">
      <c r="A2090" s="15">
        <v>1448</v>
      </c>
      <c r="B2090" s="181">
        <v>100000555078</v>
      </c>
      <c r="C2090" s="15">
        <v>0</v>
      </c>
      <c r="D2090" s="15" t="s">
        <v>1096</v>
      </c>
      <c r="E2090" s="23" t="s">
        <v>2282</v>
      </c>
      <c r="F2090" s="18">
        <v>4511.1099999999997</v>
      </c>
      <c r="G2090" s="23">
        <v>-832.2</v>
      </c>
      <c r="H2090" s="18">
        <v>3678.91</v>
      </c>
      <c r="I2090" s="53">
        <v>297</v>
      </c>
    </row>
    <row r="2091" spans="1:9" s="53" customFormat="1" x14ac:dyDescent="0.55000000000000004">
      <c r="A2091" s="15">
        <v>1449</v>
      </c>
      <c r="B2091" s="181">
        <v>100000555079</v>
      </c>
      <c r="C2091" s="15">
        <v>0</v>
      </c>
      <c r="D2091" s="15" t="s">
        <v>1096</v>
      </c>
      <c r="E2091" s="23" t="s">
        <v>2282</v>
      </c>
      <c r="F2091" s="18">
        <v>4511.1099999999997</v>
      </c>
      <c r="G2091" s="23">
        <v>-832.21</v>
      </c>
      <c r="H2091" s="18">
        <v>3678.9</v>
      </c>
      <c r="I2091" s="53">
        <v>298</v>
      </c>
    </row>
    <row r="2092" spans="1:9" s="53" customFormat="1" x14ac:dyDescent="0.55000000000000004">
      <c r="A2092" s="15">
        <v>1450</v>
      </c>
      <c r="B2092" s="181">
        <v>100000555080</v>
      </c>
      <c r="C2092" s="15">
        <v>0</v>
      </c>
      <c r="D2092" s="15" t="s">
        <v>1096</v>
      </c>
      <c r="E2092" s="23" t="s">
        <v>2282</v>
      </c>
      <c r="F2092" s="18">
        <v>4511.1099999999997</v>
      </c>
      <c r="G2092" s="23">
        <v>-832.21</v>
      </c>
      <c r="H2092" s="18">
        <v>3678.9</v>
      </c>
      <c r="I2092" s="53">
        <v>299</v>
      </c>
    </row>
    <row r="2093" spans="1:9" s="53" customFormat="1" x14ac:dyDescent="0.55000000000000004">
      <c r="A2093" s="15">
        <v>1451</v>
      </c>
      <c r="B2093" s="181">
        <v>100000555081</v>
      </c>
      <c r="C2093" s="15">
        <v>0</v>
      </c>
      <c r="D2093" s="15" t="s">
        <v>1096</v>
      </c>
      <c r="E2093" s="23" t="s">
        <v>2282</v>
      </c>
      <c r="F2093" s="18">
        <v>4511.1099999999997</v>
      </c>
      <c r="G2093" s="23">
        <v>-832.2</v>
      </c>
      <c r="H2093" s="18">
        <v>3678.91</v>
      </c>
      <c r="I2093" s="53">
        <v>300</v>
      </c>
    </row>
    <row r="2094" spans="1:9" s="53" customFormat="1" x14ac:dyDescent="0.55000000000000004">
      <c r="A2094" s="15">
        <v>1452</v>
      </c>
      <c r="B2094" s="181">
        <v>100000555082</v>
      </c>
      <c r="C2094" s="15">
        <v>0</v>
      </c>
      <c r="D2094" s="15" t="s">
        <v>1096</v>
      </c>
      <c r="E2094" s="23" t="s">
        <v>2282</v>
      </c>
      <c r="F2094" s="18">
        <v>4511.1099999999997</v>
      </c>
      <c r="G2094" s="23">
        <v>-832.2</v>
      </c>
      <c r="H2094" s="18">
        <v>3678.91</v>
      </c>
      <c r="I2094" s="53">
        <v>301</v>
      </c>
    </row>
    <row r="2095" spans="1:9" s="53" customFormat="1" x14ac:dyDescent="0.55000000000000004">
      <c r="A2095" s="15">
        <v>1453</v>
      </c>
      <c r="B2095" s="181">
        <v>100000555083</v>
      </c>
      <c r="C2095" s="15">
        <v>0</v>
      </c>
      <c r="D2095" s="15" t="s">
        <v>1096</v>
      </c>
      <c r="E2095" s="23" t="s">
        <v>2282</v>
      </c>
      <c r="F2095" s="18">
        <v>4511.1099999999997</v>
      </c>
      <c r="G2095" s="23">
        <v>-832.21</v>
      </c>
      <c r="H2095" s="18">
        <v>3678.9</v>
      </c>
      <c r="I2095" s="53">
        <v>302</v>
      </c>
    </row>
    <row r="2096" spans="1:9" s="53" customFormat="1" x14ac:dyDescent="0.55000000000000004">
      <c r="A2096" s="15">
        <v>1454</v>
      </c>
      <c r="B2096" s="181">
        <v>100000555084</v>
      </c>
      <c r="C2096" s="15">
        <v>0</v>
      </c>
      <c r="D2096" s="15" t="s">
        <v>1096</v>
      </c>
      <c r="E2096" s="23" t="s">
        <v>2282</v>
      </c>
      <c r="F2096" s="18">
        <v>4511.1099999999997</v>
      </c>
      <c r="G2096" s="23">
        <v>-832.21</v>
      </c>
      <c r="H2096" s="18">
        <v>3678.9</v>
      </c>
      <c r="I2096" s="53">
        <v>303</v>
      </c>
    </row>
    <row r="2097" spans="1:9" s="53" customFormat="1" x14ac:dyDescent="0.55000000000000004">
      <c r="A2097" s="15">
        <v>1455</v>
      </c>
      <c r="B2097" s="181">
        <v>100000555085</v>
      </c>
      <c r="C2097" s="15">
        <v>0</v>
      </c>
      <c r="D2097" s="15" t="s">
        <v>1096</v>
      </c>
      <c r="E2097" s="23" t="s">
        <v>2282</v>
      </c>
      <c r="F2097" s="18">
        <v>4511.1099999999997</v>
      </c>
      <c r="G2097" s="23">
        <v>-832.2</v>
      </c>
      <c r="H2097" s="18">
        <v>3678.91</v>
      </c>
      <c r="I2097" s="53">
        <v>304</v>
      </c>
    </row>
    <row r="2098" spans="1:9" s="53" customFormat="1" x14ac:dyDescent="0.55000000000000004">
      <c r="A2098" s="15">
        <v>1456</v>
      </c>
      <c r="B2098" s="181">
        <v>100000555086</v>
      </c>
      <c r="C2098" s="15">
        <v>0</v>
      </c>
      <c r="D2098" s="15" t="s">
        <v>1096</v>
      </c>
      <c r="E2098" s="23" t="s">
        <v>2282</v>
      </c>
      <c r="F2098" s="18">
        <v>4511.1099999999997</v>
      </c>
      <c r="G2098" s="23">
        <v>-832.21</v>
      </c>
      <c r="H2098" s="18">
        <v>3678.9</v>
      </c>
      <c r="I2098" s="53">
        <v>305</v>
      </c>
    </row>
    <row r="2099" spans="1:9" s="53" customFormat="1" x14ac:dyDescent="0.55000000000000004">
      <c r="A2099" s="15">
        <v>1457</v>
      </c>
      <c r="B2099" s="181">
        <v>100000555087</v>
      </c>
      <c r="C2099" s="15">
        <v>0</v>
      </c>
      <c r="D2099" s="15" t="s">
        <v>1096</v>
      </c>
      <c r="E2099" s="23" t="s">
        <v>2282</v>
      </c>
      <c r="F2099" s="18">
        <v>4511.1099999999997</v>
      </c>
      <c r="G2099" s="23">
        <v>-832.2</v>
      </c>
      <c r="H2099" s="18">
        <v>3678.91</v>
      </c>
      <c r="I2099" s="53">
        <v>306</v>
      </c>
    </row>
    <row r="2100" spans="1:9" s="53" customFormat="1" x14ac:dyDescent="0.55000000000000004">
      <c r="A2100" s="15">
        <v>1458</v>
      </c>
      <c r="B2100" s="181">
        <v>100000555088</v>
      </c>
      <c r="C2100" s="15">
        <v>0</v>
      </c>
      <c r="D2100" s="15" t="s">
        <v>1096</v>
      </c>
      <c r="E2100" s="23" t="s">
        <v>2282</v>
      </c>
      <c r="F2100" s="18">
        <v>4511.1099999999997</v>
      </c>
      <c r="G2100" s="23">
        <v>-832.21</v>
      </c>
      <c r="H2100" s="18">
        <v>3678.9</v>
      </c>
      <c r="I2100" s="53">
        <v>307</v>
      </c>
    </row>
    <row r="2101" spans="1:9" s="53" customFormat="1" x14ac:dyDescent="0.55000000000000004">
      <c r="A2101" s="15">
        <v>1459</v>
      </c>
      <c r="B2101" s="181">
        <v>100000555089</v>
      </c>
      <c r="C2101" s="15">
        <v>0</v>
      </c>
      <c r="D2101" s="15" t="s">
        <v>1096</v>
      </c>
      <c r="E2101" s="23" t="s">
        <v>2282</v>
      </c>
      <c r="F2101" s="18">
        <v>4511.1099999999997</v>
      </c>
      <c r="G2101" s="23">
        <v>-832.2</v>
      </c>
      <c r="H2101" s="18">
        <v>3678.91</v>
      </c>
      <c r="I2101" s="53">
        <v>308</v>
      </c>
    </row>
    <row r="2102" spans="1:9" s="53" customFormat="1" x14ac:dyDescent="0.55000000000000004">
      <c r="A2102" s="15">
        <v>1460</v>
      </c>
      <c r="B2102" s="181">
        <v>100000555090</v>
      </c>
      <c r="C2102" s="15">
        <v>0</v>
      </c>
      <c r="D2102" s="15" t="s">
        <v>1096</v>
      </c>
      <c r="E2102" s="23" t="s">
        <v>2282</v>
      </c>
      <c r="F2102" s="18">
        <v>4511.1099999999997</v>
      </c>
      <c r="G2102" s="23">
        <v>-832.2</v>
      </c>
      <c r="H2102" s="18">
        <v>3678.91</v>
      </c>
      <c r="I2102" s="53">
        <v>309</v>
      </c>
    </row>
    <row r="2103" spans="1:9" s="53" customFormat="1" x14ac:dyDescent="0.55000000000000004">
      <c r="A2103" s="15">
        <v>1461</v>
      </c>
      <c r="B2103" s="181">
        <v>100000555091</v>
      </c>
      <c r="C2103" s="15">
        <v>0</v>
      </c>
      <c r="D2103" s="15" t="s">
        <v>1096</v>
      </c>
      <c r="E2103" s="23" t="s">
        <v>2282</v>
      </c>
      <c r="F2103" s="18">
        <v>4511.1099999999997</v>
      </c>
      <c r="G2103" s="23">
        <v>-832.21</v>
      </c>
      <c r="H2103" s="18">
        <v>3678.9</v>
      </c>
      <c r="I2103" s="53">
        <v>310</v>
      </c>
    </row>
    <row r="2104" spans="1:9" s="53" customFormat="1" x14ac:dyDescent="0.55000000000000004">
      <c r="A2104" s="15">
        <v>1462</v>
      </c>
      <c r="B2104" s="181">
        <v>100000555092</v>
      </c>
      <c r="C2104" s="15">
        <v>0</v>
      </c>
      <c r="D2104" s="15" t="s">
        <v>1096</v>
      </c>
      <c r="E2104" s="23" t="s">
        <v>2282</v>
      </c>
      <c r="F2104" s="18">
        <v>4511.1099999999997</v>
      </c>
      <c r="G2104" s="23">
        <v>-832.2</v>
      </c>
      <c r="H2104" s="18">
        <v>3678.91</v>
      </c>
      <c r="I2104" s="53">
        <v>311</v>
      </c>
    </row>
    <row r="2105" spans="1:9" s="53" customFormat="1" x14ac:dyDescent="0.55000000000000004">
      <c r="A2105" s="15">
        <v>1463</v>
      </c>
      <c r="B2105" s="181">
        <v>100000555093</v>
      </c>
      <c r="C2105" s="15">
        <v>0</v>
      </c>
      <c r="D2105" s="15" t="s">
        <v>1096</v>
      </c>
      <c r="E2105" s="23" t="s">
        <v>2282</v>
      </c>
      <c r="F2105" s="18">
        <v>4511.1099999999997</v>
      </c>
      <c r="G2105" s="23">
        <v>-832.21</v>
      </c>
      <c r="H2105" s="18">
        <v>3678.9</v>
      </c>
      <c r="I2105" s="53">
        <v>312</v>
      </c>
    </row>
    <row r="2106" spans="1:9" s="53" customFormat="1" x14ac:dyDescent="0.55000000000000004">
      <c r="A2106" s="15">
        <v>1464</v>
      </c>
      <c r="B2106" s="181">
        <v>100000555094</v>
      </c>
      <c r="C2106" s="15">
        <v>0</v>
      </c>
      <c r="D2106" s="15" t="s">
        <v>1096</v>
      </c>
      <c r="E2106" s="23" t="s">
        <v>2282</v>
      </c>
      <c r="F2106" s="18">
        <v>4511.1099999999997</v>
      </c>
      <c r="G2106" s="23">
        <v>-832.21</v>
      </c>
      <c r="H2106" s="18">
        <v>3678.9</v>
      </c>
      <c r="I2106" s="53">
        <v>313</v>
      </c>
    </row>
    <row r="2107" spans="1:9" s="53" customFormat="1" x14ac:dyDescent="0.55000000000000004">
      <c r="A2107" s="15">
        <v>1465</v>
      </c>
      <c r="B2107" s="181">
        <v>100000555095</v>
      </c>
      <c r="C2107" s="15">
        <v>0</v>
      </c>
      <c r="D2107" s="15" t="s">
        <v>1096</v>
      </c>
      <c r="E2107" s="23" t="s">
        <v>2282</v>
      </c>
      <c r="F2107" s="18">
        <v>4511.1099999999997</v>
      </c>
      <c r="G2107" s="23">
        <v>-832.2</v>
      </c>
      <c r="H2107" s="18">
        <v>3678.91</v>
      </c>
      <c r="I2107" s="53">
        <v>314</v>
      </c>
    </row>
    <row r="2108" spans="1:9" s="53" customFormat="1" x14ac:dyDescent="0.55000000000000004">
      <c r="A2108" s="15">
        <v>1466</v>
      </c>
      <c r="B2108" s="181">
        <v>100000555096</v>
      </c>
      <c r="C2108" s="15">
        <v>0</v>
      </c>
      <c r="D2108" s="15" t="s">
        <v>1096</v>
      </c>
      <c r="E2108" s="23" t="s">
        <v>2282</v>
      </c>
      <c r="F2108" s="18">
        <v>4511.1099999999997</v>
      </c>
      <c r="G2108" s="23">
        <v>-832.21</v>
      </c>
      <c r="H2108" s="18">
        <v>3678.9</v>
      </c>
      <c r="I2108" s="53">
        <v>315</v>
      </c>
    </row>
    <row r="2109" spans="1:9" s="53" customFormat="1" x14ac:dyDescent="0.55000000000000004">
      <c r="A2109" s="15">
        <v>1467</v>
      </c>
      <c r="B2109" s="181">
        <v>100000555097</v>
      </c>
      <c r="C2109" s="15">
        <v>0</v>
      </c>
      <c r="D2109" s="15" t="s">
        <v>1096</v>
      </c>
      <c r="E2109" s="23" t="s">
        <v>2282</v>
      </c>
      <c r="F2109" s="18">
        <v>4511.1099999999997</v>
      </c>
      <c r="G2109" s="23">
        <v>-832.2</v>
      </c>
      <c r="H2109" s="18">
        <v>3678.91</v>
      </c>
      <c r="I2109" s="53">
        <v>316</v>
      </c>
    </row>
    <row r="2110" spans="1:9" s="53" customFormat="1" x14ac:dyDescent="0.55000000000000004">
      <c r="A2110" s="15">
        <v>1468</v>
      </c>
      <c r="B2110" s="181">
        <v>100000555098</v>
      </c>
      <c r="C2110" s="15">
        <v>0</v>
      </c>
      <c r="D2110" s="15" t="s">
        <v>1096</v>
      </c>
      <c r="E2110" s="23" t="s">
        <v>2282</v>
      </c>
      <c r="F2110" s="18">
        <v>4511.1099999999997</v>
      </c>
      <c r="G2110" s="23">
        <v>-832.21</v>
      </c>
      <c r="H2110" s="18">
        <v>3678.9</v>
      </c>
      <c r="I2110" s="53">
        <v>317</v>
      </c>
    </row>
    <row r="2111" spans="1:9" s="53" customFormat="1" x14ac:dyDescent="0.55000000000000004">
      <c r="A2111" s="15">
        <v>1469</v>
      </c>
      <c r="B2111" s="181">
        <v>100000555099</v>
      </c>
      <c r="C2111" s="15">
        <v>0</v>
      </c>
      <c r="D2111" s="15" t="s">
        <v>1096</v>
      </c>
      <c r="E2111" s="23" t="s">
        <v>2282</v>
      </c>
      <c r="F2111" s="18">
        <v>4511.1099999999997</v>
      </c>
      <c r="G2111" s="23">
        <v>-832.2</v>
      </c>
      <c r="H2111" s="18">
        <v>3678.91</v>
      </c>
      <c r="I2111" s="53">
        <v>318</v>
      </c>
    </row>
    <row r="2112" spans="1:9" s="53" customFormat="1" x14ac:dyDescent="0.55000000000000004">
      <c r="A2112" s="15">
        <v>1470</v>
      </c>
      <c r="B2112" s="181">
        <v>100000555100</v>
      </c>
      <c r="C2112" s="15">
        <v>0</v>
      </c>
      <c r="D2112" s="15" t="s">
        <v>1096</v>
      </c>
      <c r="E2112" s="23" t="s">
        <v>2282</v>
      </c>
      <c r="F2112" s="18">
        <v>4511.1099999999997</v>
      </c>
      <c r="G2112" s="23">
        <v>-832.21</v>
      </c>
      <c r="H2112" s="18">
        <v>3678.9</v>
      </c>
      <c r="I2112" s="53">
        <v>319</v>
      </c>
    </row>
    <row r="2113" spans="1:9" s="53" customFormat="1" x14ac:dyDescent="0.55000000000000004">
      <c r="A2113" s="15">
        <v>1471</v>
      </c>
      <c r="B2113" s="181">
        <v>100000555101</v>
      </c>
      <c r="C2113" s="15">
        <v>0</v>
      </c>
      <c r="D2113" s="15" t="s">
        <v>1096</v>
      </c>
      <c r="E2113" s="23" t="s">
        <v>2282</v>
      </c>
      <c r="F2113" s="18">
        <v>4511.1099999999997</v>
      </c>
      <c r="G2113" s="23">
        <v>-832.2</v>
      </c>
      <c r="H2113" s="18">
        <v>3678.91</v>
      </c>
      <c r="I2113" s="53">
        <v>320</v>
      </c>
    </row>
    <row r="2114" spans="1:9" s="53" customFormat="1" x14ac:dyDescent="0.55000000000000004">
      <c r="A2114" s="15">
        <v>1472</v>
      </c>
      <c r="B2114" s="181">
        <v>100000555102</v>
      </c>
      <c r="C2114" s="15">
        <v>0</v>
      </c>
      <c r="D2114" s="15" t="s">
        <v>1096</v>
      </c>
      <c r="E2114" s="23" t="s">
        <v>2282</v>
      </c>
      <c r="F2114" s="18">
        <v>4511.1099999999997</v>
      </c>
      <c r="G2114" s="23">
        <v>-832.21</v>
      </c>
      <c r="H2114" s="18">
        <v>3678.9</v>
      </c>
      <c r="I2114" s="53">
        <v>321</v>
      </c>
    </row>
    <row r="2115" spans="1:9" s="53" customFormat="1" x14ac:dyDescent="0.55000000000000004">
      <c r="A2115" s="15">
        <v>1473</v>
      </c>
      <c r="B2115" s="181">
        <v>100000555196</v>
      </c>
      <c r="C2115" s="15">
        <v>0</v>
      </c>
      <c r="D2115" s="15" t="s">
        <v>130</v>
      </c>
      <c r="E2115" s="23" t="s">
        <v>2282</v>
      </c>
      <c r="F2115" s="18">
        <v>1288.53</v>
      </c>
      <c r="G2115" s="18">
        <v>-1287.53</v>
      </c>
      <c r="H2115" s="23">
        <v>1</v>
      </c>
      <c r="I2115" s="53">
        <v>1</v>
      </c>
    </row>
    <row r="2116" spans="1:9" s="53" customFormat="1" x14ac:dyDescent="0.55000000000000004">
      <c r="A2116" s="15">
        <v>1474</v>
      </c>
      <c r="B2116" s="181">
        <v>100000555197</v>
      </c>
      <c r="C2116" s="15">
        <v>0</v>
      </c>
      <c r="D2116" s="15" t="s">
        <v>130</v>
      </c>
      <c r="E2116" s="23" t="s">
        <v>2282</v>
      </c>
      <c r="F2116" s="18">
        <v>1288.8900000000001</v>
      </c>
      <c r="G2116" s="18">
        <v>-1287.8900000000001</v>
      </c>
      <c r="H2116" s="23">
        <v>1</v>
      </c>
      <c r="I2116" s="53">
        <v>2</v>
      </c>
    </row>
    <row r="2117" spans="1:9" s="53" customFormat="1" x14ac:dyDescent="0.55000000000000004">
      <c r="A2117" s="15">
        <v>1475</v>
      </c>
      <c r="B2117" s="181">
        <v>100000555198</v>
      </c>
      <c r="C2117" s="15">
        <v>0</v>
      </c>
      <c r="D2117" s="15" t="s">
        <v>130</v>
      </c>
      <c r="E2117" s="23" t="s">
        <v>2282</v>
      </c>
      <c r="F2117" s="18">
        <v>1288.8900000000001</v>
      </c>
      <c r="G2117" s="18">
        <v>-1287.8900000000001</v>
      </c>
      <c r="H2117" s="23">
        <v>1</v>
      </c>
      <c r="I2117" s="53">
        <v>3</v>
      </c>
    </row>
    <row r="2118" spans="1:9" s="53" customFormat="1" x14ac:dyDescent="0.55000000000000004">
      <c r="A2118" s="15">
        <v>1476</v>
      </c>
      <c r="B2118" s="181">
        <v>100000555199</v>
      </c>
      <c r="C2118" s="15">
        <v>0</v>
      </c>
      <c r="D2118" s="15" t="s">
        <v>130</v>
      </c>
      <c r="E2118" s="23" t="s">
        <v>2282</v>
      </c>
      <c r="F2118" s="18">
        <v>1288.8900000000001</v>
      </c>
      <c r="G2118" s="18">
        <v>-1287.8900000000001</v>
      </c>
      <c r="H2118" s="23">
        <v>1</v>
      </c>
      <c r="I2118" s="53">
        <v>4</v>
      </c>
    </row>
    <row r="2119" spans="1:9" s="53" customFormat="1" x14ac:dyDescent="0.55000000000000004">
      <c r="A2119" s="15">
        <v>1477</v>
      </c>
      <c r="B2119" s="181">
        <v>100000555200</v>
      </c>
      <c r="C2119" s="15">
        <v>0</v>
      </c>
      <c r="D2119" s="15" t="s">
        <v>130</v>
      </c>
      <c r="E2119" s="23" t="s">
        <v>2282</v>
      </c>
      <c r="F2119" s="18">
        <v>1288.8900000000001</v>
      </c>
      <c r="G2119" s="18">
        <v>-1287.8900000000001</v>
      </c>
      <c r="H2119" s="23">
        <v>1</v>
      </c>
      <c r="I2119" s="53">
        <v>5</v>
      </c>
    </row>
    <row r="2120" spans="1:9" s="53" customFormat="1" x14ac:dyDescent="0.55000000000000004">
      <c r="A2120" s="15">
        <v>1478</v>
      </c>
      <c r="B2120" s="181">
        <v>100000555201</v>
      </c>
      <c r="C2120" s="15">
        <v>0</v>
      </c>
      <c r="D2120" s="15" t="s">
        <v>130</v>
      </c>
      <c r="E2120" s="23" t="s">
        <v>2282</v>
      </c>
      <c r="F2120" s="18">
        <v>1288.8900000000001</v>
      </c>
      <c r="G2120" s="18">
        <v>-1287.8900000000001</v>
      </c>
      <c r="H2120" s="23">
        <v>1</v>
      </c>
      <c r="I2120" s="53">
        <v>6</v>
      </c>
    </row>
    <row r="2121" spans="1:9" s="53" customFormat="1" x14ac:dyDescent="0.55000000000000004">
      <c r="A2121" s="15">
        <v>1479</v>
      </c>
      <c r="B2121" s="181">
        <v>100000555202</v>
      </c>
      <c r="C2121" s="15">
        <v>0</v>
      </c>
      <c r="D2121" s="15" t="s">
        <v>130</v>
      </c>
      <c r="E2121" s="23" t="s">
        <v>2282</v>
      </c>
      <c r="F2121" s="18">
        <v>1288.8900000000001</v>
      </c>
      <c r="G2121" s="18">
        <v>-1287.8900000000001</v>
      </c>
      <c r="H2121" s="23">
        <v>1</v>
      </c>
      <c r="I2121" s="53">
        <v>7</v>
      </c>
    </row>
    <row r="2122" spans="1:9" s="53" customFormat="1" x14ac:dyDescent="0.55000000000000004">
      <c r="A2122" s="15">
        <v>1480</v>
      </c>
      <c r="B2122" s="181">
        <v>100000555203</v>
      </c>
      <c r="C2122" s="15">
        <v>0</v>
      </c>
      <c r="D2122" s="15" t="s">
        <v>130</v>
      </c>
      <c r="E2122" s="23" t="s">
        <v>2282</v>
      </c>
      <c r="F2122" s="18">
        <v>1288.8900000000001</v>
      </c>
      <c r="G2122" s="18">
        <v>-1287.8900000000001</v>
      </c>
      <c r="H2122" s="23">
        <v>1</v>
      </c>
      <c r="I2122" s="53">
        <v>8</v>
      </c>
    </row>
    <row r="2123" spans="1:9" s="53" customFormat="1" x14ac:dyDescent="0.55000000000000004">
      <c r="A2123" s="15">
        <v>1481</v>
      </c>
      <c r="B2123" s="181">
        <v>100000555204</v>
      </c>
      <c r="C2123" s="15">
        <v>0</v>
      </c>
      <c r="D2123" s="15" t="s">
        <v>130</v>
      </c>
      <c r="E2123" s="23" t="s">
        <v>2282</v>
      </c>
      <c r="F2123" s="18">
        <v>1288.8900000000001</v>
      </c>
      <c r="G2123" s="18">
        <v>-1287.8900000000001</v>
      </c>
      <c r="H2123" s="23">
        <v>1</v>
      </c>
      <c r="I2123" s="53">
        <v>9</v>
      </c>
    </row>
    <row r="2124" spans="1:9" s="53" customFormat="1" x14ac:dyDescent="0.55000000000000004">
      <c r="A2124" s="15">
        <v>1482</v>
      </c>
      <c r="B2124" s="181">
        <v>100000555205</v>
      </c>
      <c r="C2124" s="15">
        <v>0</v>
      </c>
      <c r="D2124" s="15" t="s">
        <v>130</v>
      </c>
      <c r="E2124" s="23" t="s">
        <v>2282</v>
      </c>
      <c r="F2124" s="18">
        <v>1288.8900000000001</v>
      </c>
      <c r="G2124" s="18">
        <v>-1287.8900000000001</v>
      </c>
      <c r="H2124" s="23">
        <v>1</v>
      </c>
      <c r="I2124" s="53">
        <v>10</v>
      </c>
    </row>
    <row r="2125" spans="1:9" s="53" customFormat="1" x14ac:dyDescent="0.55000000000000004">
      <c r="A2125" s="15">
        <v>1483</v>
      </c>
      <c r="B2125" s="181">
        <v>100000555206</v>
      </c>
      <c r="C2125" s="15">
        <v>0</v>
      </c>
      <c r="D2125" s="15" t="s">
        <v>130</v>
      </c>
      <c r="E2125" s="23" t="s">
        <v>2282</v>
      </c>
      <c r="F2125" s="18">
        <v>1288.8900000000001</v>
      </c>
      <c r="G2125" s="18">
        <v>-1287.8900000000001</v>
      </c>
      <c r="H2125" s="23">
        <v>1</v>
      </c>
      <c r="I2125" s="53">
        <v>11</v>
      </c>
    </row>
    <row r="2126" spans="1:9" s="53" customFormat="1" x14ac:dyDescent="0.55000000000000004">
      <c r="A2126" s="15">
        <v>1484</v>
      </c>
      <c r="B2126" s="181">
        <v>100000555207</v>
      </c>
      <c r="C2126" s="15">
        <v>0</v>
      </c>
      <c r="D2126" s="15" t="s">
        <v>130</v>
      </c>
      <c r="E2126" s="23" t="s">
        <v>2282</v>
      </c>
      <c r="F2126" s="18">
        <v>1288.8900000000001</v>
      </c>
      <c r="G2126" s="18">
        <v>-1287.8900000000001</v>
      </c>
      <c r="H2126" s="23">
        <v>1</v>
      </c>
      <c r="I2126" s="53">
        <v>12</v>
      </c>
    </row>
    <row r="2127" spans="1:9" s="53" customFormat="1" x14ac:dyDescent="0.55000000000000004">
      <c r="A2127" s="15">
        <v>1485</v>
      </c>
      <c r="B2127" s="181">
        <v>100000555208</v>
      </c>
      <c r="C2127" s="15">
        <v>0</v>
      </c>
      <c r="D2127" s="15" t="s">
        <v>130</v>
      </c>
      <c r="E2127" s="23" t="s">
        <v>2282</v>
      </c>
      <c r="F2127" s="18">
        <v>1288.8900000000001</v>
      </c>
      <c r="G2127" s="18">
        <v>-1287.8900000000001</v>
      </c>
      <c r="H2127" s="23">
        <v>1</v>
      </c>
      <c r="I2127" s="53">
        <v>13</v>
      </c>
    </row>
    <row r="2128" spans="1:9" s="53" customFormat="1" x14ac:dyDescent="0.55000000000000004">
      <c r="A2128" s="15">
        <v>1486</v>
      </c>
      <c r="B2128" s="181">
        <v>100000555209</v>
      </c>
      <c r="C2128" s="15">
        <v>0</v>
      </c>
      <c r="D2128" s="15" t="s">
        <v>130</v>
      </c>
      <c r="E2128" s="23" t="s">
        <v>2282</v>
      </c>
      <c r="F2128" s="18">
        <v>1288.8900000000001</v>
      </c>
      <c r="G2128" s="18">
        <v>-1287.8900000000001</v>
      </c>
      <c r="H2128" s="23">
        <v>1</v>
      </c>
      <c r="I2128" s="53">
        <v>14</v>
      </c>
    </row>
    <row r="2129" spans="1:9" s="53" customFormat="1" x14ac:dyDescent="0.55000000000000004">
      <c r="A2129" s="15">
        <v>1487</v>
      </c>
      <c r="B2129" s="181">
        <v>100000555210</v>
      </c>
      <c r="C2129" s="15">
        <v>0</v>
      </c>
      <c r="D2129" s="15" t="s">
        <v>130</v>
      </c>
      <c r="E2129" s="23" t="s">
        <v>2282</v>
      </c>
      <c r="F2129" s="18">
        <v>1288.8900000000001</v>
      </c>
      <c r="G2129" s="18">
        <v>-1287.8900000000001</v>
      </c>
      <c r="H2129" s="23">
        <v>1</v>
      </c>
      <c r="I2129" s="53">
        <v>15</v>
      </c>
    </row>
    <row r="2130" spans="1:9" s="53" customFormat="1" x14ac:dyDescent="0.55000000000000004">
      <c r="A2130" s="15">
        <v>1488</v>
      </c>
      <c r="B2130" s="181">
        <v>100000555211</v>
      </c>
      <c r="C2130" s="15">
        <v>0</v>
      </c>
      <c r="D2130" s="15" t="s">
        <v>130</v>
      </c>
      <c r="E2130" s="23" t="s">
        <v>2282</v>
      </c>
      <c r="F2130" s="18">
        <v>1288.8900000000001</v>
      </c>
      <c r="G2130" s="18">
        <v>-1287.8900000000001</v>
      </c>
      <c r="H2130" s="23">
        <v>1</v>
      </c>
      <c r="I2130" s="53">
        <v>16</v>
      </c>
    </row>
    <row r="2131" spans="1:9" s="53" customFormat="1" x14ac:dyDescent="0.55000000000000004">
      <c r="A2131" s="15">
        <v>1489</v>
      </c>
      <c r="B2131" s="181">
        <v>100000555212</v>
      </c>
      <c r="C2131" s="15">
        <v>0</v>
      </c>
      <c r="D2131" s="15" t="s">
        <v>130</v>
      </c>
      <c r="E2131" s="23" t="s">
        <v>2282</v>
      </c>
      <c r="F2131" s="18">
        <v>1288.8900000000001</v>
      </c>
      <c r="G2131" s="18">
        <v>-1287.8900000000001</v>
      </c>
      <c r="H2131" s="23">
        <v>1</v>
      </c>
      <c r="I2131" s="53">
        <v>17</v>
      </c>
    </row>
    <row r="2132" spans="1:9" s="53" customFormat="1" x14ac:dyDescent="0.55000000000000004">
      <c r="A2132" s="15">
        <v>1490</v>
      </c>
      <c r="B2132" s="181">
        <v>100000555213</v>
      </c>
      <c r="C2132" s="15">
        <v>0</v>
      </c>
      <c r="D2132" s="15" t="s">
        <v>130</v>
      </c>
      <c r="E2132" s="23" t="s">
        <v>2282</v>
      </c>
      <c r="F2132" s="18">
        <v>1288.8900000000001</v>
      </c>
      <c r="G2132" s="18">
        <v>-1287.8900000000001</v>
      </c>
      <c r="H2132" s="23">
        <v>1</v>
      </c>
      <c r="I2132" s="53">
        <v>18</v>
      </c>
    </row>
    <row r="2133" spans="1:9" s="53" customFormat="1" x14ac:dyDescent="0.55000000000000004">
      <c r="A2133" s="15">
        <v>1491</v>
      </c>
      <c r="B2133" s="181">
        <v>100000555214</v>
      </c>
      <c r="C2133" s="15">
        <v>0</v>
      </c>
      <c r="D2133" s="15" t="s">
        <v>130</v>
      </c>
      <c r="E2133" s="23" t="s">
        <v>2282</v>
      </c>
      <c r="F2133" s="18">
        <v>1288.8900000000001</v>
      </c>
      <c r="G2133" s="18">
        <v>-1287.8900000000001</v>
      </c>
      <c r="H2133" s="23">
        <v>1</v>
      </c>
      <c r="I2133" s="53">
        <v>19</v>
      </c>
    </row>
    <row r="2134" spans="1:9" s="53" customFormat="1" x14ac:dyDescent="0.55000000000000004">
      <c r="A2134" s="15">
        <v>1492</v>
      </c>
      <c r="B2134" s="181">
        <v>100000555215</v>
      </c>
      <c r="C2134" s="15">
        <v>0</v>
      </c>
      <c r="D2134" s="15" t="s">
        <v>130</v>
      </c>
      <c r="E2134" s="23" t="s">
        <v>2282</v>
      </c>
      <c r="F2134" s="18">
        <v>1288.8900000000001</v>
      </c>
      <c r="G2134" s="18">
        <v>-1287.8900000000001</v>
      </c>
      <c r="H2134" s="23">
        <v>1</v>
      </c>
      <c r="I2134" s="53">
        <v>20</v>
      </c>
    </row>
    <row r="2135" spans="1:9" s="53" customFormat="1" x14ac:dyDescent="0.55000000000000004">
      <c r="A2135" s="15">
        <v>1493</v>
      </c>
      <c r="B2135" s="181">
        <v>100000555216</v>
      </c>
      <c r="C2135" s="15">
        <v>0</v>
      </c>
      <c r="D2135" s="15" t="s">
        <v>130</v>
      </c>
      <c r="E2135" s="23" t="s">
        <v>2282</v>
      </c>
      <c r="F2135" s="18">
        <v>1288.8900000000001</v>
      </c>
      <c r="G2135" s="18">
        <v>-1287.8900000000001</v>
      </c>
      <c r="H2135" s="23">
        <v>1</v>
      </c>
      <c r="I2135" s="53">
        <v>21</v>
      </c>
    </row>
    <row r="2136" spans="1:9" s="53" customFormat="1" x14ac:dyDescent="0.55000000000000004">
      <c r="A2136" s="15">
        <v>1494</v>
      </c>
      <c r="B2136" s="181">
        <v>100000555217</v>
      </c>
      <c r="C2136" s="15">
        <v>0</v>
      </c>
      <c r="D2136" s="15" t="s">
        <v>130</v>
      </c>
      <c r="E2136" s="23" t="s">
        <v>2282</v>
      </c>
      <c r="F2136" s="18">
        <v>1288.8900000000001</v>
      </c>
      <c r="G2136" s="18">
        <v>-1287.8900000000001</v>
      </c>
      <c r="H2136" s="23">
        <v>1</v>
      </c>
      <c r="I2136" s="53">
        <v>22</v>
      </c>
    </row>
    <row r="2137" spans="1:9" s="53" customFormat="1" x14ac:dyDescent="0.55000000000000004">
      <c r="A2137" s="15">
        <v>1495</v>
      </c>
      <c r="B2137" s="181">
        <v>100000555218</v>
      </c>
      <c r="C2137" s="15">
        <v>0</v>
      </c>
      <c r="D2137" s="15" t="s">
        <v>130</v>
      </c>
      <c r="E2137" s="23" t="s">
        <v>2282</v>
      </c>
      <c r="F2137" s="18">
        <v>1288.8900000000001</v>
      </c>
      <c r="G2137" s="18">
        <v>-1287.8900000000001</v>
      </c>
      <c r="H2137" s="23">
        <v>1</v>
      </c>
      <c r="I2137" s="53">
        <v>23</v>
      </c>
    </row>
    <row r="2138" spans="1:9" s="53" customFormat="1" x14ac:dyDescent="0.55000000000000004">
      <c r="A2138" s="15">
        <v>1496</v>
      </c>
      <c r="B2138" s="181">
        <v>100000555219</v>
      </c>
      <c r="C2138" s="15">
        <v>0</v>
      </c>
      <c r="D2138" s="15" t="s">
        <v>130</v>
      </c>
      <c r="E2138" s="23" t="s">
        <v>2282</v>
      </c>
      <c r="F2138" s="18">
        <v>1288.8900000000001</v>
      </c>
      <c r="G2138" s="18">
        <v>-1287.8900000000001</v>
      </c>
      <c r="H2138" s="23">
        <v>1</v>
      </c>
      <c r="I2138" s="53">
        <v>24</v>
      </c>
    </row>
    <row r="2139" spans="1:9" s="53" customFormat="1" x14ac:dyDescent="0.55000000000000004">
      <c r="A2139" s="15">
        <v>1497</v>
      </c>
      <c r="B2139" s="181">
        <v>100000555220</v>
      </c>
      <c r="C2139" s="15">
        <v>0</v>
      </c>
      <c r="D2139" s="15" t="s">
        <v>130</v>
      </c>
      <c r="E2139" s="23" t="s">
        <v>2282</v>
      </c>
      <c r="F2139" s="18">
        <v>1288.8900000000001</v>
      </c>
      <c r="G2139" s="18">
        <v>-1287.8900000000001</v>
      </c>
      <c r="H2139" s="23">
        <v>1</v>
      </c>
      <c r="I2139" s="53">
        <v>25</v>
      </c>
    </row>
    <row r="2140" spans="1:9" s="53" customFormat="1" x14ac:dyDescent="0.55000000000000004">
      <c r="A2140" s="15">
        <v>1498</v>
      </c>
      <c r="B2140" s="181">
        <v>100000555221</v>
      </c>
      <c r="C2140" s="15">
        <v>0</v>
      </c>
      <c r="D2140" s="15" t="s">
        <v>130</v>
      </c>
      <c r="E2140" s="23" t="s">
        <v>2282</v>
      </c>
      <c r="F2140" s="18">
        <v>1288.8900000000001</v>
      </c>
      <c r="G2140" s="18">
        <v>-1287.8900000000001</v>
      </c>
      <c r="H2140" s="23">
        <v>1</v>
      </c>
      <c r="I2140" s="53">
        <v>26</v>
      </c>
    </row>
    <row r="2141" spans="1:9" s="53" customFormat="1" x14ac:dyDescent="0.55000000000000004">
      <c r="A2141" s="15">
        <v>1499</v>
      </c>
      <c r="B2141" s="181">
        <v>100000555222</v>
      </c>
      <c r="C2141" s="15">
        <v>0</v>
      </c>
      <c r="D2141" s="15" t="s">
        <v>130</v>
      </c>
      <c r="E2141" s="23" t="s">
        <v>2282</v>
      </c>
      <c r="F2141" s="18">
        <v>1288.8900000000001</v>
      </c>
      <c r="G2141" s="18">
        <v>-1287.8900000000001</v>
      </c>
      <c r="H2141" s="23">
        <v>1</v>
      </c>
      <c r="I2141" s="53">
        <v>27</v>
      </c>
    </row>
    <row r="2142" spans="1:9" s="53" customFormat="1" x14ac:dyDescent="0.55000000000000004">
      <c r="A2142" s="15">
        <v>1500</v>
      </c>
      <c r="B2142" s="181">
        <v>100000555223</v>
      </c>
      <c r="C2142" s="15">
        <v>0</v>
      </c>
      <c r="D2142" s="15" t="s">
        <v>130</v>
      </c>
      <c r="E2142" s="23" t="s">
        <v>2282</v>
      </c>
      <c r="F2142" s="18">
        <v>1288.8900000000001</v>
      </c>
      <c r="G2142" s="18">
        <v>-1287.8900000000001</v>
      </c>
      <c r="H2142" s="23">
        <v>1</v>
      </c>
      <c r="I2142" s="53">
        <v>28</v>
      </c>
    </row>
    <row r="2143" spans="1:9" s="53" customFormat="1" x14ac:dyDescent="0.55000000000000004">
      <c r="A2143" s="15">
        <v>1501</v>
      </c>
      <c r="B2143" s="181">
        <v>100000555224</v>
      </c>
      <c r="C2143" s="15">
        <v>0</v>
      </c>
      <c r="D2143" s="15" t="s">
        <v>130</v>
      </c>
      <c r="E2143" s="23" t="s">
        <v>2282</v>
      </c>
      <c r="F2143" s="18">
        <v>1288.8900000000001</v>
      </c>
      <c r="G2143" s="18">
        <v>-1287.8900000000001</v>
      </c>
      <c r="H2143" s="23">
        <v>1</v>
      </c>
      <c r="I2143" s="53">
        <v>29</v>
      </c>
    </row>
    <row r="2144" spans="1:9" s="53" customFormat="1" x14ac:dyDescent="0.55000000000000004">
      <c r="A2144" s="15">
        <v>1502</v>
      </c>
      <c r="B2144" s="181">
        <v>100000555225</v>
      </c>
      <c r="C2144" s="15">
        <v>0</v>
      </c>
      <c r="D2144" s="15" t="s">
        <v>130</v>
      </c>
      <c r="E2144" s="23" t="s">
        <v>2282</v>
      </c>
      <c r="F2144" s="18">
        <v>1288.8900000000001</v>
      </c>
      <c r="G2144" s="18">
        <v>-1287.8900000000001</v>
      </c>
      <c r="H2144" s="23">
        <v>1</v>
      </c>
      <c r="I2144" s="53">
        <v>30</v>
      </c>
    </row>
    <row r="2145" spans="1:9" s="53" customFormat="1" x14ac:dyDescent="0.55000000000000004">
      <c r="A2145" s="15">
        <v>1503</v>
      </c>
      <c r="B2145" s="181">
        <v>100000555226</v>
      </c>
      <c r="C2145" s="15">
        <v>0</v>
      </c>
      <c r="D2145" s="15" t="s">
        <v>130</v>
      </c>
      <c r="E2145" s="23" t="s">
        <v>2282</v>
      </c>
      <c r="F2145" s="18">
        <v>1288.8900000000001</v>
      </c>
      <c r="G2145" s="18">
        <v>-1287.8900000000001</v>
      </c>
      <c r="H2145" s="23">
        <v>1</v>
      </c>
      <c r="I2145" s="53">
        <v>31</v>
      </c>
    </row>
    <row r="2146" spans="1:9" s="53" customFormat="1" x14ac:dyDescent="0.55000000000000004">
      <c r="A2146" s="15">
        <v>1504</v>
      </c>
      <c r="B2146" s="181">
        <v>100000555227</v>
      </c>
      <c r="C2146" s="15">
        <v>0</v>
      </c>
      <c r="D2146" s="15" t="s">
        <v>130</v>
      </c>
      <c r="E2146" s="23" t="s">
        <v>2282</v>
      </c>
      <c r="F2146" s="18">
        <v>1288.8900000000001</v>
      </c>
      <c r="G2146" s="18">
        <v>-1287.8900000000001</v>
      </c>
      <c r="H2146" s="23">
        <v>1</v>
      </c>
      <c r="I2146" s="53">
        <v>32</v>
      </c>
    </row>
    <row r="2147" spans="1:9" s="53" customFormat="1" x14ac:dyDescent="0.55000000000000004">
      <c r="A2147" s="15">
        <v>1505</v>
      </c>
      <c r="B2147" s="181">
        <v>100000555228</v>
      </c>
      <c r="C2147" s="15">
        <v>0</v>
      </c>
      <c r="D2147" s="15" t="s">
        <v>130</v>
      </c>
      <c r="E2147" s="23" t="s">
        <v>2282</v>
      </c>
      <c r="F2147" s="18">
        <v>1288.8900000000001</v>
      </c>
      <c r="G2147" s="18">
        <v>-1287.8900000000001</v>
      </c>
      <c r="H2147" s="23">
        <v>1</v>
      </c>
      <c r="I2147" s="53">
        <v>33</v>
      </c>
    </row>
    <row r="2148" spans="1:9" s="53" customFormat="1" x14ac:dyDescent="0.55000000000000004">
      <c r="A2148" s="15">
        <v>1506</v>
      </c>
      <c r="B2148" s="181">
        <v>100000555229</v>
      </c>
      <c r="C2148" s="15">
        <v>0</v>
      </c>
      <c r="D2148" s="15" t="s">
        <v>130</v>
      </c>
      <c r="E2148" s="23" t="s">
        <v>2282</v>
      </c>
      <c r="F2148" s="18">
        <v>1288.8900000000001</v>
      </c>
      <c r="G2148" s="18">
        <v>-1287.8900000000001</v>
      </c>
      <c r="H2148" s="23">
        <v>1</v>
      </c>
      <c r="I2148" s="53">
        <v>34</v>
      </c>
    </row>
    <row r="2149" spans="1:9" s="53" customFormat="1" x14ac:dyDescent="0.55000000000000004">
      <c r="A2149" s="15">
        <v>1507</v>
      </c>
      <c r="B2149" s="181">
        <v>100000555230</v>
      </c>
      <c r="C2149" s="15">
        <v>0</v>
      </c>
      <c r="D2149" s="15" t="s">
        <v>130</v>
      </c>
      <c r="E2149" s="23" t="s">
        <v>2282</v>
      </c>
      <c r="F2149" s="18">
        <v>1288.8900000000001</v>
      </c>
      <c r="G2149" s="18">
        <v>-1287.8900000000001</v>
      </c>
      <c r="H2149" s="23">
        <v>1</v>
      </c>
      <c r="I2149" s="53">
        <v>35</v>
      </c>
    </row>
    <row r="2150" spans="1:9" s="53" customFormat="1" x14ac:dyDescent="0.55000000000000004">
      <c r="A2150" s="15">
        <v>1508</v>
      </c>
      <c r="B2150" s="181">
        <v>100000555231</v>
      </c>
      <c r="C2150" s="15">
        <v>0</v>
      </c>
      <c r="D2150" s="15" t="s">
        <v>130</v>
      </c>
      <c r="E2150" s="23" t="s">
        <v>2282</v>
      </c>
      <c r="F2150" s="18">
        <v>1288.8900000000001</v>
      </c>
      <c r="G2150" s="18">
        <v>-1287.8900000000001</v>
      </c>
      <c r="H2150" s="23">
        <v>1</v>
      </c>
      <c r="I2150" s="53">
        <v>36</v>
      </c>
    </row>
    <row r="2151" spans="1:9" s="53" customFormat="1" x14ac:dyDescent="0.55000000000000004">
      <c r="A2151" s="15">
        <v>1509</v>
      </c>
      <c r="B2151" s="181">
        <v>100000555232</v>
      </c>
      <c r="C2151" s="15">
        <v>0</v>
      </c>
      <c r="D2151" s="15" t="s">
        <v>130</v>
      </c>
      <c r="E2151" s="23" t="s">
        <v>2282</v>
      </c>
      <c r="F2151" s="18">
        <v>1288.8900000000001</v>
      </c>
      <c r="G2151" s="18">
        <v>-1287.8900000000001</v>
      </c>
      <c r="H2151" s="23">
        <v>1</v>
      </c>
      <c r="I2151" s="53">
        <v>37</v>
      </c>
    </row>
    <row r="2152" spans="1:9" s="53" customFormat="1" x14ac:dyDescent="0.55000000000000004">
      <c r="A2152" s="15">
        <v>1510</v>
      </c>
      <c r="B2152" s="181">
        <v>100000555233</v>
      </c>
      <c r="C2152" s="15">
        <v>0</v>
      </c>
      <c r="D2152" s="15" t="s">
        <v>130</v>
      </c>
      <c r="E2152" s="23" t="s">
        <v>2282</v>
      </c>
      <c r="F2152" s="18">
        <v>1288.8900000000001</v>
      </c>
      <c r="G2152" s="18">
        <v>-1287.8900000000001</v>
      </c>
      <c r="H2152" s="23">
        <v>1</v>
      </c>
      <c r="I2152" s="53">
        <v>38</v>
      </c>
    </row>
    <row r="2153" spans="1:9" s="53" customFormat="1" x14ac:dyDescent="0.55000000000000004">
      <c r="A2153" s="15">
        <v>1511</v>
      </c>
      <c r="B2153" s="181">
        <v>100000555234</v>
      </c>
      <c r="C2153" s="15">
        <v>0</v>
      </c>
      <c r="D2153" s="15" t="s">
        <v>130</v>
      </c>
      <c r="E2153" s="23" t="s">
        <v>2282</v>
      </c>
      <c r="F2153" s="18">
        <v>1288.8900000000001</v>
      </c>
      <c r="G2153" s="18">
        <v>-1287.8900000000001</v>
      </c>
      <c r="H2153" s="23">
        <v>1</v>
      </c>
      <c r="I2153" s="53">
        <v>39</v>
      </c>
    </row>
    <row r="2154" spans="1:9" s="53" customFormat="1" x14ac:dyDescent="0.55000000000000004">
      <c r="A2154" s="15">
        <v>1512</v>
      </c>
      <c r="B2154" s="181">
        <v>100000555235</v>
      </c>
      <c r="C2154" s="15">
        <v>0</v>
      </c>
      <c r="D2154" s="15" t="s">
        <v>130</v>
      </c>
      <c r="E2154" s="23" t="s">
        <v>2282</v>
      </c>
      <c r="F2154" s="18">
        <v>1288.8900000000001</v>
      </c>
      <c r="G2154" s="18">
        <v>-1287.8900000000001</v>
      </c>
      <c r="H2154" s="23">
        <v>1</v>
      </c>
      <c r="I2154" s="53">
        <v>40</v>
      </c>
    </row>
    <row r="2155" spans="1:9" s="53" customFormat="1" x14ac:dyDescent="0.55000000000000004">
      <c r="A2155" s="15">
        <v>1513</v>
      </c>
      <c r="B2155" s="181">
        <v>100000555236</v>
      </c>
      <c r="C2155" s="15">
        <v>0</v>
      </c>
      <c r="D2155" s="15" t="s">
        <v>130</v>
      </c>
      <c r="E2155" s="23" t="s">
        <v>2282</v>
      </c>
      <c r="F2155" s="18">
        <v>1288.8900000000001</v>
      </c>
      <c r="G2155" s="18">
        <v>-1287.8900000000001</v>
      </c>
      <c r="H2155" s="23">
        <v>1</v>
      </c>
      <c r="I2155" s="53">
        <v>41</v>
      </c>
    </row>
    <row r="2156" spans="1:9" s="53" customFormat="1" x14ac:dyDescent="0.55000000000000004">
      <c r="A2156" s="15">
        <v>1514</v>
      </c>
      <c r="B2156" s="181">
        <v>100000555237</v>
      </c>
      <c r="C2156" s="15">
        <v>0</v>
      </c>
      <c r="D2156" s="15" t="s">
        <v>130</v>
      </c>
      <c r="E2156" s="23" t="s">
        <v>2282</v>
      </c>
      <c r="F2156" s="18">
        <v>1288.8900000000001</v>
      </c>
      <c r="G2156" s="18">
        <v>-1287.8900000000001</v>
      </c>
      <c r="H2156" s="23">
        <v>1</v>
      </c>
      <c r="I2156" s="53">
        <v>42</v>
      </c>
    </row>
    <row r="2157" spans="1:9" s="53" customFormat="1" x14ac:dyDescent="0.55000000000000004">
      <c r="A2157" s="15">
        <v>1515</v>
      </c>
      <c r="B2157" s="181">
        <v>100000555238</v>
      </c>
      <c r="C2157" s="15">
        <v>0</v>
      </c>
      <c r="D2157" s="15" t="s">
        <v>130</v>
      </c>
      <c r="E2157" s="23" t="s">
        <v>2282</v>
      </c>
      <c r="F2157" s="18">
        <v>1288.8900000000001</v>
      </c>
      <c r="G2157" s="18">
        <v>-1287.8900000000001</v>
      </c>
      <c r="H2157" s="23">
        <v>1</v>
      </c>
      <c r="I2157" s="53">
        <v>43</v>
      </c>
    </row>
    <row r="2158" spans="1:9" s="53" customFormat="1" x14ac:dyDescent="0.55000000000000004">
      <c r="A2158" s="15">
        <v>1516</v>
      </c>
      <c r="B2158" s="181">
        <v>100000555239</v>
      </c>
      <c r="C2158" s="15">
        <v>0</v>
      </c>
      <c r="D2158" s="15" t="s">
        <v>130</v>
      </c>
      <c r="E2158" s="23" t="s">
        <v>2282</v>
      </c>
      <c r="F2158" s="18">
        <v>1288.8900000000001</v>
      </c>
      <c r="G2158" s="18">
        <v>-1287.8900000000001</v>
      </c>
      <c r="H2158" s="23">
        <v>1</v>
      </c>
      <c r="I2158" s="53">
        <v>44</v>
      </c>
    </row>
    <row r="2159" spans="1:9" s="53" customFormat="1" x14ac:dyDescent="0.55000000000000004">
      <c r="A2159" s="15">
        <v>1517</v>
      </c>
      <c r="B2159" s="181">
        <v>100000555240</v>
      </c>
      <c r="C2159" s="15">
        <v>0</v>
      </c>
      <c r="D2159" s="15" t="s">
        <v>130</v>
      </c>
      <c r="E2159" s="23" t="s">
        <v>2282</v>
      </c>
      <c r="F2159" s="18">
        <v>1288.8900000000001</v>
      </c>
      <c r="G2159" s="18">
        <v>-1287.8900000000001</v>
      </c>
      <c r="H2159" s="23">
        <v>1</v>
      </c>
      <c r="I2159" s="53">
        <v>45</v>
      </c>
    </row>
    <row r="2160" spans="1:9" s="53" customFormat="1" x14ac:dyDescent="0.55000000000000004">
      <c r="A2160" s="15">
        <v>1518</v>
      </c>
      <c r="B2160" s="181">
        <v>100000555241</v>
      </c>
      <c r="C2160" s="15">
        <v>0</v>
      </c>
      <c r="D2160" s="15" t="s">
        <v>130</v>
      </c>
      <c r="E2160" s="23" t="s">
        <v>2282</v>
      </c>
      <c r="F2160" s="18">
        <v>1288.8900000000001</v>
      </c>
      <c r="G2160" s="18">
        <v>-1287.8900000000001</v>
      </c>
      <c r="H2160" s="23">
        <v>1</v>
      </c>
      <c r="I2160" s="53">
        <v>46</v>
      </c>
    </row>
    <row r="2161" spans="1:9" s="53" customFormat="1" x14ac:dyDescent="0.55000000000000004">
      <c r="A2161" s="15">
        <v>1519</v>
      </c>
      <c r="B2161" s="181">
        <v>100000555242</v>
      </c>
      <c r="C2161" s="15">
        <v>0</v>
      </c>
      <c r="D2161" s="15" t="s">
        <v>130</v>
      </c>
      <c r="E2161" s="23" t="s">
        <v>2282</v>
      </c>
      <c r="F2161" s="18">
        <v>1288.8900000000001</v>
      </c>
      <c r="G2161" s="18">
        <v>-1287.8900000000001</v>
      </c>
      <c r="H2161" s="23">
        <v>1</v>
      </c>
      <c r="I2161" s="53">
        <v>47</v>
      </c>
    </row>
    <row r="2162" spans="1:9" s="53" customFormat="1" x14ac:dyDescent="0.55000000000000004">
      <c r="A2162" s="15">
        <v>1520</v>
      </c>
      <c r="B2162" s="181">
        <v>100000555243</v>
      </c>
      <c r="C2162" s="15">
        <v>0</v>
      </c>
      <c r="D2162" s="15" t="s">
        <v>130</v>
      </c>
      <c r="E2162" s="23" t="s">
        <v>2282</v>
      </c>
      <c r="F2162" s="18">
        <v>1288.8900000000001</v>
      </c>
      <c r="G2162" s="18">
        <v>-1287.8900000000001</v>
      </c>
      <c r="H2162" s="23">
        <v>1</v>
      </c>
      <c r="I2162" s="53">
        <v>48</v>
      </c>
    </row>
    <row r="2163" spans="1:9" s="53" customFormat="1" x14ac:dyDescent="0.55000000000000004">
      <c r="A2163" s="15">
        <v>1521</v>
      </c>
      <c r="B2163" s="181">
        <v>100000555244</v>
      </c>
      <c r="C2163" s="15">
        <v>0</v>
      </c>
      <c r="D2163" s="15" t="s">
        <v>130</v>
      </c>
      <c r="E2163" s="23" t="s">
        <v>2282</v>
      </c>
      <c r="F2163" s="18">
        <v>1288.8900000000001</v>
      </c>
      <c r="G2163" s="18">
        <v>-1287.8900000000001</v>
      </c>
      <c r="H2163" s="23">
        <v>1</v>
      </c>
      <c r="I2163" s="53">
        <v>49</v>
      </c>
    </row>
    <row r="2164" spans="1:9" s="53" customFormat="1" x14ac:dyDescent="0.55000000000000004">
      <c r="A2164" s="15">
        <v>1522</v>
      </c>
      <c r="B2164" s="181">
        <v>100000555245</v>
      </c>
      <c r="C2164" s="15">
        <v>0</v>
      </c>
      <c r="D2164" s="15" t="s">
        <v>130</v>
      </c>
      <c r="E2164" s="23" t="s">
        <v>2282</v>
      </c>
      <c r="F2164" s="18">
        <v>1288.8900000000001</v>
      </c>
      <c r="G2164" s="18">
        <v>-1287.8900000000001</v>
      </c>
      <c r="H2164" s="23">
        <v>1</v>
      </c>
      <c r="I2164" s="53">
        <v>50</v>
      </c>
    </row>
    <row r="2165" spans="1:9" s="53" customFormat="1" x14ac:dyDescent="0.55000000000000004">
      <c r="A2165" s="15">
        <v>1523</v>
      </c>
      <c r="B2165" s="181">
        <v>100000555246</v>
      </c>
      <c r="C2165" s="15">
        <v>0</v>
      </c>
      <c r="D2165" s="15" t="s">
        <v>130</v>
      </c>
      <c r="E2165" s="23" t="s">
        <v>2282</v>
      </c>
      <c r="F2165" s="18">
        <v>1288.8900000000001</v>
      </c>
      <c r="G2165" s="18">
        <v>-1287.8900000000001</v>
      </c>
      <c r="H2165" s="23">
        <v>1</v>
      </c>
      <c r="I2165" s="53">
        <v>51</v>
      </c>
    </row>
    <row r="2166" spans="1:9" s="53" customFormat="1" x14ac:dyDescent="0.55000000000000004">
      <c r="A2166" s="15">
        <v>1524</v>
      </c>
      <c r="B2166" s="181">
        <v>100000555247</v>
      </c>
      <c r="C2166" s="15">
        <v>0</v>
      </c>
      <c r="D2166" s="15" t="s">
        <v>130</v>
      </c>
      <c r="E2166" s="23" t="s">
        <v>2282</v>
      </c>
      <c r="F2166" s="18">
        <v>1288.8900000000001</v>
      </c>
      <c r="G2166" s="18">
        <v>-1287.8900000000001</v>
      </c>
      <c r="H2166" s="23">
        <v>1</v>
      </c>
      <c r="I2166" s="53">
        <v>52</v>
      </c>
    </row>
    <row r="2167" spans="1:9" s="53" customFormat="1" x14ac:dyDescent="0.55000000000000004">
      <c r="A2167" s="15">
        <v>1525</v>
      </c>
      <c r="B2167" s="181">
        <v>100000555248</v>
      </c>
      <c r="C2167" s="15">
        <v>0</v>
      </c>
      <c r="D2167" s="15" t="s">
        <v>130</v>
      </c>
      <c r="E2167" s="23" t="s">
        <v>2282</v>
      </c>
      <c r="F2167" s="18">
        <v>1288.8900000000001</v>
      </c>
      <c r="G2167" s="18">
        <v>-1287.8900000000001</v>
      </c>
      <c r="H2167" s="23">
        <v>1</v>
      </c>
      <c r="I2167" s="53">
        <v>53</v>
      </c>
    </row>
    <row r="2168" spans="1:9" s="53" customFormat="1" x14ac:dyDescent="0.55000000000000004">
      <c r="A2168" s="15">
        <v>1526</v>
      </c>
      <c r="B2168" s="181">
        <v>100000555249</v>
      </c>
      <c r="C2168" s="15">
        <v>0</v>
      </c>
      <c r="D2168" s="15" t="s">
        <v>130</v>
      </c>
      <c r="E2168" s="23" t="s">
        <v>2282</v>
      </c>
      <c r="F2168" s="18">
        <v>1288.8900000000001</v>
      </c>
      <c r="G2168" s="18">
        <v>-1287.8900000000001</v>
      </c>
      <c r="H2168" s="23">
        <v>1</v>
      </c>
      <c r="I2168" s="53">
        <v>54</v>
      </c>
    </row>
    <row r="2169" spans="1:9" s="53" customFormat="1" x14ac:dyDescent="0.55000000000000004">
      <c r="A2169" s="15">
        <v>1527</v>
      </c>
      <c r="B2169" s="181">
        <v>100000555250</v>
      </c>
      <c r="C2169" s="15">
        <v>0</v>
      </c>
      <c r="D2169" s="15" t="s">
        <v>130</v>
      </c>
      <c r="E2169" s="23" t="s">
        <v>2282</v>
      </c>
      <c r="F2169" s="18">
        <v>1288.8900000000001</v>
      </c>
      <c r="G2169" s="18">
        <v>-1287.8900000000001</v>
      </c>
      <c r="H2169" s="23">
        <v>1</v>
      </c>
      <c r="I2169" s="53">
        <v>55</v>
      </c>
    </row>
    <row r="2170" spans="1:9" s="53" customFormat="1" x14ac:dyDescent="0.55000000000000004">
      <c r="A2170" s="15">
        <v>1528</v>
      </c>
      <c r="B2170" s="181">
        <v>100000555251</v>
      </c>
      <c r="C2170" s="15">
        <v>0</v>
      </c>
      <c r="D2170" s="15" t="s">
        <v>130</v>
      </c>
      <c r="E2170" s="23" t="s">
        <v>2282</v>
      </c>
      <c r="F2170" s="18">
        <v>1288.8900000000001</v>
      </c>
      <c r="G2170" s="18">
        <v>-1287.8900000000001</v>
      </c>
      <c r="H2170" s="23">
        <v>1</v>
      </c>
      <c r="I2170" s="53">
        <v>56</v>
      </c>
    </row>
    <row r="2171" spans="1:9" s="53" customFormat="1" x14ac:dyDescent="0.55000000000000004">
      <c r="A2171" s="15">
        <v>1529</v>
      </c>
      <c r="B2171" s="181">
        <v>100000555252</v>
      </c>
      <c r="C2171" s="15">
        <v>0</v>
      </c>
      <c r="D2171" s="15" t="s">
        <v>130</v>
      </c>
      <c r="E2171" s="23" t="s">
        <v>2282</v>
      </c>
      <c r="F2171" s="18">
        <v>1288.8900000000001</v>
      </c>
      <c r="G2171" s="18">
        <v>-1287.8900000000001</v>
      </c>
      <c r="H2171" s="23">
        <v>1</v>
      </c>
      <c r="I2171" s="53">
        <v>57</v>
      </c>
    </row>
    <row r="2172" spans="1:9" s="53" customFormat="1" x14ac:dyDescent="0.55000000000000004">
      <c r="A2172" s="15">
        <v>1530</v>
      </c>
      <c r="B2172" s="181">
        <v>100000555253</v>
      </c>
      <c r="C2172" s="15">
        <v>0</v>
      </c>
      <c r="D2172" s="15" t="s">
        <v>130</v>
      </c>
      <c r="E2172" s="23" t="s">
        <v>2282</v>
      </c>
      <c r="F2172" s="18">
        <v>1288.8900000000001</v>
      </c>
      <c r="G2172" s="18">
        <v>-1287.8900000000001</v>
      </c>
      <c r="H2172" s="23">
        <v>1</v>
      </c>
      <c r="I2172" s="53">
        <v>58</v>
      </c>
    </row>
    <row r="2173" spans="1:9" s="53" customFormat="1" x14ac:dyDescent="0.55000000000000004">
      <c r="A2173" s="15">
        <v>1531</v>
      </c>
      <c r="B2173" s="181">
        <v>100000555254</v>
      </c>
      <c r="C2173" s="15">
        <v>0</v>
      </c>
      <c r="D2173" s="15" t="s">
        <v>130</v>
      </c>
      <c r="E2173" s="23" t="s">
        <v>2282</v>
      </c>
      <c r="F2173" s="18">
        <v>1288.8900000000001</v>
      </c>
      <c r="G2173" s="18">
        <v>-1287.8900000000001</v>
      </c>
      <c r="H2173" s="23">
        <v>1</v>
      </c>
      <c r="I2173" s="53">
        <v>59</v>
      </c>
    </row>
    <row r="2174" spans="1:9" s="53" customFormat="1" x14ac:dyDescent="0.55000000000000004">
      <c r="A2174" s="15">
        <v>1532</v>
      </c>
      <c r="B2174" s="181">
        <v>100000555255</v>
      </c>
      <c r="C2174" s="15">
        <v>0</v>
      </c>
      <c r="D2174" s="15" t="s">
        <v>130</v>
      </c>
      <c r="E2174" s="23" t="s">
        <v>2282</v>
      </c>
      <c r="F2174" s="18">
        <v>1288.8900000000001</v>
      </c>
      <c r="G2174" s="18">
        <v>-1287.8900000000001</v>
      </c>
      <c r="H2174" s="23">
        <v>1</v>
      </c>
      <c r="I2174" s="53">
        <v>60</v>
      </c>
    </row>
    <row r="2175" spans="1:9" s="53" customFormat="1" x14ac:dyDescent="0.55000000000000004">
      <c r="A2175" s="15">
        <v>1533</v>
      </c>
      <c r="B2175" s="181">
        <v>100000555256</v>
      </c>
      <c r="C2175" s="15">
        <v>0</v>
      </c>
      <c r="D2175" s="15" t="s">
        <v>130</v>
      </c>
      <c r="E2175" s="23" t="s">
        <v>2282</v>
      </c>
      <c r="F2175" s="18">
        <v>1288.8900000000001</v>
      </c>
      <c r="G2175" s="18">
        <v>-1287.8900000000001</v>
      </c>
      <c r="H2175" s="23">
        <v>1</v>
      </c>
      <c r="I2175" s="53">
        <v>61</v>
      </c>
    </row>
    <row r="2176" spans="1:9" s="53" customFormat="1" x14ac:dyDescent="0.55000000000000004">
      <c r="A2176" s="15">
        <v>1534</v>
      </c>
      <c r="B2176" s="181">
        <v>100000555257</v>
      </c>
      <c r="C2176" s="15">
        <v>0</v>
      </c>
      <c r="D2176" s="15" t="s">
        <v>130</v>
      </c>
      <c r="E2176" s="23" t="s">
        <v>2282</v>
      </c>
      <c r="F2176" s="18">
        <v>1288.8900000000001</v>
      </c>
      <c r="G2176" s="18">
        <v>-1287.8900000000001</v>
      </c>
      <c r="H2176" s="23">
        <v>1</v>
      </c>
      <c r="I2176" s="53">
        <v>62</v>
      </c>
    </row>
    <row r="2177" spans="1:9" s="53" customFormat="1" x14ac:dyDescent="0.55000000000000004">
      <c r="A2177" s="15">
        <v>1535</v>
      </c>
      <c r="B2177" s="181">
        <v>100000555258</v>
      </c>
      <c r="C2177" s="15">
        <v>0</v>
      </c>
      <c r="D2177" s="15" t="s">
        <v>130</v>
      </c>
      <c r="E2177" s="23" t="s">
        <v>2282</v>
      </c>
      <c r="F2177" s="18">
        <v>1288.8900000000001</v>
      </c>
      <c r="G2177" s="18">
        <v>-1287.8900000000001</v>
      </c>
      <c r="H2177" s="23">
        <v>1</v>
      </c>
      <c r="I2177" s="53">
        <v>63</v>
      </c>
    </row>
    <row r="2178" spans="1:9" s="53" customFormat="1" x14ac:dyDescent="0.55000000000000004">
      <c r="A2178" s="15">
        <v>1536</v>
      </c>
      <c r="B2178" s="181">
        <v>100000555259</v>
      </c>
      <c r="C2178" s="15">
        <v>0</v>
      </c>
      <c r="D2178" s="15" t="s">
        <v>130</v>
      </c>
      <c r="E2178" s="23" t="s">
        <v>2282</v>
      </c>
      <c r="F2178" s="18">
        <v>1288.8900000000001</v>
      </c>
      <c r="G2178" s="18">
        <v>-1287.8900000000001</v>
      </c>
      <c r="H2178" s="23">
        <v>1</v>
      </c>
      <c r="I2178" s="53">
        <v>64</v>
      </c>
    </row>
    <row r="2179" spans="1:9" s="53" customFormat="1" x14ac:dyDescent="0.55000000000000004">
      <c r="A2179" s="15">
        <v>1537</v>
      </c>
      <c r="B2179" s="181">
        <v>100000555260</v>
      </c>
      <c r="C2179" s="15">
        <v>0</v>
      </c>
      <c r="D2179" s="15" t="s">
        <v>130</v>
      </c>
      <c r="E2179" s="23" t="s">
        <v>2282</v>
      </c>
      <c r="F2179" s="18">
        <v>1288.8900000000001</v>
      </c>
      <c r="G2179" s="18">
        <v>-1287.8900000000001</v>
      </c>
      <c r="H2179" s="23">
        <v>1</v>
      </c>
      <c r="I2179" s="53">
        <v>65</v>
      </c>
    </row>
    <row r="2180" spans="1:9" s="53" customFormat="1" x14ac:dyDescent="0.55000000000000004">
      <c r="A2180" s="15">
        <v>1538</v>
      </c>
      <c r="B2180" s="181">
        <v>100000555261</v>
      </c>
      <c r="C2180" s="15">
        <v>0</v>
      </c>
      <c r="D2180" s="15" t="s">
        <v>130</v>
      </c>
      <c r="E2180" s="23" t="s">
        <v>2282</v>
      </c>
      <c r="F2180" s="18">
        <v>1288.8900000000001</v>
      </c>
      <c r="G2180" s="18">
        <v>-1287.8900000000001</v>
      </c>
      <c r="H2180" s="23">
        <v>1</v>
      </c>
      <c r="I2180" s="53">
        <v>66</v>
      </c>
    </row>
    <row r="2181" spans="1:9" s="53" customFormat="1" x14ac:dyDescent="0.55000000000000004">
      <c r="A2181" s="15">
        <v>1539</v>
      </c>
      <c r="B2181" s="181">
        <v>100000555262</v>
      </c>
      <c r="C2181" s="15">
        <v>0</v>
      </c>
      <c r="D2181" s="15" t="s">
        <v>130</v>
      </c>
      <c r="E2181" s="23" t="s">
        <v>2282</v>
      </c>
      <c r="F2181" s="18">
        <v>1288.8900000000001</v>
      </c>
      <c r="G2181" s="18">
        <v>-1287.8900000000001</v>
      </c>
      <c r="H2181" s="23">
        <v>1</v>
      </c>
      <c r="I2181" s="53">
        <v>67</v>
      </c>
    </row>
    <row r="2182" spans="1:9" s="53" customFormat="1" x14ac:dyDescent="0.55000000000000004">
      <c r="A2182" s="15">
        <v>1540</v>
      </c>
      <c r="B2182" s="181">
        <v>100000555263</v>
      </c>
      <c r="C2182" s="15">
        <v>0</v>
      </c>
      <c r="D2182" s="15" t="s">
        <v>130</v>
      </c>
      <c r="E2182" s="23" t="s">
        <v>2282</v>
      </c>
      <c r="F2182" s="18">
        <v>1288.8900000000001</v>
      </c>
      <c r="G2182" s="18">
        <v>-1287.8900000000001</v>
      </c>
      <c r="H2182" s="23">
        <v>1</v>
      </c>
      <c r="I2182" s="53">
        <v>68</v>
      </c>
    </row>
    <row r="2183" spans="1:9" s="53" customFormat="1" x14ac:dyDescent="0.55000000000000004">
      <c r="A2183" s="15">
        <v>1541</v>
      </c>
      <c r="B2183" s="181">
        <v>100000555264</v>
      </c>
      <c r="C2183" s="15">
        <v>0</v>
      </c>
      <c r="D2183" s="15" t="s">
        <v>130</v>
      </c>
      <c r="E2183" s="23" t="s">
        <v>2282</v>
      </c>
      <c r="F2183" s="18">
        <v>1288.8900000000001</v>
      </c>
      <c r="G2183" s="18">
        <v>-1287.8900000000001</v>
      </c>
      <c r="H2183" s="23">
        <v>1</v>
      </c>
      <c r="I2183" s="53">
        <v>69</v>
      </c>
    </row>
    <row r="2184" spans="1:9" s="53" customFormat="1" x14ac:dyDescent="0.55000000000000004">
      <c r="A2184" s="15">
        <v>1542</v>
      </c>
      <c r="B2184" s="181">
        <v>100000555265</v>
      </c>
      <c r="C2184" s="15">
        <v>0</v>
      </c>
      <c r="D2184" s="15" t="s">
        <v>130</v>
      </c>
      <c r="E2184" s="23" t="s">
        <v>2282</v>
      </c>
      <c r="F2184" s="18">
        <v>1288.8900000000001</v>
      </c>
      <c r="G2184" s="18">
        <v>-1287.8900000000001</v>
      </c>
      <c r="H2184" s="23">
        <v>1</v>
      </c>
      <c r="I2184" s="53">
        <v>70</v>
      </c>
    </row>
    <row r="2185" spans="1:9" s="53" customFormat="1" x14ac:dyDescent="0.55000000000000004">
      <c r="A2185" s="15">
        <v>1543</v>
      </c>
      <c r="B2185" s="181">
        <v>100000555266</v>
      </c>
      <c r="C2185" s="15">
        <v>0</v>
      </c>
      <c r="D2185" s="15" t="s">
        <v>130</v>
      </c>
      <c r="E2185" s="23" t="s">
        <v>2282</v>
      </c>
      <c r="F2185" s="18">
        <v>1288.8900000000001</v>
      </c>
      <c r="G2185" s="18">
        <v>-1287.8900000000001</v>
      </c>
      <c r="H2185" s="23">
        <v>1</v>
      </c>
      <c r="I2185" s="53">
        <v>71</v>
      </c>
    </row>
    <row r="2186" spans="1:9" s="53" customFormat="1" x14ac:dyDescent="0.55000000000000004">
      <c r="A2186" s="15">
        <v>1544</v>
      </c>
      <c r="B2186" s="181">
        <v>100000555267</v>
      </c>
      <c r="C2186" s="15">
        <v>0</v>
      </c>
      <c r="D2186" s="15" t="s">
        <v>130</v>
      </c>
      <c r="E2186" s="23" t="s">
        <v>2282</v>
      </c>
      <c r="F2186" s="18">
        <v>1288.8900000000001</v>
      </c>
      <c r="G2186" s="18">
        <v>-1287.8900000000001</v>
      </c>
      <c r="H2186" s="23">
        <v>1</v>
      </c>
      <c r="I2186" s="53">
        <v>72</v>
      </c>
    </row>
    <row r="2187" spans="1:9" s="53" customFormat="1" x14ac:dyDescent="0.55000000000000004">
      <c r="A2187" s="15">
        <v>1545</v>
      </c>
      <c r="B2187" s="181">
        <v>100000555268</v>
      </c>
      <c r="C2187" s="15">
        <v>0</v>
      </c>
      <c r="D2187" s="15" t="s">
        <v>130</v>
      </c>
      <c r="E2187" s="23" t="s">
        <v>2282</v>
      </c>
      <c r="F2187" s="18">
        <v>1288.8900000000001</v>
      </c>
      <c r="G2187" s="18">
        <v>-1287.8900000000001</v>
      </c>
      <c r="H2187" s="23">
        <v>1</v>
      </c>
      <c r="I2187" s="53">
        <v>73</v>
      </c>
    </row>
    <row r="2188" spans="1:9" s="53" customFormat="1" x14ac:dyDescent="0.55000000000000004">
      <c r="A2188" s="15">
        <v>1546</v>
      </c>
      <c r="B2188" s="181">
        <v>100000555269</v>
      </c>
      <c r="C2188" s="15">
        <v>0</v>
      </c>
      <c r="D2188" s="15" t="s">
        <v>130</v>
      </c>
      <c r="E2188" s="23" t="s">
        <v>2282</v>
      </c>
      <c r="F2188" s="18">
        <v>1288.8900000000001</v>
      </c>
      <c r="G2188" s="18">
        <v>-1287.8900000000001</v>
      </c>
      <c r="H2188" s="23">
        <v>1</v>
      </c>
      <c r="I2188" s="53">
        <v>74</v>
      </c>
    </row>
    <row r="2189" spans="1:9" s="53" customFormat="1" x14ac:dyDescent="0.55000000000000004">
      <c r="A2189" s="15">
        <v>1547</v>
      </c>
      <c r="B2189" s="181">
        <v>100000555270</v>
      </c>
      <c r="C2189" s="15">
        <v>0</v>
      </c>
      <c r="D2189" s="15" t="s">
        <v>130</v>
      </c>
      <c r="E2189" s="23" t="s">
        <v>2282</v>
      </c>
      <c r="F2189" s="18">
        <v>1288.8900000000001</v>
      </c>
      <c r="G2189" s="18">
        <v>-1287.8900000000001</v>
      </c>
      <c r="H2189" s="23">
        <v>1</v>
      </c>
      <c r="I2189" s="53">
        <v>75</v>
      </c>
    </row>
    <row r="2190" spans="1:9" s="53" customFormat="1" x14ac:dyDescent="0.55000000000000004">
      <c r="A2190" s="15">
        <v>1548</v>
      </c>
      <c r="B2190" s="181">
        <v>100000555271</v>
      </c>
      <c r="C2190" s="15">
        <v>0</v>
      </c>
      <c r="D2190" s="15" t="s">
        <v>130</v>
      </c>
      <c r="E2190" s="23" t="s">
        <v>2282</v>
      </c>
      <c r="F2190" s="18">
        <v>1288.8900000000001</v>
      </c>
      <c r="G2190" s="18">
        <v>-1287.8900000000001</v>
      </c>
      <c r="H2190" s="23">
        <v>1</v>
      </c>
      <c r="I2190" s="53">
        <v>76</v>
      </c>
    </row>
    <row r="2191" spans="1:9" s="53" customFormat="1" x14ac:dyDescent="0.55000000000000004">
      <c r="A2191" s="15">
        <v>1549</v>
      </c>
      <c r="B2191" s="181">
        <v>100000555272</v>
      </c>
      <c r="C2191" s="15">
        <v>0</v>
      </c>
      <c r="D2191" s="15" t="s">
        <v>130</v>
      </c>
      <c r="E2191" s="23" t="s">
        <v>2282</v>
      </c>
      <c r="F2191" s="18">
        <v>1288.8900000000001</v>
      </c>
      <c r="G2191" s="18">
        <v>-1287.8900000000001</v>
      </c>
      <c r="H2191" s="23">
        <v>1</v>
      </c>
      <c r="I2191" s="53">
        <v>77</v>
      </c>
    </row>
    <row r="2192" spans="1:9" s="53" customFormat="1" x14ac:dyDescent="0.55000000000000004">
      <c r="A2192" s="15">
        <v>1550</v>
      </c>
      <c r="B2192" s="181">
        <v>100000555273</v>
      </c>
      <c r="C2192" s="15">
        <v>0</v>
      </c>
      <c r="D2192" s="15" t="s">
        <v>130</v>
      </c>
      <c r="E2192" s="23" t="s">
        <v>2282</v>
      </c>
      <c r="F2192" s="18">
        <v>1288.8900000000001</v>
      </c>
      <c r="G2192" s="18">
        <v>-1287.8900000000001</v>
      </c>
      <c r="H2192" s="23">
        <v>1</v>
      </c>
      <c r="I2192" s="53">
        <v>78</v>
      </c>
    </row>
    <row r="2193" spans="1:9" s="53" customFormat="1" x14ac:dyDescent="0.55000000000000004">
      <c r="A2193" s="15">
        <v>1551</v>
      </c>
      <c r="B2193" s="181">
        <v>100000555274</v>
      </c>
      <c r="C2193" s="15">
        <v>0</v>
      </c>
      <c r="D2193" s="15" t="s">
        <v>130</v>
      </c>
      <c r="E2193" s="23" t="s">
        <v>2282</v>
      </c>
      <c r="F2193" s="18">
        <v>1288.8900000000001</v>
      </c>
      <c r="G2193" s="18">
        <v>-1287.8900000000001</v>
      </c>
      <c r="H2193" s="23">
        <v>1</v>
      </c>
      <c r="I2193" s="53">
        <v>79</v>
      </c>
    </row>
    <row r="2194" spans="1:9" s="53" customFormat="1" x14ac:dyDescent="0.55000000000000004">
      <c r="A2194" s="15">
        <v>1552</v>
      </c>
      <c r="B2194" s="181">
        <v>100000555275</v>
      </c>
      <c r="C2194" s="15">
        <v>0</v>
      </c>
      <c r="D2194" s="15" t="s">
        <v>130</v>
      </c>
      <c r="E2194" s="23" t="s">
        <v>2282</v>
      </c>
      <c r="F2194" s="18">
        <v>1288.8900000000001</v>
      </c>
      <c r="G2194" s="18">
        <v>-1287.8900000000001</v>
      </c>
      <c r="H2194" s="23">
        <v>1</v>
      </c>
      <c r="I2194" s="53">
        <v>80</v>
      </c>
    </row>
    <row r="2195" spans="1:9" s="53" customFormat="1" x14ac:dyDescent="0.55000000000000004">
      <c r="A2195" s="15">
        <v>1553</v>
      </c>
      <c r="B2195" s="181">
        <v>100000555276</v>
      </c>
      <c r="C2195" s="15">
        <v>0</v>
      </c>
      <c r="D2195" s="15" t="s">
        <v>130</v>
      </c>
      <c r="E2195" s="23" t="s">
        <v>2282</v>
      </c>
      <c r="F2195" s="18">
        <v>1288.8900000000001</v>
      </c>
      <c r="G2195" s="18">
        <v>-1287.8900000000001</v>
      </c>
      <c r="H2195" s="23">
        <v>1</v>
      </c>
      <c r="I2195" s="53">
        <v>81</v>
      </c>
    </row>
    <row r="2196" spans="1:9" s="53" customFormat="1" x14ac:dyDescent="0.55000000000000004">
      <c r="A2196" s="15">
        <v>1554</v>
      </c>
      <c r="B2196" s="181">
        <v>100000555277</v>
      </c>
      <c r="C2196" s="15">
        <v>0</v>
      </c>
      <c r="D2196" s="15" t="s">
        <v>130</v>
      </c>
      <c r="E2196" s="23" t="s">
        <v>2282</v>
      </c>
      <c r="F2196" s="18">
        <v>1288.8900000000001</v>
      </c>
      <c r="G2196" s="18">
        <v>-1287.8900000000001</v>
      </c>
      <c r="H2196" s="23">
        <v>1</v>
      </c>
      <c r="I2196" s="53">
        <v>82</v>
      </c>
    </row>
    <row r="2197" spans="1:9" s="53" customFormat="1" x14ac:dyDescent="0.55000000000000004">
      <c r="A2197" s="15">
        <v>1555</v>
      </c>
      <c r="B2197" s="181">
        <v>100000555278</v>
      </c>
      <c r="C2197" s="15">
        <v>0</v>
      </c>
      <c r="D2197" s="15" t="s">
        <v>130</v>
      </c>
      <c r="E2197" s="23" t="s">
        <v>2282</v>
      </c>
      <c r="F2197" s="18">
        <v>1288.8900000000001</v>
      </c>
      <c r="G2197" s="18">
        <v>-1287.8900000000001</v>
      </c>
      <c r="H2197" s="23">
        <v>1</v>
      </c>
      <c r="I2197" s="53">
        <v>83</v>
      </c>
    </row>
    <row r="2198" spans="1:9" s="53" customFormat="1" x14ac:dyDescent="0.55000000000000004">
      <c r="A2198" s="15">
        <v>1556</v>
      </c>
      <c r="B2198" s="181">
        <v>100000555279</v>
      </c>
      <c r="C2198" s="15">
        <v>0</v>
      </c>
      <c r="D2198" s="15" t="s">
        <v>130</v>
      </c>
      <c r="E2198" s="23" t="s">
        <v>2282</v>
      </c>
      <c r="F2198" s="18">
        <v>1288.8900000000001</v>
      </c>
      <c r="G2198" s="18">
        <v>-1287.8900000000001</v>
      </c>
      <c r="H2198" s="23">
        <v>1</v>
      </c>
      <c r="I2198" s="53">
        <v>84</v>
      </c>
    </row>
    <row r="2199" spans="1:9" s="53" customFormat="1" x14ac:dyDescent="0.55000000000000004">
      <c r="A2199" s="15">
        <v>1557</v>
      </c>
      <c r="B2199" s="181">
        <v>100000555280</v>
      </c>
      <c r="C2199" s="15">
        <v>0</v>
      </c>
      <c r="D2199" s="15" t="s">
        <v>130</v>
      </c>
      <c r="E2199" s="23" t="s">
        <v>2282</v>
      </c>
      <c r="F2199" s="18">
        <v>1288.8900000000001</v>
      </c>
      <c r="G2199" s="18">
        <v>-1287.8900000000001</v>
      </c>
      <c r="H2199" s="23">
        <v>1</v>
      </c>
      <c r="I2199" s="53">
        <v>85</v>
      </c>
    </row>
    <row r="2200" spans="1:9" s="53" customFormat="1" x14ac:dyDescent="0.55000000000000004">
      <c r="A2200" s="15">
        <v>1558</v>
      </c>
      <c r="B2200" s="181">
        <v>100000555281</v>
      </c>
      <c r="C2200" s="15">
        <v>0</v>
      </c>
      <c r="D2200" s="15" t="s">
        <v>130</v>
      </c>
      <c r="E2200" s="23" t="s">
        <v>2282</v>
      </c>
      <c r="F2200" s="18">
        <v>1288.8900000000001</v>
      </c>
      <c r="G2200" s="18">
        <v>-1287.8900000000001</v>
      </c>
      <c r="H2200" s="23">
        <v>1</v>
      </c>
      <c r="I2200" s="53">
        <v>86</v>
      </c>
    </row>
    <row r="2201" spans="1:9" s="53" customFormat="1" x14ac:dyDescent="0.55000000000000004">
      <c r="A2201" s="15">
        <v>1559</v>
      </c>
      <c r="B2201" s="181">
        <v>100000555282</v>
      </c>
      <c r="C2201" s="15">
        <v>0</v>
      </c>
      <c r="D2201" s="15" t="s">
        <v>130</v>
      </c>
      <c r="E2201" s="23" t="s">
        <v>2282</v>
      </c>
      <c r="F2201" s="18">
        <v>1288.8900000000001</v>
      </c>
      <c r="G2201" s="18">
        <v>-1287.8900000000001</v>
      </c>
      <c r="H2201" s="23">
        <v>1</v>
      </c>
      <c r="I2201" s="53">
        <v>87</v>
      </c>
    </row>
    <row r="2202" spans="1:9" s="53" customFormat="1" x14ac:dyDescent="0.55000000000000004">
      <c r="A2202" s="15">
        <v>1560</v>
      </c>
      <c r="B2202" s="181">
        <v>100000555283</v>
      </c>
      <c r="C2202" s="15">
        <v>0</v>
      </c>
      <c r="D2202" s="15" t="s">
        <v>130</v>
      </c>
      <c r="E2202" s="23" t="s">
        <v>2282</v>
      </c>
      <c r="F2202" s="18">
        <v>1288.8900000000001</v>
      </c>
      <c r="G2202" s="18">
        <v>-1287.8900000000001</v>
      </c>
      <c r="H2202" s="23">
        <v>1</v>
      </c>
      <c r="I2202" s="53">
        <v>88</v>
      </c>
    </row>
    <row r="2203" spans="1:9" s="53" customFormat="1" x14ac:dyDescent="0.55000000000000004">
      <c r="A2203" s="15">
        <v>1561</v>
      </c>
      <c r="B2203" s="181">
        <v>100000555284</v>
      </c>
      <c r="C2203" s="15">
        <v>0</v>
      </c>
      <c r="D2203" s="15" t="s">
        <v>130</v>
      </c>
      <c r="E2203" s="23" t="s">
        <v>2282</v>
      </c>
      <c r="F2203" s="18">
        <v>1288.8900000000001</v>
      </c>
      <c r="G2203" s="18">
        <v>-1287.8900000000001</v>
      </c>
      <c r="H2203" s="23">
        <v>1</v>
      </c>
      <c r="I2203" s="53">
        <v>89</v>
      </c>
    </row>
    <row r="2204" spans="1:9" s="53" customFormat="1" x14ac:dyDescent="0.55000000000000004">
      <c r="A2204" s="15">
        <v>1562</v>
      </c>
      <c r="B2204" s="181">
        <v>100000555285</v>
      </c>
      <c r="C2204" s="15">
        <v>0</v>
      </c>
      <c r="D2204" s="15" t="s">
        <v>130</v>
      </c>
      <c r="E2204" s="23" t="s">
        <v>2282</v>
      </c>
      <c r="F2204" s="18">
        <v>1288.8900000000001</v>
      </c>
      <c r="G2204" s="18">
        <v>-1287.8900000000001</v>
      </c>
      <c r="H2204" s="23">
        <v>1</v>
      </c>
      <c r="I2204" s="53">
        <v>90</v>
      </c>
    </row>
    <row r="2205" spans="1:9" s="53" customFormat="1" x14ac:dyDescent="0.55000000000000004">
      <c r="A2205" s="15">
        <v>1563</v>
      </c>
      <c r="B2205" s="181">
        <v>100000555286</v>
      </c>
      <c r="C2205" s="15">
        <v>0</v>
      </c>
      <c r="D2205" s="15" t="s">
        <v>130</v>
      </c>
      <c r="E2205" s="23" t="s">
        <v>2282</v>
      </c>
      <c r="F2205" s="18">
        <v>1288.8900000000001</v>
      </c>
      <c r="G2205" s="18">
        <v>-1287.8900000000001</v>
      </c>
      <c r="H2205" s="23">
        <v>1</v>
      </c>
      <c r="I2205" s="53">
        <v>91</v>
      </c>
    </row>
    <row r="2206" spans="1:9" s="53" customFormat="1" x14ac:dyDescent="0.55000000000000004">
      <c r="A2206" s="15">
        <v>1564</v>
      </c>
      <c r="B2206" s="181">
        <v>100000555287</v>
      </c>
      <c r="C2206" s="15">
        <v>0</v>
      </c>
      <c r="D2206" s="15" t="s">
        <v>130</v>
      </c>
      <c r="E2206" s="23" t="s">
        <v>2282</v>
      </c>
      <c r="F2206" s="18">
        <v>1288.8900000000001</v>
      </c>
      <c r="G2206" s="18">
        <v>-1287.8900000000001</v>
      </c>
      <c r="H2206" s="23">
        <v>1</v>
      </c>
      <c r="I2206" s="53">
        <v>92</v>
      </c>
    </row>
    <row r="2207" spans="1:9" s="53" customFormat="1" x14ac:dyDescent="0.55000000000000004">
      <c r="A2207" s="15">
        <v>1565</v>
      </c>
      <c r="B2207" s="181">
        <v>100000555288</v>
      </c>
      <c r="C2207" s="15">
        <v>0</v>
      </c>
      <c r="D2207" s="15" t="s">
        <v>130</v>
      </c>
      <c r="E2207" s="23" t="s">
        <v>2282</v>
      </c>
      <c r="F2207" s="18">
        <v>1288.8900000000001</v>
      </c>
      <c r="G2207" s="18">
        <v>-1287.8900000000001</v>
      </c>
      <c r="H2207" s="23">
        <v>1</v>
      </c>
      <c r="I2207" s="53">
        <v>93</v>
      </c>
    </row>
    <row r="2208" spans="1:9" s="53" customFormat="1" x14ac:dyDescent="0.55000000000000004">
      <c r="A2208" s="15">
        <v>1566</v>
      </c>
      <c r="B2208" s="181">
        <v>100000555289</v>
      </c>
      <c r="C2208" s="15">
        <v>0</v>
      </c>
      <c r="D2208" s="15" t="s">
        <v>130</v>
      </c>
      <c r="E2208" s="23" t="s">
        <v>2282</v>
      </c>
      <c r="F2208" s="18">
        <v>1288.8900000000001</v>
      </c>
      <c r="G2208" s="18">
        <v>-1287.8900000000001</v>
      </c>
      <c r="H2208" s="23">
        <v>1</v>
      </c>
      <c r="I2208" s="53">
        <v>94</v>
      </c>
    </row>
    <row r="2209" spans="1:9" s="53" customFormat="1" x14ac:dyDescent="0.55000000000000004">
      <c r="A2209" s="15">
        <v>1567</v>
      </c>
      <c r="B2209" s="181">
        <v>100000555290</v>
      </c>
      <c r="C2209" s="15">
        <v>0</v>
      </c>
      <c r="D2209" s="15" t="s">
        <v>130</v>
      </c>
      <c r="E2209" s="23" t="s">
        <v>2282</v>
      </c>
      <c r="F2209" s="18">
        <v>1288.8900000000001</v>
      </c>
      <c r="G2209" s="18">
        <v>-1287.8900000000001</v>
      </c>
      <c r="H2209" s="23">
        <v>1</v>
      </c>
      <c r="I2209" s="53">
        <v>95</v>
      </c>
    </row>
    <row r="2210" spans="1:9" s="53" customFormat="1" x14ac:dyDescent="0.55000000000000004">
      <c r="A2210" s="15">
        <v>1568</v>
      </c>
      <c r="B2210" s="181">
        <v>100000555291</v>
      </c>
      <c r="C2210" s="15">
        <v>0</v>
      </c>
      <c r="D2210" s="15" t="s">
        <v>130</v>
      </c>
      <c r="E2210" s="23" t="s">
        <v>2282</v>
      </c>
      <c r="F2210" s="18">
        <v>1288.8900000000001</v>
      </c>
      <c r="G2210" s="18">
        <v>-1287.8900000000001</v>
      </c>
      <c r="H2210" s="23">
        <v>1</v>
      </c>
      <c r="I2210" s="53">
        <v>96</v>
      </c>
    </row>
    <row r="2211" spans="1:9" s="53" customFormat="1" x14ac:dyDescent="0.55000000000000004">
      <c r="A2211" s="15">
        <v>1569</v>
      </c>
      <c r="B2211" s="181">
        <v>100000555292</v>
      </c>
      <c r="C2211" s="15">
        <v>0</v>
      </c>
      <c r="D2211" s="15" t="s">
        <v>130</v>
      </c>
      <c r="E2211" s="23" t="s">
        <v>2282</v>
      </c>
      <c r="F2211" s="18">
        <v>1288.8900000000001</v>
      </c>
      <c r="G2211" s="18">
        <v>-1287.8900000000001</v>
      </c>
      <c r="H2211" s="23">
        <v>1</v>
      </c>
      <c r="I2211" s="53">
        <v>97</v>
      </c>
    </row>
    <row r="2212" spans="1:9" s="53" customFormat="1" x14ac:dyDescent="0.55000000000000004">
      <c r="A2212" s="15">
        <v>1570</v>
      </c>
      <c r="B2212" s="181">
        <v>100000555293</v>
      </c>
      <c r="C2212" s="15">
        <v>0</v>
      </c>
      <c r="D2212" s="15" t="s">
        <v>130</v>
      </c>
      <c r="E2212" s="23" t="s">
        <v>2282</v>
      </c>
      <c r="F2212" s="18">
        <v>1288.8900000000001</v>
      </c>
      <c r="G2212" s="18">
        <v>-1287.8900000000001</v>
      </c>
      <c r="H2212" s="23">
        <v>1</v>
      </c>
      <c r="I2212" s="53">
        <v>98</v>
      </c>
    </row>
    <row r="2213" spans="1:9" s="53" customFormat="1" x14ac:dyDescent="0.55000000000000004">
      <c r="A2213" s="15">
        <v>1571</v>
      </c>
      <c r="B2213" s="181">
        <v>100000555294</v>
      </c>
      <c r="C2213" s="15">
        <v>0</v>
      </c>
      <c r="D2213" s="15" t="s">
        <v>130</v>
      </c>
      <c r="E2213" s="23" t="s">
        <v>2282</v>
      </c>
      <c r="F2213" s="18">
        <v>1288.8900000000001</v>
      </c>
      <c r="G2213" s="18">
        <v>-1287.8900000000001</v>
      </c>
      <c r="H2213" s="23">
        <v>1</v>
      </c>
      <c r="I2213" s="53">
        <v>99</v>
      </c>
    </row>
    <row r="2214" spans="1:9" s="53" customFormat="1" x14ac:dyDescent="0.55000000000000004">
      <c r="A2214" s="15">
        <v>1572</v>
      </c>
      <c r="B2214" s="181">
        <v>100000555295</v>
      </c>
      <c r="C2214" s="15">
        <v>0</v>
      </c>
      <c r="D2214" s="15" t="s">
        <v>130</v>
      </c>
      <c r="E2214" s="23" t="s">
        <v>2282</v>
      </c>
      <c r="F2214" s="18">
        <v>1288.8900000000001</v>
      </c>
      <c r="G2214" s="18">
        <v>-1287.8900000000001</v>
      </c>
      <c r="H2214" s="23">
        <v>1</v>
      </c>
      <c r="I2214" s="53">
        <v>100</v>
      </c>
    </row>
    <row r="2215" spans="1:9" s="53" customFormat="1" x14ac:dyDescent="0.55000000000000004">
      <c r="A2215" s="15">
        <v>1573</v>
      </c>
      <c r="B2215" s="181">
        <v>100000555296</v>
      </c>
      <c r="C2215" s="15">
        <v>0</v>
      </c>
      <c r="D2215" s="15" t="s">
        <v>130</v>
      </c>
      <c r="E2215" s="23" t="s">
        <v>2282</v>
      </c>
      <c r="F2215" s="18">
        <v>1288.8900000000001</v>
      </c>
      <c r="G2215" s="18">
        <v>-1287.8900000000001</v>
      </c>
      <c r="H2215" s="23">
        <v>1</v>
      </c>
      <c r="I2215" s="53">
        <v>101</v>
      </c>
    </row>
    <row r="2216" spans="1:9" s="53" customFormat="1" x14ac:dyDescent="0.55000000000000004">
      <c r="A2216" s="15">
        <v>1574</v>
      </c>
      <c r="B2216" s="181">
        <v>100000555297</v>
      </c>
      <c r="C2216" s="15">
        <v>0</v>
      </c>
      <c r="D2216" s="15" t="s">
        <v>130</v>
      </c>
      <c r="E2216" s="23" t="s">
        <v>2282</v>
      </c>
      <c r="F2216" s="18">
        <v>1288.8900000000001</v>
      </c>
      <c r="G2216" s="18">
        <v>-1287.8900000000001</v>
      </c>
      <c r="H2216" s="23">
        <v>1</v>
      </c>
      <c r="I2216" s="53">
        <v>102</v>
      </c>
    </row>
    <row r="2217" spans="1:9" s="53" customFormat="1" x14ac:dyDescent="0.55000000000000004">
      <c r="A2217" s="15">
        <v>1575</v>
      </c>
      <c r="B2217" s="181">
        <v>100000555298</v>
      </c>
      <c r="C2217" s="15">
        <v>0</v>
      </c>
      <c r="D2217" s="15" t="s">
        <v>130</v>
      </c>
      <c r="E2217" s="23" t="s">
        <v>2282</v>
      </c>
      <c r="F2217" s="18">
        <v>1288.8900000000001</v>
      </c>
      <c r="G2217" s="18">
        <v>-1287.8900000000001</v>
      </c>
      <c r="H2217" s="23">
        <v>1</v>
      </c>
      <c r="I2217" s="53">
        <v>103</v>
      </c>
    </row>
    <row r="2218" spans="1:9" s="53" customFormat="1" x14ac:dyDescent="0.55000000000000004">
      <c r="A2218" s="15">
        <v>1576</v>
      </c>
      <c r="B2218" s="181">
        <v>100000555299</v>
      </c>
      <c r="C2218" s="15">
        <v>0</v>
      </c>
      <c r="D2218" s="15" t="s">
        <v>130</v>
      </c>
      <c r="E2218" s="23" t="s">
        <v>2282</v>
      </c>
      <c r="F2218" s="18">
        <v>1288.8900000000001</v>
      </c>
      <c r="G2218" s="18">
        <v>-1287.8900000000001</v>
      </c>
      <c r="H2218" s="23">
        <v>1</v>
      </c>
      <c r="I2218" s="53">
        <v>104</v>
      </c>
    </row>
    <row r="2219" spans="1:9" s="53" customFormat="1" x14ac:dyDescent="0.55000000000000004">
      <c r="A2219" s="15">
        <v>1577</v>
      </c>
      <c r="B2219" s="181">
        <v>100000555300</v>
      </c>
      <c r="C2219" s="15">
        <v>0</v>
      </c>
      <c r="D2219" s="15" t="s">
        <v>130</v>
      </c>
      <c r="E2219" s="23" t="s">
        <v>2282</v>
      </c>
      <c r="F2219" s="18">
        <v>1288.8900000000001</v>
      </c>
      <c r="G2219" s="18">
        <v>-1287.8900000000001</v>
      </c>
      <c r="H2219" s="23">
        <v>1</v>
      </c>
      <c r="I2219" s="53">
        <v>105</v>
      </c>
    </row>
    <row r="2220" spans="1:9" s="53" customFormat="1" x14ac:dyDescent="0.55000000000000004">
      <c r="A2220" s="15">
        <v>1578</v>
      </c>
      <c r="B2220" s="181">
        <v>100000555301</v>
      </c>
      <c r="C2220" s="15">
        <v>0</v>
      </c>
      <c r="D2220" s="15" t="s">
        <v>130</v>
      </c>
      <c r="E2220" s="23" t="s">
        <v>2282</v>
      </c>
      <c r="F2220" s="18">
        <v>1288.8900000000001</v>
      </c>
      <c r="G2220" s="18">
        <v>-1287.8900000000001</v>
      </c>
      <c r="H2220" s="23">
        <v>1</v>
      </c>
      <c r="I2220" s="53">
        <v>106</v>
      </c>
    </row>
    <row r="2221" spans="1:9" s="53" customFormat="1" x14ac:dyDescent="0.55000000000000004">
      <c r="A2221" s="15">
        <v>1579</v>
      </c>
      <c r="B2221" s="181">
        <v>100000555302</v>
      </c>
      <c r="C2221" s="15">
        <v>0</v>
      </c>
      <c r="D2221" s="15" t="s">
        <v>130</v>
      </c>
      <c r="E2221" s="23" t="s">
        <v>2282</v>
      </c>
      <c r="F2221" s="18">
        <v>1288.8900000000001</v>
      </c>
      <c r="G2221" s="18">
        <v>-1287.8900000000001</v>
      </c>
      <c r="H2221" s="23">
        <v>1</v>
      </c>
      <c r="I2221" s="53">
        <v>107</v>
      </c>
    </row>
    <row r="2222" spans="1:9" s="53" customFormat="1" x14ac:dyDescent="0.55000000000000004">
      <c r="A2222" s="15">
        <v>1580</v>
      </c>
      <c r="B2222" s="181">
        <v>100000555303</v>
      </c>
      <c r="C2222" s="15">
        <v>0</v>
      </c>
      <c r="D2222" s="15" t="s">
        <v>130</v>
      </c>
      <c r="E2222" s="23" t="s">
        <v>2282</v>
      </c>
      <c r="F2222" s="18">
        <v>1288.8900000000001</v>
      </c>
      <c r="G2222" s="18">
        <v>-1287.8900000000001</v>
      </c>
      <c r="H2222" s="23">
        <v>1</v>
      </c>
      <c r="I2222" s="53">
        <v>108</v>
      </c>
    </row>
    <row r="2223" spans="1:9" s="53" customFormat="1" x14ac:dyDescent="0.55000000000000004">
      <c r="A2223" s="15">
        <v>1581</v>
      </c>
      <c r="B2223" s="181">
        <v>100000555304</v>
      </c>
      <c r="C2223" s="15">
        <v>0</v>
      </c>
      <c r="D2223" s="15" t="s">
        <v>130</v>
      </c>
      <c r="E2223" s="23" t="s">
        <v>2282</v>
      </c>
      <c r="F2223" s="18">
        <v>1288.8900000000001</v>
      </c>
      <c r="G2223" s="18">
        <v>-1287.8900000000001</v>
      </c>
      <c r="H2223" s="23">
        <v>1</v>
      </c>
      <c r="I2223" s="53">
        <v>109</v>
      </c>
    </row>
    <row r="2224" spans="1:9" s="53" customFormat="1" x14ac:dyDescent="0.55000000000000004">
      <c r="A2224" s="15">
        <v>1582</v>
      </c>
      <c r="B2224" s="181">
        <v>100000555305</v>
      </c>
      <c r="C2224" s="15">
        <v>0</v>
      </c>
      <c r="D2224" s="15" t="s">
        <v>130</v>
      </c>
      <c r="E2224" s="23" t="s">
        <v>2282</v>
      </c>
      <c r="F2224" s="18">
        <v>1288.8900000000001</v>
      </c>
      <c r="G2224" s="18">
        <v>-1287.8900000000001</v>
      </c>
      <c r="H2224" s="23">
        <v>1</v>
      </c>
      <c r="I2224" s="53">
        <v>110</v>
      </c>
    </row>
    <row r="2225" spans="1:9" s="53" customFormat="1" x14ac:dyDescent="0.55000000000000004">
      <c r="A2225" s="15">
        <v>1583</v>
      </c>
      <c r="B2225" s="181">
        <v>100000555306</v>
      </c>
      <c r="C2225" s="15">
        <v>0</v>
      </c>
      <c r="D2225" s="15" t="s">
        <v>130</v>
      </c>
      <c r="E2225" s="23" t="s">
        <v>2282</v>
      </c>
      <c r="F2225" s="18">
        <v>1288.8900000000001</v>
      </c>
      <c r="G2225" s="18">
        <v>-1287.8900000000001</v>
      </c>
      <c r="H2225" s="23">
        <v>1</v>
      </c>
      <c r="I2225" s="53">
        <v>111</v>
      </c>
    </row>
    <row r="2226" spans="1:9" s="53" customFormat="1" x14ac:dyDescent="0.55000000000000004">
      <c r="A2226" s="15">
        <v>1584</v>
      </c>
      <c r="B2226" s="181">
        <v>100000555307</v>
      </c>
      <c r="C2226" s="15">
        <v>0</v>
      </c>
      <c r="D2226" s="15" t="s">
        <v>130</v>
      </c>
      <c r="E2226" s="23" t="s">
        <v>2282</v>
      </c>
      <c r="F2226" s="18">
        <v>1288.8900000000001</v>
      </c>
      <c r="G2226" s="18">
        <v>-1287.8900000000001</v>
      </c>
      <c r="H2226" s="23">
        <v>1</v>
      </c>
      <c r="I2226" s="53">
        <v>112</v>
      </c>
    </row>
    <row r="2227" spans="1:9" s="53" customFormat="1" x14ac:dyDescent="0.55000000000000004">
      <c r="A2227" s="15">
        <v>1585</v>
      </c>
      <c r="B2227" s="181">
        <v>100000555308</v>
      </c>
      <c r="C2227" s="15">
        <v>0</v>
      </c>
      <c r="D2227" s="15" t="s">
        <v>130</v>
      </c>
      <c r="E2227" s="23" t="s">
        <v>2282</v>
      </c>
      <c r="F2227" s="18">
        <v>1288.8900000000001</v>
      </c>
      <c r="G2227" s="18">
        <v>-1287.8900000000001</v>
      </c>
      <c r="H2227" s="23">
        <v>1</v>
      </c>
      <c r="I2227" s="53">
        <v>113</v>
      </c>
    </row>
    <row r="2228" spans="1:9" s="53" customFormat="1" x14ac:dyDescent="0.55000000000000004">
      <c r="A2228" s="15">
        <v>1586</v>
      </c>
      <c r="B2228" s="181">
        <v>100000555309</v>
      </c>
      <c r="C2228" s="15">
        <v>0</v>
      </c>
      <c r="D2228" s="15" t="s">
        <v>130</v>
      </c>
      <c r="E2228" s="23" t="s">
        <v>2282</v>
      </c>
      <c r="F2228" s="18">
        <v>1288.8900000000001</v>
      </c>
      <c r="G2228" s="18">
        <v>-1287.8900000000001</v>
      </c>
      <c r="H2228" s="23">
        <v>1</v>
      </c>
      <c r="I2228" s="53">
        <v>114</v>
      </c>
    </row>
    <row r="2229" spans="1:9" s="53" customFormat="1" x14ac:dyDescent="0.55000000000000004">
      <c r="A2229" s="15">
        <v>1587</v>
      </c>
      <c r="B2229" s="181">
        <v>100000555310</v>
      </c>
      <c r="C2229" s="15">
        <v>0</v>
      </c>
      <c r="D2229" s="15" t="s">
        <v>130</v>
      </c>
      <c r="E2229" s="23" t="s">
        <v>2282</v>
      </c>
      <c r="F2229" s="18">
        <v>1288.8900000000001</v>
      </c>
      <c r="G2229" s="18">
        <v>-1287.8900000000001</v>
      </c>
      <c r="H2229" s="23">
        <v>1</v>
      </c>
      <c r="I2229" s="53">
        <v>115</v>
      </c>
    </row>
    <row r="2230" spans="1:9" s="53" customFormat="1" x14ac:dyDescent="0.55000000000000004">
      <c r="A2230" s="15">
        <v>1588</v>
      </c>
      <c r="B2230" s="181">
        <v>100000555311</v>
      </c>
      <c r="C2230" s="15">
        <v>0</v>
      </c>
      <c r="D2230" s="15" t="s">
        <v>130</v>
      </c>
      <c r="E2230" s="23" t="s">
        <v>2282</v>
      </c>
      <c r="F2230" s="18">
        <v>1288.8900000000001</v>
      </c>
      <c r="G2230" s="18">
        <v>-1287.8900000000001</v>
      </c>
      <c r="H2230" s="23">
        <v>1</v>
      </c>
      <c r="I2230" s="53">
        <v>116</v>
      </c>
    </row>
    <row r="2231" spans="1:9" s="53" customFormat="1" x14ac:dyDescent="0.55000000000000004">
      <c r="A2231" s="15">
        <v>1589</v>
      </c>
      <c r="B2231" s="181">
        <v>100000555312</v>
      </c>
      <c r="C2231" s="15">
        <v>0</v>
      </c>
      <c r="D2231" s="15" t="s">
        <v>130</v>
      </c>
      <c r="E2231" s="23" t="s">
        <v>2282</v>
      </c>
      <c r="F2231" s="18">
        <v>1288.8900000000001</v>
      </c>
      <c r="G2231" s="18">
        <v>-1287.8900000000001</v>
      </c>
      <c r="H2231" s="23">
        <v>1</v>
      </c>
      <c r="I2231" s="53">
        <v>117</v>
      </c>
    </row>
    <row r="2232" spans="1:9" s="53" customFormat="1" x14ac:dyDescent="0.55000000000000004">
      <c r="A2232" s="15">
        <v>1590</v>
      </c>
      <c r="B2232" s="181">
        <v>100000555313</v>
      </c>
      <c r="C2232" s="15">
        <v>0</v>
      </c>
      <c r="D2232" s="15" t="s">
        <v>130</v>
      </c>
      <c r="E2232" s="23" t="s">
        <v>2282</v>
      </c>
      <c r="F2232" s="18">
        <v>1288.8900000000001</v>
      </c>
      <c r="G2232" s="18">
        <v>-1287.8900000000001</v>
      </c>
      <c r="H2232" s="23">
        <v>1</v>
      </c>
      <c r="I2232" s="53">
        <v>118</v>
      </c>
    </row>
    <row r="2233" spans="1:9" s="53" customFormat="1" x14ac:dyDescent="0.55000000000000004">
      <c r="A2233" s="15">
        <v>1591</v>
      </c>
      <c r="B2233" s="181">
        <v>100000555314</v>
      </c>
      <c r="C2233" s="15">
        <v>0</v>
      </c>
      <c r="D2233" s="15" t="s">
        <v>130</v>
      </c>
      <c r="E2233" s="23" t="s">
        <v>2282</v>
      </c>
      <c r="F2233" s="18">
        <v>1288.8900000000001</v>
      </c>
      <c r="G2233" s="18">
        <v>-1287.8900000000001</v>
      </c>
      <c r="H2233" s="23">
        <v>1</v>
      </c>
      <c r="I2233" s="53">
        <v>119</v>
      </c>
    </row>
    <row r="2234" spans="1:9" s="53" customFormat="1" x14ac:dyDescent="0.55000000000000004">
      <c r="A2234" s="15">
        <v>1592</v>
      </c>
      <c r="B2234" s="181">
        <v>100000555315</v>
      </c>
      <c r="C2234" s="15">
        <v>0</v>
      </c>
      <c r="D2234" s="15" t="s">
        <v>130</v>
      </c>
      <c r="E2234" s="23" t="s">
        <v>2282</v>
      </c>
      <c r="F2234" s="18">
        <v>1288.8900000000001</v>
      </c>
      <c r="G2234" s="18">
        <v>-1287.8900000000001</v>
      </c>
      <c r="H2234" s="23">
        <v>1</v>
      </c>
      <c r="I2234" s="53">
        <v>120</v>
      </c>
    </row>
    <row r="2235" spans="1:9" s="53" customFormat="1" x14ac:dyDescent="0.55000000000000004">
      <c r="A2235" s="15">
        <v>1593</v>
      </c>
      <c r="B2235" s="181">
        <v>100000555316</v>
      </c>
      <c r="C2235" s="15">
        <v>0</v>
      </c>
      <c r="D2235" s="15" t="s">
        <v>130</v>
      </c>
      <c r="E2235" s="23" t="s">
        <v>2282</v>
      </c>
      <c r="F2235" s="18">
        <v>1288.8900000000001</v>
      </c>
      <c r="G2235" s="18">
        <v>-1287.8900000000001</v>
      </c>
      <c r="H2235" s="23">
        <v>1</v>
      </c>
      <c r="I2235" s="53">
        <v>121</v>
      </c>
    </row>
    <row r="2236" spans="1:9" s="53" customFormat="1" x14ac:dyDescent="0.55000000000000004">
      <c r="A2236" s="15">
        <v>1594</v>
      </c>
      <c r="B2236" s="181">
        <v>100000555317</v>
      </c>
      <c r="C2236" s="15">
        <v>0</v>
      </c>
      <c r="D2236" s="15" t="s">
        <v>130</v>
      </c>
      <c r="E2236" s="23" t="s">
        <v>2282</v>
      </c>
      <c r="F2236" s="18">
        <v>1288.8900000000001</v>
      </c>
      <c r="G2236" s="18">
        <v>-1287.8900000000001</v>
      </c>
      <c r="H2236" s="23">
        <v>1</v>
      </c>
      <c r="I2236" s="53">
        <v>122</v>
      </c>
    </row>
    <row r="2237" spans="1:9" s="53" customFormat="1" x14ac:dyDescent="0.55000000000000004">
      <c r="A2237" s="15">
        <v>1595</v>
      </c>
      <c r="B2237" s="181">
        <v>100000555318</v>
      </c>
      <c r="C2237" s="15">
        <v>0</v>
      </c>
      <c r="D2237" s="15" t="s">
        <v>130</v>
      </c>
      <c r="E2237" s="23" t="s">
        <v>2282</v>
      </c>
      <c r="F2237" s="18">
        <v>1288.8900000000001</v>
      </c>
      <c r="G2237" s="18">
        <v>-1287.8900000000001</v>
      </c>
      <c r="H2237" s="23">
        <v>1</v>
      </c>
      <c r="I2237" s="53">
        <v>123</v>
      </c>
    </row>
    <row r="2238" spans="1:9" s="53" customFormat="1" x14ac:dyDescent="0.55000000000000004">
      <c r="A2238" s="15">
        <v>1596</v>
      </c>
      <c r="B2238" s="181">
        <v>100000555319</v>
      </c>
      <c r="C2238" s="15">
        <v>0</v>
      </c>
      <c r="D2238" s="15" t="s">
        <v>130</v>
      </c>
      <c r="E2238" s="23" t="s">
        <v>2282</v>
      </c>
      <c r="F2238" s="18">
        <v>1288.8900000000001</v>
      </c>
      <c r="G2238" s="18">
        <v>-1287.8900000000001</v>
      </c>
      <c r="H2238" s="23">
        <v>1</v>
      </c>
      <c r="I2238" s="53">
        <v>124</v>
      </c>
    </row>
    <row r="2239" spans="1:9" s="53" customFormat="1" x14ac:dyDescent="0.55000000000000004">
      <c r="A2239" s="15">
        <v>1597</v>
      </c>
      <c r="B2239" s="181">
        <v>100000555320</v>
      </c>
      <c r="C2239" s="15">
        <v>0</v>
      </c>
      <c r="D2239" s="15" t="s">
        <v>130</v>
      </c>
      <c r="E2239" s="23" t="s">
        <v>2282</v>
      </c>
      <c r="F2239" s="18">
        <v>1288.8900000000001</v>
      </c>
      <c r="G2239" s="18">
        <v>-1287.8900000000001</v>
      </c>
      <c r="H2239" s="23">
        <v>1</v>
      </c>
      <c r="I2239" s="53">
        <v>125</v>
      </c>
    </row>
    <row r="2240" spans="1:9" s="53" customFormat="1" x14ac:dyDescent="0.55000000000000004">
      <c r="A2240" s="15">
        <v>1598</v>
      </c>
      <c r="B2240" s="181">
        <v>100000555321</v>
      </c>
      <c r="C2240" s="15">
        <v>0</v>
      </c>
      <c r="D2240" s="15" t="s">
        <v>130</v>
      </c>
      <c r="E2240" s="23" t="s">
        <v>2282</v>
      </c>
      <c r="F2240" s="18">
        <v>1288.8900000000001</v>
      </c>
      <c r="G2240" s="18">
        <v>-1287.8900000000001</v>
      </c>
      <c r="H2240" s="23">
        <v>1</v>
      </c>
      <c r="I2240" s="53">
        <v>126</v>
      </c>
    </row>
    <row r="2241" spans="1:9" s="53" customFormat="1" x14ac:dyDescent="0.55000000000000004">
      <c r="A2241" s="15">
        <v>1599</v>
      </c>
      <c r="B2241" s="181">
        <v>100000555322</v>
      </c>
      <c r="C2241" s="15">
        <v>0</v>
      </c>
      <c r="D2241" s="15" t="s">
        <v>130</v>
      </c>
      <c r="E2241" s="23" t="s">
        <v>2282</v>
      </c>
      <c r="F2241" s="18">
        <v>1288.8900000000001</v>
      </c>
      <c r="G2241" s="18">
        <v>-1287.8900000000001</v>
      </c>
      <c r="H2241" s="23">
        <v>1</v>
      </c>
      <c r="I2241" s="53">
        <v>127</v>
      </c>
    </row>
    <row r="2242" spans="1:9" s="53" customFormat="1" x14ac:dyDescent="0.55000000000000004">
      <c r="A2242" s="15">
        <v>1600</v>
      </c>
      <c r="B2242" s="181">
        <v>100000555323</v>
      </c>
      <c r="C2242" s="15">
        <v>0</v>
      </c>
      <c r="D2242" s="15" t="s">
        <v>130</v>
      </c>
      <c r="E2242" s="23" t="s">
        <v>2282</v>
      </c>
      <c r="F2242" s="18">
        <v>1288.8900000000001</v>
      </c>
      <c r="G2242" s="18">
        <v>-1287.8900000000001</v>
      </c>
      <c r="H2242" s="23">
        <v>1</v>
      </c>
      <c r="I2242" s="53">
        <v>128</v>
      </c>
    </row>
    <row r="2243" spans="1:9" s="53" customFormat="1" x14ac:dyDescent="0.55000000000000004">
      <c r="A2243" s="15">
        <v>1601</v>
      </c>
      <c r="B2243" s="181">
        <v>100000555324</v>
      </c>
      <c r="C2243" s="15">
        <v>0</v>
      </c>
      <c r="D2243" s="15" t="s">
        <v>130</v>
      </c>
      <c r="E2243" s="23" t="s">
        <v>2282</v>
      </c>
      <c r="F2243" s="18">
        <v>1288.8900000000001</v>
      </c>
      <c r="G2243" s="18">
        <v>-1287.8900000000001</v>
      </c>
      <c r="H2243" s="23">
        <v>1</v>
      </c>
      <c r="I2243" s="53">
        <v>129</v>
      </c>
    </row>
    <row r="2244" spans="1:9" s="53" customFormat="1" x14ac:dyDescent="0.55000000000000004">
      <c r="A2244" s="15">
        <v>1602</v>
      </c>
      <c r="B2244" s="181">
        <v>100000555325</v>
      </c>
      <c r="C2244" s="15">
        <v>0</v>
      </c>
      <c r="D2244" s="15" t="s">
        <v>130</v>
      </c>
      <c r="E2244" s="23" t="s">
        <v>2282</v>
      </c>
      <c r="F2244" s="18">
        <v>1288.8900000000001</v>
      </c>
      <c r="G2244" s="18">
        <v>-1287.8900000000001</v>
      </c>
      <c r="H2244" s="23">
        <v>1</v>
      </c>
      <c r="I2244" s="53">
        <v>130</v>
      </c>
    </row>
    <row r="2245" spans="1:9" s="53" customFormat="1" x14ac:dyDescent="0.55000000000000004">
      <c r="A2245" s="15">
        <v>1603</v>
      </c>
      <c r="B2245" s="181">
        <v>100000555326</v>
      </c>
      <c r="C2245" s="15">
        <v>0</v>
      </c>
      <c r="D2245" s="15" t="s">
        <v>130</v>
      </c>
      <c r="E2245" s="23" t="s">
        <v>2282</v>
      </c>
      <c r="F2245" s="18">
        <v>1288.8900000000001</v>
      </c>
      <c r="G2245" s="18">
        <v>-1287.8900000000001</v>
      </c>
      <c r="H2245" s="23">
        <v>1</v>
      </c>
      <c r="I2245" s="53">
        <v>131</v>
      </c>
    </row>
    <row r="2246" spans="1:9" s="53" customFormat="1" x14ac:dyDescent="0.55000000000000004">
      <c r="A2246" s="15">
        <v>1604</v>
      </c>
      <c r="B2246" s="181">
        <v>100000555327</v>
      </c>
      <c r="C2246" s="15">
        <v>0</v>
      </c>
      <c r="D2246" s="15" t="s">
        <v>130</v>
      </c>
      <c r="E2246" s="23" t="s">
        <v>2282</v>
      </c>
      <c r="F2246" s="18">
        <v>1288.8900000000001</v>
      </c>
      <c r="G2246" s="18">
        <v>-1287.8900000000001</v>
      </c>
      <c r="H2246" s="23">
        <v>1</v>
      </c>
      <c r="I2246" s="53">
        <v>132</v>
      </c>
    </row>
    <row r="2247" spans="1:9" s="53" customFormat="1" x14ac:dyDescent="0.55000000000000004">
      <c r="A2247" s="15">
        <v>1605</v>
      </c>
      <c r="B2247" s="181">
        <v>100000555328</v>
      </c>
      <c r="C2247" s="15">
        <v>0</v>
      </c>
      <c r="D2247" s="15" t="s">
        <v>130</v>
      </c>
      <c r="E2247" s="23" t="s">
        <v>2282</v>
      </c>
      <c r="F2247" s="18">
        <v>1288.8900000000001</v>
      </c>
      <c r="G2247" s="18">
        <v>-1287.8900000000001</v>
      </c>
      <c r="H2247" s="23">
        <v>1</v>
      </c>
      <c r="I2247" s="53">
        <v>133</v>
      </c>
    </row>
    <row r="2248" spans="1:9" s="53" customFormat="1" x14ac:dyDescent="0.55000000000000004">
      <c r="A2248" s="15">
        <v>1606</v>
      </c>
      <c r="B2248" s="181">
        <v>100000555329</v>
      </c>
      <c r="C2248" s="15">
        <v>0</v>
      </c>
      <c r="D2248" s="15" t="s">
        <v>130</v>
      </c>
      <c r="E2248" s="23" t="s">
        <v>2282</v>
      </c>
      <c r="F2248" s="18">
        <v>1288.8900000000001</v>
      </c>
      <c r="G2248" s="18">
        <v>-1287.8900000000001</v>
      </c>
      <c r="H2248" s="23">
        <v>1</v>
      </c>
      <c r="I2248" s="53">
        <v>134</v>
      </c>
    </row>
    <row r="2249" spans="1:9" s="53" customFormat="1" x14ac:dyDescent="0.55000000000000004">
      <c r="A2249" s="15">
        <v>1607</v>
      </c>
      <c r="B2249" s="181">
        <v>100000555330</v>
      </c>
      <c r="C2249" s="15">
        <v>0</v>
      </c>
      <c r="D2249" s="15" t="s">
        <v>130</v>
      </c>
      <c r="E2249" s="23" t="s">
        <v>2282</v>
      </c>
      <c r="F2249" s="18">
        <v>1288.8900000000001</v>
      </c>
      <c r="G2249" s="18">
        <v>-1287.8900000000001</v>
      </c>
      <c r="H2249" s="23">
        <v>1</v>
      </c>
      <c r="I2249" s="53">
        <v>135</v>
      </c>
    </row>
    <row r="2250" spans="1:9" s="53" customFormat="1" x14ac:dyDescent="0.55000000000000004">
      <c r="A2250" s="15">
        <v>1608</v>
      </c>
      <c r="B2250" s="181">
        <v>100000555331</v>
      </c>
      <c r="C2250" s="15">
        <v>0</v>
      </c>
      <c r="D2250" s="15" t="s">
        <v>130</v>
      </c>
      <c r="E2250" s="23" t="s">
        <v>2282</v>
      </c>
      <c r="F2250" s="18">
        <v>1288.8900000000001</v>
      </c>
      <c r="G2250" s="18">
        <v>-1287.8900000000001</v>
      </c>
      <c r="H2250" s="23">
        <v>1</v>
      </c>
      <c r="I2250" s="53">
        <v>136</v>
      </c>
    </row>
    <row r="2251" spans="1:9" s="53" customFormat="1" x14ac:dyDescent="0.55000000000000004">
      <c r="A2251" s="15">
        <v>1609</v>
      </c>
      <c r="B2251" s="181">
        <v>100000555332</v>
      </c>
      <c r="C2251" s="15">
        <v>0</v>
      </c>
      <c r="D2251" s="15" t="s">
        <v>130</v>
      </c>
      <c r="E2251" s="23" t="s">
        <v>2282</v>
      </c>
      <c r="F2251" s="18">
        <v>1288.8900000000001</v>
      </c>
      <c r="G2251" s="18">
        <v>-1287.8900000000001</v>
      </c>
      <c r="H2251" s="23">
        <v>1</v>
      </c>
      <c r="I2251" s="53">
        <v>137</v>
      </c>
    </row>
    <row r="2252" spans="1:9" s="53" customFormat="1" x14ac:dyDescent="0.55000000000000004">
      <c r="A2252" s="15">
        <v>1610</v>
      </c>
      <c r="B2252" s="181">
        <v>100000555333</v>
      </c>
      <c r="C2252" s="15">
        <v>0</v>
      </c>
      <c r="D2252" s="15" t="s">
        <v>130</v>
      </c>
      <c r="E2252" s="23" t="s">
        <v>2282</v>
      </c>
      <c r="F2252" s="18">
        <v>1288.8900000000001</v>
      </c>
      <c r="G2252" s="18">
        <v>-1287.8900000000001</v>
      </c>
      <c r="H2252" s="23">
        <v>1</v>
      </c>
      <c r="I2252" s="53">
        <v>138</v>
      </c>
    </row>
    <row r="2253" spans="1:9" s="53" customFormat="1" x14ac:dyDescent="0.55000000000000004">
      <c r="A2253" s="15">
        <v>1611</v>
      </c>
      <c r="B2253" s="181">
        <v>100000555334</v>
      </c>
      <c r="C2253" s="15">
        <v>0</v>
      </c>
      <c r="D2253" s="15" t="s">
        <v>130</v>
      </c>
      <c r="E2253" s="23" t="s">
        <v>2282</v>
      </c>
      <c r="F2253" s="18">
        <v>1288.8900000000001</v>
      </c>
      <c r="G2253" s="18">
        <v>-1287.8900000000001</v>
      </c>
      <c r="H2253" s="23">
        <v>1</v>
      </c>
      <c r="I2253" s="53">
        <v>139</v>
      </c>
    </row>
    <row r="2254" spans="1:9" s="53" customFormat="1" x14ac:dyDescent="0.55000000000000004">
      <c r="A2254" s="15">
        <v>1612</v>
      </c>
      <c r="B2254" s="181">
        <v>100000555335</v>
      </c>
      <c r="C2254" s="15">
        <v>0</v>
      </c>
      <c r="D2254" s="15" t="s">
        <v>130</v>
      </c>
      <c r="E2254" s="23" t="s">
        <v>2282</v>
      </c>
      <c r="F2254" s="18">
        <v>1288.8900000000001</v>
      </c>
      <c r="G2254" s="18">
        <v>-1287.8900000000001</v>
      </c>
      <c r="H2254" s="23">
        <v>1</v>
      </c>
      <c r="I2254" s="53">
        <v>140</v>
      </c>
    </row>
    <row r="2255" spans="1:9" s="53" customFormat="1" x14ac:dyDescent="0.55000000000000004">
      <c r="A2255" s="15">
        <v>1613</v>
      </c>
      <c r="B2255" s="181">
        <v>100000555336</v>
      </c>
      <c r="C2255" s="15">
        <v>0</v>
      </c>
      <c r="D2255" s="15" t="s">
        <v>130</v>
      </c>
      <c r="E2255" s="23" t="s">
        <v>2282</v>
      </c>
      <c r="F2255" s="18">
        <v>1288.8900000000001</v>
      </c>
      <c r="G2255" s="18">
        <v>-1287.8900000000001</v>
      </c>
      <c r="H2255" s="23">
        <v>1</v>
      </c>
      <c r="I2255" s="53">
        <v>141</v>
      </c>
    </row>
    <row r="2256" spans="1:9" s="53" customFormat="1" x14ac:dyDescent="0.55000000000000004">
      <c r="A2256" s="15">
        <v>1614</v>
      </c>
      <c r="B2256" s="181">
        <v>100000555337</v>
      </c>
      <c r="C2256" s="15">
        <v>0</v>
      </c>
      <c r="D2256" s="15" t="s">
        <v>130</v>
      </c>
      <c r="E2256" s="23" t="s">
        <v>2282</v>
      </c>
      <c r="F2256" s="18">
        <v>1288.8900000000001</v>
      </c>
      <c r="G2256" s="18">
        <v>-1287.8900000000001</v>
      </c>
      <c r="H2256" s="23">
        <v>1</v>
      </c>
      <c r="I2256" s="53">
        <v>142</v>
      </c>
    </row>
    <row r="2257" spans="1:9" s="53" customFormat="1" x14ac:dyDescent="0.55000000000000004">
      <c r="A2257" s="15">
        <v>1615</v>
      </c>
      <c r="B2257" s="181">
        <v>100000555338</v>
      </c>
      <c r="C2257" s="15">
        <v>0</v>
      </c>
      <c r="D2257" s="15" t="s">
        <v>130</v>
      </c>
      <c r="E2257" s="23" t="s">
        <v>2282</v>
      </c>
      <c r="F2257" s="18">
        <v>1288.8900000000001</v>
      </c>
      <c r="G2257" s="18">
        <v>-1287.8900000000001</v>
      </c>
      <c r="H2257" s="23">
        <v>1</v>
      </c>
      <c r="I2257" s="53">
        <v>143</v>
      </c>
    </row>
    <row r="2258" spans="1:9" s="53" customFormat="1" x14ac:dyDescent="0.55000000000000004">
      <c r="A2258" s="15">
        <v>1616</v>
      </c>
      <c r="B2258" s="181">
        <v>100000555339</v>
      </c>
      <c r="C2258" s="15">
        <v>0</v>
      </c>
      <c r="D2258" s="15" t="s">
        <v>130</v>
      </c>
      <c r="E2258" s="23" t="s">
        <v>2282</v>
      </c>
      <c r="F2258" s="18">
        <v>1288.8900000000001</v>
      </c>
      <c r="G2258" s="18">
        <v>-1287.8900000000001</v>
      </c>
      <c r="H2258" s="23">
        <v>1</v>
      </c>
      <c r="I2258" s="53">
        <v>144</v>
      </c>
    </row>
    <row r="2259" spans="1:9" s="53" customFormat="1" x14ac:dyDescent="0.55000000000000004">
      <c r="A2259" s="15">
        <v>1617</v>
      </c>
      <c r="B2259" s="181">
        <v>100000555340</v>
      </c>
      <c r="C2259" s="15">
        <v>0</v>
      </c>
      <c r="D2259" s="15" t="s">
        <v>130</v>
      </c>
      <c r="E2259" s="23" t="s">
        <v>2282</v>
      </c>
      <c r="F2259" s="18">
        <v>1288.8900000000001</v>
      </c>
      <c r="G2259" s="18">
        <v>-1287.8900000000001</v>
      </c>
      <c r="H2259" s="23">
        <v>1</v>
      </c>
      <c r="I2259" s="53">
        <v>145</v>
      </c>
    </row>
    <row r="2260" spans="1:9" s="53" customFormat="1" x14ac:dyDescent="0.55000000000000004">
      <c r="A2260" s="15">
        <v>1618</v>
      </c>
      <c r="B2260" s="181">
        <v>100000555341</v>
      </c>
      <c r="C2260" s="15">
        <v>0</v>
      </c>
      <c r="D2260" s="15" t="s">
        <v>130</v>
      </c>
      <c r="E2260" s="23" t="s">
        <v>2282</v>
      </c>
      <c r="F2260" s="18">
        <v>1288.8900000000001</v>
      </c>
      <c r="G2260" s="18">
        <v>-1287.8900000000001</v>
      </c>
      <c r="H2260" s="23">
        <v>1</v>
      </c>
      <c r="I2260" s="53">
        <v>146</v>
      </c>
    </row>
    <row r="2261" spans="1:9" s="53" customFormat="1" x14ac:dyDescent="0.55000000000000004">
      <c r="A2261" s="15">
        <v>1619</v>
      </c>
      <c r="B2261" s="181">
        <v>100000555342</v>
      </c>
      <c r="C2261" s="15">
        <v>0</v>
      </c>
      <c r="D2261" s="15" t="s">
        <v>130</v>
      </c>
      <c r="E2261" s="23" t="s">
        <v>2282</v>
      </c>
      <c r="F2261" s="18">
        <v>1288.8900000000001</v>
      </c>
      <c r="G2261" s="18">
        <v>-1287.8900000000001</v>
      </c>
      <c r="H2261" s="23">
        <v>1</v>
      </c>
      <c r="I2261" s="53">
        <v>147</v>
      </c>
    </row>
    <row r="2262" spans="1:9" s="53" customFormat="1" x14ac:dyDescent="0.55000000000000004">
      <c r="A2262" s="15">
        <v>1620</v>
      </c>
      <c r="B2262" s="181">
        <v>100000555343</v>
      </c>
      <c r="C2262" s="15">
        <v>0</v>
      </c>
      <c r="D2262" s="15" t="s">
        <v>130</v>
      </c>
      <c r="E2262" s="23" t="s">
        <v>2282</v>
      </c>
      <c r="F2262" s="18">
        <v>1288.8900000000001</v>
      </c>
      <c r="G2262" s="18">
        <v>-1287.8900000000001</v>
      </c>
      <c r="H2262" s="23">
        <v>1</v>
      </c>
      <c r="I2262" s="53">
        <v>148</v>
      </c>
    </row>
    <row r="2263" spans="1:9" s="53" customFormat="1" x14ac:dyDescent="0.55000000000000004">
      <c r="A2263" s="15">
        <v>1621</v>
      </c>
      <c r="B2263" s="181">
        <v>100000555344</v>
      </c>
      <c r="C2263" s="15">
        <v>0</v>
      </c>
      <c r="D2263" s="15" t="s">
        <v>130</v>
      </c>
      <c r="E2263" s="23" t="s">
        <v>2282</v>
      </c>
      <c r="F2263" s="18">
        <v>1288.8900000000001</v>
      </c>
      <c r="G2263" s="18">
        <v>-1287.8900000000001</v>
      </c>
      <c r="H2263" s="23">
        <v>1</v>
      </c>
      <c r="I2263" s="53">
        <v>149</v>
      </c>
    </row>
    <row r="2264" spans="1:9" s="53" customFormat="1" x14ac:dyDescent="0.55000000000000004">
      <c r="A2264" s="15">
        <v>1622</v>
      </c>
      <c r="B2264" s="181">
        <v>100000555345</v>
      </c>
      <c r="C2264" s="15">
        <v>0</v>
      </c>
      <c r="D2264" s="15" t="s">
        <v>130</v>
      </c>
      <c r="E2264" s="23" t="s">
        <v>2282</v>
      </c>
      <c r="F2264" s="18">
        <v>1288.8900000000001</v>
      </c>
      <c r="G2264" s="18">
        <v>-1287.8900000000001</v>
      </c>
      <c r="H2264" s="23">
        <v>1</v>
      </c>
      <c r="I2264" s="53">
        <v>150</v>
      </c>
    </row>
    <row r="2265" spans="1:9" s="53" customFormat="1" x14ac:dyDescent="0.55000000000000004">
      <c r="A2265" s="15">
        <v>1623</v>
      </c>
      <c r="B2265" s="181">
        <v>100000555346</v>
      </c>
      <c r="C2265" s="15">
        <v>0</v>
      </c>
      <c r="D2265" s="15" t="s">
        <v>130</v>
      </c>
      <c r="E2265" s="23" t="s">
        <v>2282</v>
      </c>
      <c r="F2265" s="18">
        <v>1288.8900000000001</v>
      </c>
      <c r="G2265" s="18">
        <v>-1287.8900000000001</v>
      </c>
      <c r="H2265" s="23">
        <v>1</v>
      </c>
      <c r="I2265" s="53">
        <v>151</v>
      </c>
    </row>
    <row r="2266" spans="1:9" s="53" customFormat="1" x14ac:dyDescent="0.55000000000000004">
      <c r="A2266" s="15">
        <v>1624</v>
      </c>
      <c r="B2266" s="181">
        <v>100000555347</v>
      </c>
      <c r="C2266" s="15">
        <v>0</v>
      </c>
      <c r="D2266" s="15" t="s">
        <v>130</v>
      </c>
      <c r="E2266" s="23" t="s">
        <v>2282</v>
      </c>
      <c r="F2266" s="18">
        <v>1288.8900000000001</v>
      </c>
      <c r="G2266" s="18">
        <v>-1287.8900000000001</v>
      </c>
      <c r="H2266" s="23">
        <v>1</v>
      </c>
      <c r="I2266" s="53">
        <v>152</v>
      </c>
    </row>
    <row r="2267" spans="1:9" s="53" customFormat="1" x14ac:dyDescent="0.55000000000000004">
      <c r="A2267" s="15">
        <v>1625</v>
      </c>
      <c r="B2267" s="181">
        <v>100000555348</v>
      </c>
      <c r="C2267" s="15">
        <v>0</v>
      </c>
      <c r="D2267" s="15" t="s">
        <v>130</v>
      </c>
      <c r="E2267" s="23" t="s">
        <v>2282</v>
      </c>
      <c r="F2267" s="18">
        <v>1288.8900000000001</v>
      </c>
      <c r="G2267" s="18">
        <v>-1287.8900000000001</v>
      </c>
      <c r="H2267" s="23">
        <v>1</v>
      </c>
      <c r="I2267" s="53">
        <v>153</v>
      </c>
    </row>
    <row r="2268" spans="1:9" s="53" customFormat="1" x14ac:dyDescent="0.55000000000000004">
      <c r="A2268" s="15">
        <v>1626</v>
      </c>
      <c r="B2268" s="181">
        <v>100000555349</v>
      </c>
      <c r="C2268" s="15">
        <v>0</v>
      </c>
      <c r="D2268" s="15" t="s">
        <v>130</v>
      </c>
      <c r="E2268" s="23" t="s">
        <v>2282</v>
      </c>
      <c r="F2268" s="18">
        <v>1288.8900000000001</v>
      </c>
      <c r="G2268" s="18">
        <v>-1287.8900000000001</v>
      </c>
      <c r="H2268" s="23">
        <v>1</v>
      </c>
      <c r="I2268" s="53">
        <v>154</v>
      </c>
    </row>
    <row r="2269" spans="1:9" s="53" customFormat="1" x14ac:dyDescent="0.55000000000000004">
      <c r="A2269" s="15">
        <v>1627</v>
      </c>
      <c r="B2269" s="181">
        <v>100000555350</v>
      </c>
      <c r="C2269" s="15">
        <v>0</v>
      </c>
      <c r="D2269" s="15" t="s">
        <v>130</v>
      </c>
      <c r="E2269" s="23" t="s">
        <v>2282</v>
      </c>
      <c r="F2269" s="18">
        <v>1288.8900000000001</v>
      </c>
      <c r="G2269" s="18">
        <v>-1287.8900000000001</v>
      </c>
      <c r="H2269" s="23">
        <v>1</v>
      </c>
      <c r="I2269" s="53">
        <v>155</v>
      </c>
    </row>
    <row r="2270" spans="1:9" s="53" customFormat="1" x14ac:dyDescent="0.55000000000000004">
      <c r="A2270" s="15">
        <v>1628</v>
      </c>
      <c r="B2270" s="181">
        <v>100000555351</v>
      </c>
      <c r="C2270" s="15">
        <v>0</v>
      </c>
      <c r="D2270" s="15" t="s">
        <v>130</v>
      </c>
      <c r="E2270" s="23" t="s">
        <v>2282</v>
      </c>
      <c r="F2270" s="18">
        <v>1288.8900000000001</v>
      </c>
      <c r="G2270" s="18">
        <v>-1287.8900000000001</v>
      </c>
      <c r="H2270" s="23">
        <v>1</v>
      </c>
      <c r="I2270" s="53">
        <v>156</v>
      </c>
    </row>
    <row r="2271" spans="1:9" s="53" customFormat="1" x14ac:dyDescent="0.55000000000000004">
      <c r="A2271" s="15">
        <v>1629</v>
      </c>
      <c r="B2271" s="181">
        <v>100000555352</v>
      </c>
      <c r="C2271" s="15">
        <v>0</v>
      </c>
      <c r="D2271" s="15" t="s">
        <v>130</v>
      </c>
      <c r="E2271" s="23" t="s">
        <v>2282</v>
      </c>
      <c r="F2271" s="18">
        <v>1288.8900000000001</v>
      </c>
      <c r="G2271" s="18">
        <v>-1287.8900000000001</v>
      </c>
      <c r="H2271" s="23">
        <v>1</v>
      </c>
      <c r="I2271" s="53">
        <v>157</v>
      </c>
    </row>
    <row r="2272" spans="1:9" s="53" customFormat="1" x14ac:dyDescent="0.55000000000000004">
      <c r="A2272" s="15">
        <v>1630</v>
      </c>
      <c r="B2272" s="181">
        <v>100000555353</v>
      </c>
      <c r="C2272" s="15">
        <v>0</v>
      </c>
      <c r="D2272" s="15" t="s">
        <v>130</v>
      </c>
      <c r="E2272" s="23" t="s">
        <v>2282</v>
      </c>
      <c r="F2272" s="18">
        <v>1288.8900000000001</v>
      </c>
      <c r="G2272" s="18">
        <v>-1287.8900000000001</v>
      </c>
      <c r="H2272" s="23">
        <v>1</v>
      </c>
      <c r="I2272" s="53">
        <v>158</v>
      </c>
    </row>
    <row r="2273" spans="1:9" s="53" customFormat="1" x14ac:dyDescent="0.55000000000000004">
      <c r="A2273" s="15">
        <v>1631</v>
      </c>
      <c r="B2273" s="181">
        <v>100000555354</v>
      </c>
      <c r="C2273" s="15">
        <v>0</v>
      </c>
      <c r="D2273" s="15" t="s">
        <v>130</v>
      </c>
      <c r="E2273" s="23" t="s">
        <v>2282</v>
      </c>
      <c r="F2273" s="18">
        <v>1288.8900000000001</v>
      </c>
      <c r="G2273" s="18">
        <v>-1287.8900000000001</v>
      </c>
      <c r="H2273" s="23">
        <v>1</v>
      </c>
      <c r="I2273" s="53">
        <v>159</v>
      </c>
    </row>
    <row r="2274" spans="1:9" s="53" customFormat="1" x14ac:dyDescent="0.55000000000000004">
      <c r="A2274" s="15">
        <v>1632</v>
      </c>
      <c r="B2274" s="181">
        <v>100000555355</v>
      </c>
      <c r="C2274" s="15">
        <v>0</v>
      </c>
      <c r="D2274" s="15" t="s">
        <v>130</v>
      </c>
      <c r="E2274" s="23" t="s">
        <v>2282</v>
      </c>
      <c r="F2274" s="18">
        <v>1288.8900000000001</v>
      </c>
      <c r="G2274" s="18">
        <v>-1287.8900000000001</v>
      </c>
      <c r="H2274" s="23">
        <v>1</v>
      </c>
      <c r="I2274" s="53">
        <v>160</v>
      </c>
    </row>
    <row r="2275" spans="1:9" s="53" customFormat="1" x14ac:dyDescent="0.55000000000000004">
      <c r="A2275" s="15">
        <v>1633</v>
      </c>
      <c r="B2275" s="181">
        <v>100000555356</v>
      </c>
      <c r="C2275" s="15">
        <v>0</v>
      </c>
      <c r="D2275" s="15" t="s">
        <v>130</v>
      </c>
      <c r="E2275" s="23" t="s">
        <v>2282</v>
      </c>
      <c r="F2275" s="18">
        <v>1288.8900000000001</v>
      </c>
      <c r="G2275" s="18">
        <v>-1287.8900000000001</v>
      </c>
      <c r="H2275" s="23">
        <v>1</v>
      </c>
      <c r="I2275" s="53">
        <v>161</v>
      </c>
    </row>
    <row r="2276" spans="1:9" s="53" customFormat="1" x14ac:dyDescent="0.55000000000000004">
      <c r="A2276" s="15">
        <v>1634</v>
      </c>
      <c r="B2276" s="181">
        <v>100000555357</v>
      </c>
      <c r="C2276" s="15">
        <v>0</v>
      </c>
      <c r="D2276" s="15" t="s">
        <v>130</v>
      </c>
      <c r="E2276" s="23" t="s">
        <v>2282</v>
      </c>
      <c r="F2276" s="18">
        <v>1288.8900000000001</v>
      </c>
      <c r="G2276" s="18">
        <v>-1287.8900000000001</v>
      </c>
      <c r="H2276" s="23">
        <v>1</v>
      </c>
      <c r="I2276" s="53">
        <v>162</v>
      </c>
    </row>
    <row r="2277" spans="1:9" s="53" customFormat="1" x14ac:dyDescent="0.55000000000000004">
      <c r="A2277" s="15">
        <v>1635</v>
      </c>
      <c r="B2277" s="181">
        <v>100000555358</v>
      </c>
      <c r="C2277" s="15">
        <v>0</v>
      </c>
      <c r="D2277" s="15" t="s">
        <v>130</v>
      </c>
      <c r="E2277" s="23" t="s">
        <v>2282</v>
      </c>
      <c r="F2277" s="18">
        <v>1288.8900000000001</v>
      </c>
      <c r="G2277" s="18">
        <v>-1287.8900000000001</v>
      </c>
      <c r="H2277" s="23">
        <v>1</v>
      </c>
      <c r="I2277" s="53">
        <v>163</v>
      </c>
    </row>
    <row r="2278" spans="1:9" s="53" customFormat="1" x14ac:dyDescent="0.55000000000000004">
      <c r="A2278" s="15">
        <v>1636</v>
      </c>
      <c r="B2278" s="181">
        <v>100000555359</v>
      </c>
      <c r="C2278" s="15">
        <v>0</v>
      </c>
      <c r="D2278" s="15" t="s">
        <v>130</v>
      </c>
      <c r="E2278" s="23" t="s">
        <v>2282</v>
      </c>
      <c r="F2278" s="18">
        <v>1288.8900000000001</v>
      </c>
      <c r="G2278" s="18">
        <v>-1287.8900000000001</v>
      </c>
      <c r="H2278" s="23">
        <v>1</v>
      </c>
      <c r="I2278" s="53">
        <v>164</v>
      </c>
    </row>
    <row r="2279" spans="1:9" s="53" customFormat="1" x14ac:dyDescent="0.55000000000000004">
      <c r="A2279" s="15">
        <v>1637</v>
      </c>
      <c r="B2279" s="181">
        <v>100000555360</v>
      </c>
      <c r="C2279" s="15">
        <v>0</v>
      </c>
      <c r="D2279" s="15" t="s">
        <v>130</v>
      </c>
      <c r="E2279" s="23" t="s">
        <v>2282</v>
      </c>
      <c r="F2279" s="18">
        <v>1288.8900000000001</v>
      </c>
      <c r="G2279" s="18">
        <v>-1287.8900000000001</v>
      </c>
      <c r="H2279" s="23">
        <v>1</v>
      </c>
      <c r="I2279" s="53">
        <v>165</v>
      </c>
    </row>
    <row r="2280" spans="1:9" s="53" customFormat="1" x14ac:dyDescent="0.55000000000000004">
      <c r="A2280" s="15">
        <v>1638</v>
      </c>
      <c r="B2280" s="181">
        <v>100000555361</v>
      </c>
      <c r="C2280" s="15">
        <v>0</v>
      </c>
      <c r="D2280" s="15" t="s">
        <v>130</v>
      </c>
      <c r="E2280" s="23" t="s">
        <v>2282</v>
      </c>
      <c r="F2280" s="18">
        <v>1288.8900000000001</v>
      </c>
      <c r="G2280" s="18">
        <v>-1287.8900000000001</v>
      </c>
      <c r="H2280" s="23">
        <v>1</v>
      </c>
      <c r="I2280" s="53">
        <v>166</v>
      </c>
    </row>
    <row r="2281" spans="1:9" s="53" customFormat="1" x14ac:dyDescent="0.55000000000000004">
      <c r="A2281" s="15">
        <v>1639</v>
      </c>
      <c r="B2281" s="181">
        <v>100000555362</v>
      </c>
      <c r="C2281" s="15">
        <v>0</v>
      </c>
      <c r="D2281" s="15" t="s">
        <v>130</v>
      </c>
      <c r="E2281" s="23" t="s">
        <v>2282</v>
      </c>
      <c r="F2281" s="18">
        <v>1288.8900000000001</v>
      </c>
      <c r="G2281" s="18">
        <v>-1287.8900000000001</v>
      </c>
      <c r="H2281" s="23">
        <v>1</v>
      </c>
      <c r="I2281" s="53">
        <v>167</v>
      </c>
    </row>
    <row r="2282" spans="1:9" s="53" customFormat="1" x14ac:dyDescent="0.55000000000000004">
      <c r="A2282" s="15">
        <v>1640</v>
      </c>
      <c r="B2282" s="181">
        <v>100000555363</v>
      </c>
      <c r="C2282" s="15">
        <v>0</v>
      </c>
      <c r="D2282" s="15" t="s">
        <v>130</v>
      </c>
      <c r="E2282" s="23" t="s">
        <v>2282</v>
      </c>
      <c r="F2282" s="18">
        <v>1288.8900000000001</v>
      </c>
      <c r="G2282" s="18">
        <v>-1287.8900000000001</v>
      </c>
      <c r="H2282" s="23">
        <v>1</v>
      </c>
      <c r="I2282" s="53">
        <v>168</v>
      </c>
    </row>
    <row r="2283" spans="1:9" s="53" customFormat="1" x14ac:dyDescent="0.55000000000000004">
      <c r="A2283" s="15">
        <v>1641</v>
      </c>
      <c r="B2283" s="181">
        <v>100000555364</v>
      </c>
      <c r="C2283" s="15">
        <v>0</v>
      </c>
      <c r="D2283" s="15" t="s">
        <v>130</v>
      </c>
      <c r="E2283" s="23" t="s">
        <v>2282</v>
      </c>
      <c r="F2283" s="18">
        <v>1288.8900000000001</v>
      </c>
      <c r="G2283" s="18">
        <v>-1287.8900000000001</v>
      </c>
      <c r="H2283" s="23">
        <v>1</v>
      </c>
      <c r="I2283" s="53">
        <v>169</v>
      </c>
    </row>
    <row r="2284" spans="1:9" s="53" customFormat="1" x14ac:dyDescent="0.55000000000000004">
      <c r="A2284" s="15">
        <v>1642</v>
      </c>
      <c r="B2284" s="181">
        <v>100000555365</v>
      </c>
      <c r="C2284" s="15">
        <v>0</v>
      </c>
      <c r="D2284" s="15" t="s">
        <v>130</v>
      </c>
      <c r="E2284" s="23" t="s">
        <v>2282</v>
      </c>
      <c r="F2284" s="18">
        <v>1288.8900000000001</v>
      </c>
      <c r="G2284" s="18">
        <v>-1287.8900000000001</v>
      </c>
      <c r="H2284" s="23">
        <v>1</v>
      </c>
      <c r="I2284" s="53">
        <v>170</v>
      </c>
    </row>
    <row r="2285" spans="1:9" s="53" customFormat="1" x14ac:dyDescent="0.55000000000000004">
      <c r="A2285" s="15">
        <v>1643</v>
      </c>
      <c r="B2285" s="181">
        <v>100000555366</v>
      </c>
      <c r="C2285" s="15">
        <v>0</v>
      </c>
      <c r="D2285" s="15" t="s">
        <v>130</v>
      </c>
      <c r="E2285" s="23" t="s">
        <v>2282</v>
      </c>
      <c r="F2285" s="18">
        <v>1288.8900000000001</v>
      </c>
      <c r="G2285" s="18">
        <v>-1287.8900000000001</v>
      </c>
      <c r="H2285" s="23">
        <v>1</v>
      </c>
      <c r="I2285" s="53">
        <v>171</v>
      </c>
    </row>
    <row r="2286" spans="1:9" s="53" customFormat="1" x14ac:dyDescent="0.55000000000000004">
      <c r="A2286" s="15">
        <v>1644</v>
      </c>
      <c r="B2286" s="181">
        <v>100000555367</v>
      </c>
      <c r="C2286" s="15">
        <v>0</v>
      </c>
      <c r="D2286" s="15" t="s">
        <v>130</v>
      </c>
      <c r="E2286" s="23" t="s">
        <v>2282</v>
      </c>
      <c r="F2286" s="18">
        <v>1288.8900000000001</v>
      </c>
      <c r="G2286" s="18">
        <v>-1287.8900000000001</v>
      </c>
      <c r="H2286" s="23">
        <v>1</v>
      </c>
      <c r="I2286" s="53">
        <v>172</v>
      </c>
    </row>
    <row r="2287" spans="1:9" s="53" customFormat="1" x14ac:dyDescent="0.55000000000000004">
      <c r="A2287" s="15">
        <v>1645</v>
      </c>
      <c r="B2287" s="181">
        <v>100000555368</v>
      </c>
      <c r="C2287" s="15">
        <v>0</v>
      </c>
      <c r="D2287" s="15" t="s">
        <v>130</v>
      </c>
      <c r="E2287" s="23" t="s">
        <v>2282</v>
      </c>
      <c r="F2287" s="18">
        <v>1288.8900000000001</v>
      </c>
      <c r="G2287" s="18">
        <v>-1287.8900000000001</v>
      </c>
      <c r="H2287" s="23">
        <v>1</v>
      </c>
      <c r="I2287" s="53">
        <v>173</v>
      </c>
    </row>
    <row r="2288" spans="1:9" s="53" customFormat="1" x14ac:dyDescent="0.55000000000000004">
      <c r="A2288" s="15">
        <v>1646</v>
      </c>
      <c r="B2288" s="181">
        <v>100000555369</v>
      </c>
      <c r="C2288" s="15">
        <v>0</v>
      </c>
      <c r="D2288" s="15" t="s">
        <v>130</v>
      </c>
      <c r="E2288" s="23" t="s">
        <v>2282</v>
      </c>
      <c r="F2288" s="18">
        <v>1288.8900000000001</v>
      </c>
      <c r="G2288" s="18">
        <v>-1287.8900000000001</v>
      </c>
      <c r="H2288" s="23">
        <v>1</v>
      </c>
      <c r="I2288" s="53">
        <v>174</v>
      </c>
    </row>
    <row r="2289" spans="1:9" s="53" customFormat="1" x14ac:dyDescent="0.55000000000000004">
      <c r="A2289" s="15">
        <v>1647</v>
      </c>
      <c r="B2289" s="181">
        <v>100000555370</v>
      </c>
      <c r="C2289" s="15">
        <v>0</v>
      </c>
      <c r="D2289" s="15" t="s">
        <v>130</v>
      </c>
      <c r="E2289" s="23" t="s">
        <v>2282</v>
      </c>
      <c r="F2289" s="18">
        <v>1288.8900000000001</v>
      </c>
      <c r="G2289" s="18">
        <v>-1287.8900000000001</v>
      </c>
      <c r="H2289" s="23">
        <v>1</v>
      </c>
      <c r="I2289" s="53">
        <v>175</v>
      </c>
    </row>
    <row r="2290" spans="1:9" s="53" customFormat="1" x14ac:dyDescent="0.55000000000000004">
      <c r="A2290" s="15">
        <v>1648</v>
      </c>
      <c r="B2290" s="181">
        <v>100000555371</v>
      </c>
      <c r="C2290" s="15">
        <v>0</v>
      </c>
      <c r="D2290" s="15" t="s">
        <v>130</v>
      </c>
      <c r="E2290" s="23" t="s">
        <v>2282</v>
      </c>
      <c r="F2290" s="18">
        <v>1288.8900000000001</v>
      </c>
      <c r="G2290" s="18">
        <v>-1287.8900000000001</v>
      </c>
      <c r="H2290" s="23">
        <v>1</v>
      </c>
      <c r="I2290" s="53">
        <v>176</v>
      </c>
    </row>
    <row r="2291" spans="1:9" s="53" customFormat="1" x14ac:dyDescent="0.55000000000000004">
      <c r="A2291" s="15">
        <v>1649</v>
      </c>
      <c r="B2291" s="181">
        <v>100000555372</v>
      </c>
      <c r="C2291" s="15">
        <v>0</v>
      </c>
      <c r="D2291" s="15" t="s">
        <v>130</v>
      </c>
      <c r="E2291" s="23" t="s">
        <v>2282</v>
      </c>
      <c r="F2291" s="18">
        <v>1288.8900000000001</v>
      </c>
      <c r="G2291" s="18">
        <v>-1287.8900000000001</v>
      </c>
      <c r="H2291" s="23">
        <v>1</v>
      </c>
      <c r="I2291" s="53">
        <v>177</v>
      </c>
    </row>
    <row r="2292" spans="1:9" s="53" customFormat="1" x14ac:dyDescent="0.55000000000000004">
      <c r="A2292" s="15">
        <v>1650</v>
      </c>
      <c r="B2292" s="181">
        <v>100000555373</v>
      </c>
      <c r="C2292" s="15">
        <v>0</v>
      </c>
      <c r="D2292" s="15" t="s">
        <v>130</v>
      </c>
      <c r="E2292" s="23" t="s">
        <v>2282</v>
      </c>
      <c r="F2292" s="18">
        <v>1288.8900000000001</v>
      </c>
      <c r="G2292" s="18">
        <v>-1287.8900000000001</v>
      </c>
      <c r="H2292" s="23">
        <v>1</v>
      </c>
      <c r="I2292" s="53">
        <v>178</v>
      </c>
    </row>
    <row r="2293" spans="1:9" s="53" customFormat="1" x14ac:dyDescent="0.55000000000000004">
      <c r="A2293" s="15">
        <v>1651</v>
      </c>
      <c r="B2293" s="181">
        <v>100000555374</v>
      </c>
      <c r="C2293" s="15">
        <v>0</v>
      </c>
      <c r="D2293" s="15" t="s">
        <v>130</v>
      </c>
      <c r="E2293" s="23" t="s">
        <v>2282</v>
      </c>
      <c r="F2293" s="18">
        <v>1288.8900000000001</v>
      </c>
      <c r="G2293" s="18">
        <v>-1287.8900000000001</v>
      </c>
      <c r="H2293" s="23">
        <v>1</v>
      </c>
      <c r="I2293" s="53">
        <v>179</v>
      </c>
    </row>
    <row r="2294" spans="1:9" s="53" customFormat="1" x14ac:dyDescent="0.55000000000000004">
      <c r="A2294" s="15">
        <v>1652</v>
      </c>
      <c r="B2294" s="181">
        <v>100000555375</v>
      </c>
      <c r="C2294" s="15">
        <v>0</v>
      </c>
      <c r="D2294" s="15" t="s">
        <v>130</v>
      </c>
      <c r="E2294" s="23" t="s">
        <v>2282</v>
      </c>
      <c r="F2294" s="18">
        <v>1288.8900000000001</v>
      </c>
      <c r="G2294" s="18">
        <v>-1287.8900000000001</v>
      </c>
      <c r="H2294" s="23">
        <v>1</v>
      </c>
      <c r="I2294" s="53">
        <v>180</v>
      </c>
    </row>
    <row r="2295" spans="1:9" s="53" customFormat="1" x14ac:dyDescent="0.55000000000000004">
      <c r="A2295" s="15">
        <v>1653</v>
      </c>
      <c r="B2295" s="181">
        <v>100000555376</v>
      </c>
      <c r="C2295" s="15">
        <v>0</v>
      </c>
      <c r="D2295" s="15" t="s">
        <v>130</v>
      </c>
      <c r="E2295" s="23" t="s">
        <v>2282</v>
      </c>
      <c r="F2295" s="18">
        <v>1288.8900000000001</v>
      </c>
      <c r="G2295" s="18">
        <v>-1287.8900000000001</v>
      </c>
      <c r="H2295" s="23">
        <v>1</v>
      </c>
      <c r="I2295" s="53">
        <v>181</v>
      </c>
    </row>
    <row r="2296" spans="1:9" s="53" customFormat="1" x14ac:dyDescent="0.55000000000000004">
      <c r="A2296" s="15">
        <v>1654</v>
      </c>
      <c r="B2296" s="181">
        <v>100000555377</v>
      </c>
      <c r="C2296" s="15">
        <v>0</v>
      </c>
      <c r="D2296" s="15" t="s">
        <v>130</v>
      </c>
      <c r="E2296" s="23" t="s">
        <v>2282</v>
      </c>
      <c r="F2296" s="18">
        <v>1288.8900000000001</v>
      </c>
      <c r="G2296" s="18">
        <v>-1287.8900000000001</v>
      </c>
      <c r="H2296" s="23">
        <v>1</v>
      </c>
      <c r="I2296" s="53">
        <v>182</v>
      </c>
    </row>
    <row r="2297" spans="1:9" s="53" customFormat="1" x14ac:dyDescent="0.55000000000000004">
      <c r="A2297" s="15">
        <v>1655</v>
      </c>
      <c r="B2297" s="181">
        <v>100000555378</v>
      </c>
      <c r="C2297" s="15">
        <v>0</v>
      </c>
      <c r="D2297" s="15" t="s">
        <v>130</v>
      </c>
      <c r="E2297" s="23" t="s">
        <v>2282</v>
      </c>
      <c r="F2297" s="18">
        <v>1288.8900000000001</v>
      </c>
      <c r="G2297" s="18">
        <v>-1287.8900000000001</v>
      </c>
      <c r="H2297" s="23">
        <v>1</v>
      </c>
      <c r="I2297" s="53">
        <v>183</v>
      </c>
    </row>
    <row r="2298" spans="1:9" s="53" customFormat="1" x14ac:dyDescent="0.55000000000000004">
      <c r="A2298" s="15">
        <v>1656</v>
      </c>
      <c r="B2298" s="181">
        <v>100000555379</v>
      </c>
      <c r="C2298" s="15">
        <v>0</v>
      </c>
      <c r="D2298" s="15" t="s">
        <v>130</v>
      </c>
      <c r="E2298" s="23" t="s">
        <v>2282</v>
      </c>
      <c r="F2298" s="18">
        <v>1288.8900000000001</v>
      </c>
      <c r="G2298" s="18">
        <v>-1287.8900000000001</v>
      </c>
      <c r="H2298" s="23">
        <v>1</v>
      </c>
      <c r="I2298" s="53">
        <v>184</v>
      </c>
    </row>
    <row r="2299" spans="1:9" s="53" customFormat="1" x14ac:dyDescent="0.55000000000000004">
      <c r="A2299" s="15">
        <v>1657</v>
      </c>
      <c r="B2299" s="181">
        <v>100000555380</v>
      </c>
      <c r="C2299" s="15">
        <v>0</v>
      </c>
      <c r="D2299" s="15" t="s">
        <v>130</v>
      </c>
      <c r="E2299" s="23" t="s">
        <v>2282</v>
      </c>
      <c r="F2299" s="18">
        <v>1288.8900000000001</v>
      </c>
      <c r="G2299" s="18">
        <v>-1287.8900000000001</v>
      </c>
      <c r="H2299" s="23">
        <v>1</v>
      </c>
      <c r="I2299" s="53">
        <v>185</v>
      </c>
    </row>
    <row r="2300" spans="1:9" s="53" customFormat="1" x14ac:dyDescent="0.55000000000000004">
      <c r="A2300" s="15">
        <v>1658</v>
      </c>
      <c r="B2300" s="181">
        <v>100000555381</v>
      </c>
      <c r="C2300" s="15">
        <v>0</v>
      </c>
      <c r="D2300" s="15" t="s">
        <v>130</v>
      </c>
      <c r="E2300" s="23" t="s">
        <v>2282</v>
      </c>
      <c r="F2300" s="18">
        <v>1288.8900000000001</v>
      </c>
      <c r="G2300" s="18">
        <v>-1287.8900000000001</v>
      </c>
      <c r="H2300" s="23">
        <v>1</v>
      </c>
      <c r="I2300" s="53">
        <v>186</v>
      </c>
    </row>
    <row r="2301" spans="1:9" s="53" customFormat="1" x14ac:dyDescent="0.55000000000000004">
      <c r="A2301" s="15">
        <v>1659</v>
      </c>
      <c r="B2301" s="181">
        <v>100000555382</v>
      </c>
      <c r="C2301" s="15">
        <v>0</v>
      </c>
      <c r="D2301" s="15" t="s">
        <v>130</v>
      </c>
      <c r="E2301" s="23" t="s">
        <v>2282</v>
      </c>
      <c r="F2301" s="18">
        <v>1288.8900000000001</v>
      </c>
      <c r="G2301" s="18">
        <v>-1287.8900000000001</v>
      </c>
      <c r="H2301" s="23">
        <v>1</v>
      </c>
      <c r="I2301" s="53">
        <v>187</v>
      </c>
    </row>
    <row r="2302" spans="1:9" s="53" customFormat="1" x14ac:dyDescent="0.55000000000000004">
      <c r="A2302" s="15">
        <v>1660</v>
      </c>
      <c r="B2302" s="181">
        <v>100000555383</v>
      </c>
      <c r="C2302" s="15">
        <v>0</v>
      </c>
      <c r="D2302" s="15" t="s">
        <v>130</v>
      </c>
      <c r="E2302" s="23" t="s">
        <v>2282</v>
      </c>
      <c r="F2302" s="18">
        <v>1288.8900000000001</v>
      </c>
      <c r="G2302" s="18">
        <v>-1287.8900000000001</v>
      </c>
      <c r="H2302" s="23">
        <v>1</v>
      </c>
      <c r="I2302" s="53">
        <v>188</v>
      </c>
    </row>
    <row r="2303" spans="1:9" s="53" customFormat="1" x14ac:dyDescent="0.55000000000000004">
      <c r="A2303" s="15">
        <v>1661</v>
      </c>
      <c r="B2303" s="181">
        <v>100000555384</v>
      </c>
      <c r="C2303" s="15">
        <v>0</v>
      </c>
      <c r="D2303" s="15" t="s">
        <v>130</v>
      </c>
      <c r="E2303" s="23" t="s">
        <v>2282</v>
      </c>
      <c r="F2303" s="18">
        <v>1288.8900000000001</v>
      </c>
      <c r="G2303" s="18">
        <v>-1287.8900000000001</v>
      </c>
      <c r="H2303" s="23">
        <v>1</v>
      </c>
      <c r="I2303" s="53">
        <v>189</v>
      </c>
    </row>
    <row r="2304" spans="1:9" s="53" customFormat="1" x14ac:dyDescent="0.55000000000000004">
      <c r="A2304" s="15">
        <v>1662</v>
      </c>
      <c r="B2304" s="181">
        <v>100000555385</v>
      </c>
      <c r="C2304" s="15">
        <v>0</v>
      </c>
      <c r="D2304" s="15" t="s">
        <v>130</v>
      </c>
      <c r="E2304" s="23" t="s">
        <v>2282</v>
      </c>
      <c r="F2304" s="18">
        <v>1288.8900000000001</v>
      </c>
      <c r="G2304" s="18">
        <v>-1287.8900000000001</v>
      </c>
      <c r="H2304" s="23">
        <v>1</v>
      </c>
      <c r="I2304" s="53">
        <v>190</v>
      </c>
    </row>
    <row r="2305" spans="1:9" s="53" customFormat="1" x14ac:dyDescent="0.55000000000000004">
      <c r="A2305" s="15">
        <v>1663</v>
      </c>
      <c r="B2305" s="181">
        <v>100000555386</v>
      </c>
      <c r="C2305" s="15">
        <v>0</v>
      </c>
      <c r="D2305" s="15" t="s">
        <v>130</v>
      </c>
      <c r="E2305" s="23" t="s">
        <v>2282</v>
      </c>
      <c r="F2305" s="18">
        <v>1288.8900000000001</v>
      </c>
      <c r="G2305" s="18">
        <v>-1287.8900000000001</v>
      </c>
      <c r="H2305" s="23">
        <v>1</v>
      </c>
      <c r="I2305" s="53">
        <v>191</v>
      </c>
    </row>
    <row r="2306" spans="1:9" s="53" customFormat="1" x14ac:dyDescent="0.55000000000000004">
      <c r="A2306" s="15">
        <v>1664</v>
      </c>
      <c r="B2306" s="181">
        <v>100000555387</v>
      </c>
      <c r="C2306" s="15">
        <v>0</v>
      </c>
      <c r="D2306" s="15" t="s">
        <v>130</v>
      </c>
      <c r="E2306" s="23" t="s">
        <v>2282</v>
      </c>
      <c r="F2306" s="18">
        <v>1288.8900000000001</v>
      </c>
      <c r="G2306" s="18">
        <v>-1287.8900000000001</v>
      </c>
      <c r="H2306" s="23">
        <v>1</v>
      </c>
      <c r="I2306" s="53">
        <v>192</v>
      </c>
    </row>
    <row r="2307" spans="1:9" s="53" customFormat="1" x14ac:dyDescent="0.55000000000000004">
      <c r="A2307" s="15">
        <v>1665</v>
      </c>
      <c r="B2307" s="181">
        <v>100000555388</v>
      </c>
      <c r="C2307" s="15">
        <v>0</v>
      </c>
      <c r="D2307" s="15" t="s">
        <v>130</v>
      </c>
      <c r="E2307" s="23" t="s">
        <v>2282</v>
      </c>
      <c r="F2307" s="18">
        <v>1288.8900000000001</v>
      </c>
      <c r="G2307" s="18">
        <v>-1287.8900000000001</v>
      </c>
      <c r="H2307" s="23">
        <v>1</v>
      </c>
      <c r="I2307" s="53">
        <v>193</v>
      </c>
    </row>
    <row r="2308" spans="1:9" s="53" customFormat="1" x14ac:dyDescent="0.55000000000000004">
      <c r="A2308" s="15">
        <v>1666</v>
      </c>
      <c r="B2308" s="181">
        <v>100000555389</v>
      </c>
      <c r="C2308" s="15">
        <v>0</v>
      </c>
      <c r="D2308" s="15" t="s">
        <v>130</v>
      </c>
      <c r="E2308" s="23" t="s">
        <v>2282</v>
      </c>
      <c r="F2308" s="18">
        <v>1288.8900000000001</v>
      </c>
      <c r="G2308" s="18">
        <v>-1287.8900000000001</v>
      </c>
      <c r="H2308" s="23">
        <v>1</v>
      </c>
      <c r="I2308" s="53">
        <v>194</v>
      </c>
    </row>
    <row r="2309" spans="1:9" s="53" customFormat="1" x14ac:dyDescent="0.55000000000000004">
      <c r="A2309" s="15">
        <v>1667</v>
      </c>
      <c r="B2309" s="181">
        <v>100000555390</v>
      </c>
      <c r="C2309" s="15">
        <v>0</v>
      </c>
      <c r="D2309" s="15" t="s">
        <v>130</v>
      </c>
      <c r="E2309" s="23" t="s">
        <v>2282</v>
      </c>
      <c r="F2309" s="18">
        <v>1288.8900000000001</v>
      </c>
      <c r="G2309" s="18">
        <v>-1287.8900000000001</v>
      </c>
      <c r="H2309" s="23">
        <v>1</v>
      </c>
      <c r="I2309" s="53">
        <v>195</v>
      </c>
    </row>
    <row r="2310" spans="1:9" s="53" customFormat="1" x14ac:dyDescent="0.55000000000000004">
      <c r="A2310" s="15">
        <v>1668</v>
      </c>
      <c r="B2310" s="181">
        <v>100000555391</v>
      </c>
      <c r="C2310" s="15">
        <v>0</v>
      </c>
      <c r="D2310" s="15" t="s">
        <v>130</v>
      </c>
      <c r="E2310" s="23" t="s">
        <v>2282</v>
      </c>
      <c r="F2310" s="18">
        <v>1288.8900000000001</v>
      </c>
      <c r="G2310" s="18">
        <v>-1287.8900000000001</v>
      </c>
      <c r="H2310" s="23">
        <v>1</v>
      </c>
      <c r="I2310" s="53">
        <v>196</v>
      </c>
    </row>
    <row r="2311" spans="1:9" s="53" customFormat="1" x14ac:dyDescent="0.55000000000000004">
      <c r="A2311" s="15">
        <v>1669</v>
      </c>
      <c r="B2311" s="181">
        <v>100000555392</v>
      </c>
      <c r="C2311" s="15">
        <v>0</v>
      </c>
      <c r="D2311" s="15" t="s">
        <v>130</v>
      </c>
      <c r="E2311" s="23" t="s">
        <v>2282</v>
      </c>
      <c r="F2311" s="18">
        <v>1288.8900000000001</v>
      </c>
      <c r="G2311" s="18">
        <v>-1287.8900000000001</v>
      </c>
      <c r="H2311" s="23">
        <v>1</v>
      </c>
      <c r="I2311" s="53">
        <v>197</v>
      </c>
    </row>
    <row r="2312" spans="1:9" s="53" customFormat="1" x14ac:dyDescent="0.55000000000000004">
      <c r="A2312" s="15">
        <v>1670</v>
      </c>
      <c r="B2312" s="181">
        <v>100000555393</v>
      </c>
      <c r="C2312" s="15">
        <v>0</v>
      </c>
      <c r="D2312" s="15" t="s">
        <v>130</v>
      </c>
      <c r="E2312" s="23" t="s">
        <v>2282</v>
      </c>
      <c r="F2312" s="18">
        <v>1288.8900000000001</v>
      </c>
      <c r="G2312" s="18">
        <v>-1287.8900000000001</v>
      </c>
      <c r="H2312" s="23">
        <v>1</v>
      </c>
      <c r="I2312" s="53">
        <v>198</v>
      </c>
    </row>
    <row r="2313" spans="1:9" s="53" customFormat="1" x14ac:dyDescent="0.55000000000000004">
      <c r="A2313" s="15">
        <v>1671</v>
      </c>
      <c r="B2313" s="181">
        <v>100000555394</v>
      </c>
      <c r="C2313" s="15">
        <v>0</v>
      </c>
      <c r="D2313" s="15" t="s">
        <v>130</v>
      </c>
      <c r="E2313" s="23" t="s">
        <v>2282</v>
      </c>
      <c r="F2313" s="18">
        <v>1288.8900000000001</v>
      </c>
      <c r="G2313" s="18">
        <v>-1287.8900000000001</v>
      </c>
      <c r="H2313" s="23">
        <v>1</v>
      </c>
      <c r="I2313" s="53">
        <v>199</v>
      </c>
    </row>
    <row r="2314" spans="1:9" s="53" customFormat="1" x14ac:dyDescent="0.55000000000000004">
      <c r="A2314" s="15">
        <v>1672</v>
      </c>
      <c r="B2314" s="181">
        <v>100000555395</v>
      </c>
      <c r="C2314" s="15">
        <v>0</v>
      </c>
      <c r="D2314" s="15" t="s">
        <v>130</v>
      </c>
      <c r="E2314" s="23" t="s">
        <v>2282</v>
      </c>
      <c r="F2314" s="18">
        <v>1288.8900000000001</v>
      </c>
      <c r="G2314" s="18">
        <v>-1287.8900000000001</v>
      </c>
      <c r="H2314" s="23">
        <v>1</v>
      </c>
      <c r="I2314" s="53">
        <v>200</v>
      </c>
    </row>
    <row r="2315" spans="1:9" s="53" customFormat="1" x14ac:dyDescent="0.55000000000000004">
      <c r="A2315" s="15">
        <v>1673</v>
      </c>
      <c r="B2315" s="181">
        <v>100000555396</v>
      </c>
      <c r="C2315" s="15">
        <v>0</v>
      </c>
      <c r="D2315" s="15" t="s">
        <v>130</v>
      </c>
      <c r="E2315" s="23" t="s">
        <v>2282</v>
      </c>
      <c r="F2315" s="18">
        <v>1288.8900000000001</v>
      </c>
      <c r="G2315" s="18">
        <v>-1287.8900000000001</v>
      </c>
      <c r="H2315" s="23">
        <v>1</v>
      </c>
      <c r="I2315" s="53">
        <v>201</v>
      </c>
    </row>
    <row r="2316" spans="1:9" s="53" customFormat="1" x14ac:dyDescent="0.55000000000000004">
      <c r="A2316" s="15">
        <v>1674</v>
      </c>
      <c r="B2316" s="181">
        <v>100000555397</v>
      </c>
      <c r="C2316" s="15">
        <v>0</v>
      </c>
      <c r="D2316" s="15" t="s">
        <v>130</v>
      </c>
      <c r="E2316" s="23" t="s">
        <v>2282</v>
      </c>
      <c r="F2316" s="18">
        <v>1288.8900000000001</v>
      </c>
      <c r="G2316" s="18">
        <v>-1287.8900000000001</v>
      </c>
      <c r="H2316" s="23">
        <v>1</v>
      </c>
      <c r="I2316" s="53">
        <v>202</v>
      </c>
    </row>
    <row r="2317" spans="1:9" s="53" customFormat="1" x14ac:dyDescent="0.55000000000000004">
      <c r="A2317" s="15">
        <v>1675</v>
      </c>
      <c r="B2317" s="181">
        <v>100000555398</v>
      </c>
      <c r="C2317" s="15">
        <v>0</v>
      </c>
      <c r="D2317" s="15" t="s">
        <v>130</v>
      </c>
      <c r="E2317" s="23" t="s">
        <v>2282</v>
      </c>
      <c r="F2317" s="18">
        <v>1288.8900000000001</v>
      </c>
      <c r="G2317" s="18">
        <v>-1287.8900000000001</v>
      </c>
      <c r="H2317" s="23">
        <v>1</v>
      </c>
      <c r="I2317" s="53">
        <v>203</v>
      </c>
    </row>
    <row r="2318" spans="1:9" s="53" customFormat="1" x14ac:dyDescent="0.55000000000000004">
      <c r="A2318" s="15">
        <v>1676</v>
      </c>
      <c r="B2318" s="181">
        <v>100000555399</v>
      </c>
      <c r="C2318" s="15">
        <v>0</v>
      </c>
      <c r="D2318" s="15" t="s">
        <v>130</v>
      </c>
      <c r="E2318" s="23" t="s">
        <v>2282</v>
      </c>
      <c r="F2318" s="18">
        <v>1288.8900000000001</v>
      </c>
      <c r="G2318" s="18">
        <v>-1287.8900000000001</v>
      </c>
      <c r="H2318" s="23">
        <v>1</v>
      </c>
      <c r="I2318" s="53">
        <v>204</v>
      </c>
    </row>
    <row r="2319" spans="1:9" s="53" customFormat="1" x14ac:dyDescent="0.55000000000000004">
      <c r="A2319" s="15">
        <v>1677</v>
      </c>
      <c r="B2319" s="181">
        <v>100000555400</v>
      </c>
      <c r="C2319" s="15">
        <v>0</v>
      </c>
      <c r="D2319" s="15" t="s">
        <v>130</v>
      </c>
      <c r="E2319" s="23" t="s">
        <v>2282</v>
      </c>
      <c r="F2319" s="18">
        <v>1288.8900000000001</v>
      </c>
      <c r="G2319" s="18">
        <v>-1287.8900000000001</v>
      </c>
      <c r="H2319" s="23">
        <v>1</v>
      </c>
      <c r="I2319" s="53">
        <v>205</v>
      </c>
    </row>
    <row r="2320" spans="1:9" s="53" customFormat="1" x14ac:dyDescent="0.55000000000000004">
      <c r="A2320" s="15">
        <v>1678</v>
      </c>
      <c r="B2320" s="181">
        <v>100000555401</v>
      </c>
      <c r="C2320" s="15">
        <v>0</v>
      </c>
      <c r="D2320" s="15" t="s">
        <v>130</v>
      </c>
      <c r="E2320" s="23" t="s">
        <v>2282</v>
      </c>
      <c r="F2320" s="18">
        <v>1288.8900000000001</v>
      </c>
      <c r="G2320" s="18">
        <v>-1287.8900000000001</v>
      </c>
      <c r="H2320" s="23">
        <v>1</v>
      </c>
      <c r="I2320" s="53">
        <v>206</v>
      </c>
    </row>
    <row r="2321" spans="1:9" s="53" customFormat="1" x14ac:dyDescent="0.55000000000000004">
      <c r="A2321" s="15">
        <v>1679</v>
      </c>
      <c r="B2321" s="181">
        <v>100000555402</v>
      </c>
      <c r="C2321" s="15">
        <v>0</v>
      </c>
      <c r="D2321" s="15" t="s">
        <v>130</v>
      </c>
      <c r="E2321" s="23" t="s">
        <v>2282</v>
      </c>
      <c r="F2321" s="18">
        <v>1288.8900000000001</v>
      </c>
      <c r="G2321" s="18">
        <v>-1287.8900000000001</v>
      </c>
      <c r="H2321" s="23">
        <v>1</v>
      </c>
      <c r="I2321" s="53">
        <v>207</v>
      </c>
    </row>
    <row r="2322" spans="1:9" s="53" customFormat="1" x14ac:dyDescent="0.55000000000000004">
      <c r="A2322" s="15">
        <v>1680</v>
      </c>
      <c r="B2322" s="181">
        <v>100000555403</v>
      </c>
      <c r="C2322" s="15">
        <v>0</v>
      </c>
      <c r="D2322" s="15" t="s">
        <v>130</v>
      </c>
      <c r="E2322" s="23" t="s">
        <v>2282</v>
      </c>
      <c r="F2322" s="18">
        <v>1288.8900000000001</v>
      </c>
      <c r="G2322" s="18">
        <v>-1287.8900000000001</v>
      </c>
      <c r="H2322" s="23">
        <v>1</v>
      </c>
      <c r="I2322" s="53">
        <v>208</v>
      </c>
    </row>
    <row r="2323" spans="1:9" s="53" customFormat="1" x14ac:dyDescent="0.55000000000000004">
      <c r="A2323" s="15">
        <v>1681</v>
      </c>
      <c r="B2323" s="181">
        <v>100000555404</v>
      </c>
      <c r="C2323" s="15">
        <v>0</v>
      </c>
      <c r="D2323" s="15" t="s">
        <v>130</v>
      </c>
      <c r="E2323" s="23" t="s">
        <v>2282</v>
      </c>
      <c r="F2323" s="18">
        <v>1288.8900000000001</v>
      </c>
      <c r="G2323" s="18">
        <v>-1287.8900000000001</v>
      </c>
      <c r="H2323" s="23">
        <v>1</v>
      </c>
      <c r="I2323" s="53">
        <v>209</v>
      </c>
    </row>
    <row r="2324" spans="1:9" s="53" customFormat="1" x14ac:dyDescent="0.55000000000000004">
      <c r="A2324" s="15">
        <v>1682</v>
      </c>
      <c r="B2324" s="181">
        <v>100000555405</v>
      </c>
      <c r="C2324" s="15">
        <v>0</v>
      </c>
      <c r="D2324" s="15" t="s">
        <v>130</v>
      </c>
      <c r="E2324" s="23" t="s">
        <v>2282</v>
      </c>
      <c r="F2324" s="18">
        <v>1288.8900000000001</v>
      </c>
      <c r="G2324" s="18">
        <v>-1287.8900000000001</v>
      </c>
      <c r="H2324" s="23">
        <v>1</v>
      </c>
      <c r="I2324" s="53">
        <v>210</v>
      </c>
    </row>
    <row r="2325" spans="1:9" s="53" customFormat="1" x14ac:dyDescent="0.55000000000000004">
      <c r="A2325" s="15">
        <v>1683</v>
      </c>
      <c r="B2325" s="181">
        <v>100000555406</v>
      </c>
      <c r="C2325" s="15">
        <v>0</v>
      </c>
      <c r="D2325" s="15" t="s">
        <v>130</v>
      </c>
      <c r="E2325" s="23" t="s">
        <v>2282</v>
      </c>
      <c r="F2325" s="18">
        <v>1288.8900000000001</v>
      </c>
      <c r="G2325" s="18">
        <v>-1287.8900000000001</v>
      </c>
      <c r="H2325" s="23">
        <v>1</v>
      </c>
      <c r="I2325" s="53">
        <v>211</v>
      </c>
    </row>
    <row r="2326" spans="1:9" s="53" customFormat="1" x14ac:dyDescent="0.55000000000000004">
      <c r="A2326" s="15">
        <v>1684</v>
      </c>
      <c r="B2326" s="181">
        <v>100000555407</v>
      </c>
      <c r="C2326" s="15">
        <v>0</v>
      </c>
      <c r="D2326" s="15" t="s">
        <v>130</v>
      </c>
      <c r="E2326" s="23" t="s">
        <v>2282</v>
      </c>
      <c r="F2326" s="18">
        <v>1288.8900000000001</v>
      </c>
      <c r="G2326" s="18">
        <v>-1287.8900000000001</v>
      </c>
      <c r="H2326" s="23">
        <v>1</v>
      </c>
      <c r="I2326" s="53">
        <v>212</v>
      </c>
    </row>
    <row r="2327" spans="1:9" s="53" customFormat="1" x14ac:dyDescent="0.55000000000000004">
      <c r="A2327" s="15">
        <v>1685</v>
      </c>
      <c r="B2327" s="181">
        <v>100000555408</v>
      </c>
      <c r="C2327" s="15">
        <v>0</v>
      </c>
      <c r="D2327" s="15" t="s">
        <v>130</v>
      </c>
      <c r="E2327" s="23" t="s">
        <v>2282</v>
      </c>
      <c r="F2327" s="18">
        <v>1288.8900000000001</v>
      </c>
      <c r="G2327" s="18">
        <v>-1287.8900000000001</v>
      </c>
      <c r="H2327" s="23">
        <v>1</v>
      </c>
      <c r="I2327" s="53">
        <v>213</v>
      </c>
    </row>
    <row r="2328" spans="1:9" s="53" customFormat="1" x14ac:dyDescent="0.55000000000000004">
      <c r="A2328" s="15">
        <v>1686</v>
      </c>
      <c r="B2328" s="181">
        <v>100000555409</v>
      </c>
      <c r="C2328" s="15">
        <v>0</v>
      </c>
      <c r="D2328" s="15" t="s">
        <v>130</v>
      </c>
      <c r="E2328" s="23" t="s">
        <v>2282</v>
      </c>
      <c r="F2328" s="18">
        <v>1288.8900000000001</v>
      </c>
      <c r="G2328" s="18">
        <v>-1287.8900000000001</v>
      </c>
      <c r="H2328" s="23">
        <v>1</v>
      </c>
      <c r="I2328" s="53">
        <v>214</v>
      </c>
    </row>
    <row r="2329" spans="1:9" s="53" customFormat="1" x14ac:dyDescent="0.55000000000000004">
      <c r="A2329" s="15">
        <v>1687</v>
      </c>
      <c r="B2329" s="181">
        <v>100000555410</v>
      </c>
      <c r="C2329" s="15">
        <v>0</v>
      </c>
      <c r="D2329" s="15" t="s">
        <v>130</v>
      </c>
      <c r="E2329" s="23" t="s">
        <v>2282</v>
      </c>
      <c r="F2329" s="18">
        <v>1288.8900000000001</v>
      </c>
      <c r="G2329" s="18">
        <v>-1287.8900000000001</v>
      </c>
      <c r="H2329" s="23">
        <v>1</v>
      </c>
      <c r="I2329" s="53">
        <v>215</v>
      </c>
    </row>
    <row r="2330" spans="1:9" s="53" customFormat="1" x14ac:dyDescent="0.55000000000000004">
      <c r="A2330" s="15">
        <v>1688</v>
      </c>
      <c r="B2330" s="181">
        <v>100000555411</v>
      </c>
      <c r="C2330" s="15">
        <v>0</v>
      </c>
      <c r="D2330" s="15" t="s">
        <v>130</v>
      </c>
      <c r="E2330" s="23" t="s">
        <v>2282</v>
      </c>
      <c r="F2330" s="18">
        <v>1288.8900000000001</v>
      </c>
      <c r="G2330" s="18">
        <v>-1287.8900000000001</v>
      </c>
      <c r="H2330" s="23">
        <v>1</v>
      </c>
      <c r="I2330" s="53">
        <v>216</v>
      </c>
    </row>
    <row r="2331" spans="1:9" s="53" customFormat="1" x14ac:dyDescent="0.55000000000000004">
      <c r="A2331" s="15">
        <v>1689</v>
      </c>
      <c r="B2331" s="181">
        <v>100000555412</v>
      </c>
      <c r="C2331" s="15">
        <v>0</v>
      </c>
      <c r="D2331" s="15" t="s">
        <v>130</v>
      </c>
      <c r="E2331" s="23" t="s">
        <v>2282</v>
      </c>
      <c r="F2331" s="18">
        <v>1288.8900000000001</v>
      </c>
      <c r="G2331" s="18">
        <v>-1287.8900000000001</v>
      </c>
      <c r="H2331" s="23">
        <v>1</v>
      </c>
      <c r="I2331" s="53">
        <v>217</v>
      </c>
    </row>
    <row r="2332" spans="1:9" s="53" customFormat="1" x14ac:dyDescent="0.55000000000000004">
      <c r="A2332" s="15">
        <v>1690</v>
      </c>
      <c r="B2332" s="181">
        <v>100000555413</v>
      </c>
      <c r="C2332" s="15">
        <v>0</v>
      </c>
      <c r="D2332" s="15" t="s">
        <v>130</v>
      </c>
      <c r="E2332" s="23" t="s">
        <v>2282</v>
      </c>
      <c r="F2332" s="18">
        <v>1288.8900000000001</v>
      </c>
      <c r="G2332" s="18">
        <v>-1287.8900000000001</v>
      </c>
      <c r="H2332" s="23">
        <v>1</v>
      </c>
      <c r="I2332" s="53">
        <v>218</v>
      </c>
    </row>
    <row r="2333" spans="1:9" s="53" customFormat="1" x14ac:dyDescent="0.55000000000000004">
      <c r="A2333" s="15">
        <v>1691</v>
      </c>
      <c r="B2333" s="181">
        <v>100000555414</v>
      </c>
      <c r="C2333" s="15">
        <v>0</v>
      </c>
      <c r="D2333" s="15" t="s">
        <v>130</v>
      </c>
      <c r="E2333" s="23" t="s">
        <v>2282</v>
      </c>
      <c r="F2333" s="18">
        <v>1288.8900000000001</v>
      </c>
      <c r="G2333" s="18">
        <v>-1287.8900000000001</v>
      </c>
      <c r="H2333" s="23">
        <v>1</v>
      </c>
      <c r="I2333" s="53">
        <v>219</v>
      </c>
    </row>
    <row r="2334" spans="1:9" s="53" customFormat="1" x14ac:dyDescent="0.55000000000000004">
      <c r="A2334" s="15">
        <v>1692</v>
      </c>
      <c r="B2334" s="181">
        <v>100000555415</v>
      </c>
      <c r="C2334" s="15">
        <v>0</v>
      </c>
      <c r="D2334" s="15" t="s">
        <v>130</v>
      </c>
      <c r="E2334" s="23" t="s">
        <v>2282</v>
      </c>
      <c r="F2334" s="18">
        <v>1288.8900000000001</v>
      </c>
      <c r="G2334" s="18">
        <v>-1287.8900000000001</v>
      </c>
      <c r="H2334" s="23">
        <v>1</v>
      </c>
      <c r="I2334" s="53">
        <v>220</v>
      </c>
    </row>
    <row r="2335" spans="1:9" s="53" customFormat="1" x14ac:dyDescent="0.55000000000000004">
      <c r="A2335" s="15">
        <v>1693</v>
      </c>
      <c r="B2335" s="181">
        <v>100000555416</v>
      </c>
      <c r="C2335" s="15">
        <v>0</v>
      </c>
      <c r="D2335" s="15" t="s">
        <v>130</v>
      </c>
      <c r="E2335" s="23" t="s">
        <v>2282</v>
      </c>
      <c r="F2335" s="18">
        <v>1288.8900000000001</v>
      </c>
      <c r="G2335" s="18">
        <v>-1287.8900000000001</v>
      </c>
      <c r="H2335" s="23">
        <v>1</v>
      </c>
      <c r="I2335" s="53">
        <v>221</v>
      </c>
    </row>
    <row r="2336" spans="1:9" s="53" customFormat="1" x14ac:dyDescent="0.55000000000000004">
      <c r="A2336" s="15">
        <v>1694</v>
      </c>
      <c r="B2336" s="181">
        <v>100000555417</v>
      </c>
      <c r="C2336" s="15">
        <v>0</v>
      </c>
      <c r="D2336" s="15" t="s">
        <v>130</v>
      </c>
      <c r="E2336" s="23" t="s">
        <v>2282</v>
      </c>
      <c r="F2336" s="18">
        <v>1288.8900000000001</v>
      </c>
      <c r="G2336" s="18">
        <v>-1287.8900000000001</v>
      </c>
      <c r="H2336" s="23">
        <v>1</v>
      </c>
      <c r="I2336" s="53">
        <v>222</v>
      </c>
    </row>
    <row r="2337" spans="1:9" s="53" customFormat="1" x14ac:dyDescent="0.55000000000000004">
      <c r="A2337" s="15">
        <v>1695</v>
      </c>
      <c r="B2337" s="181">
        <v>100000555418</v>
      </c>
      <c r="C2337" s="15">
        <v>0</v>
      </c>
      <c r="D2337" s="15" t="s">
        <v>130</v>
      </c>
      <c r="E2337" s="23" t="s">
        <v>2282</v>
      </c>
      <c r="F2337" s="18">
        <v>1288.8900000000001</v>
      </c>
      <c r="G2337" s="18">
        <v>-1287.8900000000001</v>
      </c>
      <c r="H2337" s="23">
        <v>1</v>
      </c>
      <c r="I2337" s="53">
        <v>223</v>
      </c>
    </row>
    <row r="2338" spans="1:9" s="53" customFormat="1" x14ac:dyDescent="0.55000000000000004">
      <c r="A2338" s="15">
        <v>1696</v>
      </c>
      <c r="B2338" s="181">
        <v>100000555419</v>
      </c>
      <c r="C2338" s="15">
        <v>0</v>
      </c>
      <c r="D2338" s="15" t="s">
        <v>130</v>
      </c>
      <c r="E2338" s="23" t="s">
        <v>2282</v>
      </c>
      <c r="F2338" s="18">
        <v>1288.8900000000001</v>
      </c>
      <c r="G2338" s="18">
        <v>-1287.8900000000001</v>
      </c>
      <c r="H2338" s="23">
        <v>1</v>
      </c>
      <c r="I2338" s="53">
        <v>224</v>
      </c>
    </row>
    <row r="2339" spans="1:9" s="53" customFormat="1" x14ac:dyDescent="0.55000000000000004">
      <c r="A2339" s="15">
        <v>1697</v>
      </c>
      <c r="B2339" s="181">
        <v>100000555420</v>
      </c>
      <c r="C2339" s="15">
        <v>0</v>
      </c>
      <c r="D2339" s="15" t="s">
        <v>130</v>
      </c>
      <c r="E2339" s="23" t="s">
        <v>2282</v>
      </c>
      <c r="F2339" s="18">
        <v>1288.8900000000001</v>
      </c>
      <c r="G2339" s="18">
        <v>-1287.8900000000001</v>
      </c>
      <c r="H2339" s="23">
        <v>1</v>
      </c>
      <c r="I2339" s="53">
        <v>225</v>
      </c>
    </row>
    <row r="2340" spans="1:9" s="53" customFormat="1" x14ac:dyDescent="0.55000000000000004">
      <c r="A2340" s="15">
        <v>1698</v>
      </c>
      <c r="B2340" s="181">
        <v>100000555421</v>
      </c>
      <c r="C2340" s="15">
        <v>0</v>
      </c>
      <c r="D2340" s="15" t="s">
        <v>130</v>
      </c>
      <c r="E2340" s="23" t="s">
        <v>2282</v>
      </c>
      <c r="F2340" s="18">
        <v>1288.8900000000001</v>
      </c>
      <c r="G2340" s="18">
        <v>-1287.8900000000001</v>
      </c>
      <c r="H2340" s="23">
        <v>1</v>
      </c>
      <c r="I2340" s="53">
        <v>226</v>
      </c>
    </row>
    <row r="2341" spans="1:9" s="53" customFormat="1" x14ac:dyDescent="0.55000000000000004">
      <c r="A2341" s="15">
        <v>1699</v>
      </c>
      <c r="B2341" s="181">
        <v>100000555422</v>
      </c>
      <c r="C2341" s="15">
        <v>0</v>
      </c>
      <c r="D2341" s="15" t="s">
        <v>130</v>
      </c>
      <c r="E2341" s="23" t="s">
        <v>2282</v>
      </c>
      <c r="F2341" s="18">
        <v>1288.8900000000001</v>
      </c>
      <c r="G2341" s="18">
        <v>-1287.8900000000001</v>
      </c>
      <c r="H2341" s="23">
        <v>1</v>
      </c>
      <c r="I2341" s="53">
        <v>227</v>
      </c>
    </row>
    <row r="2342" spans="1:9" s="53" customFormat="1" x14ac:dyDescent="0.55000000000000004">
      <c r="A2342" s="15">
        <v>1700</v>
      </c>
      <c r="B2342" s="181">
        <v>100000555423</v>
      </c>
      <c r="C2342" s="15">
        <v>0</v>
      </c>
      <c r="D2342" s="15" t="s">
        <v>130</v>
      </c>
      <c r="E2342" s="23" t="s">
        <v>2282</v>
      </c>
      <c r="F2342" s="18">
        <v>1288.8900000000001</v>
      </c>
      <c r="G2342" s="18">
        <v>-1287.8900000000001</v>
      </c>
      <c r="H2342" s="23">
        <v>1</v>
      </c>
      <c r="I2342" s="53">
        <v>228</v>
      </c>
    </row>
    <row r="2343" spans="1:9" s="53" customFormat="1" x14ac:dyDescent="0.55000000000000004">
      <c r="A2343" s="15">
        <v>1701</v>
      </c>
      <c r="B2343" s="181">
        <v>100000555424</v>
      </c>
      <c r="C2343" s="15">
        <v>0</v>
      </c>
      <c r="D2343" s="15" t="s">
        <v>130</v>
      </c>
      <c r="E2343" s="23" t="s">
        <v>2282</v>
      </c>
      <c r="F2343" s="18">
        <v>1288.8900000000001</v>
      </c>
      <c r="G2343" s="18">
        <v>-1287.8900000000001</v>
      </c>
      <c r="H2343" s="23">
        <v>1</v>
      </c>
      <c r="I2343" s="53">
        <v>229</v>
      </c>
    </row>
    <row r="2344" spans="1:9" s="53" customFormat="1" x14ac:dyDescent="0.55000000000000004">
      <c r="A2344" s="15">
        <v>1702</v>
      </c>
      <c r="B2344" s="181">
        <v>100000555425</v>
      </c>
      <c r="C2344" s="15">
        <v>0</v>
      </c>
      <c r="D2344" s="15" t="s">
        <v>130</v>
      </c>
      <c r="E2344" s="23" t="s">
        <v>2282</v>
      </c>
      <c r="F2344" s="18">
        <v>1288.8900000000001</v>
      </c>
      <c r="G2344" s="18">
        <v>-1287.8900000000001</v>
      </c>
      <c r="H2344" s="23">
        <v>1</v>
      </c>
      <c r="I2344" s="53">
        <v>230</v>
      </c>
    </row>
    <row r="2345" spans="1:9" s="53" customFormat="1" x14ac:dyDescent="0.55000000000000004">
      <c r="A2345" s="15">
        <v>1703</v>
      </c>
      <c r="B2345" s="181">
        <v>100000555426</v>
      </c>
      <c r="C2345" s="15">
        <v>0</v>
      </c>
      <c r="D2345" s="15" t="s">
        <v>130</v>
      </c>
      <c r="E2345" s="23" t="s">
        <v>2282</v>
      </c>
      <c r="F2345" s="18">
        <v>1288.8900000000001</v>
      </c>
      <c r="G2345" s="18">
        <v>-1287.8900000000001</v>
      </c>
      <c r="H2345" s="23">
        <v>1</v>
      </c>
      <c r="I2345" s="53">
        <v>231</v>
      </c>
    </row>
    <row r="2346" spans="1:9" s="53" customFormat="1" x14ac:dyDescent="0.55000000000000004">
      <c r="A2346" s="15">
        <v>1704</v>
      </c>
      <c r="B2346" s="181">
        <v>100000555427</v>
      </c>
      <c r="C2346" s="15">
        <v>0</v>
      </c>
      <c r="D2346" s="15" t="s">
        <v>130</v>
      </c>
      <c r="E2346" s="23" t="s">
        <v>2282</v>
      </c>
      <c r="F2346" s="18">
        <v>1288.8900000000001</v>
      </c>
      <c r="G2346" s="18">
        <v>-1287.8900000000001</v>
      </c>
      <c r="H2346" s="23">
        <v>1</v>
      </c>
      <c r="I2346" s="53">
        <v>232</v>
      </c>
    </row>
    <row r="2347" spans="1:9" s="53" customFormat="1" x14ac:dyDescent="0.55000000000000004">
      <c r="A2347" s="15">
        <v>1705</v>
      </c>
      <c r="B2347" s="181">
        <v>100000555428</v>
      </c>
      <c r="C2347" s="15">
        <v>0</v>
      </c>
      <c r="D2347" s="15" t="s">
        <v>130</v>
      </c>
      <c r="E2347" s="23" t="s">
        <v>2282</v>
      </c>
      <c r="F2347" s="18">
        <v>1288.8900000000001</v>
      </c>
      <c r="G2347" s="18">
        <v>-1287.8900000000001</v>
      </c>
      <c r="H2347" s="23">
        <v>1</v>
      </c>
      <c r="I2347" s="53">
        <v>233</v>
      </c>
    </row>
    <row r="2348" spans="1:9" s="53" customFormat="1" x14ac:dyDescent="0.55000000000000004">
      <c r="A2348" s="15">
        <v>1706</v>
      </c>
      <c r="B2348" s="181">
        <v>100000555429</v>
      </c>
      <c r="C2348" s="15">
        <v>0</v>
      </c>
      <c r="D2348" s="15" t="s">
        <v>130</v>
      </c>
      <c r="E2348" s="23" t="s">
        <v>2282</v>
      </c>
      <c r="F2348" s="18">
        <v>1288.8900000000001</v>
      </c>
      <c r="G2348" s="18">
        <v>-1287.8900000000001</v>
      </c>
      <c r="H2348" s="23">
        <v>1</v>
      </c>
      <c r="I2348" s="53">
        <v>234</v>
      </c>
    </row>
    <row r="2349" spans="1:9" s="53" customFormat="1" x14ac:dyDescent="0.55000000000000004">
      <c r="A2349" s="15">
        <v>1707</v>
      </c>
      <c r="B2349" s="181">
        <v>100000555430</v>
      </c>
      <c r="C2349" s="15">
        <v>0</v>
      </c>
      <c r="D2349" s="15" t="s">
        <v>130</v>
      </c>
      <c r="E2349" s="23" t="s">
        <v>2282</v>
      </c>
      <c r="F2349" s="18">
        <v>1288.8900000000001</v>
      </c>
      <c r="G2349" s="18">
        <v>-1287.8900000000001</v>
      </c>
      <c r="H2349" s="23">
        <v>1</v>
      </c>
      <c r="I2349" s="53">
        <v>235</v>
      </c>
    </row>
    <row r="2350" spans="1:9" s="53" customFormat="1" x14ac:dyDescent="0.55000000000000004">
      <c r="A2350" s="15">
        <v>1708</v>
      </c>
      <c r="B2350" s="181">
        <v>100000555431</v>
      </c>
      <c r="C2350" s="15">
        <v>0</v>
      </c>
      <c r="D2350" s="15" t="s">
        <v>130</v>
      </c>
      <c r="E2350" s="23" t="s">
        <v>2282</v>
      </c>
      <c r="F2350" s="18">
        <v>1288.8900000000001</v>
      </c>
      <c r="G2350" s="18">
        <v>-1287.8900000000001</v>
      </c>
      <c r="H2350" s="23">
        <v>1</v>
      </c>
      <c r="I2350" s="53">
        <v>236</v>
      </c>
    </row>
    <row r="2351" spans="1:9" s="53" customFormat="1" x14ac:dyDescent="0.55000000000000004">
      <c r="A2351" s="15">
        <v>1709</v>
      </c>
      <c r="B2351" s="181">
        <v>100000555432</v>
      </c>
      <c r="C2351" s="15">
        <v>0</v>
      </c>
      <c r="D2351" s="15" t="s">
        <v>130</v>
      </c>
      <c r="E2351" s="23" t="s">
        <v>2282</v>
      </c>
      <c r="F2351" s="18">
        <v>1288.8900000000001</v>
      </c>
      <c r="G2351" s="18">
        <v>-1287.8900000000001</v>
      </c>
      <c r="H2351" s="23">
        <v>1</v>
      </c>
      <c r="I2351" s="53">
        <v>237</v>
      </c>
    </row>
    <row r="2352" spans="1:9" s="53" customFormat="1" x14ac:dyDescent="0.55000000000000004">
      <c r="A2352" s="15">
        <v>1710</v>
      </c>
      <c r="B2352" s="181">
        <v>100000555433</v>
      </c>
      <c r="C2352" s="15">
        <v>0</v>
      </c>
      <c r="D2352" s="15" t="s">
        <v>130</v>
      </c>
      <c r="E2352" s="23" t="s">
        <v>2282</v>
      </c>
      <c r="F2352" s="18">
        <v>1288.8900000000001</v>
      </c>
      <c r="G2352" s="18">
        <v>-1287.8900000000001</v>
      </c>
      <c r="H2352" s="23">
        <v>1</v>
      </c>
      <c r="I2352" s="53">
        <v>238</v>
      </c>
    </row>
    <row r="2353" spans="1:9" s="53" customFormat="1" x14ac:dyDescent="0.55000000000000004">
      <c r="A2353" s="15">
        <v>1711</v>
      </c>
      <c r="B2353" s="181">
        <v>100000555434</v>
      </c>
      <c r="C2353" s="15">
        <v>0</v>
      </c>
      <c r="D2353" s="15" t="s">
        <v>130</v>
      </c>
      <c r="E2353" s="23" t="s">
        <v>2282</v>
      </c>
      <c r="F2353" s="18">
        <v>1288.8900000000001</v>
      </c>
      <c r="G2353" s="18">
        <v>-1287.8900000000001</v>
      </c>
      <c r="H2353" s="23">
        <v>1</v>
      </c>
      <c r="I2353" s="53">
        <v>239</v>
      </c>
    </row>
    <row r="2354" spans="1:9" s="53" customFormat="1" x14ac:dyDescent="0.55000000000000004">
      <c r="A2354" s="15">
        <v>1712</v>
      </c>
      <c r="B2354" s="181">
        <v>100000555435</v>
      </c>
      <c r="C2354" s="15">
        <v>0</v>
      </c>
      <c r="D2354" s="15" t="s">
        <v>130</v>
      </c>
      <c r="E2354" s="23" t="s">
        <v>2282</v>
      </c>
      <c r="F2354" s="18">
        <v>1288.8900000000001</v>
      </c>
      <c r="G2354" s="18">
        <v>-1287.8900000000001</v>
      </c>
      <c r="H2354" s="23">
        <v>1</v>
      </c>
      <c r="I2354" s="53">
        <v>240</v>
      </c>
    </row>
    <row r="2355" spans="1:9" s="53" customFormat="1" x14ac:dyDescent="0.55000000000000004">
      <c r="A2355" s="15">
        <v>1713</v>
      </c>
      <c r="B2355" s="181">
        <v>100000555436</v>
      </c>
      <c r="C2355" s="15">
        <v>0</v>
      </c>
      <c r="D2355" s="15" t="s">
        <v>130</v>
      </c>
      <c r="E2355" s="23" t="s">
        <v>2282</v>
      </c>
      <c r="F2355" s="18">
        <v>1288.8900000000001</v>
      </c>
      <c r="G2355" s="18">
        <v>-1287.8900000000001</v>
      </c>
      <c r="H2355" s="23">
        <v>1</v>
      </c>
      <c r="I2355" s="53">
        <v>241</v>
      </c>
    </row>
    <row r="2356" spans="1:9" s="53" customFormat="1" x14ac:dyDescent="0.55000000000000004">
      <c r="A2356" s="15">
        <v>1714</v>
      </c>
      <c r="B2356" s="181">
        <v>100000555437</v>
      </c>
      <c r="C2356" s="15">
        <v>0</v>
      </c>
      <c r="D2356" s="15" t="s">
        <v>130</v>
      </c>
      <c r="E2356" s="23" t="s">
        <v>2282</v>
      </c>
      <c r="F2356" s="18">
        <v>1288.8900000000001</v>
      </c>
      <c r="G2356" s="18">
        <v>-1287.8900000000001</v>
      </c>
      <c r="H2356" s="23">
        <v>1</v>
      </c>
      <c r="I2356" s="53">
        <v>242</v>
      </c>
    </row>
    <row r="2357" spans="1:9" s="53" customFormat="1" x14ac:dyDescent="0.55000000000000004">
      <c r="A2357" s="15">
        <v>1715</v>
      </c>
      <c r="B2357" s="181">
        <v>100000555438</v>
      </c>
      <c r="C2357" s="15">
        <v>0</v>
      </c>
      <c r="D2357" s="15" t="s">
        <v>130</v>
      </c>
      <c r="E2357" s="23" t="s">
        <v>2282</v>
      </c>
      <c r="F2357" s="18">
        <v>1288.8900000000001</v>
      </c>
      <c r="G2357" s="18">
        <v>-1287.8900000000001</v>
      </c>
      <c r="H2357" s="23">
        <v>1</v>
      </c>
      <c r="I2357" s="53">
        <v>243</v>
      </c>
    </row>
    <row r="2358" spans="1:9" s="53" customFormat="1" x14ac:dyDescent="0.55000000000000004">
      <c r="A2358" s="15">
        <v>1716</v>
      </c>
      <c r="B2358" s="181">
        <v>100000555439</v>
      </c>
      <c r="C2358" s="15">
        <v>0</v>
      </c>
      <c r="D2358" s="15" t="s">
        <v>130</v>
      </c>
      <c r="E2358" s="23" t="s">
        <v>2282</v>
      </c>
      <c r="F2358" s="18">
        <v>1288.8900000000001</v>
      </c>
      <c r="G2358" s="18">
        <v>-1287.8900000000001</v>
      </c>
      <c r="H2358" s="23">
        <v>1</v>
      </c>
      <c r="I2358" s="53">
        <v>244</v>
      </c>
    </row>
    <row r="2359" spans="1:9" s="53" customFormat="1" x14ac:dyDescent="0.55000000000000004">
      <c r="A2359" s="15">
        <v>1717</v>
      </c>
      <c r="B2359" s="181">
        <v>100000555440</v>
      </c>
      <c r="C2359" s="15">
        <v>0</v>
      </c>
      <c r="D2359" s="15" t="s">
        <v>130</v>
      </c>
      <c r="E2359" s="23" t="s">
        <v>2282</v>
      </c>
      <c r="F2359" s="18">
        <v>1288.8900000000001</v>
      </c>
      <c r="G2359" s="18">
        <v>-1287.8900000000001</v>
      </c>
      <c r="H2359" s="23">
        <v>1</v>
      </c>
      <c r="I2359" s="53">
        <v>245</v>
      </c>
    </row>
    <row r="2360" spans="1:9" s="53" customFormat="1" x14ac:dyDescent="0.55000000000000004">
      <c r="A2360" s="15">
        <v>1718</v>
      </c>
      <c r="B2360" s="181">
        <v>100000555441</v>
      </c>
      <c r="C2360" s="15">
        <v>0</v>
      </c>
      <c r="D2360" s="15" t="s">
        <v>130</v>
      </c>
      <c r="E2360" s="23" t="s">
        <v>2282</v>
      </c>
      <c r="F2360" s="18">
        <v>1288.8900000000001</v>
      </c>
      <c r="G2360" s="18">
        <v>-1287.8900000000001</v>
      </c>
      <c r="H2360" s="23">
        <v>1</v>
      </c>
      <c r="I2360" s="53">
        <v>246</v>
      </c>
    </row>
    <row r="2361" spans="1:9" s="53" customFormat="1" x14ac:dyDescent="0.55000000000000004">
      <c r="A2361" s="15">
        <v>1719</v>
      </c>
      <c r="B2361" s="181">
        <v>100000555442</v>
      </c>
      <c r="C2361" s="15">
        <v>0</v>
      </c>
      <c r="D2361" s="15" t="s">
        <v>130</v>
      </c>
      <c r="E2361" s="23" t="s">
        <v>2282</v>
      </c>
      <c r="F2361" s="18">
        <v>1288.8900000000001</v>
      </c>
      <c r="G2361" s="18">
        <v>-1287.8900000000001</v>
      </c>
      <c r="H2361" s="23">
        <v>1</v>
      </c>
      <c r="I2361" s="53">
        <v>247</v>
      </c>
    </row>
    <row r="2362" spans="1:9" s="53" customFormat="1" x14ac:dyDescent="0.55000000000000004">
      <c r="A2362" s="15">
        <v>1720</v>
      </c>
      <c r="B2362" s="181">
        <v>100000555443</v>
      </c>
      <c r="C2362" s="15">
        <v>0</v>
      </c>
      <c r="D2362" s="15" t="s">
        <v>130</v>
      </c>
      <c r="E2362" s="23" t="s">
        <v>2282</v>
      </c>
      <c r="F2362" s="18">
        <v>1288.8900000000001</v>
      </c>
      <c r="G2362" s="18">
        <v>-1287.8900000000001</v>
      </c>
      <c r="H2362" s="23">
        <v>1</v>
      </c>
      <c r="I2362" s="53">
        <v>248</v>
      </c>
    </row>
    <row r="2363" spans="1:9" s="53" customFormat="1" x14ac:dyDescent="0.55000000000000004">
      <c r="A2363" s="15">
        <v>1721</v>
      </c>
      <c r="B2363" s="181">
        <v>100000555444</v>
      </c>
      <c r="C2363" s="15">
        <v>0</v>
      </c>
      <c r="D2363" s="15" t="s">
        <v>130</v>
      </c>
      <c r="E2363" s="23" t="s">
        <v>2282</v>
      </c>
      <c r="F2363" s="18">
        <v>1288.8900000000001</v>
      </c>
      <c r="G2363" s="18">
        <v>-1287.8900000000001</v>
      </c>
      <c r="H2363" s="23">
        <v>1</v>
      </c>
      <c r="I2363" s="53">
        <v>249</v>
      </c>
    </row>
    <row r="2364" spans="1:9" s="53" customFormat="1" x14ac:dyDescent="0.55000000000000004">
      <c r="A2364" s="15">
        <v>1722</v>
      </c>
      <c r="B2364" s="181">
        <v>100000555445</v>
      </c>
      <c r="C2364" s="15">
        <v>0</v>
      </c>
      <c r="D2364" s="15" t="s">
        <v>130</v>
      </c>
      <c r="E2364" s="23" t="s">
        <v>2282</v>
      </c>
      <c r="F2364" s="18">
        <v>1288.8900000000001</v>
      </c>
      <c r="G2364" s="18">
        <v>-1287.8900000000001</v>
      </c>
      <c r="H2364" s="23">
        <v>1</v>
      </c>
      <c r="I2364" s="53">
        <v>250</v>
      </c>
    </row>
    <row r="2365" spans="1:9" s="53" customFormat="1" x14ac:dyDescent="0.55000000000000004">
      <c r="A2365" s="15">
        <v>1723</v>
      </c>
      <c r="B2365" s="181">
        <v>100000555446</v>
      </c>
      <c r="C2365" s="15">
        <v>0</v>
      </c>
      <c r="D2365" s="15" t="s">
        <v>130</v>
      </c>
      <c r="E2365" s="23" t="s">
        <v>2282</v>
      </c>
      <c r="F2365" s="18">
        <v>1288.8900000000001</v>
      </c>
      <c r="G2365" s="18">
        <v>-1287.8900000000001</v>
      </c>
      <c r="H2365" s="23">
        <v>1</v>
      </c>
      <c r="I2365" s="53">
        <v>251</v>
      </c>
    </row>
    <row r="2366" spans="1:9" s="53" customFormat="1" x14ac:dyDescent="0.55000000000000004">
      <c r="A2366" s="15">
        <v>1724</v>
      </c>
      <c r="B2366" s="181">
        <v>100000555447</v>
      </c>
      <c r="C2366" s="15">
        <v>0</v>
      </c>
      <c r="D2366" s="15" t="s">
        <v>130</v>
      </c>
      <c r="E2366" s="23" t="s">
        <v>2282</v>
      </c>
      <c r="F2366" s="18">
        <v>1288.8900000000001</v>
      </c>
      <c r="G2366" s="18">
        <v>-1287.8900000000001</v>
      </c>
      <c r="H2366" s="23">
        <v>1</v>
      </c>
      <c r="I2366" s="53">
        <v>252</v>
      </c>
    </row>
    <row r="2367" spans="1:9" s="53" customFormat="1" x14ac:dyDescent="0.55000000000000004">
      <c r="A2367" s="15">
        <v>1725</v>
      </c>
      <c r="B2367" s="181">
        <v>100000555448</v>
      </c>
      <c r="C2367" s="15">
        <v>0</v>
      </c>
      <c r="D2367" s="15" t="s">
        <v>130</v>
      </c>
      <c r="E2367" s="23" t="s">
        <v>2282</v>
      </c>
      <c r="F2367" s="18">
        <v>1288.8900000000001</v>
      </c>
      <c r="G2367" s="18">
        <v>-1287.8900000000001</v>
      </c>
      <c r="H2367" s="23">
        <v>1</v>
      </c>
      <c r="I2367" s="53">
        <v>253</v>
      </c>
    </row>
    <row r="2368" spans="1:9" s="53" customFormat="1" x14ac:dyDescent="0.55000000000000004">
      <c r="A2368" s="15">
        <v>1726</v>
      </c>
      <c r="B2368" s="181">
        <v>100000555449</v>
      </c>
      <c r="C2368" s="15">
        <v>0</v>
      </c>
      <c r="D2368" s="15" t="s">
        <v>130</v>
      </c>
      <c r="E2368" s="23" t="s">
        <v>2282</v>
      </c>
      <c r="F2368" s="18">
        <v>1288.8900000000001</v>
      </c>
      <c r="G2368" s="18">
        <v>-1287.8900000000001</v>
      </c>
      <c r="H2368" s="23">
        <v>1</v>
      </c>
      <c r="I2368" s="53">
        <v>254</v>
      </c>
    </row>
    <row r="2369" spans="1:9" s="53" customFormat="1" x14ac:dyDescent="0.55000000000000004">
      <c r="A2369" s="15">
        <v>1727</v>
      </c>
      <c r="B2369" s="181">
        <v>100000555450</v>
      </c>
      <c r="C2369" s="15">
        <v>0</v>
      </c>
      <c r="D2369" s="15" t="s">
        <v>130</v>
      </c>
      <c r="E2369" s="23" t="s">
        <v>2282</v>
      </c>
      <c r="F2369" s="18">
        <v>1288.8900000000001</v>
      </c>
      <c r="G2369" s="18">
        <v>-1287.8900000000001</v>
      </c>
      <c r="H2369" s="23">
        <v>1</v>
      </c>
      <c r="I2369" s="53">
        <v>255</v>
      </c>
    </row>
    <row r="2370" spans="1:9" s="53" customFormat="1" x14ac:dyDescent="0.55000000000000004">
      <c r="A2370" s="15">
        <v>1728</v>
      </c>
      <c r="B2370" s="181">
        <v>100000555451</v>
      </c>
      <c r="C2370" s="15">
        <v>0</v>
      </c>
      <c r="D2370" s="15" t="s">
        <v>130</v>
      </c>
      <c r="E2370" s="23" t="s">
        <v>2282</v>
      </c>
      <c r="F2370" s="18">
        <v>1288.8900000000001</v>
      </c>
      <c r="G2370" s="18">
        <v>-1287.8900000000001</v>
      </c>
      <c r="H2370" s="23">
        <v>1</v>
      </c>
      <c r="I2370" s="53">
        <v>256</v>
      </c>
    </row>
    <row r="2371" spans="1:9" s="53" customFormat="1" x14ac:dyDescent="0.55000000000000004">
      <c r="A2371" s="15">
        <v>1729</v>
      </c>
      <c r="B2371" s="181">
        <v>100000555452</v>
      </c>
      <c r="C2371" s="15">
        <v>0</v>
      </c>
      <c r="D2371" s="15" t="s">
        <v>130</v>
      </c>
      <c r="E2371" s="23" t="s">
        <v>2282</v>
      </c>
      <c r="F2371" s="18">
        <v>1288.8900000000001</v>
      </c>
      <c r="G2371" s="18">
        <v>-1287.8900000000001</v>
      </c>
      <c r="H2371" s="23">
        <v>1</v>
      </c>
      <c r="I2371" s="53">
        <v>257</v>
      </c>
    </row>
    <row r="2372" spans="1:9" s="53" customFormat="1" x14ac:dyDescent="0.55000000000000004">
      <c r="A2372" s="15">
        <v>1730</v>
      </c>
      <c r="B2372" s="181">
        <v>100000555453</v>
      </c>
      <c r="C2372" s="15">
        <v>0</v>
      </c>
      <c r="D2372" s="15" t="s">
        <v>130</v>
      </c>
      <c r="E2372" s="23" t="s">
        <v>2282</v>
      </c>
      <c r="F2372" s="18">
        <v>1288.8900000000001</v>
      </c>
      <c r="G2372" s="18">
        <v>-1287.8900000000001</v>
      </c>
      <c r="H2372" s="23">
        <v>1</v>
      </c>
      <c r="I2372" s="53">
        <v>258</v>
      </c>
    </row>
    <row r="2373" spans="1:9" s="53" customFormat="1" x14ac:dyDescent="0.55000000000000004">
      <c r="A2373" s="15">
        <v>1731</v>
      </c>
      <c r="B2373" s="181">
        <v>100000555454</v>
      </c>
      <c r="C2373" s="15">
        <v>0</v>
      </c>
      <c r="D2373" s="15" t="s">
        <v>130</v>
      </c>
      <c r="E2373" s="23" t="s">
        <v>2282</v>
      </c>
      <c r="F2373" s="18">
        <v>1288.8900000000001</v>
      </c>
      <c r="G2373" s="18">
        <v>-1287.8900000000001</v>
      </c>
      <c r="H2373" s="23">
        <v>1</v>
      </c>
      <c r="I2373" s="53">
        <v>259</v>
      </c>
    </row>
    <row r="2374" spans="1:9" s="53" customFormat="1" x14ac:dyDescent="0.55000000000000004">
      <c r="A2374" s="15">
        <v>1732</v>
      </c>
      <c r="B2374" s="181">
        <v>100000555455</v>
      </c>
      <c r="C2374" s="15">
        <v>0</v>
      </c>
      <c r="D2374" s="15" t="s">
        <v>130</v>
      </c>
      <c r="E2374" s="23" t="s">
        <v>2282</v>
      </c>
      <c r="F2374" s="18">
        <v>1288.8900000000001</v>
      </c>
      <c r="G2374" s="18">
        <v>-1287.8900000000001</v>
      </c>
      <c r="H2374" s="23">
        <v>1</v>
      </c>
      <c r="I2374" s="53">
        <v>260</v>
      </c>
    </row>
    <row r="2375" spans="1:9" s="53" customFormat="1" x14ac:dyDescent="0.55000000000000004">
      <c r="A2375" s="15">
        <v>1733</v>
      </c>
      <c r="B2375" s="181">
        <v>100000555456</v>
      </c>
      <c r="C2375" s="15">
        <v>0</v>
      </c>
      <c r="D2375" s="15" t="s">
        <v>130</v>
      </c>
      <c r="E2375" s="23" t="s">
        <v>2282</v>
      </c>
      <c r="F2375" s="18">
        <v>1288.8900000000001</v>
      </c>
      <c r="G2375" s="18">
        <v>-1287.8900000000001</v>
      </c>
      <c r="H2375" s="23">
        <v>1</v>
      </c>
      <c r="I2375" s="53">
        <v>261</v>
      </c>
    </row>
    <row r="2376" spans="1:9" s="53" customFormat="1" x14ac:dyDescent="0.55000000000000004">
      <c r="A2376" s="15">
        <v>1734</v>
      </c>
      <c r="B2376" s="181">
        <v>100000555457</v>
      </c>
      <c r="C2376" s="15">
        <v>0</v>
      </c>
      <c r="D2376" s="15" t="s">
        <v>130</v>
      </c>
      <c r="E2376" s="23" t="s">
        <v>2282</v>
      </c>
      <c r="F2376" s="18">
        <v>1288.8900000000001</v>
      </c>
      <c r="G2376" s="18">
        <v>-1287.8900000000001</v>
      </c>
      <c r="H2376" s="23">
        <v>1</v>
      </c>
      <c r="I2376" s="53">
        <v>262</v>
      </c>
    </row>
    <row r="2377" spans="1:9" s="53" customFormat="1" x14ac:dyDescent="0.55000000000000004">
      <c r="A2377" s="15">
        <v>1735</v>
      </c>
      <c r="B2377" s="181">
        <v>100000555458</v>
      </c>
      <c r="C2377" s="15">
        <v>0</v>
      </c>
      <c r="D2377" s="15" t="s">
        <v>130</v>
      </c>
      <c r="E2377" s="23" t="s">
        <v>2282</v>
      </c>
      <c r="F2377" s="18">
        <v>1288.8900000000001</v>
      </c>
      <c r="G2377" s="18">
        <v>-1287.8900000000001</v>
      </c>
      <c r="H2377" s="23">
        <v>1</v>
      </c>
      <c r="I2377" s="53">
        <v>263</v>
      </c>
    </row>
    <row r="2378" spans="1:9" s="53" customFormat="1" x14ac:dyDescent="0.55000000000000004">
      <c r="A2378" s="15">
        <v>1736</v>
      </c>
      <c r="B2378" s="181">
        <v>100000555459</v>
      </c>
      <c r="C2378" s="15">
        <v>0</v>
      </c>
      <c r="D2378" s="15" t="s">
        <v>130</v>
      </c>
      <c r="E2378" s="23" t="s">
        <v>2282</v>
      </c>
      <c r="F2378" s="18">
        <v>1288.8900000000001</v>
      </c>
      <c r="G2378" s="18">
        <v>-1287.8900000000001</v>
      </c>
      <c r="H2378" s="23">
        <v>1</v>
      </c>
      <c r="I2378" s="53">
        <v>264</v>
      </c>
    </row>
    <row r="2379" spans="1:9" s="53" customFormat="1" x14ac:dyDescent="0.55000000000000004">
      <c r="A2379" s="15">
        <v>1737</v>
      </c>
      <c r="B2379" s="181">
        <v>100000555460</v>
      </c>
      <c r="C2379" s="15">
        <v>0</v>
      </c>
      <c r="D2379" s="15" t="s">
        <v>130</v>
      </c>
      <c r="E2379" s="23" t="s">
        <v>2282</v>
      </c>
      <c r="F2379" s="18">
        <v>1288.8900000000001</v>
      </c>
      <c r="G2379" s="18">
        <v>-1287.8900000000001</v>
      </c>
      <c r="H2379" s="23">
        <v>1</v>
      </c>
      <c r="I2379" s="53">
        <v>265</v>
      </c>
    </row>
    <row r="2380" spans="1:9" s="53" customFormat="1" x14ac:dyDescent="0.55000000000000004">
      <c r="A2380" s="15">
        <v>1738</v>
      </c>
      <c r="B2380" s="181">
        <v>100000555461</v>
      </c>
      <c r="C2380" s="15">
        <v>0</v>
      </c>
      <c r="D2380" s="15" t="s">
        <v>130</v>
      </c>
      <c r="E2380" s="23" t="s">
        <v>2282</v>
      </c>
      <c r="F2380" s="18">
        <v>1288.8900000000001</v>
      </c>
      <c r="G2380" s="18">
        <v>-1287.8900000000001</v>
      </c>
      <c r="H2380" s="23">
        <v>1</v>
      </c>
      <c r="I2380" s="53">
        <v>266</v>
      </c>
    </row>
    <row r="2381" spans="1:9" s="53" customFormat="1" x14ac:dyDescent="0.55000000000000004">
      <c r="A2381" s="15">
        <v>1739</v>
      </c>
      <c r="B2381" s="181">
        <v>100000555462</v>
      </c>
      <c r="C2381" s="15">
        <v>0</v>
      </c>
      <c r="D2381" s="15" t="s">
        <v>130</v>
      </c>
      <c r="E2381" s="23" t="s">
        <v>2282</v>
      </c>
      <c r="F2381" s="18">
        <v>1288.8900000000001</v>
      </c>
      <c r="G2381" s="18">
        <v>-1287.8900000000001</v>
      </c>
      <c r="H2381" s="23">
        <v>1</v>
      </c>
      <c r="I2381" s="53">
        <v>267</v>
      </c>
    </row>
    <row r="2382" spans="1:9" s="53" customFormat="1" x14ac:dyDescent="0.55000000000000004">
      <c r="A2382" s="15">
        <v>1740</v>
      </c>
      <c r="B2382" s="181">
        <v>100000555463</v>
      </c>
      <c r="C2382" s="15">
        <v>0</v>
      </c>
      <c r="D2382" s="15" t="s">
        <v>130</v>
      </c>
      <c r="E2382" s="23" t="s">
        <v>2282</v>
      </c>
      <c r="F2382" s="18">
        <v>1288.8900000000001</v>
      </c>
      <c r="G2382" s="18">
        <v>-1287.8900000000001</v>
      </c>
      <c r="H2382" s="23">
        <v>1</v>
      </c>
      <c r="I2382" s="53">
        <v>268</v>
      </c>
    </row>
    <row r="2383" spans="1:9" s="53" customFormat="1" x14ac:dyDescent="0.55000000000000004">
      <c r="A2383" s="15">
        <v>1741</v>
      </c>
      <c r="B2383" s="181">
        <v>100000555464</v>
      </c>
      <c r="C2383" s="15">
        <v>0</v>
      </c>
      <c r="D2383" s="15" t="s">
        <v>130</v>
      </c>
      <c r="E2383" s="23" t="s">
        <v>2282</v>
      </c>
      <c r="F2383" s="18">
        <v>1288.8900000000001</v>
      </c>
      <c r="G2383" s="18">
        <v>-1287.8900000000001</v>
      </c>
      <c r="H2383" s="23">
        <v>1</v>
      </c>
      <c r="I2383" s="53">
        <v>269</v>
      </c>
    </row>
    <row r="2384" spans="1:9" s="53" customFormat="1" x14ac:dyDescent="0.55000000000000004">
      <c r="A2384" s="15">
        <v>1742</v>
      </c>
      <c r="B2384" s="181">
        <v>100000555465</v>
      </c>
      <c r="C2384" s="15">
        <v>0</v>
      </c>
      <c r="D2384" s="15" t="s">
        <v>130</v>
      </c>
      <c r="E2384" s="23" t="s">
        <v>2282</v>
      </c>
      <c r="F2384" s="18">
        <v>1288.8900000000001</v>
      </c>
      <c r="G2384" s="18">
        <v>-1287.8900000000001</v>
      </c>
      <c r="H2384" s="23">
        <v>1</v>
      </c>
      <c r="I2384" s="53">
        <v>270</v>
      </c>
    </row>
    <row r="2385" spans="1:9" s="53" customFormat="1" x14ac:dyDescent="0.55000000000000004">
      <c r="A2385" s="15">
        <v>1743</v>
      </c>
      <c r="B2385" s="181">
        <v>100000555466</v>
      </c>
      <c r="C2385" s="15">
        <v>0</v>
      </c>
      <c r="D2385" s="15" t="s">
        <v>130</v>
      </c>
      <c r="E2385" s="23" t="s">
        <v>2282</v>
      </c>
      <c r="F2385" s="18">
        <v>1288.8900000000001</v>
      </c>
      <c r="G2385" s="18">
        <v>-1287.8900000000001</v>
      </c>
      <c r="H2385" s="23">
        <v>1</v>
      </c>
      <c r="I2385" s="53">
        <v>271</v>
      </c>
    </row>
    <row r="2386" spans="1:9" s="53" customFormat="1" x14ac:dyDescent="0.55000000000000004">
      <c r="A2386" s="15">
        <v>1744</v>
      </c>
      <c r="B2386" s="181">
        <v>100000555467</v>
      </c>
      <c r="C2386" s="15">
        <v>0</v>
      </c>
      <c r="D2386" s="15" t="s">
        <v>130</v>
      </c>
      <c r="E2386" s="23" t="s">
        <v>2282</v>
      </c>
      <c r="F2386" s="18">
        <v>1288.8900000000001</v>
      </c>
      <c r="G2386" s="18">
        <v>-1287.8900000000001</v>
      </c>
      <c r="H2386" s="23">
        <v>1</v>
      </c>
      <c r="I2386" s="53">
        <v>272</v>
      </c>
    </row>
    <row r="2387" spans="1:9" s="53" customFormat="1" x14ac:dyDescent="0.55000000000000004">
      <c r="A2387" s="15">
        <v>1745</v>
      </c>
      <c r="B2387" s="181">
        <v>100000555468</v>
      </c>
      <c r="C2387" s="15">
        <v>0</v>
      </c>
      <c r="D2387" s="15" t="s">
        <v>130</v>
      </c>
      <c r="E2387" s="23" t="s">
        <v>2282</v>
      </c>
      <c r="F2387" s="18">
        <v>1288.8900000000001</v>
      </c>
      <c r="G2387" s="18">
        <v>-1287.8900000000001</v>
      </c>
      <c r="H2387" s="23">
        <v>1</v>
      </c>
      <c r="I2387" s="53">
        <v>273</v>
      </c>
    </row>
    <row r="2388" spans="1:9" s="53" customFormat="1" x14ac:dyDescent="0.55000000000000004">
      <c r="A2388" s="15">
        <v>1746</v>
      </c>
      <c r="B2388" s="181">
        <v>100000555469</v>
      </c>
      <c r="C2388" s="15">
        <v>0</v>
      </c>
      <c r="D2388" s="15" t="s">
        <v>130</v>
      </c>
      <c r="E2388" s="23" t="s">
        <v>2282</v>
      </c>
      <c r="F2388" s="18">
        <v>1288.8900000000001</v>
      </c>
      <c r="G2388" s="18">
        <v>-1287.8900000000001</v>
      </c>
      <c r="H2388" s="23">
        <v>1</v>
      </c>
      <c r="I2388" s="53">
        <v>274</v>
      </c>
    </row>
    <row r="2389" spans="1:9" s="53" customFormat="1" x14ac:dyDescent="0.55000000000000004">
      <c r="A2389" s="15">
        <v>1747</v>
      </c>
      <c r="B2389" s="181">
        <v>100000555470</v>
      </c>
      <c r="C2389" s="15">
        <v>0</v>
      </c>
      <c r="D2389" s="15" t="s">
        <v>130</v>
      </c>
      <c r="E2389" s="23" t="s">
        <v>2282</v>
      </c>
      <c r="F2389" s="18">
        <v>1288.8900000000001</v>
      </c>
      <c r="G2389" s="18">
        <v>-1287.8900000000001</v>
      </c>
      <c r="H2389" s="23">
        <v>1</v>
      </c>
      <c r="I2389" s="53">
        <v>275</v>
      </c>
    </row>
    <row r="2390" spans="1:9" s="53" customFormat="1" x14ac:dyDescent="0.55000000000000004">
      <c r="A2390" s="15">
        <v>1748</v>
      </c>
      <c r="B2390" s="181">
        <v>100000555471</v>
      </c>
      <c r="C2390" s="15">
        <v>0</v>
      </c>
      <c r="D2390" s="15" t="s">
        <v>130</v>
      </c>
      <c r="E2390" s="23" t="s">
        <v>2282</v>
      </c>
      <c r="F2390" s="18">
        <v>1288.8900000000001</v>
      </c>
      <c r="G2390" s="18">
        <v>-1287.8900000000001</v>
      </c>
      <c r="H2390" s="23">
        <v>1</v>
      </c>
      <c r="I2390" s="53">
        <v>276</v>
      </c>
    </row>
    <row r="2391" spans="1:9" s="53" customFormat="1" x14ac:dyDescent="0.55000000000000004">
      <c r="A2391" s="15">
        <v>1749</v>
      </c>
      <c r="B2391" s="181">
        <v>100000555472</v>
      </c>
      <c r="C2391" s="15">
        <v>0</v>
      </c>
      <c r="D2391" s="15" t="s">
        <v>130</v>
      </c>
      <c r="E2391" s="23" t="s">
        <v>2282</v>
      </c>
      <c r="F2391" s="18">
        <v>1288.8900000000001</v>
      </c>
      <c r="G2391" s="18">
        <v>-1287.8900000000001</v>
      </c>
      <c r="H2391" s="23">
        <v>1</v>
      </c>
      <c r="I2391" s="53">
        <v>277</v>
      </c>
    </row>
    <row r="2392" spans="1:9" s="53" customFormat="1" x14ac:dyDescent="0.55000000000000004">
      <c r="A2392" s="15">
        <v>1750</v>
      </c>
      <c r="B2392" s="181">
        <v>100000555473</v>
      </c>
      <c r="C2392" s="15">
        <v>0</v>
      </c>
      <c r="D2392" s="15" t="s">
        <v>130</v>
      </c>
      <c r="E2392" s="23" t="s">
        <v>2282</v>
      </c>
      <c r="F2392" s="18">
        <v>1288.8900000000001</v>
      </c>
      <c r="G2392" s="18">
        <v>-1287.8900000000001</v>
      </c>
      <c r="H2392" s="23">
        <v>1</v>
      </c>
      <c r="I2392" s="53">
        <v>278</v>
      </c>
    </row>
    <row r="2393" spans="1:9" s="53" customFormat="1" x14ac:dyDescent="0.55000000000000004">
      <c r="A2393" s="15">
        <v>1751</v>
      </c>
      <c r="B2393" s="181">
        <v>100000555474</v>
      </c>
      <c r="C2393" s="15">
        <v>0</v>
      </c>
      <c r="D2393" s="15" t="s">
        <v>130</v>
      </c>
      <c r="E2393" s="23" t="s">
        <v>2282</v>
      </c>
      <c r="F2393" s="18">
        <v>1288.8900000000001</v>
      </c>
      <c r="G2393" s="18">
        <v>-1287.8900000000001</v>
      </c>
      <c r="H2393" s="23">
        <v>1</v>
      </c>
      <c r="I2393" s="53">
        <v>279</v>
      </c>
    </row>
    <row r="2394" spans="1:9" s="53" customFormat="1" x14ac:dyDescent="0.55000000000000004">
      <c r="A2394" s="15">
        <v>1752</v>
      </c>
      <c r="B2394" s="181">
        <v>100000555475</v>
      </c>
      <c r="C2394" s="15">
        <v>0</v>
      </c>
      <c r="D2394" s="15" t="s">
        <v>130</v>
      </c>
      <c r="E2394" s="23" t="s">
        <v>2282</v>
      </c>
      <c r="F2394" s="18">
        <v>1288.8900000000001</v>
      </c>
      <c r="G2394" s="18">
        <v>-1287.8900000000001</v>
      </c>
      <c r="H2394" s="23">
        <v>1</v>
      </c>
      <c r="I2394" s="53">
        <v>280</v>
      </c>
    </row>
    <row r="2395" spans="1:9" s="53" customFormat="1" x14ac:dyDescent="0.55000000000000004">
      <c r="A2395" s="15">
        <v>1753</v>
      </c>
      <c r="B2395" s="181">
        <v>100000555476</v>
      </c>
      <c r="C2395" s="15">
        <v>0</v>
      </c>
      <c r="D2395" s="15" t="s">
        <v>130</v>
      </c>
      <c r="E2395" s="23" t="s">
        <v>2282</v>
      </c>
      <c r="F2395" s="18">
        <v>1288.8900000000001</v>
      </c>
      <c r="G2395" s="18">
        <v>-1287.8900000000001</v>
      </c>
      <c r="H2395" s="23">
        <v>1</v>
      </c>
      <c r="I2395" s="53">
        <v>281</v>
      </c>
    </row>
    <row r="2396" spans="1:9" s="53" customFormat="1" x14ac:dyDescent="0.55000000000000004">
      <c r="A2396" s="15">
        <v>1754</v>
      </c>
      <c r="B2396" s="181">
        <v>100000555477</v>
      </c>
      <c r="C2396" s="15">
        <v>0</v>
      </c>
      <c r="D2396" s="15" t="s">
        <v>130</v>
      </c>
      <c r="E2396" s="23" t="s">
        <v>2282</v>
      </c>
      <c r="F2396" s="18">
        <v>1288.8900000000001</v>
      </c>
      <c r="G2396" s="18">
        <v>-1287.8900000000001</v>
      </c>
      <c r="H2396" s="23">
        <v>1</v>
      </c>
      <c r="I2396" s="53">
        <v>282</v>
      </c>
    </row>
    <row r="2397" spans="1:9" s="53" customFormat="1" x14ac:dyDescent="0.55000000000000004">
      <c r="A2397" s="15">
        <v>1755</v>
      </c>
      <c r="B2397" s="181">
        <v>100000555478</v>
      </c>
      <c r="C2397" s="15">
        <v>0</v>
      </c>
      <c r="D2397" s="15" t="s">
        <v>130</v>
      </c>
      <c r="E2397" s="23" t="s">
        <v>2282</v>
      </c>
      <c r="F2397" s="18">
        <v>1288.8900000000001</v>
      </c>
      <c r="G2397" s="18">
        <v>-1287.8900000000001</v>
      </c>
      <c r="H2397" s="23">
        <v>1</v>
      </c>
      <c r="I2397" s="53">
        <v>283</v>
      </c>
    </row>
    <row r="2398" spans="1:9" s="53" customFormat="1" x14ac:dyDescent="0.55000000000000004">
      <c r="A2398" s="15">
        <v>1756</v>
      </c>
      <c r="B2398" s="181">
        <v>100000555479</v>
      </c>
      <c r="C2398" s="15">
        <v>0</v>
      </c>
      <c r="D2398" s="15" t="s">
        <v>130</v>
      </c>
      <c r="E2398" s="23" t="s">
        <v>2282</v>
      </c>
      <c r="F2398" s="18">
        <v>1288.8900000000001</v>
      </c>
      <c r="G2398" s="18">
        <v>-1287.8900000000001</v>
      </c>
      <c r="H2398" s="23">
        <v>1</v>
      </c>
      <c r="I2398" s="53">
        <v>284</v>
      </c>
    </row>
    <row r="2399" spans="1:9" s="53" customFormat="1" x14ac:dyDescent="0.55000000000000004">
      <c r="A2399" s="15">
        <v>1757</v>
      </c>
      <c r="B2399" s="181">
        <v>100000555480</v>
      </c>
      <c r="C2399" s="15">
        <v>0</v>
      </c>
      <c r="D2399" s="15" t="s">
        <v>130</v>
      </c>
      <c r="E2399" s="23" t="s">
        <v>2282</v>
      </c>
      <c r="F2399" s="18">
        <v>1288.8900000000001</v>
      </c>
      <c r="G2399" s="18">
        <v>-1287.8900000000001</v>
      </c>
      <c r="H2399" s="23">
        <v>1</v>
      </c>
      <c r="I2399" s="53">
        <v>285</v>
      </c>
    </row>
    <row r="2400" spans="1:9" s="53" customFormat="1" x14ac:dyDescent="0.55000000000000004">
      <c r="A2400" s="15">
        <v>1758</v>
      </c>
      <c r="B2400" s="181">
        <v>100000555481</v>
      </c>
      <c r="C2400" s="15">
        <v>0</v>
      </c>
      <c r="D2400" s="15" t="s">
        <v>130</v>
      </c>
      <c r="E2400" s="23" t="s">
        <v>2282</v>
      </c>
      <c r="F2400" s="18">
        <v>1288.8900000000001</v>
      </c>
      <c r="G2400" s="18">
        <v>-1287.8900000000001</v>
      </c>
      <c r="H2400" s="23">
        <v>1</v>
      </c>
      <c r="I2400" s="53">
        <v>286</v>
      </c>
    </row>
    <row r="2401" spans="1:9" s="53" customFormat="1" x14ac:dyDescent="0.55000000000000004">
      <c r="A2401" s="15">
        <v>1759</v>
      </c>
      <c r="B2401" s="181">
        <v>100000555482</v>
      </c>
      <c r="C2401" s="15">
        <v>0</v>
      </c>
      <c r="D2401" s="15" t="s">
        <v>130</v>
      </c>
      <c r="E2401" s="23" t="s">
        <v>2282</v>
      </c>
      <c r="F2401" s="18">
        <v>1288.8900000000001</v>
      </c>
      <c r="G2401" s="18">
        <v>-1287.8900000000001</v>
      </c>
      <c r="H2401" s="23">
        <v>1</v>
      </c>
      <c r="I2401" s="53">
        <v>287</v>
      </c>
    </row>
    <row r="2402" spans="1:9" s="53" customFormat="1" x14ac:dyDescent="0.55000000000000004">
      <c r="A2402" s="15">
        <v>1760</v>
      </c>
      <c r="B2402" s="181">
        <v>100000555483</v>
      </c>
      <c r="C2402" s="15">
        <v>0</v>
      </c>
      <c r="D2402" s="15" t="s">
        <v>130</v>
      </c>
      <c r="E2402" s="23" t="s">
        <v>2282</v>
      </c>
      <c r="F2402" s="18">
        <v>1288.8900000000001</v>
      </c>
      <c r="G2402" s="18">
        <v>-1287.8900000000001</v>
      </c>
      <c r="H2402" s="23">
        <v>1</v>
      </c>
      <c r="I2402" s="53">
        <v>288</v>
      </c>
    </row>
    <row r="2403" spans="1:9" s="53" customFormat="1" x14ac:dyDescent="0.55000000000000004">
      <c r="A2403" s="15">
        <v>1761</v>
      </c>
      <c r="B2403" s="181">
        <v>100000555484</v>
      </c>
      <c r="C2403" s="15">
        <v>0</v>
      </c>
      <c r="D2403" s="15" t="s">
        <v>130</v>
      </c>
      <c r="E2403" s="23" t="s">
        <v>2282</v>
      </c>
      <c r="F2403" s="18">
        <v>1288.8900000000001</v>
      </c>
      <c r="G2403" s="18">
        <v>-1287.8900000000001</v>
      </c>
      <c r="H2403" s="23">
        <v>1</v>
      </c>
      <c r="I2403" s="53">
        <v>289</v>
      </c>
    </row>
    <row r="2404" spans="1:9" s="53" customFormat="1" x14ac:dyDescent="0.55000000000000004">
      <c r="A2404" s="15">
        <v>1762</v>
      </c>
      <c r="B2404" s="181">
        <v>100000555485</v>
      </c>
      <c r="C2404" s="15">
        <v>0</v>
      </c>
      <c r="D2404" s="15" t="s">
        <v>130</v>
      </c>
      <c r="E2404" s="23" t="s">
        <v>2282</v>
      </c>
      <c r="F2404" s="18">
        <v>1288.8900000000001</v>
      </c>
      <c r="G2404" s="18">
        <v>-1287.8900000000001</v>
      </c>
      <c r="H2404" s="23">
        <v>1</v>
      </c>
      <c r="I2404" s="53">
        <v>290</v>
      </c>
    </row>
    <row r="2405" spans="1:9" s="53" customFormat="1" x14ac:dyDescent="0.55000000000000004">
      <c r="A2405" s="15">
        <v>1763</v>
      </c>
      <c r="B2405" s="181">
        <v>100000555486</v>
      </c>
      <c r="C2405" s="15">
        <v>0</v>
      </c>
      <c r="D2405" s="15" t="s">
        <v>130</v>
      </c>
      <c r="E2405" s="23" t="s">
        <v>2282</v>
      </c>
      <c r="F2405" s="18">
        <v>1288.8900000000001</v>
      </c>
      <c r="G2405" s="18">
        <v>-1287.8900000000001</v>
      </c>
      <c r="H2405" s="23">
        <v>1</v>
      </c>
      <c r="I2405" s="53">
        <v>291</v>
      </c>
    </row>
    <row r="2406" spans="1:9" s="53" customFormat="1" x14ac:dyDescent="0.55000000000000004">
      <c r="A2406" s="15">
        <v>1764</v>
      </c>
      <c r="B2406" s="181">
        <v>100000555487</v>
      </c>
      <c r="C2406" s="15">
        <v>0</v>
      </c>
      <c r="D2406" s="15" t="s">
        <v>130</v>
      </c>
      <c r="E2406" s="23" t="s">
        <v>2282</v>
      </c>
      <c r="F2406" s="18">
        <v>1288.8900000000001</v>
      </c>
      <c r="G2406" s="18">
        <v>-1287.8900000000001</v>
      </c>
      <c r="H2406" s="23">
        <v>1</v>
      </c>
      <c r="I2406" s="53">
        <v>292</v>
      </c>
    </row>
    <row r="2407" spans="1:9" s="53" customFormat="1" x14ac:dyDescent="0.55000000000000004">
      <c r="A2407" s="15">
        <v>1765</v>
      </c>
      <c r="B2407" s="181">
        <v>100000555488</v>
      </c>
      <c r="C2407" s="15">
        <v>0</v>
      </c>
      <c r="D2407" s="15" t="s">
        <v>130</v>
      </c>
      <c r="E2407" s="23" t="s">
        <v>2282</v>
      </c>
      <c r="F2407" s="18">
        <v>1288.8900000000001</v>
      </c>
      <c r="G2407" s="18">
        <v>-1287.8900000000001</v>
      </c>
      <c r="H2407" s="23">
        <v>1</v>
      </c>
      <c r="I2407" s="53">
        <v>293</v>
      </c>
    </row>
    <row r="2408" spans="1:9" s="53" customFormat="1" x14ac:dyDescent="0.55000000000000004">
      <c r="A2408" s="15">
        <v>1766</v>
      </c>
      <c r="B2408" s="181">
        <v>100000555489</v>
      </c>
      <c r="C2408" s="15">
        <v>0</v>
      </c>
      <c r="D2408" s="15" t="s">
        <v>130</v>
      </c>
      <c r="E2408" s="23" t="s">
        <v>2282</v>
      </c>
      <c r="F2408" s="18">
        <v>1288.8900000000001</v>
      </c>
      <c r="G2408" s="18">
        <v>-1287.8900000000001</v>
      </c>
      <c r="H2408" s="23">
        <v>1</v>
      </c>
      <c r="I2408" s="53">
        <v>294</v>
      </c>
    </row>
    <row r="2409" spans="1:9" s="53" customFormat="1" x14ac:dyDescent="0.55000000000000004">
      <c r="A2409" s="15">
        <v>1767</v>
      </c>
      <c r="B2409" s="181">
        <v>100000555490</v>
      </c>
      <c r="C2409" s="15">
        <v>0</v>
      </c>
      <c r="D2409" s="15" t="s">
        <v>130</v>
      </c>
      <c r="E2409" s="23" t="s">
        <v>2282</v>
      </c>
      <c r="F2409" s="18">
        <v>1288.8900000000001</v>
      </c>
      <c r="G2409" s="18">
        <v>-1287.8900000000001</v>
      </c>
      <c r="H2409" s="23">
        <v>1</v>
      </c>
      <c r="I2409" s="53">
        <v>295</v>
      </c>
    </row>
    <row r="2410" spans="1:9" s="53" customFormat="1" x14ac:dyDescent="0.55000000000000004">
      <c r="A2410" s="15">
        <v>1768</v>
      </c>
      <c r="B2410" s="181">
        <v>100000555491</v>
      </c>
      <c r="C2410" s="15">
        <v>0</v>
      </c>
      <c r="D2410" s="15" t="s">
        <v>130</v>
      </c>
      <c r="E2410" s="23" t="s">
        <v>2282</v>
      </c>
      <c r="F2410" s="18">
        <v>1288.8900000000001</v>
      </c>
      <c r="G2410" s="18">
        <v>-1287.8900000000001</v>
      </c>
      <c r="H2410" s="23">
        <v>1</v>
      </c>
      <c r="I2410" s="53">
        <v>296</v>
      </c>
    </row>
    <row r="2411" spans="1:9" s="53" customFormat="1" x14ac:dyDescent="0.55000000000000004">
      <c r="A2411" s="15">
        <v>1769</v>
      </c>
      <c r="B2411" s="181">
        <v>100000555492</v>
      </c>
      <c r="C2411" s="15">
        <v>0</v>
      </c>
      <c r="D2411" s="15" t="s">
        <v>130</v>
      </c>
      <c r="E2411" s="23" t="s">
        <v>2282</v>
      </c>
      <c r="F2411" s="18">
        <v>1288.8900000000001</v>
      </c>
      <c r="G2411" s="18">
        <v>-1287.8900000000001</v>
      </c>
      <c r="H2411" s="23">
        <v>1</v>
      </c>
      <c r="I2411" s="53">
        <v>297</v>
      </c>
    </row>
    <row r="2412" spans="1:9" s="53" customFormat="1" x14ac:dyDescent="0.55000000000000004">
      <c r="A2412" s="15">
        <v>1770</v>
      </c>
      <c r="B2412" s="181">
        <v>100000555493</v>
      </c>
      <c r="C2412" s="15">
        <v>0</v>
      </c>
      <c r="D2412" s="15" t="s">
        <v>130</v>
      </c>
      <c r="E2412" s="23" t="s">
        <v>2282</v>
      </c>
      <c r="F2412" s="18">
        <v>1288.8900000000001</v>
      </c>
      <c r="G2412" s="18">
        <v>-1287.8900000000001</v>
      </c>
      <c r="H2412" s="23">
        <v>1</v>
      </c>
      <c r="I2412" s="53">
        <v>298</v>
      </c>
    </row>
    <row r="2413" spans="1:9" s="53" customFormat="1" x14ac:dyDescent="0.55000000000000004">
      <c r="A2413" s="15">
        <v>1771</v>
      </c>
      <c r="B2413" s="181">
        <v>100000555494</v>
      </c>
      <c r="C2413" s="15">
        <v>0</v>
      </c>
      <c r="D2413" s="15" t="s">
        <v>130</v>
      </c>
      <c r="E2413" s="23" t="s">
        <v>2282</v>
      </c>
      <c r="F2413" s="18">
        <v>1288.8900000000001</v>
      </c>
      <c r="G2413" s="18">
        <v>-1287.8900000000001</v>
      </c>
      <c r="H2413" s="23">
        <v>1</v>
      </c>
      <c r="I2413" s="53">
        <v>299</v>
      </c>
    </row>
    <row r="2414" spans="1:9" s="53" customFormat="1" x14ac:dyDescent="0.55000000000000004">
      <c r="A2414" s="15">
        <v>1772</v>
      </c>
      <c r="B2414" s="181">
        <v>100000555495</v>
      </c>
      <c r="C2414" s="15">
        <v>0</v>
      </c>
      <c r="D2414" s="15" t="s">
        <v>130</v>
      </c>
      <c r="E2414" s="23" t="s">
        <v>2282</v>
      </c>
      <c r="F2414" s="18">
        <v>1288.8900000000001</v>
      </c>
      <c r="G2414" s="18">
        <v>-1287.8900000000001</v>
      </c>
      <c r="H2414" s="23">
        <v>1</v>
      </c>
      <c r="I2414" s="53">
        <v>300</v>
      </c>
    </row>
    <row r="2415" spans="1:9" s="53" customFormat="1" x14ac:dyDescent="0.55000000000000004">
      <c r="A2415" s="15">
        <v>1773</v>
      </c>
      <c r="B2415" s="181">
        <v>100000555496</v>
      </c>
      <c r="C2415" s="15">
        <v>0</v>
      </c>
      <c r="D2415" s="15" t="s">
        <v>130</v>
      </c>
      <c r="E2415" s="23" t="s">
        <v>2282</v>
      </c>
      <c r="F2415" s="18">
        <v>1288.8900000000001</v>
      </c>
      <c r="G2415" s="18">
        <v>-1287.8900000000001</v>
      </c>
      <c r="H2415" s="23">
        <v>1</v>
      </c>
      <c r="I2415" s="53">
        <v>301</v>
      </c>
    </row>
    <row r="2416" spans="1:9" s="53" customFormat="1" x14ac:dyDescent="0.55000000000000004">
      <c r="A2416" s="15">
        <v>1774</v>
      </c>
      <c r="B2416" s="181">
        <v>100000555497</v>
      </c>
      <c r="C2416" s="15">
        <v>0</v>
      </c>
      <c r="D2416" s="15" t="s">
        <v>130</v>
      </c>
      <c r="E2416" s="23" t="s">
        <v>2282</v>
      </c>
      <c r="F2416" s="18">
        <v>1288.8900000000001</v>
      </c>
      <c r="G2416" s="18">
        <v>-1287.8900000000001</v>
      </c>
      <c r="H2416" s="23">
        <v>1</v>
      </c>
      <c r="I2416" s="53">
        <v>302</v>
      </c>
    </row>
    <row r="2417" spans="1:9" s="53" customFormat="1" x14ac:dyDescent="0.55000000000000004">
      <c r="A2417" s="15">
        <v>1775</v>
      </c>
      <c r="B2417" s="181">
        <v>100000555498</v>
      </c>
      <c r="C2417" s="15">
        <v>0</v>
      </c>
      <c r="D2417" s="15" t="s">
        <v>130</v>
      </c>
      <c r="E2417" s="23" t="s">
        <v>2282</v>
      </c>
      <c r="F2417" s="18">
        <v>1288.8900000000001</v>
      </c>
      <c r="G2417" s="18">
        <v>-1287.8900000000001</v>
      </c>
      <c r="H2417" s="23">
        <v>1</v>
      </c>
      <c r="I2417" s="53">
        <v>303</v>
      </c>
    </row>
    <row r="2418" spans="1:9" s="53" customFormat="1" x14ac:dyDescent="0.55000000000000004">
      <c r="A2418" s="15">
        <v>1776</v>
      </c>
      <c r="B2418" s="181">
        <v>100000555499</v>
      </c>
      <c r="C2418" s="15">
        <v>0</v>
      </c>
      <c r="D2418" s="15" t="s">
        <v>130</v>
      </c>
      <c r="E2418" s="23" t="s">
        <v>2282</v>
      </c>
      <c r="F2418" s="18">
        <v>1288.8900000000001</v>
      </c>
      <c r="G2418" s="18">
        <v>-1287.8900000000001</v>
      </c>
      <c r="H2418" s="23">
        <v>1</v>
      </c>
      <c r="I2418" s="53">
        <v>304</v>
      </c>
    </row>
    <row r="2419" spans="1:9" s="53" customFormat="1" x14ac:dyDescent="0.55000000000000004">
      <c r="A2419" s="15">
        <v>1777</v>
      </c>
      <c r="B2419" s="181">
        <v>100000555500</v>
      </c>
      <c r="C2419" s="15">
        <v>0</v>
      </c>
      <c r="D2419" s="15" t="s">
        <v>130</v>
      </c>
      <c r="E2419" s="23" t="s">
        <v>2282</v>
      </c>
      <c r="F2419" s="18">
        <v>1288.8900000000001</v>
      </c>
      <c r="G2419" s="18">
        <v>-1287.8900000000001</v>
      </c>
      <c r="H2419" s="23">
        <v>1</v>
      </c>
      <c r="I2419" s="53">
        <v>305</v>
      </c>
    </row>
    <row r="2420" spans="1:9" s="53" customFormat="1" x14ac:dyDescent="0.55000000000000004">
      <c r="A2420" s="15">
        <v>1778</v>
      </c>
      <c r="B2420" s="181">
        <v>100000555501</v>
      </c>
      <c r="C2420" s="15">
        <v>0</v>
      </c>
      <c r="D2420" s="15" t="s">
        <v>130</v>
      </c>
      <c r="E2420" s="23" t="s">
        <v>2282</v>
      </c>
      <c r="F2420" s="18">
        <v>1288.8900000000001</v>
      </c>
      <c r="G2420" s="18">
        <v>-1287.8900000000001</v>
      </c>
      <c r="H2420" s="23">
        <v>1</v>
      </c>
      <c r="I2420" s="53">
        <v>306</v>
      </c>
    </row>
    <row r="2421" spans="1:9" s="53" customFormat="1" x14ac:dyDescent="0.55000000000000004">
      <c r="A2421" s="15">
        <v>1779</v>
      </c>
      <c r="B2421" s="181">
        <v>100000555502</v>
      </c>
      <c r="C2421" s="15">
        <v>0</v>
      </c>
      <c r="D2421" s="15" t="s">
        <v>130</v>
      </c>
      <c r="E2421" s="23" t="s">
        <v>2282</v>
      </c>
      <c r="F2421" s="18">
        <v>1288.8900000000001</v>
      </c>
      <c r="G2421" s="18">
        <v>-1287.8900000000001</v>
      </c>
      <c r="H2421" s="23">
        <v>1</v>
      </c>
      <c r="I2421" s="53">
        <v>307</v>
      </c>
    </row>
    <row r="2422" spans="1:9" s="53" customFormat="1" x14ac:dyDescent="0.55000000000000004">
      <c r="A2422" s="15">
        <v>1780</v>
      </c>
      <c r="B2422" s="181">
        <v>100000555503</v>
      </c>
      <c r="C2422" s="15">
        <v>0</v>
      </c>
      <c r="D2422" s="15" t="s">
        <v>130</v>
      </c>
      <c r="E2422" s="23" t="s">
        <v>2282</v>
      </c>
      <c r="F2422" s="18">
        <v>1288.8900000000001</v>
      </c>
      <c r="G2422" s="18">
        <v>-1287.8900000000001</v>
      </c>
      <c r="H2422" s="23">
        <v>1</v>
      </c>
      <c r="I2422" s="53">
        <v>308</v>
      </c>
    </row>
    <row r="2423" spans="1:9" s="53" customFormat="1" x14ac:dyDescent="0.55000000000000004">
      <c r="A2423" s="15">
        <v>1781</v>
      </c>
      <c r="B2423" s="181">
        <v>100000555504</v>
      </c>
      <c r="C2423" s="15">
        <v>0</v>
      </c>
      <c r="D2423" s="15" t="s">
        <v>130</v>
      </c>
      <c r="E2423" s="23" t="s">
        <v>2282</v>
      </c>
      <c r="F2423" s="18">
        <v>1288.8900000000001</v>
      </c>
      <c r="G2423" s="18">
        <v>-1287.8900000000001</v>
      </c>
      <c r="H2423" s="23">
        <v>1</v>
      </c>
      <c r="I2423" s="53">
        <v>309</v>
      </c>
    </row>
    <row r="2424" spans="1:9" s="53" customFormat="1" x14ac:dyDescent="0.55000000000000004">
      <c r="A2424" s="15">
        <v>1782</v>
      </c>
      <c r="B2424" s="181">
        <v>100000555505</v>
      </c>
      <c r="C2424" s="15">
        <v>0</v>
      </c>
      <c r="D2424" s="15" t="s">
        <v>130</v>
      </c>
      <c r="E2424" s="23" t="s">
        <v>2282</v>
      </c>
      <c r="F2424" s="18">
        <v>1288.8900000000001</v>
      </c>
      <c r="G2424" s="18">
        <v>-1287.8900000000001</v>
      </c>
      <c r="H2424" s="23">
        <v>1</v>
      </c>
      <c r="I2424" s="53">
        <v>310</v>
      </c>
    </row>
    <row r="2425" spans="1:9" s="53" customFormat="1" x14ac:dyDescent="0.55000000000000004">
      <c r="A2425" s="15">
        <v>1783</v>
      </c>
      <c r="B2425" s="181">
        <v>100000555506</v>
      </c>
      <c r="C2425" s="15">
        <v>0</v>
      </c>
      <c r="D2425" s="15" t="s">
        <v>130</v>
      </c>
      <c r="E2425" s="23" t="s">
        <v>2282</v>
      </c>
      <c r="F2425" s="18">
        <v>1288.8900000000001</v>
      </c>
      <c r="G2425" s="18">
        <v>-1287.8900000000001</v>
      </c>
      <c r="H2425" s="23">
        <v>1</v>
      </c>
      <c r="I2425" s="53">
        <v>311</v>
      </c>
    </row>
    <row r="2426" spans="1:9" s="53" customFormat="1" x14ac:dyDescent="0.55000000000000004">
      <c r="A2426" s="15">
        <v>1784</v>
      </c>
      <c r="B2426" s="181">
        <v>100000555507</v>
      </c>
      <c r="C2426" s="15">
        <v>0</v>
      </c>
      <c r="D2426" s="15" t="s">
        <v>130</v>
      </c>
      <c r="E2426" s="23" t="s">
        <v>2282</v>
      </c>
      <c r="F2426" s="18">
        <v>1288.8900000000001</v>
      </c>
      <c r="G2426" s="18">
        <v>-1287.8900000000001</v>
      </c>
      <c r="H2426" s="23">
        <v>1</v>
      </c>
      <c r="I2426" s="53">
        <v>312</v>
      </c>
    </row>
    <row r="2427" spans="1:9" s="53" customFormat="1" x14ac:dyDescent="0.55000000000000004">
      <c r="A2427" s="15">
        <v>1785</v>
      </c>
      <c r="B2427" s="181">
        <v>100000555508</v>
      </c>
      <c r="C2427" s="15">
        <v>0</v>
      </c>
      <c r="D2427" s="15" t="s">
        <v>130</v>
      </c>
      <c r="E2427" s="23" t="s">
        <v>2282</v>
      </c>
      <c r="F2427" s="18">
        <v>1288.8900000000001</v>
      </c>
      <c r="G2427" s="18">
        <v>-1287.8900000000001</v>
      </c>
      <c r="H2427" s="23">
        <v>1</v>
      </c>
      <c r="I2427" s="53">
        <v>313</v>
      </c>
    </row>
    <row r="2428" spans="1:9" s="53" customFormat="1" x14ac:dyDescent="0.55000000000000004">
      <c r="A2428" s="15">
        <v>1786</v>
      </c>
      <c r="B2428" s="181">
        <v>100000555509</v>
      </c>
      <c r="C2428" s="15">
        <v>0</v>
      </c>
      <c r="D2428" s="15" t="s">
        <v>130</v>
      </c>
      <c r="E2428" s="23" t="s">
        <v>2282</v>
      </c>
      <c r="F2428" s="18">
        <v>1288.8900000000001</v>
      </c>
      <c r="G2428" s="18">
        <v>-1287.8900000000001</v>
      </c>
      <c r="H2428" s="23">
        <v>1</v>
      </c>
      <c r="I2428" s="53">
        <v>314</v>
      </c>
    </row>
    <row r="2429" spans="1:9" s="53" customFormat="1" x14ac:dyDescent="0.55000000000000004">
      <c r="A2429" s="15">
        <v>1787</v>
      </c>
      <c r="B2429" s="181">
        <v>100000555510</v>
      </c>
      <c r="C2429" s="15">
        <v>0</v>
      </c>
      <c r="D2429" s="15" t="s">
        <v>130</v>
      </c>
      <c r="E2429" s="23" t="s">
        <v>2282</v>
      </c>
      <c r="F2429" s="18">
        <v>1288.8900000000001</v>
      </c>
      <c r="G2429" s="18">
        <v>-1287.8900000000001</v>
      </c>
      <c r="H2429" s="23">
        <v>1</v>
      </c>
      <c r="I2429" s="53">
        <v>315</v>
      </c>
    </row>
    <row r="2430" spans="1:9" s="53" customFormat="1" x14ac:dyDescent="0.55000000000000004">
      <c r="A2430" s="15">
        <v>1788</v>
      </c>
      <c r="B2430" s="181">
        <v>100000555511</v>
      </c>
      <c r="C2430" s="15">
        <v>0</v>
      </c>
      <c r="D2430" s="15" t="s">
        <v>130</v>
      </c>
      <c r="E2430" s="23" t="s">
        <v>2282</v>
      </c>
      <c r="F2430" s="18">
        <v>1288.8900000000001</v>
      </c>
      <c r="G2430" s="18">
        <v>-1287.8900000000001</v>
      </c>
      <c r="H2430" s="23">
        <v>1</v>
      </c>
      <c r="I2430" s="53">
        <v>316</v>
      </c>
    </row>
    <row r="2431" spans="1:9" s="53" customFormat="1" x14ac:dyDescent="0.55000000000000004">
      <c r="A2431" s="15">
        <v>1789</v>
      </c>
      <c r="B2431" s="181">
        <v>100000555512</v>
      </c>
      <c r="C2431" s="15">
        <v>0</v>
      </c>
      <c r="D2431" s="15" t="s">
        <v>130</v>
      </c>
      <c r="E2431" s="23" t="s">
        <v>2282</v>
      </c>
      <c r="F2431" s="18">
        <v>1288.8900000000001</v>
      </c>
      <c r="G2431" s="18">
        <v>-1287.8900000000001</v>
      </c>
      <c r="H2431" s="23">
        <v>1</v>
      </c>
      <c r="I2431" s="53">
        <v>317</v>
      </c>
    </row>
    <row r="2432" spans="1:9" s="53" customFormat="1" x14ac:dyDescent="0.55000000000000004">
      <c r="A2432" s="15">
        <v>1790</v>
      </c>
      <c r="B2432" s="181">
        <v>100000555513</v>
      </c>
      <c r="C2432" s="15">
        <v>0</v>
      </c>
      <c r="D2432" s="15" t="s">
        <v>130</v>
      </c>
      <c r="E2432" s="23" t="s">
        <v>2282</v>
      </c>
      <c r="F2432" s="18">
        <v>1288.8900000000001</v>
      </c>
      <c r="G2432" s="18">
        <v>-1287.8900000000001</v>
      </c>
      <c r="H2432" s="23">
        <v>1</v>
      </c>
      <c r="I2432" s="53">
        <v>318</v>
      </c>
    </row>
    <row r="2433" spans="1:9" s="53" customFormat="1" x14ac:dyDescent="0.55000000000000004">
      <c r="A2433" s="15">
        <v>1791</v>
      </c>
      <c r="B2433" s="181">
        <v>100000555514</v>
      </c>
      <c r="C2433" s="15">
        <v>0</v>
      </c>
      <c r="D2433" s="15" t="s">
        <v>130</v>
      </c>
      <c r="E2433" s="23" t="s">
        <v>2282</v>
      </c>
      <c r="F2433" s="18">
        <v>1288.8900000000001</v>
      </c>
      <c r="G2433" s="18">
        <v>-1287.8900000000001</v>
      </c>
      <c r="H2433" s="23">
        <v>1</v>
      </c>
      <c r="I2433" s="53">
        <v>319</v>
      </c>
    </row>
    <row r="2434" spans="1:9" s="53" customFormat="1" x14ac:dyDescent="0.55000000000000004">
      <c r="A2434" s="15">
        <v>1792</v>
      </c>
      <c r="B2434" s="181">
        <v>100000555515</v>
      </c>
      <c r="C2434" s="15">
        <v>0</v>
      </c>
      <c r="D2434" s="15" t="s">
        <v>130</v>
      </c>
      <c r="E2434" s="23" t="s">
        <v>2282</v>
      </c>
      <c r="F2434" s="18">
        <v>1288.8900000000001</v>
      </c>
      <c r="G2434" s="18">
        <v>-1287.8900000000001</v>
      </c>
      <c r="H2434" s="23">
        <v>1</v>
      </c>
      <c r="I2434" s="53">
        <v>320</v>
      </c>
    </row>
    <row r="2435" spans="1:9" s="53" customFormat="1" x14ac:dyDescent="0.55000000000000004">
      <c r="A2435" s="15">
        <v>1793</v>
      </c>
      <c r="B2435" s="181">
        <v>100000555516</v>
      </c>
      <c r="C2435" s="15">
        <v>0</v>
      </c>
      <c r="D2435" s="15" t="s">
        <v>130</v>
      </c>
      <c r="E2435" s="23" t="s">
        <v>2282</v>
      </c>
      <c r="F2435" s="18">
        <v>1288.8900000000001</v>
      </c>
      <c r="G2435" s="18">
        <v>-1287.8900000000001</v>
      </c>
      <c r="H2435" s="23">
        <v>1</v>
      </c>
      <c r="I2435" s="53">
        <v>321</v>
      </c>
    </row>
    <row r="2436" spans="1:9" x14ac:dyDescent="0.55000000000000004">
      <c r="A2436" s="313" t="s">
        <v>2283</v>
      </c>
      <c r="B2436" s="314"/>
      <c r="C2436" s="314"/>
      <c r="D2436" s="314"/>
      <c r="E2436" s="315"/>
      <c r="F2436" s="17">
        <f>SUM(F642:F2435)</f>
        <v>306234320</v>
      </c>
      <c r="G2436" s="17">
        <f>SUM(G642:G2435)</f>
        <v>-141881301.45999673</v>
      </c>
      <c r="H2436" s="17">
        <f>SUM(H642:H2435)</f>
        <v>164353018.54000106</v>
      </c>
    </row>
    <row r="2437" spans="1:9" x14ac:dyDescent="0.55000000000000004">
      <c r="A2437" s="209" t="s">
        <v>2284</v>
      </c>
      <c r="B2437" s="94"/>
      <c r="C2437" s="93"/>
      <c r="D2437" s="93"/>
      <c r="E2437" s="210"/>
      <c r="F2437" s="58"/>
      <c r="G2437" s="210"/>
      <c r="H2437" s="211"/>
    </row>
    <row r="2438" spans="1:9" x14ac:dyDescent="0.55000000000000004">
      <c r="A2438" s="184" t="s">
        <v>1</v>
      </c>
      <c r="B2438" s="186" t="s">
        <v>11</v>
      </c>
      <c r="C2438" s="184" t="s">
        <v>12</v>
      </c>
      <c r="D2438" s="184" t="s">
        <v>1135</v>
      </c>
      <c r="E2438" s="184" t="s">
        <v>14</v>
      </c>
      <c r="F2438" s="184" t="s">
        <v>15</v>
      </c>
      <c r="G2438" s="184" t="s">
        <v>16</v>
      </c>
      <c r="H2438" s="184" t="s">
        <v>17</v>
      </c>
    </row>
    <row r="2439" spans="1:9" x14ac:dyDescent="0.55000000000000004">
      <c r="A2439" s="7">
        <v>1</v>
      </c>
      <c r="B2439" s="12">
        <v>100000085596</v>
      </c>
      <c r="C2439" s="7">
        <v>0</v>
      </c>
      <c r="D2439" s="7" t="s">
        <v>2285</v>
      </c>
      <c r="E2439" s="13" t="s">
        <v>1710</v>
      </c>
      <c r="F2439" s="14">
        <v>66900</v>
      </c>
      <c r="G2439" s="14">
        <v>-66899</v>
      </c>
      <c r="H2439" s="13">
        <v>1</v>
      </c>
    </row>
    <row r="2440" spans="1:9" x14ac:dyDescent="0.55000000000000004">
      <c r="A2440" s="7">
        <v>2</v>
      </c>
      <c r="B2440" s="12">
        <v>100000085597</v>
      </c>
      <c r="C2440" s="7">
        <v>0</v>
      </c>
      <c r="D2440" s="7" t="s">
        <v>2285</v>
      </c>
      <c r="E2440" s="13" t="s">
        <v>2286</v>
      </c>
      <c r="F2440" s="14">
        <v>353100</v>
      </c>
      <c r="G2440" s="14">
        <v>-353099</v>
      </c>
      <c r="H2440" s="13">
        <v>1</v>
      </c>
    </row>
    <row r="2441" spans="1:9" x14ac:dyDescent="0.55000000000000004">
      <c r="A2441" s="7">
        <v>3</v>
      </c>
      <c r="B2441" s="12">
        <v>100000088345</v>
      </c>
      <c r="C2441" s="7">
        <v>0</v>
      </c>
      <c r="D2441" s="7" t="s">
        <v>2287</v>
      </c>
      <c r="E2441" s="13" t="s">
        <v>2288</v>
      </c>
      <c r="F2441" s="14">
        <v>865737</v>
      </c>
      <c r="G2441" s="14">
        <v>-865736</v>
      </c>
      <c r="H2441" s="13">
        <v>1</v>
      </c>
    </row>
    <row r="2442" spans="1:9" x14ac:dyDescent="0.55000000000000004">
      <c r="A2442" s="7">
        <v>4</v>
      </c>
      <c r="B2442" s="12">
        <v>100000141683</v>
      </c>
      <c r="C2442" s="7">
        <v>0</v>
      </c>
      <c r="D2442" s="7" t="s">
        <v>931</v>
      </c>
      <c r="E2442" s="13" t="s">
        <v>531</v>
      </c>
      <c r="F2442" s="14">
        <v>19980.61</v>
      </c>
      <c r="G2442" s="14">
        <v>-19979.61</v>
      </c>
      <c r="H2442" s="13">
        <v>1</v>
      </c>
    </row>
    <row r="2443" spans="1:9" x14ac:dyDescent="0.55000000000000004">
      <c r="A2443" s="7">
        <v>5</v>
      </c>
      <c r="B2443" s="12">
        <v>100000141684</v>
      </c>
      <c r="C2443" s="7">
        <v>0</v>
      </c>
      <c r="D2443" s="7" t="s">
        <v>931</v>
      </c>
      <c r="E2443" s="13" t="s">
        <v>531</v>
      </c>
      <c r="F2443" s="14">
        <v>19980.61</v>
      </c>
      <c r="G2443" s="14">
        <v>-19979.61</v>
      </c>
      <c r="H2443" s="13">
        <v>1</v>
      </c>
    </row>
    <row r="2444" spans="1:9" x14ac:dyDescent="0.55000000000000004">
      <c r="A2444" s="7">
        <v>6</v>
      </c>
      <c r="B2444" s="12">
        <v>100000141685</v>
      </c>
      <c r="C2444" s="7">
        <v>0</v>
      </c>
      <c r="D2444" s="7" t="s">
        <v>931</v>
      </c>
      <c r="E2444" s="13" t="s">
        <v>531</v>
      </c>
      <c r="F2444" s="14">
        <v>19980.61</v>
      </c>
      <c r="G2444" s="14">
        <v>-19979.61</v>
      </c>
      <c r="H2444" s="13">
        <v>1</v>
      </c>
    </row>
    <row r="2445" spans="1:9" x14ac:dyDescent="0.55000000000000004">
      <c r="A2445" s="7">
        <v>7</v>
      </c>
      <c r="B2445" s="12">
        <v>100000141686</v>
      </c>
      <c r="C2445" s="7">
        <v>0</v>
      </c>
      <c r="D2445" s="7" t="s">
        <v>931</v>
      </c>
      <c r="E2445" s="13" t="s">
        <v>531</v>
      </c>
      <c r="F2445" s="14">
        <v>19980.61</v>
      </c>
      <c r="G2445" s="14">
        <v>-19979.61</v>
      </c>
      <c r="H2445" s="13">
        <v>1</v>
      </c>
    </row>
    <row r="2446" spans="1:9" x14ac:dyDescent="0.55000000000000004">
      <c r="A2446" s="7">
        <v>8</v>
      </c>
      <c r="B2446" s="12">
        <v>100000141687</v>
      </c>
      <c r="C2446" s="7">
        <v>0</v>
      </c>
      <c r="D2446" s="7" t="s">
        <v>931</v>
      </c>
      <c r="E2446" s="13" t="s">
        <v>531</v>
      </c>
      <c r="F2446" s="14">
        <v>19980.61</v>
      </c>
      <c r="G2446" s="14">
        <v>-19979.61</v>
      </c>
      <c r="H2446" s="13">
        <v>1</v>
      </c>
    </row>
    <row r="2447" spans="1:9" x14ac:dyDescent="0.55000000000000004">
      <c r="A2447" s="7">
        <v>9</v>
      </c>
      <c r="B2447" s="12">
        <v>100000141688</v>
      </c>
      <c r="C2447" s="7">
        <v>0</v>
      </c>
      <c r="D2447" s="7" t="s">
        <v>931</v>
      </c>
      <c r="E2447" s="13" t="s">
        <v>365</v>
      </c>
      <c r="F2447" s="14">
        <v>10973.92</v>
      </c>
      <c r="G2447" s="14">
        <v>-10972.92</v>
      </c>
      <c r="H2447" s="13">
        <v>1</v>
      </c>
    </row>
    <row r="2448" spans="1:9" x14ac:dyDescent="0.55000000000000004">
      <c r="A2448" s="7">
        <v>10</v>
      </c>
      <c r="B2448" s="12">
        <v>100000141689</v>
      </c>
      <c r="C2448" s="7">
        <v>0</v>
      </c>
      <c r="D2448" s="7" t="s">
        <v>931</v>
      </c>
      <c r="E2448" s="13" t="s">
        <v>365</v>
      </c>
      <c r="F2448" s="14">
        <v>10973.92</v>
      </c>
      <c r="G2448" s="14">
        <v>-10972.92</v>
      </c>
      <c r="H2448" s="13">
        <v>1</v>
      </c>
    </row>
    <row r="2449" spans="1:8" x14ac:dyDescent="0.55000000000000004">
      <c r="A2449" s="7">
        <v>11</v>
      </c>
      <c r="B2449" s="12">
        <v>100000141690</v>
      </c>
      <c r="C2449" s="7">
        <v>0</v>
      </c>
      <c r="D2449" s="7" t="s">
        <v>931</v>
      </c>
      <c r="E2449" s="13" t="s">
        <v>365</v>
      </c>
      <c r="F2449" s="14">
        <v>10973.92</v>
      </c>
      <c r="G2449" s="14">
        <v>-10972.92</v>
      </c>
      <c r="H2449" s="13">
        <v>1</v>
      </c>
    </row>
    <row r="2450" spans="1:8" x14ac:dyDescent="0.55000000000000004">
      <c r="A2450" s="7">
        <v>12</v>
      </c>
      <c r="B2450" s="12">
        <v>100000141691</v>
      </c>
      <c r="C2450" s="7">
        <v>0</v>
      </c>
      <c r="D2450" s="7" t="s">
        <v>931</v>
      </c>
      <c r="E2450" s="13" t="s">
        <v>365</v>
      </c>
      <c r="F2450" s="14">
        <v>10973.92</v>
      </c>
      <c r="G2450" s="14">
        <v>-10972.92</v>
      </c>
      <c r="H2450" s="13">
        <v>1</v>
      </c>
    </row>
    <row r="2451" spans="1:8" x14ac:dyDescent="0.55000000000000004">
      <c r="A2451" s="7">
        <v>13</v>
      </c>
      <c r="B2451" s="12">
        <v>100000141692</v>
      </c>
      <c r="C2451" s="7">
        <v>0</v>
      </c>
      <c r="D2451" s="7" t="s">
        <v>931</v>
      </c>
      <c r="E2451" s="13" t="s">
        <v>365</v>
      </c>
      <c r="F2451" s="14">
        <v>10973.92</v>
      </c>
      <c r="G2451" s="14">
        <v>-10972.92</v>
      </c>
      <c r="H2451" s="13">
        <v>1</v>
      </c>
    </row>
    <row r="2452" spans="1:8" x14ac:dyDescent="0.55000000000000004">
      <c r="A2452" s="7">
        <v>14</v>
      </c>
      <c r="B2452" s="12">
        <v>100000141693</v>
      </c>
      <c r="C2452" s="7">
        <v>0</v>
      </c>
      <c r="D2452" s="7" t="s">
        <v>931</v>
      </c>
      <c r="E2452" s="13" t="s">
        <v>532</v>
      </c>
      <c r="F2452" s="14">
        <v>36808</v>
      </c>
      <c r="G2452" s="14">
        <v>-36807</v>
      </c>
      <c r="H2452" s="13">
        <v>1</v>
      </c>
    </row>
    <row r="2453" spans="1:8" x14ac:dyDescent="0.55000000000000004">
      <c r="A2453" s="7">
        <v>15</v>
      </c>
      <c r="B2453" s="12">
        <v>100000141694</v>
      </c>
      <c r="C2453" s="7">
        <v>0</v>
      </c>
      <c r="D2453" s="7" t="s">
        <v>931</v>
      </c>
      <c r="E2453" s="13" t="s">
        <v>692</v>
      </c>
      <c r="F2453" s="14">
        <v>1777417</v>
      </c>
      <c r="G2453" s="14">
        <v>-1777416</v>
      </c>
      <c r="H2453" s="13">
        <v>1</v>
      </c>
    </row>
    <row r="2454" spans="1:8" x14ac:dyDescent="0.55000000000000004">
      <c r="A2454" s="7">
        <v>16</v>
      </c>
      <c r="B2454" s="12">
        <v>100000141695</v>
      </c>
      <c r="C2454" s="7">
        <v>0</v>
      </c>
      <c r="D2454" s="7" t="s">
        <v>931</v>
      </c>
      <c r="E2454" s="13" t="s">
        <v>692</v>
      </c>
      <c r="F2454" s="14">
        <v>1613435.5</v>
      </c>
      <c r="G2454" s="14">
        <v>-1613434.5</v>
      </c>
      <c r="H2454" s="13">
        <v>1</v>
      </c>
    </row>
    <row r="2455" spans="1:8" x14ac:dyDescent="0.55000000000000004">
      <c r="A2455" s="7">
        <v>17</v>
      </c>
      <c r="B2455" s="12">
        <v>100000141696</v>
      </c>
      <c r="C2455" s="7">
        <v>0</v>
      </c>
      <c r="D2455" s="7" t="s">
        <v>931</v>
      </c>
      <c r="E2455" s="13" t="s">
        <v>2289</v>
      </c>
      <c r="F2455" s="14">
        <v>126260</v>
      </c>
      <c r="G2455" s="14">
        <v>-126259</v>
      </c>
      <c r="H2455" s="13">
        <v>1</v>
      </c>
    </row>
    <row r="2456" spans="1:8" x14ac:dyDescent="0.55000000000000004">
      <c r="A2456" s="7">
        <v>18</v>
      </c>
      <c r="B2456" s="12">
        <v>100000141697</v>
      </c>
      <c r="C2456" s="7">
        <v>0</v>
      </c>
      <c r="D2456" s="7" t="s">
        <v>931</v>
      </c>
      <c r="E2456" s="13" t="s">
        <v>2290</v>
      </c>
      <c r="F2456" s="14">
        <v>201160</v>
      </c>
      <c r="G2456" s="14">
        <v>-201159</v>
      </c>
      <c r="H2456" s="13">
        <v>1</v>
      </c>
    </row>
    <row r="2457" spans="1:8" x14ac:dyDescent="0.55000000000000004">
      <c r="A2457" s="7">
        <v>19</v>
      </c>
      <c r="B2457" s="12">
        <v>100000141698</v>
      </c>
      <c r="C2457" s="7">
        <v>0</v>
      </c>
      <c r="D2457" s="7" t="s">
        <v>931</v>
      </c>
      <c r="E2457" s="13" t="s">
        <v>2291</v>
      </c>
      <c r="F2457" s="14">
        <v>89000</v>
      </c>
      <c r="G2457" s="14">
        <v>-88999</v>
      </c>
      <c r="H2457" s="13">
        <v>1</v>
      </c>
    </row>
    <row r="2458" spans="1:8" x14ac:dyDescent="0.55000000000000004">
      <c r="A2458" s="7">
        <v>20</v>
      </c>
      <c r="B2458" s="12">
        <v>100000141699</v>
      </c>
      <c r="C2458" s="7">
        <v>0</v>
      </c>
      <c r="D2458" s="7" t="s">
        <v>931</v>
      </c>
      <c r="E2458" s="13" t="s">
        <v>2292</v>
      </c>
      <c r="F2458" s="14">
        <v>218280</v>
      </c>
      <c r="G2458" s="14">
        <v>-218279</v>
      </c>
      <c r="H2458" s="13">
        <v>1</v>
      </c>
    </row>
    <row r="2459" spans="1:8" x14ac:dyDescent="0.55000000000000004">
      <c r="A2459" s="7">
        <v>21</v>
      </c>
      <c r="B2459" s="12">
        <v>100000141700</v>
      </c>
      <c r="C2459" s="7">
        <v>0</v>
      </c>
      <c r="D2459" s="7" t="s">
        <v>931</v>
      </c>
      <c r="E2459" s="13" t="s">
        <v>2131</v>
      </c>
      <c r="F2459" s="14">
        <v>66340</v>
      </c>
      <c r="G2459" s="14">
        <v>-66339</v>
      </c>
      <c r="H2459" s="13">
        <v>1</v>
      </c>
    </row>
    <row r="2460" spans="1:8" x14ac:dyDescent="0.55000000000000004">
      <c r="A2460" s="7">
        <v>22</v>
      </c>
      <c r="B2460" s="12">
        <v>100000141701</v>
      </c>
      <c r="C2460" s="7">
        <v>0</v>
      </c>
      <c r="D2460" s="7" t="s">
        <v>931</v>
      </c>
      <c r="E2460" s="13" t="s">
        <v>2293</v>
      </c>
      <c r="F2460" s="14">
        <v>7490</v>
      </c>
      <c r="G2460" s="14">
        <v>-7489</v>
      </c>
      <c r="H2460" s="13">
        <v>1</v>
      </c>
    </row>
    <row r="2461" spans="1:8" x14ac:dyDescent="0.55000000000000004">
      <c r="A2461" s="7">
        <v>23</v>
      </c>
      <c r="B2461" s="12">
        <v>100000141702</v>
      </c>
      <c r="C2461" s="7">
        <v>0</v>
      </c>
      <c r="D2461" s="7" t="s">
        <v>931</v>
      </c>
      <c r="E2461" s="13" t="s">
        <v>2294</v>
      </c>
      <c r="F2461" s="14">
        <v>6955</v>
      </c>
      <c r="G2461" s="14">
        <v>-6954</v>
      </c>
      <c r="H2461" s="13">
        <v>1</v>
      </c>
    </row>
    <row r="2462" spans="1:8" x14ac:dyDescent="0.55000000000000004">
      <c r="A2462" s="7">
        <v>24</v>
      </c>
      <c r="B2462" s="12">
        <v>100000142532</v>
      </c>
      <c r="C2462" s="7">
        <v>0</v>
      </c>
      <c r="D2462" s="7" t="s">
        <v>2295</v>
      </c>
      <c r="E2462" s="13" t="s">
        <v>2296</v>
      </c>
      <c r="F2462" s="14">
        <v>15761.1</v>
      </c>
      <c r="G2462" s="14">
        <v>-15760.1</v>
      </c>
      <c r="H2462" s="13">
        <v>1</v>
      </c>
    </row>
    <row r="2463" spans="1:8" x14ac:dyDescent="0.55000000000000004">
      <c r="A2463" s="7">
        <v>25</v>
      </c>
      <c r="B2463" s="12">
        <v>100000142533</v>
      </c>
      <c r="C2463" s="7">
        <v>0</v>
      </c>
      <c r="D2463" s="7" t="s">
        <v>2295</v>
      </c>
      <c r="E2463" s="13" t="s">
        <v>2296</v>
      </c>
      <c r="F2463" s="14">
        <v>15761.1</v>
      </c>
      <c r="G2463" s="14">
        <v>-15760.1</v>
      </c>
      <c r="H2463" s="13">
        <v>1</v>
      </c>
    </row>
    <row r="2464" spans="1:8" x14ac:dyDescent="0.55000000000000004">
      <c r="A2464" s="7">
        <v>26</v>
      </c>
      <c r="B2464" s="12">
        <v>100000142534</v>
      </c>
      <c r="C2464" s="7">
        <v>0</v>
      </c>
      <c r="D2464" s="7" t="s">
        <v>2295</v>
      </c>
      <c r="E2464" s="13" t="s">
        <v>2296</v>
      </c>
      <c r="F2464" s="14">
        <v>15761.1</v>
      </c>
      <c r="G2464" s="14">
        <v>-15760.1</v>
      </c>
      <c r="H2464" s="13">
        <v>1</v>
      </c>
    </row>
    <row r="2465" spans="1:8" x14ac:dyDescent="0.55000000000000004">
      <c r="A2465" s="7">
        <v>27</v>
      </c>
      <c r="B2465" s="12">
        <v>100000142535</v>
      </c>
      <c r="C2465" s="7">
        <v>0</v>
      </c>
      <c r="D2465" s="7" t="s">
        <v>2295</v>
      </c>
      <c r="E2465" s="13" t="s">
        <v>2296</v>
      </c>
      <c r="F2465" s="14">
        <v>15761.1</v>
      </c>
      <c r="G2465" s="14">
        <v>-15760.1</v>
      </c>
      <c r="H2465" s="13">
        <v>1</v>
      </c>
    </row>
    <row r="2466" spans="1:8" x14ac:dyDescent="0.55000000000000004">
      <c r="A2466" s="7">
        <v>28</v>
      </c>
      <c r="B2466" s="12">
        <v>100000142536</v>
      </c>
      <c r="C2466" s="7">
        <v>0</v>
      </c>
      <c r="D2466" s="7" t="s">
        <v>2295</v>
      </c>
      <c r="E2466" s="13" t="s">
        <v>2296</v>
      </c>
      <c r="F2466" s="14">
        <v>15761.1</v>
      </c>
      <c r="G2466" s="14">
        <v>-15760.1</v>
      </c>
      <c r="H2466" s="13">
        <v>1</v>
      </c>
    </row>
    <row r="2467" spans="1:8" x14ac:dyDescent="0.55000000000000004">
      <c r="A2467" s="7">
        <v>29</v>
      </c>
      <c r="B2467" s="12">
        <v>100000142537</v>
      </c>
      <c r="C2467" s="7">
        <v>0</v>
      </c>
      <c r="D2467" s="7" t="s">
        <v>2295</v>
      </c>
      <c r="E2467" s="13" t="s">
        <v>2296</v>
      </c>
      <c r="F2467" s="14">
        <v>15761.1</v>
      </c>
      <c r="G2467" s="14">
        <v>-15760.1</v>
      </c>
      <c r="H2467" s="13">
        <v>1</v>
      </c>
    </row>
    <row r="2468" spans="1:8" x14ac:dyDescent="0.55000000000000004">
      <c r="A2468" s="7">
        <v>30</v>
      </c>
      <c r="B2468" s="12">
        <v>100000148702</v>
      </c>
      <c r="C2468" s="7">
        <v>0</v>
      </c>
      <c r="D2468" s="7" t="s">
        <v>2297</v>
      </c>
      <c r="E2468" s="13" t="s">
        <v>2298</v>
      </c>
      <c r="F2468" s="14">
        <v>71900000</v>
      </c>
      <c r="G2468" s="14">
        <v>-71899999</v>
      </c>
      <c r="H2468" s="13">
        <v>1</v>
      </c>
    </row>
    <row r="2469" spans="1:8" x14ac:dyDescent="0.55000000000000004">
      <c r="A2469" s="7">
        <v>31</v>
      </c>
      <c r="B2469" s="12">
        <v>100000161222</v>
      </c>
      <c r="C2469" s="7">
        <v>0</v>
      </c>
      <c r="D2469" s="7" t="s">
        <v>2299</v>
      </c>
      <c r="E2469" s="13" t="s">
        <v>2300</v>
      </c>
      <c r="F2469" s="14">
        <v>65997.600000000006</v>
      </c>
      <c r="G2469" s="14">
        <v>-65996.600000000006</v>
      </c>
      <c r="H2469" s="13">
        <v>1</v>
      </c>
    </row>
    <row r="2470" spans="1:8" x14ac:dyDescent="0.55000000000000004">
      <c r="A2470" s="7">
        <v>32</v>
      </c>
      <c r="B2470" s="12">
        <v>100000173718</v>
      </c>
      <c r="C2470" s="7">
        <v>0</v>
      </c>
      <c r="D2470" s="7" t="s">
        <v>1107</v>
      </c>
      <c r="E2470" s="13" t="s">
        <v>2301</v>
      </c>
      <c r="F2470" s="14">
        <v>966065.55</v>
      </c>
      <c r="G2470" s="14">
        <v>-966064.55</v>
      </c>
      <c r="H2470" s="13">
        <v>1</v>
      </c>
    </row>
    <row r="2471" spans="1:8" x14ac:dyDescent="0.55000000000000004">
      <c r="A2471" s="7">
        <v>33</v>
      </c>
      <c r="B2471" s="12">
        <v>100000173787</v>
      </c>
      <c r="C2471" s="7">
        <v>0</v>
      </c>
      <c r="D2471" s="7" t="s">
        <v>1107</v>
      </c>
      <c r="E2471" s="13" t="s">
        <v>1946</v>
      </c>
      <c r="F2471" s="14">
        <v>455499</v>
      </c>
      <c r="G2471" s="14">
        <v>-455498</v>
      </c>
      <c r="H2471" s="13">
        <v>1</v>
      </c>
    </row>
    <row r="2472" spans="1:8" x14ac:dyDescent="0.55000000000000004">
      <c r="A2472" s="7">
        <v>34</v>
      </c>
      <c r="B2472" s="12">
        <v>100000173873</v>
      </c>
      <c r="C2472" s="7">
        <v>0</v>
      </c>
      <c r="D2472" s="7" t="s">
        <v>1107</v>
      </c>
      <c r="E2472" s="13" t="s">
        <v>2302</v>
      </c>
      <c r="F2472" s="14">
        <v>1209474.5</v>
      </c>
      <c r="G2472" s="14">
        <v>-1209473.5</v>
      </c>
      <c r="H2472" s="13">
        <v>1</v>
      </c>
    </row>
    <row r="2473" spans="1:8" x14ac:dyDescent="0.55000000000000004">
      <c r="A2473" s="7">
        <v>35</v>
      </c>
      <c r="B2473" s="12">
        <v>100000173920</v>
      </c>
      <c r="C2473" s="7">
        <v>0</v>
      </c>
      <c r="D2473" s="7" t="s">
        <v>1107</v>
      </c>
      <c r="E2473" s="13" t="s">
        <v>1710</v>
      </c>
      <c r="F2473" s="14">
        <v>151940</v>
      </c>
      <c r="G2473" s="14">
        <v>-151939</v>
      </c>
      <c r="H2473" s="13">
        <v>1</v>
      </c>
    </row>
    <row r="2474" spans="1:8" x14ac:dyDescent="0.55000000000000004">
      <c r="A2474" s="7">
        <v>36</v>
      </c>
      <c r="B2474" s="12">
        <v>100000173928</v>
      </c>
      <c r="C2474" s="7">
        <v>0</v>
      </c>
      <c r="D2474" s="7" t="s">
        <v>1107</v>
      </c>
      <c r="E2474" s="13" t="s">
        <v>1710</v>
      </c>
      <c r="F2474" s="14">
        <v>675469.6</v>
      </c>
      <c r="G2474" s="14">
        <v>-675468.6</v>
      </c>
      <c r="H2474" s="13">
        <v>1</v>
      </c>
    </row>
    <row r="2475" spans="1:8" x14ac:dyDescent="0.55000000000000004">
      <c r="A2475" s="7">
        <v>37</v>
      </c>
      <c r="B2475" s="12">
        <v>100000173980</v>
      </c>
      <c r="C2475" s="7">
        <v>0</v>
      </c>
      <c r="D2475" s="7" t="s">
        <v>1107</v>
      </c>
      <c r="E2475" s="13" t="s">
        <v>2303</v>
      </c>
      <c r="F2475" s="14">
        <v>220002.7</v>
      </c>
      <c r="G2475" s="14">
        <v>-220001.7</v>
      </c>
      <c r="H2475" s="13">
        <v>1</v>
      </c>
    </row>
    <row r="2476" spans="1:8" x14ac:dyDescent="0.55000000000000004">
      <c r="A2476" s="7">
        <v>38</v>
      </c>
      <c r="B2476" s="12">
        <v>100000173990</v>
      </c>
      <c r="C2476" s="7">
        <v>0</v>
      </c>
      <c r="D2476" s="7" t="s">
        <v>1107</v>
      </c>
      <c r="E2476" s="13" t="s">
        <v>2304</v>
      </c>
      <c r="F2476" s="14">
        <v>1274482.3500000001</v>
      </c>
      <c r="G2476" s="14">
        <v>-1274481.3500000001</v>
      </c>
      <c r="H2476" s="13">
        <v>1</v>
      </c>
    </row>
    <row r="2477" spans="1:8" x14ac:dyDescent="0.55000000000000004">
      <c r="A2477" s="7">
        <v>39</v>
      </c>
      <c r="B2477" s="12">
        <v>100000174075</v>
      </c>
      <c r="C2477" s="7">
        <v>0</v>
      </c>
      <c r="D2477" s="7" t="s">
        <v>2305</v>
      </c>
      <c r="E2477" s="13" t="s">
        <v>2306</v>
      </c>
      <c r="F2477" s="14">
        <v>17609418</v>
      </c>
      <c r="G2477" s="14">
        <v>-17609417</v>
      </c>
      <c r="H2477" s="13">
        <v>1</v>
      </c>
    </row>
    <row r="2478" spans="1:8" x14ac:dyDescent="0.55000000000000004">
      <c r="A2478" s="7">
        <v>40</v>
      </c>
      <c r="B2478" s="12">
        <v>100000186704</v>
      </c>
      <c r="C2478" s="7">
        <v>0</v>
      </c>
      <c r="D2478" s="7" t="s">
        <v>2226</v>
      </c>
      <c r="E2478" s="13" t="s">
        <v>2307</v>
      </c>
      <c r="F2478" s="14">
        <v>19980.61</v>
      </c>
      <c r="G2478" s="14">
        <v>-19979.61</v>
      </c>
      <c r="H2478" s="13">
        <v>1</v>
      </c>
    </row>
    <row r="2479" spans="1:8" x14ac:dyDescent="0.55000000000000004">
      <c r="A2479" s="7">
        <v>41</v>
      </c>
      <c r="B2479" s="12">
        <v>100000186705</v>
      </c>
      <c r="C2479" s="7">
        <v>0</v>
      </c>
      <c r="D2479" s="7" t="s">
        <v>2226</v>
      </c>
      <c r="E2479" s="13" t="s">
        <v>2308</v>
      </c>
      <c r="F2479" s="14">
        <v>50000</v>
      </c>
      <c r="G2479" s="14">
        <v>-49999</v>
      </c>
      <c r="H2479" s="13">
        <v>1</v>
      </c>
    </row>
    <row r="2480" spans="1:8" x14ac:dyDescent="0.55000000000000004">
      <c r="A2480" s="7">
        <v>42</v>
      </c>
      <c r="B2480" s="12">
        <v>100000213879</v>
      </c>
      <c r="C2480" s="7">
        <v>0</v>
      </c>
      <c r="D2480" s="7" t="s">
        <v>2309</v>
      </c>
      <c r="E2480" s="13" t="s">
        <v>2310</v>
      </c>
      <c r="F2480" s="14">
        <v>75147833</v>
      </c>
      <c r="G2480" s="14">
        <v>-75147832</v>
      </c>
      <c r="H2480" s="13">
        <v>1</v>
      </c>
    </row>
    <row r="2481" spans="1:8" x14ac:dyDescent="0.55000000000000004">
      <c r="A2481" s="7">
        <v>43</v>
      </c>
      <c r="B2481" s="12">
        <v>100000214564</v>
      </c>
      <c r="C2481" s="7">
        <v>0</v>
      </c>
      <c r="D2481" s="7" t="s">
        <v>2311</v>
      </c>
      <c r="E2481" s="13" t="s">
        <v>2312</v>
      </c>
      <c r="F2481" s="14">
        <v>977000</v>
      </c>
      <c r="G2481" s="14">
        <v>-976999</v>
      </c>
      <c r="H2481" s="13">
        <v>1</v>
      </c>
    </row>
    <row r="2482" spans="1:8" x14ac:dyDescent="0.55000000000000004">
      <c r="A2482" s="7">
        <v>44</v>
      </c>
      <c r="B2482" s="12">
        <v>100000214565</v>
      </c>
      <c r="C2482" s="7">
        <v>0</v>
      </c>
      <c r="D2482" s="7" t="s">
        <v>2311</v>
      </c>
      <c r="E2482" s="13" t="s">
        <v>2312</v>
      </c>
      <c r="F2482" s="14">
        <v>977000</v>
      </c>
      <c r="G2482" s="14">
        <v>-976999</v>
      </c>
      <c r="H2482" s="13">
        <v>1</v>
      </c>
    </row>
    <row r="2483" spans="1:8" x14ac:dyDescent="0.55000000000000004">
      <c r="A2483" s="7">
        <v>45</v>
      </c>
      <c r="B2483" s="12">
        <v>100000214566</v>
      </c>
      <c r="C2483" s="7">
        <v>0</v>
      </c>
      <c r="D2483" s="7" t="s">
        <v>2311</v>
      </c>
      <c r="E2483" s="13" t="s">
        <v>2312</v>
      </c>
      <c r="F2483" s="14">
        <v>977000</v>
      </c>
      <c r="G2483" s="14">
        <v>-976999</v>
      </c>
      <c r="H2483" s="13">
        <v>1</v>
      </c>
    </row>
    <row r="2484" spans="1:8" x14ac:dyDescent="0.55000000000000004">
      <c r="A2484" s="7">
        <v>46</v>
      </c>
      <c r="B2484" s="12">
        <v>100000214567</v>
      </c>
      <c r="C2484" s="7">
        <v>0</v>
      </c>
      <c r="D2484" s="7" t="s">
        <v>2311</v>
      </c>
      <c r="E2484" s="13" t="s">
        <v>2312</v>
      </c>
      <c r="F2484" s="14">
        <v>977000</v>
      </c>
      <c r="G2484" s="14">
        <v>-976999</v>
      </c>
      <c r="H2484" s="13">
        <v>1</v>
      </c>
    </row>
    <row r="2485" spans="1:8" x14ac:dyDescent="0.55000000000000004">
      <c r="A2485" s="7">
        <v>47</v>
      </c>
      <c r="B2485" s="12">
        <v>100000214568</v>
      </c>
      <c r="C2485" s="7">
        <v>0</v>
      </c>
      <c r="D2485" s="7" t="s">
        <v>2311</v>
      </c>
      <c r="E2485" s="13" t="s">
        <v>2312</v>
      </c>
      <c r="F2485" s="14">
        <v>977000</v>
      </c>
      <c r="G2485" s="14">
        <v>-976999</v>
      </c>
      <c r="H2485" s="13">
        <v>1</v>
      </c>
    </row>
    <row r="2486" spans="1:8" x14ac:dyDescent="0.55000000000000004">
      <c r="A2486" s="7">
        <v>48</v>
      </c>
      <c r="B2486" s="12">
        <v>100000214569</v>
      </c>
      <c r="C2486" s="7">
        <v>0</v>
      </c>
      <c r="D2486" s="7" t="s">
        <v>2311</v>
      </c>
      <c r="E2486" s="13" t="s">
        <v>2312</v>
      </c>
      <c r="F2486" s="14">
        <v>977000</v>
      </c>
      <c r="G2486" s="14">
        <v>-976999</v>
      </c>
      <c r="H2486" s="13">
        <v>1</v>
      </c>
    </row>
    <row r="2487" spans="1:8" x14ac:dyDescent="0.55000000000000004">
      <c r="A2487" s="7">
        <v>49</v>
      </c>
      <c r="B2487" s="12">
        <v>100000214570</v>
      </c>
      <c r="C2487" s="7">
        <v>0</v>
      </c>
      <c r="D2487" s="7" t="s">
        <v>2311</v>
      </c>
      <c r="E2487" s="13" t="s">
        <v>2312</v>
      </c>
      <c r="F2487" s="14">
        <v>977000</v>
      </c>
      <c r="G2487" s="14">
        <v>-976999</v>
      </c>
      <c r="H2487" s="13">
        <v>1</v>
      </c>
    </row>
    <row r="2488" spans="1:8" x14ac:dyDescent="0.55000000000000004">
      <c r="A2488" s="7">
        <v>50</v>
      </c>
      <c r="B2488" s="12">
        <v>100000214571</v>
      </c>
      <c r="C2488" s="7">
        <v>0</v>
      </c>
      <c r="D2488" s="7" t="s">
        <v>2311</v>
      </c>
      <c r="E2488" s="13" t="s">
        <v>2312</v>
      </c>
      <c r="F2488" s="14">
        <v>977000</v>
      </c>
      <c r="G2488" s="14">
        <v>-976999</v>
      </c>
      <c r="H2488" s="13">
        <v>1</v>
      </c>
    </row>
    <row r="2489" spans="1:8" x14ac:dyDescent="0.55000000000000004">
      <c r="A2489" s="7">
        <v>51</v>
      </c>
      <c r="B2489" s="12">
        <v>100000214572</v>
      </c>
      <c r="C2489" s="7">
        <v>0</v>
      </c>
      <c r="D2489" s="7" t="s">
        <v>2311</v>
      </c>
      <c r="E2489" s="13" t="s">
        <v>2312</v>
      </c>
      <c r="F2489" s="14">
        <v>977000</v>
      </c>
      <c r="G2489" s="14">
        <v>-976999</v>
      </c>
      <c r="H2489" s="13">
        <v>1</v>
      </c>
    </row>
    <row r="2490" spans="1:8" x14ac:dyDescent="0.55000000000000004">
      <c r="A2490" s="7">
        <v>52</v>
      </c>
      <c r="B2490" s="12">
        <v>100000214573</v>
      </c>
      <c r="C2490" s="7">
        <v>0</v>
      </c>
      <c r="D2490" s="7" t="s">
        <v>2311</v>
      </c>
      <c r="E2490" s="13" t="s">
        <v>2312</v>
      </c>
      <c r="F2490" s="14">
        <v>977000</v>
      </c>
      <c r="G2490" s="14">
        <v>-976999</v>
      </c>
      <c r="H2490" s="13">
        <v>1</v>
      </c>
    </row>
    <row r="2491" spans="1:8" x14ac:dyDescent="0.55000000000000004">
      <c r="A2491" s="7">
        <v>53</v>
      </c>
      <c r="B2491" s="12">
        <v>100000214574</v>
      </c>
      <c r="C2491" s="7">
        <v>0</v>
      </c>
      <c r="D2491" s="7" t="s">
        <v>2311</v>
      </c>
      <c r="E2491" s="13" t="s">
        <v>2312</v>
      </c>
      <c r="F2491" s="14">
        <v>977000</v>
      </c>
      <c r="G2491" s="14">
        <v>-976999</v>
      </c>
      <c r="H2491" s="13">
        <v>1</v>
      </c>
    </row>
    <row r="2492" spans="1:8" x14ac:dyDescent="0.55000000000000004">
      <c r="A2492" s="7">
        <v>54</v>
      </c>
      <c r="B2492" s="12">
        <v>100000214575</v>
      </c>
      <c r="C2492" s="7">
        <v>0</v>
      </c>
      <c r="D2492" s="7" t="s">
        <v>2311</v>
      </c>
      <c r="E2492" s="13" t="s">
        <v>2312</v>
      </c>
      <c r="F2492" s="14">
        <v>977000</v>
      </c>
      <c r="G2492" s="14">
        <v>-976999</v>
      </c>
      <c r="H2492" s="13">
        <v>1</v>
      </c>
    </row>
    <row r="2493" spans="1:8" x14ac:dyDescent="0.55000000000000004">
      <c r="A2493" s="7">
        <v>55</v>
      </c>
      <c r="B2493" s="12">
        <v>100000214576</v>
      </c>
      <c r="C2493" s="7">
        <v>0</v>
      </c>
      <c r="D2493" s="7" t="s">
        <v>2311</v>
      </c>
      <c r="E2493" s="13" t="s">
        <v>2312</v>
      </c>
      <c r="F2493" s="14">
        <v>977000</v>
      </c>
      <c r="G2493" s="14">
        <v>-976999</v>
      </c>
      <c r="H2493" s="13">
        <v>1</v>
      </c>
    </row>
    <row r="2494" spans="1:8" x14ac:dyDescent="0.55000000000000004">
      <c r="A2494" s="7">
        <v>56</v>
      </c>
      <c r="B2494" s="12">
        <v>100000214577</v>
      </c>
      <c r="C2494" s="7">
        <v>0</v>
      </c>
      <c r="D2494" s="7" t="s">
        <v>2311</v>
      </c>
      <c r="E2494" s="13" t="s">
        <v>2312</v>
      </c>
      <c r="F2494" s="14">
        <v>977000</v>
      </c>
      <c r="G2494" s="14">
        <v>-976999</v>
      </c>
      <c r="H2494" s="13">
        <v>1</v>
      </c>
    </row>
    <row r="2495" spans="1:8" x14ac:dyDescent="0.55000000000000004">
      <c r="A2495" s="7">
        <v>57</v>
      </c>
      <c r="B2495" s="12">
        <v>100000214578</v>
      </c>
      <c r="C2495" s="7">
        <v>0</v>
      </c>
      <c r="D2495" s="7" t="s">
        <v>2311</v>
      </c>
      <c r="E2495" s="13" t="s">
        <v>2312</v>
      </c>
      <c r="F2495" s="14">
        <v>977000</v>
      </c>
      <c r="G2495" s="14">
        <v>-976999</v>
      </c>
      <c r="H2495" s="13">
        <v>1</v>
      </c>
    </row>
    <row r="2496" spans="1:8" x14ac:dyDescent="0.55000000000000004">
      <c r="A2496" s="7">
        <v>58</v>
      </c>
      <c r="B2496" s="12">
        <v>100000214579</v>
      </c>
      <c r="C2496" s="7">
        <v>0</v>
      </c>
      <c r="D2496" s="7" t="s">
        <v>2311</v>
      </c>
      <c r="E2496" s="13" t="s">
        <v>2312</v>
      </c>
      <c r="F2496" s="14">
        <v>977000</v>
      </c>
      <c r="G2496" s="14">
        <v>-976999</v>
      </c>
      <c r="H2496" s="13">
        <v>1</v>
      </c>
    </row>
    <row r="2497" spans="1:8" x14ac:dyDescent="0.55000000000000004">
      <c r="A2497" s="7">
        <v>59</v>
      </c>
      <c r="B2497" s="12">
        <v>100000214580</v>
      </c>
      <c r="C2497" s="7">
        <v>0</v>
      </c>
      <c r="D2497" s="7" t="s">
        <v>2311</v>
      </c>
      <c r="E2497" s="13" t="s">
        <v>2312</v>
      </c>
      <c r="F2497" s="14">
        <v>977000</v>
      </c>
      <c r="G2497" s="14">
        <v>-976999</v>
      </c>
      <c r="H2497" s="13">
        <v>1</v>
      </c>
    </row>
    <row r="2498" spans="1:8" x14ac:dyDescent="0.55000000000000004">
      <c r="A2498" s="7">
        <v>60</v>
      </c>
      <c r="B2498" s="12">
        <v>100000214581</v>
      </c>
      <c r="C2498" s="7">
        <v>0</v>
      </c>
      <c r="D2498" s="7" t="s">
        <v>2311</v>
      </c>
      <c r="E2498" s="13" t="s">
        <v>2312</v>
      </c>
      <c r="F2498" s="14">
        <v>977000</v>
      </c>
      <c r="G2498" s="14">
        <v>-976999</v>
      </c>
      <c r="H2498" s="13">
        <v>1</v>
      </c>
    </row>
    <row r="2499" spans="1:8" x14ac:dyDescent="0.55000000000000004">
      <c r="A2499" s="7">
        <v>61</v>
      </c>
      <c r="B2499" s="12">
        <v>100000214583</v>
      </c>
      <c r="C2499" s="7">
        <v>0</v>
      </c>
      <c r="D2499" s="7" t="s">
        <v>2311</v>
      </c>
      <c r="E2499" s="13" t="s">
        <v>2312</v>
      </c>
      <c r="F2499" s="14">
        <v>977000</v>
      </c>
      <c r="G2499" s="14">
        <v>-976999</v>
      </c>
      <c r="H2499" s="13">
        <v>1</v>
      </c>
    </row>
    <row r="2500" spans="1:8" x14ac:dyDescent="0.55000000000000004">
      <c r="A2500" s="7">
        <v>62</v>
      </c>
      <c r="B2500" s="12">
        <v>100000214584</v>
      </c>
      <c r="C2500" s="7">
        <v>0</v>
      </c>
      <c r="D2500" s="7" t="s">
        <v>2311</v>
      </c>
      <c r="E2500" s="13" t="s">
        <v>2312</v>
      </c>
      <c r="F2500" s="14">
        <v>977000</v>
      </c>
      <c r="G2500" s="14">
        <v>-976999</v>
      </c>
      <c r="H2500" s="13">
        <v>1</v>
      </c>
    </row>
    <row r="2501" spans="1:8" x14ac:dyDescent="0.55000000000000004">
      <c r="A2501" s="7">
        <v>63</v>
      </c>
      <c r="B2501" s="12">
        <v>100000214585</v>
      </c>
      <c r="C2501" s="7">
        <v>0</v>
      </c>
      <c r="D2501" s="7" t="s">
        <v>2311</v>
      </c>
      <c r="E2501" s="13" t="s">
        <v>2312</v>
      </c>
      <c r="F2501" s="14">
        <v>977000</v>
      </c>
      <c r="G2501" s="14">
        <v>-976999</v>
      </c>
      <c r="H2501" s="13">
        <v>1</v>
      </c>
    </row>
    <row r="2502" spans="1:8" x14ac:dyDescent="0.55000000000000004">
      <c r="A2502" s="7">
        <v>64</v>
      </c>
      <c r="B2502" s="12">
        <v>100000214586</v>
      </c>
      <c r="C2502" s="7">
        <v>0</v>
      </c>
      <c r="D2502" s="7" t="s">
        <v>2311</v>
      </c>
      <c r="E2502" s="13" t="s">
        <v>2312</v>
      </c>
      <c r="F2502" s="14">
        <v>977000</v>
      </c>
      <c r="G2502" s="14">
        <v>-976999</v>
      </c>
      <c r="H2502" s="13">
        <v>1</v>
      </c>
    </row>
    <row r="2503" spans="1:8" x14ac:dyDescent="0.55000000000000004">
      <c r="A2503" s="7">
        <v>65</v>
      </c>
      <c r="B2503" s="12">
        <v>100000214587</v>
      </c>
      <c r="C2503" s="7">
        <v>0</v>
      </c>
      <c r="D2503" s="7" t="s">
        <v>2311</v>
      </c>
      <c r="E2503" s="13" t="s">
        <v>2312</v>
      </c>
      <c r="F2503" s="14">
        <v>977000</v>
      </c>
      <c r="G2503" s="14">
        <v>-976999</v>
      </c>
      <c r="H2503" s="13">
        <v>1</v>
      </c>
    </row>
    <row r="2504" spans="1:8" x14ac:dyDescent="0.55000000000000004">
      <c r="A2504" s="7">
        <v>66</v>
      </c>
      <c r="B2504" s="12">
        <v>100000214588</v>
      </c>
      <c r="C2504" s="7">
        <v>0</v>
      </c>
      <c r="D2504" s="7" t="s">
        <v>2311</v>
      </c>
      <c r="E2504" s="13" t="s">
        <v>2312</v>
      </c>
      <c r="F2504" s="14">
        <v>977000</v>
      </c>
      <c r="G2504" s="14">
        <v>-976999</v>
      </c>
      <c r="H2504" s="13">
        <v>1</v>
      </c>
    </row>
    <row r="2505" spans="1:8" x14ac:dyDescent="0.55000000000000004">
      <c r="A2505" s="7">
        <v>67</v>
      </c>
      <c r="B2505" s="12">
        <v>100000214589</v>
      </c>
      <c r="C2505" s="7">
        <v>0</v>
      </c>
      <c r="D2505" s="7" t="s">
        <v>2311</v>
      </c>
      <c r="E2505" s="13" t="s">
        <v>2312</v>
      </c>
      <c r="F2505" s="14">
        <v>977000</v>
      </c>
      <c r="G2505" s="14">
        <v>-976999</v>
      </c>
      <c r="H2505" s="13">
        <v>1</v>
      </c>
    </row>
    <row r="2506" spans="1:8" x14ac:dyDescent="0.55000000000000004">
      <c r="A2506" s="7">
        <v>68</v>
      </c>
      <c r="B2506" s="12">
        <v>100000214590</v>
      </c>
      <c r="C2506" s="7">
        <v>0</v>
      </c>
      <c r="D2506" s="7" t="s">
        <v>2311</v>
      </c>
      <c r="E2506" s="13" t="s">
        <v>2312</v>
      </c>
      <c r="F2506" s="14">
        <v>977000</v>
      </c>
      <c r="G2506" s="14">
        <v>-976999</v>
      </c>
      <c r="H2506" s="13">
        <v>1</v>
      </c>
    </row>
    <row r="2507" spans="1:8" x14ac:dyDescent="0.55000000000000004">
      <c r="A2507" s="7">
        <v>69</v>
      </c>
      <c r="B2507" s="12">
        <v>100000214591</v>
      </c>
      <c r="C2507" s="7">
        <v>0</v>
      </c>
      <c r="D2507" s="7" t="s">
        <v>2311</v>
      </c>
      <c r="E2507" s="13" t="s">
        <v>2312</v>
      </c>
      <c r="F2507" s="14">
        <v>977000</v>
      </c>
      <c r="G2507" s="14">
        <v>-976999</v>
      </c>
      <c r="H2507" s="13">
        <v>1</v>
      </c>
    </row>
    <row r="2508" spans="1:8" x14ac:dyDescent="0.55000000000000004">
      <c r="A2508" s="7">
        <v>70</v>
      </c>
      <c r="B2508" s="12">
        <v>100000214592</v>
      </c>
      <c r="C2508" s="7">
        <v>0</v>
      </c>
      <c r="D2508" s="7" t="s">
        <v>2311</v>
      </c>
      <c r="E2508" s="13" t="s">
        <v>2312</v>
      </c>
      <c r="F2508" s="14">
        <v>977000</v>
      </c>
      <c r="G2508" s="14">
        <v>-976999</v>
      </c>
      <c r="H2508" s="13">
        <v>1</v>
      </c>
    </row>
    <row r="2509" spans="1:8" x14ac:dyDescent="0.55000000000000004">
      <c r="A2509" s="7">
        <v>71</v>
      </c>
      <c r="B2509" s="12">
        <v>100000214593</v>
      </c>
      <c r="C2509" s="7">
        <v>0</v>
      </c>
      <c r="D2509" s="7" t="s">
        <v>2311</v>
      </c>
      <c r="E2509" s="13" t="s">
        <v>2312</v>
      </c>
      <c r="F2509" s="14">
        <v>977000</v>
      </c>
      <c r="G2509" s="14">
        <v>-976999</v>
      </c>
      <c r="H2509" s="13">
        <v>1</v>
      </c>
    </row>
    <row r="2510" spans="1:8" x14ac:dyDescent="0.55000000000000004">
      <c r="A2510" s="7">
        <v>72</v>
      </c>
      <c r="B2510" s="12">
        <v>100000214594</v>
      </c>
      <c r="C2510" s="7">
        <v>0</v>
      </c>
      <c r="D2510" s="7" t="s">
        <v>2311</v>
      </c>
      <c r="E2510" s="13" t="s">
        <v>2312</v>
      </c>
      <c r="F2510" s="14">
        <v>977000</v>
      </c>
      <c r="G2510" s="14">
        <v>-976999</v>
      </c>
      <c r="H2510" s="13">
        <v>1</v>
      </c>
    </row>
    <row r="2511" spans="1:8" x14ac:dyDescent="0.55000000000000004">
      <c r="A2511" s="7">
        <v>73</v>
      </c>
      <c r="B2511" s="12">
        <v>100000214595</v>
      </c>
      <c r="C2511" s="7">
        <v>0</v>
      </c>
      <c r="D2511" s="7" t="s">
        <v>2311</v>
      </c>
      <c r="E2511" s="13" t="s">
        <v>2312</v>
      </c>
      <c r="F2511" s="14">
        <v>977000</v>
      </c>
      <c r="G2511" s="14">
        <v>-976999</v>
      </c>
      <c r="H2511" s="13">
        <v>1</v>
      </c>
    </row>
    <row r="2512" spans="1:8" x14ac:dyDescent="0.55000000000000004">
      <c r="A2512" s="7">
        <v>74</v>
      </c>
      <c r="B2512" s="12">
        <v>100000214596</v>
      </c>
      <c r="C2512" s="7">
        <v>0</v>
      </c>
      <c r="D2512" s="7" t="s">
        <v>2311</v>
      </c>
      <c r="E2512" s="13" t="s">
        <v>2312</v>
      </c>
      <c r="F2512" s="14">
        <v>977000</v>
      </c>
      <c r="G2512" s="14">
        <v>-976999</v>
      </c>
      <c r="H2512" s="13">
        <v>1</v>
      </c>
    </row>
    <row r="2513" spans="1:8" x14ac:dyDescent="0.55000000000000004">
      <c r="A2513" s="7">
        <v>75</v>
      </c>
      <c r="B2513" s="12">
        <v>100000214597</v>
      </c>
      <c r="C2513" s="7">
        <v>0</v>
      </c>
      <c r="D2513" s="7" t="s">
        <v>2311</v>
      </c>
      <c r="E2513" s="13" t="s">
        <v>2312</v>
      </c>
      <c r="F2513" s="14">
        <v>977000</v>
      </c>
      <c r="G2513" s="14">
        <v>-976999</v>
      </c>
      <c r="H2513" s="13">
        <v>1</v>
      </c>
    </row>
    <row r="2514" spans="1:8" x14ac:dyDescent="0.55000000000000004">
      <c r="A2514" s="7">
        <v>76</v>
      </c>
      <c r="B2514" s="12">
        <v>100000214598</v>
      </c>
      <c r="C2514" s="7">
        <v>0</v>
      </c>
      <c r="D2514" s="7" t="s">
        <v>2311</v>
      </c>
      <c r="E2514" s="13" t="s">
        <v>2312</v>
      </c>
      <c r="F2514" s="14">
        <v>977000</v>
      </c>
      <c r="G2514" s="14">
        <v>-976999</v>
      </c>
      <c r="H2514" s="13">
        <v>1</v>
      </c>
    </row>
    <row r="2515" spans="1:8" x14ac:dyDescent="0.55000000000000004">
      <c r="A2515" s="7">
        <v>77</v>
      </c>
      <c r="B2515" s="12">
        <v>100000214599</v>
      </c>
      <c r="C2515" s="7">
        <v>0</v>
      </c>
      <c r="D2515" s="7" t="s">
        <v>2311</v>
      </c>
      <c r="E2515" s="13" t="s">
        <v>2312</v>
      </c>
      <c r="F2515" s="14">
        <v>977000</v>
      </c>
      <c r="G2515" s="14">
        <v>-976999</v>
      </c>
      <c r="H2515" s="13">
        <v>1</v>
      </c>
    </row>
    <row r="2516" spans="1:8" x14ac:dyDescent="0.55000000000000004">
      <c r="A2516" s="7">
        <v>78</v>
      </c>
      <c r="B2516" s="12">
        <v>100000214600</v>
      </c>
      <c r="C2516" s="7">
        <v>0</v>
      </c>
      <c r="D2516" s="7" t="s">
        <v>2311</v>
      </c>
      <c r="E2516" s="13" t="s">
        <v>2312</v>
      </c>
      <c r="F2516" s="14">
        <v>977000</v>
      </c>
      <c r="G2516" s="14">
        <v>-976999</v>
      </c>
      <c r="H2516" s="13">
        <v>1</v>
      </c>
    </row>
    <row r="2517" spans="1:8" x14ac:dyDescent="0.55000000000000004">
      <c r="A2517" s="7">
        <v>79</v>
      </c>
      <c r="B2517" s="12">
        <v>100000214601</v>
      </c>
      <c r="C2517" s="7">
        <v>0</v>
      </c>
      <c r="D2517" s="7" t="s">
        <v>2311</v>
      </c>
      <c r="E2517" s="13" t="s">
        <v>2312</v>
      </c>
      <c r="F2517" s="14">
        <v>977000</v>
      </c>
      <c r="G2517" s="14">
        <v>-976999</v>
      </c>
      <c r="H2517" s="13">
        <v>1</v>
      </c>
    </row>
    <row r="2518" spans="1:8" x14ac:dyDescent="0.55000000000000004">
      <c r="A2518" s="7">
        <v>80</v>
      </c>
      <c r="B2518" s="12">
        <v>100000214602</v>
      </c>
      <c r="C2518" s="7">
        <v>0</v>
      </c>
      <c r="D2518" s="7" t="s">
        <v>2311</v>
      </c>
      <c r="E2518" s="13" t="s">
        <v>2312</v>
      </c>
      <c r="F2518" s="14">
        <v>977000</v>
      </c>
      <c r="G2518" s="14">
        <v>-976999</v>
      </c>
      <c r="H2518" s="13">
        <v>1</v>
      </c>
    </row>
    <row r="2519" spans="1:8" x14ac:dyDescent="0.55000000000000004">
      <c r="A2519" s="7">
        <v>81</v>
      </c>
      <c r="B2519" s="12">
        <v>100000214603</v>
      </c>
      <c r="C2519" s="7">
        <v>0</v>
      </c>
      <c r="D2519" s="7" t="s">
        <v>2311</v>
      </c>
      <c r="E2519" s="13" t="s">
        <v>2312</v>
      </c>
      <c r="F2519" s="14">
        <v>977000</v>
      </c>
      <c r="G2519" s="14">
        <v>-976999</v>
      </c>
      <c r="H2519" s="13">
        <v>1</v>
      </c>
    </row>
    <row r="2520" spans="1:8" x14ac:dyDescent="0.55000000000000004">
      <c r="A2520" s="7">
        <v>82</v>
      </c>
      <c r="B2520" s="12">
        <v>100000214604</v>
      </c>
      <c r="C2520" s="7">
        <v>0</v>
      </c>
      <c r="D2520" s="7" t="s">
        <v>2311</v>
      </c>
      <c r="E2520" s="13" t="s">
        <v>2312</v>
      </c>
      <c r="F2520" s="14">
        <v>977000</v>
      </c>
      <c r="G2520" s="14">
        <v>-976999</v>
      </c>
      <c r="H2520" s="13">
        <v>1</v>
      </c>
    </row>
    <row r="2521" spans="1:8" x14ac:dyDescent="0.55000000000000004">
      <c r="A2521" s="7">
        <v>83</v>
      </c>
      <c r="B2521" s="12">
        <v>100000214605</v>
      </c>
      <c r="C2521" s="7">
        <v>0</v>
      </c>
      <c r="D2521" s="7" t="s">
        <v>2311</v>
      </c>
      <c r="E2521" s="13" t="s">
        <v>2312</v>
      </c>
      <c r="F2521" s="14">
        <v>977000</v>
      </c>
      <c r="G2521" s="14">
        <v>-976999</v>
      </c>
      <c r="H2521" s="13">
        <v>1</v>
      </c>
    </row>
    <row r="2522" spans="1:8" x14ac:dyDescent="0.55000000000000004">
      <c r="A2522" s="7">
        <v>84</v>
      </c>
      <c r="B2522" s="12">
        <v>100000214606</v>
      </c>
      <c r="C2522" s="7">
        <v>0</v>
      </c>
      <c r="D2522" s="7" t="s">
        <v>2311</v>
      </c>
      <c r="E2522" s="13" t="s">
        <v>2312</v>
      </c>
      <c r="F2522" s="14">
        <v>977000</v>
      </c>
      <c r="G2522" s="14">
        <v>-976999</v>
      </c>
      <c r="H2522" s="13">
        <v>1</v>
      </c>
    </row>
    <row r="2523" spans="1:8" x14ac:dyDescent="0.55000000000000004">
      <c r="A2523" s="7">
        <v>85</v>
      </c>
      <c r="B2523" s="12">
        <v>100000214607</v>
      </c>
      <c r="C2523" s="7">
        <v>0</v>
      </c>
      <c r="D2523" s="7" t="s">
        <v>2311</v>
      </c>
      <c r="E2523" s="13" t="s">
        <v>2312</v>
      </c>
      <c r="F2523" s="14">
        <v>977000</v>
      </c>
      <c r="G2523" s="14">
        <v>-976999</v>
      </c>
      <c r="H2523" s="13">
        <v>1</v>
      </c>
    </row>
    <row r="2524" spans="1:8" x14ac:dyDescent="0.55000000000000004">
      <c r="A2524" s="7">
        <v>86</v>
      </c>
      <c r="B2524" s="12">
        <v>100000214608</v>
      </c>
      <c r="C2524" s="7">
        <v>0</v>
      </c>
      <c r="D2524" s="7" t="s">
        <v>2311</v>
      </c>
      <c r="E2524" s="13" t="s">
        <v>2312</v>
      </c>
      <c r="F2524" s="14">
        <v>977000</v>
      </c>
      <c r="G2524" s="14">
        <v>-976999</v>
      </c>
      <c r="H2524" s="13">
        <v>1</v>
      </c>
    </row>
    <row r="2525" spans="1:8" x14ac:dyDescent="0.55000000000000004">
      <c r="A2525" s="7">
        <v>87</v>
      </c>
      <c r="B2525" s="12">
        <v>100000214609</v>
      </c>
      <c r="C2525" s="7">
        <v>0</v>
      </c>
      <c r="D2525" s="7" t="s">
        <v>2311</v>
      </c>
      <c r="E2525" s="13" t="s">
        <v>2312</v>
      </c>
      <c r="F2525" s="14">
        <v>977000</v>
      </c>
      <c r="G2525" s="14">
        <v>-976999</v>
      </c>
      <c r="H2525" s="13">
        <v>1</v>
      </c>
    </row>
    <row r="2526" spans="1:8" x14ac:dyDescent="0.55000000000000004">
      <c r="A2526" s="7">
        <v>88</v>
      </c>
      <c r="B2526" s="12">
        <v>100000214610</v>
      </c>
      <c r="C2526" s="7">
        <v>0</v>
      </c>
      <c r="D2526" s="7" t="s">
        <v>2311</v>
      </c>
      <c r="E2526" s="13" t="s">
        <v>2312</v>
      </c>
      <c r="F2526" s="14">
        <v>977000</v>
      </c>
      <c r="G2526" s="14">
        <v>-976999</v>
      </c>
      <c r="H2526" s="13">
        <v>1</v>
      </c>
    </row>
    <row r="2527" spans="1:8" x14ac:dyDescent="0.55000000000000004">
      <c r="A2527" s="7">
        <v>89</v>
      </c>
      <c r="B2527" s="12">
        <v>100000214611</v>
      </c>
      <c r="C2527" s="7">
        <v>0</v>
      </c>
      <c r="D2527" s="7" t="s">
        <v>2311</v>
      </c>
      <c r="E2527" s="13" t="s">
        <v>2312</v>
      </c>
      <c r="F2527" s="14">
        <v>977000</v>
      </c>
      <c r="G2527" s="14">
        <v>-976999</v>
      </c>
      <c r="H2527" s="13">
        <v>1</v>
      </c>
    </row>
    <row r="2528" spans="1:8" x14ac:dyDescent="0.55000000000000004">
      <c r="A2528" s="7">
        <v>90</v>
      </c>
      <c r="B2528" s="12">
        <v>100000214612</v>
      </c>
      <c r="C2528" s="7">
        <v>0</v>
      </c>
      <c r="D2528" s="7" t="s">
        <v>2311</v>
      </c>
      <c r="E2528" s="13" t="s">
        <v>2312</v>
      </c>
      <c r="F2528" s="14">
        <v>977000</v>
      </c>
      <c r="G2528" s="14">
        <v>-976999</v>
      </c>
      <c r="H2528" s="13">
        <v>1</v>
      </c>
    </row>
    <row r="2529" spans="1:8" x14ac:dyDescent="0.55000000000000004">
      <c r="A2529" s="7">
        <v>91</v>
      </c>
      <c r="B2529" s="12">
        <v>100000214613</v>
      </c>
      <c r="C2529" s="7">
        <v>0</v>
      </c>
      <c r="D2529" s="7" t="s">
        <v>2311</v>
      </c>
      <c r="E2529" s="13" t="s">
        <v>2312</v>
      </c>
      <c r="F2529" s="14">
        <v>977000</v>
      </c>
      <c r="G2529" s="14">
        <v>-976999</v>
      </c>
      <c r="H2529" s="13">
        <v>1</v>
      </c>
    </row>
    <row r="2530" spans="1:8" x14ac:dyDescent="0.55000000000000004">
      <c r="A2530" s="7">
        <v>92</v>
      </c>
      <c r="B2530" s="12">
        <v>100000222636</v>
      </c>
      <c r="C2530" s="7">
        <v>0</v>
      </c>
      <c r="D2530" s="7" t="s">
        <v>2311</v>
      </c>
      <c r="E2530" s="13" t="s">
        <v>2313</v>
      </c>
      <c r="F2530" s="14">
        <v>977000</v>
      </c>
      <c r="G2530" s="14">
        <v>-976999</v>
      </c>
      <c r="H2530" s="13">
        <v>1</v>
      </c>
    </row>
    <row r="2531" spans="1:8" x14ac:dyDescent="0.55000000000000004">
      <c r="A2531" s="7">
        <v>93</v>
      </c>
      <c r="B2531" s="12">
        <v>100000302634</v>
      </c>
      <c r="C2531" s="7">
        <v>0</v>
      </c>
      <c r="D2531" s="7" t="s">
        <v>2314</v>
      </c>
      <c r="E2531" s="13" t="s">
        <v>2315</v>
      </c>
      <c r="F2531" s="14">
        <v>15996.5</v>
      </c>
      <c r="G2531" s="14">
        <v>-15995.5</v>
      </c>
      <c r="H2531" s="13">
        <v>1</v>
      </c>
    </row>
    <row r="2532" spans="1:8" x14ac:dyDescent="0.55000000000000004">
      <c r="A2532" s="7">
        <v>94</v>
      </c>
      <c r="B2532" s="12">
        <v>100000302637</v>
      </c>
      <c r="C2532" s="7">
        <v>0</v>
      </c>
      <c r="D2532" s="7" t="s">
        <v>2314</v>
      </c>
      <c r="E2532" s="13" t="s">
        <v>2315</v>
      </c>
      <c r="F2532" s="14">
        <v>21988.5</v>
      </c>
      <c r="G2532" s="14">
        <v>-21987.5</v>
      </c>
      <c r="H2532" s="13">
        <v>1</v>
      </c>
    </row>
    <row r="2533" spans="1:8" x14ac:dyDescent="0.55000000000000004">
      <c r="A2533" s="7">
        <v>95</v>
      </c>
      <c r="B2533" s="12">
        <v>100000302638</v>
      </c>
      <c r="C2533" s="7">
        <v>0</v>
      </c>
      <c r="D2533" s="7" t="s">
        <v>2314</v>
      </c>
      <c r="E2533" s="13" t="s">
        <v>2315</v>
      </c>
      <c r="F2533" s="14">
        <v>21988.5</v>
      </c>
      <c r="G2533" s="14">
        <v>-21987.5</v>
      </c>
      <c r="H2533" s="13">
        <v>1</v>
      </c>
    </row>
    <row r="2534" spans="1:8" x14ac:dyDescent="0.55000000000000004">
      <c r="A2534" s="7">
        <v>96</v>
      </c>
      <c r="B2534" s="12">
        <v>100000302639</v>
      </c>
      <c r="C2534" s="7">
        <v>0</v>
      </c>
      <c r="D2534" s="7" t="s">
        <v>2314</v>
      </c>
      <c r="E2534" s="13" t="s">
        <v>2315</v>
      </c>
      <c r="F2534" s="14">
        <v>21988.5</v>
      </c>
      <c r="G2534" s="14">
        <v>-21987.5</v>
      </c>
      <c r="H2534" s="13">
        <v>1</v>
      </c>
    </row>
    <row r="2535" spans="1:8" x14ac:dyDescent="0.55000000000000004">
      <c r="A2535" s="7">
        <v>97</v>
      </c>
      <c r="B2535" s="12">
        <v>100000308293</v>
      </c>
      <c r="C2535" s="7">
        <v>0</v>
      </c>
      <c r="D2535" s="7" t="s">
        <v>1400</v>
      </c>
      <c r="E2535" s="13" t="s">
        <v>2316</v>
      </c>
      <c r="F2535" s="14">
        <v>21988.5</v>
      </c>
      <c r="G2535" s="14">
        <v>-21987.5</v>
      </c>
      <c r="H2535" s="13">
        <v>1</v>
      </c>
    </row>
    <row r="2536" spans="1:8" x14ac:dyDescent="0.55000000000000004">
      <c r="A2536" s="7">
        <v>98</v>
      </c>
      <c r="B2536" s="12">
        <v>100000308294</v>
      </c>
      <c r="C2536" s="7">
        <v>0</v>
      </c>
      <c r="D2536" s="7" t="s">
        <v>1400</v>
      </c>
      <c r="E2536" s="13" t="s">
        <v>2316</v>
      </c>
      <c r="F2536" s="14">
        <v>21988.5</v>
      </c>
      <c r="G2536" s="14">
        <v>-21987.5</v>
      </c>
      <c r="H2536" s="13">
        <v>1</v>
      </c>
    </row>
    <row r="2537" spans="1:8" x14ac:dyDescent="0.55000000000000004">
      <c r="A2537" s="7">
        <v>99</v>
      </c>
      <c r="B2537" s="12">
        <v>100000308295</v>
      </c>
      <c r="C2537" s="7">
        <v>0</v>
      </c>
      <c r="D2537" s="7" t="s">
        <v>1400</v>
      </c>
      <c r="E2537" s="13" t="s">
        <v>2316</v>
      </c>
      <c r="F2537" s="14">
        <v>21988.5</v>
      </c>
      <c r="G2537" s="14">
        <v>-21987.5</v>
      </c>
      <c r="H2537" s="13">
        <v>1</v>
      </c>
    </row>
    <row r="2538" spans="1:8" x14ac:dyDescent="0.55000000000000004">
      <c r="A2538" s="7">
        <v>100</v>
      </c>
      <c r="B2538" s="12">
        <v>100000308296</v>
      </c>
      <c r="C2538" s="7">
        <v>0</v>
      </c>
      <c r="D2538" s="7" t="s">
        <v>1400</v>
      </c>
      <c r="E2538" s="13" t="s">
        <v>2316</v>
      </c>
      <c r="F2538" s="14">
        <v>21988.5</v>
      </c>
      <c r="G2538" s="14">
        <v>-21987.5</v>
      </c>
      <c r="H2538" s="13">
        <v>1</v>
      </c>
    </row>
    <row r="2539" spans="1:8" x14ac:dyDescent="0.55000000000000004">
      <c r="A2539" s="7">
        <v>101</v>
      </c>
      <c r="B2539" s="12">
        <v>100000308297</v>
      </c>
      <c r="C2539" s="7">
        <v>0</v>
      </c>
      <c r="D2539" s="7" t="s">
        <v>1400</v>
      </c>
      <c r="E2539" s="13" t="s">
        <v>2316</v>
      </c>
      <c r="F2539" s="14">
        <v>21988.5</v>
      </c>
      <c r="G2539" s="14">
        <v>-21987.5</v>
      </c>
      <c r="H2539" s="13">
        <v>1</v>
      </c>
    </row>
    <row r="2540" spans="1:8" x14ac:dyDescent="0.55000000000000004">
      <c r="A2540" s="7">
        <v>102</v>
      </c>
      <c r="B2540" s="12">
        <v>100000372939</v>
      </c>
      <c r="C2540" s="7">
        <v>0</v>
      </c>
      <c r="D2540" s="7" t="s">
        <v>886</v>
      </c>
      <c r="E2540" s="13" t="s">
        <v>2317</v>
      </c>
      <c r="F2540" s="14">
        <v>15729</v>
      </c>
      <c r="G2540" s="14">
        <v>-15728</v>
      </c>
      <c r="H2540" s="13">
        <v>1</v>
      </c>
    </row>
    <row r="2541" spans="1:8" x14ac:dyDescent="0.55000000000000004">
      <c r="A2541" s="7">
        <v>103</v>
      </c>
      <c r="B2541" s="12">
        <v>100000372940</v>
      </c>
      <c r="C2541" s="7">
        <v>0</v>
      </c>
      <c r="D2541" s="7" t="s">
        <v>886</v>
      </c>
      <c r="E2541" s="13" t="s">
        <v>2317</v>
      </c>
      <c r="F2541" s="14">
        <v>15729</v>
      </c>
      <c r="G2541" s="14">
        <v>-15728</v>
      </c>
      <c r="H2541" s="13">
        <v>1</v>
      </c>
    </row>
    <row r="2542" spans="1:8" x14ac:dyDescent="0.55000000000000004">
      <c r="A2542" s="7">
        <v>104</v>
      </c>
      <c r="B2542" s="12">
        <v>100000372941</v>
      </c>
      <c r="C2542" s="7">
        <v>0</v>
      </c>
      <c r="D2542" s="7" t="s">
        <v>886</v>
      </c>
      <c r="E2542" s="13" t="s">
        <v>2318</v>
      </c>
      <c r="F2542" s="14">
        <v>21721</v>
      </c>
      <c r="G2542" s="14">
        <v>-21720</v>
      </c>
      <c r="H2542" s="13">
        <v>1</v>
      </c>
    </row>
    <row r="2543" spans="1:8" x14ac:dyDescent="0.55000000000000004">
      <c r="A2543" s="7">
        <v>105</v>
      </c>
      <c r="B2543" s="12">
        <v>100000372942</v>
      </c>
      <c r="C2543" s="7">
        <v>0</v>
      </c>
      <c r="D2543" s="7" t="s">
        <v>886</v>
      </c>
      <c r="E2543" s="13" t="s">
        <v>2318</v>
      </c>
      <c r="F2543" s="14">
        <v>21721</v>
      </c>
      <c r="G2543" s="14">
        <v>-21720</v>
      </c>
      <c r="H2543" s="13">
        <v>1</v>
      </c>
    </row>
    <row r="2544" spans="1:8" x14ac:dyDescent="0.55000000000000004">
      <c r="A2544" s="7">
        <v>106</v>
      </c>
      <c r="B2544" s="12">
        <v>100000372943</v>
      </c>
      <c r="C2544" s="7">
        <v>0</v>
      </c>
      <c r="D2544" s="7" t="s">
        <v>886</v>
      </c>
      <c r="E2544" s="13" t="s">
        <v>2319</v>
      </c>
      <c r="F2544" s="14">
        <v>11984</v>
      </c>
      <c r="G2544" s="14">
        <v>-11983</v>
      </c>
      <c r="H2544" s="13">
        <v>1</v>
      </c>
    </row>
    <row r="2545" spans="1:8" x14ac:dyDescent="0.55000000000000004">
      <c r="A2545" s="7">
        <v>107</v>
      </c>
      <c r="B2545" s="12">
        <v>100000372944</v>
      </c>
      <c r="C2545" s="7">
        <v>0</v>
      </c>
      <c r="D2545" s="7" t="s">
        <v>886</v>
      </c>
      <c r="E2545" s="13" t="s">
        <v>2319</v>
      </c>
      <c r="F2545" s="14">
        <v>11984</v>
      </c>
      <c r="G2545" s="14">
        <v>-11983</v>
      </c>
      <c r="H2545" s="13">
        <v>1</v>
      </c>
    </row>
    <row r="2546" spans="1:8" x14ac:dyDescent="0.55000000000000004">
      <c r="A2546" s="7">
        <v>108</v>
      </c>
      <c r="B2546" s="12">
        <v>100000372945</v>
      </c>
      <c r="C2546" s="7">
        <v>0</v>
      </c>
      <c r="D2546" s="7" t="s">
        <v>886</v>
      </c>
      <c r="E2546" s="13" t="s">
        <v>2319</v>
      </c>
      <c r="F2546" s="14">
        <v>11984</v>
      </c>
      <c r="G2546" s="14">
        <v>-11983</v>
      </c>
      <c r="H2546" s="13">
        <v>1</v>
      </c>
    </row>
    <row r="2547" spans="1:8" x14ac:dyDescent="0.55000000000000004">
      <c r="A2547" s="313" t="s">
        <v>2284</v>
      </c>
      <c r="B2547" s="314"/>
      <c r="C2547" s="314"/>
      <c r="D2547" s="314"/>
      <c r="E2547" s="315"/>
      <c r="F2547" s="17">
        <f>SUM(F2439:F2546)</f>
        <v>224577141.15999997</v>
      </c>
      <c r="G2547" s="17">
        <f>SUM(G2439:G2546)</f>
        <v>-224577033.15999997</v>
      </c>
      <c r="H2547" s="17">
        <f>SUM(H2439:H2546)</f>
        <v>108</v>
      </c>
    </row>
    <row r="2548" spans="1:8" x14ac:dyDescent="0.55000000000000004">
      <c r="A2548" s="313" t="s">
        <v>2320</v>
      </c>
      <c r="B2548" s="314"/>
      <c r="C2548" s="314"/>
      <c r="D2548" s="314"/>
      <c r="E2548" s="315"/>
      <c r="F2548" s="17">
        <f>F2547+F2436</f>
        <v>530811461.15999997</v>
      </c>
      <c r="G2548" s="17">
        <f>G2547+G2436</f>
        <v>-366458334.61999667</v>
      </c>
      <c r="H2548" s="17">
        <f>H2547+H2436</f>
        <v>164353126.54000106</v>
      </c>
    </row>
    <row r="2549" spans="1:8" x14ac:dyDescent="0.55000000000000004">
      <c r="A2549" s="70"/>
      <c r="B2549" s="80"/>
      <c r="C2549" s="70"/>
      <c r="D2549" s="70"/>
      <c r="E2549" s="81"/>
      <c r="F2549" s="82"/>
      <c r="G2549" s="82"/>
      <c r="H2549" s="82"/>
    </row>
    <row r="2550" spans="1:8" x14ac:dyDescent="0.55000000000000004">
      <c r="A2550" s="209" t="s">
        <v>1342</v>
      </c>
      <c r="B2550" s="94"/>
      <c r="C2550" s="93"/>
      <c r="D2550" s="93"/>
      <c r="E2550" s="210"/>
      <c r="F2550" s="210"/>
      <c r="G2550" s="210"/>
      <c r="H2550" s="211"/>
    </row>
    <row r="2551" spans="1:8" x14ac:dyDescent="0.55000000000000004">
      <c r="A2551" s="184" t="s">
        <v>1</v>
      </c>
      <c r="B2551" s="186" t="s">
        <v>11</v>
      </c>
      <c r="C2551" s="184" t="s">
        <v>12</v>
      </c>
      <c r="D2551" s="184" t="s">
        <v>1135</v>
      </c>
      <c r="E2551" s="184" t="s">
        <v>14</v>
      </c>
      <c r="F2551" s="184" t="s">
        <v>15</v>
      </c>
      <c r="G2551" s="184" t="s">
        <v>16</v>
      </c>
      <c r="H2551" s="184" t="s">
        <v>17</v>
      </c>
    </row>
    <row r="2552" spans="1:8" x14ac:dyDescent="0.55000000000000004">
      <c r="A2552" s="7">
        <v>1</v>
      </c>
      <c r="B2552" s="12">
        <v>100000433146</v>
      </c>
      <c r="C2552" s="7">
        <v>0</v>
      </c>
      <c r="D2552" s="7" t="s">
        <v>2214</v>
      </c>
      <c r="E2552" s="13" t="s">
        <v>2321</v>
      </c>
      <c r="F2552" s="14">
        <v>10400</v>
      </c>
      <c r="G2552" s="14">
        <v>-7408.17</v>
      </c>
      <c r="H2552" s="14">
        <v>2991.83</v>
      </c>
    </row>
    <row r="2553" spans="1:8" x14ac:dyDescent="0.55000000000000004">
      <c r="A2553" s="7">
        <v>2</v>
      </c>
      <c r="B2553" s="12">
        <v>100000438875</v>
      </c>
      <c r="C2553" s="7">
        <v>0</v>
      </c>
      <c r="D2553" s="7" t="s">
        <v>57</v>
      </c>
      <c r="E2553" s="13" t="s">
        <v>2322</v>
      </c>
      <c r="F2553" s="14">
        <v>10400</v>
      </c>
      <c r="G2553" s="14">
        <v>-7390.2</v>
      </c>
      <c r="H2553" s="14">
        <v>3009.8</v>
      </c>
    </row>
    <row r="2554" spans="1:8" x14ac:dyDescent="0.55000000000000004">
      <c r="A2554" s="7">
        <v>3</v>
      </c>
      <c r="B2554" s="12">
        <v>100000438876</v>
      </c>
      <c r="C2554" s="7">
        <v>0</v>
      </c>
      <c r="D2554" s="7" t="s">
        <v>57</v>
      </c>
      <c r="E2554" s="13" t="s">
        <v>2322</v>
      </c>
      <c r="F2554" s="14">
        <v>10400</v>
      </c>
      <c r="G2554" s="14">
        <v>-7390.2</v>
      </c>
      <c r="H2554" s="14">
        <v>3009.8</v>
      </c>
    </row>
    <row r="2555" spans="1:8" x14ac:dyDescent="0.55000000000000004">
      <c r="A2555" s="7">
        <v>4</v>
      </c>
      <c r="B2555" s="12">
        <v>100000438877</v>
      </c>
      <c r="C2555" s="7">
        <v>0</v>
      </c>
      <c r="D2555" s="7" t="s">
        <v>57</v>
      </c>
      <c r="E2555" s="13" t="s">
        <v>2322</v>
      </c>
      <c r="F2555" s="14">
        <v>10400</v>
      </c>
      <c r="G2555" s="14">
        <v>-7390.2</v>
      </c>
      <c r="H2555" s="14">
        <v>3009.8</v>
      </c>
    </row>
    <row r="2556" spans="1:8" x14ac:dyDescent="0.55000000000000004">
      <c r="A2556" s="7">
        <v>5</v>
      </c>
      <c r="B2556" s="12">
        <v>100000438878</v>
      </c>
      <c r="C2556" s="7">
        <v>0</v>
      </c>
      <c r="D2556" s="7" t="s">
        <v>57</v>
      </c>
      <c r="E2556" s="13" t="s">
        <v>2322</v>
      </c>
      <c r="F2556" s="14">
        <v>10400</v>
      </c>
      <c r="G2556" s="14">
        <v>-7390.2</v>
      </c>
      <c r="H2556" s="14">
        <v>3009.8</v>
      </c>
    </row>
    <row r="2557" spans="1:8" x14ac:dyDescent="0.55000000000000004">
      <c r="A2557" s="7">
        <v>6</v>
      </c>
      <c r="B2557" s="12">
        <v>100000438879</v>
      </c>
      <c r="C2557" s="7">
        <v>0</v>
      </c>
      <c r="D2557" s="7" t="s">
        <v>57</v>
      </c>
      <c r="E2557" s="13" t="s">
        <v>2322</v>
      </c>
      <c r="F2557" s="14">
        <v>10400</v>
      </c>
      <c r="G2557" s="14">
        <v>-7390.2</v>
      </c>
      <c r="H2557" s="14">
        <v>3009.8</v>
      </c>
    </row>
    <row r="2558" spans="1:8" x14ac:dyDescent="0.55000000000000004">
      <c r="A2558" s="7">
        <v>7</v>
      </c>
      <c r="B2558" s="12">
        <v>100000438880</v>
      </c>
      <c r="C2558" s="7">
        <v>0</v>
      </c>
      <c r="D2558" s="7" t="s">
        <v>57</v>
      </c>
      <c r="E2558" s="13" t="s">
        <v>2322</v>
      </c>
      <c r="F2558" s="14">
        <v>10400</v>
      </c>
      <c r="G2558" s="14">
        <v>-7390.2</v>
      </c>
      <c r="H2558" s="14">
        <v>3009.8</v>
      </c>
    </row>
    <row r="2559" spans="1:8" x14ac:dyDescent="0.55000000000000004">
      <c r="A2559" s="7">
        <v>8</v>
      </c>
      <c r="B2559" s="12">
        <v>100000438881</v>
      </c>
      <c r="C2559" s="7">
        <v>0</v>
      </c>
      <c r="D2559" s="7" t="s">
        <v>57</v>
      </c>
      <c r="E2559" s="13" t="s">
        <v>2322</v>
      </c>
      <c r="F2559" s="14">
        <v>10400</v>
      </c>
      <c r="G2559" s="14">
        <v>-7390.2</v>
      </c>
      <c r="H2559" s="14">
        <v>3009.8</v>
      </c>
    </row>
    <row r="2560" spans="1:8" x14ac:dyDescent="0.55000000000000004">
      <c r="A2560" s="7">
        <v>9</v>
      </c>
      <c r="B2560" s="12">
        <v>100000438882</v>
      </c>
      <c r="C2560" s="7">
        <v>0</v>
      </c>
      <c r="D2560" s="7" t="s">
        <v>57</v>
      </c>
      <c r="E2560" s="13" t="s">
        <v>2322</v>
      </c>
      <c r="F2560" s="14">
        <v>10400</v>
      </c>
      <c r="G2560" s="14">
        <v>-7390.2</v>
      </c>
      <c r="H2560" s="14">
        <v>3009.8</v>
      </c>
    </row>
    <row r="2561" spans="1:8" x14ac:dyDescent="0.55000000000000004">
      <c r="A2561" s="7">
        <v>10</v>
      </c>
      <c r="B2561" s="12">
        <v>100000438883</v>
      </c>
      <c r="C2561" s="7">
        <v>0</v>
      </c>
      <c r="D2561" s="7" t="s">
        <v>57</v>
      </c>
      <c r="E2561" s="13" t="s">
        <v>2322</v>
      </c>
      <c r="F2561" s="14">
        <v>10400</v>
      </c>
      <c r="G2561" s="14">
        <v>-7390.2</v>
      </c>
      <c r="H2561" s="14">
        <v>3009.8</v>
      </c>
    </row>
    <row r="2562" spans="1:8" x14ac:dyDescent="0.55000000000000004">
      <c r="A2562" s="7">
        <v>11</v>
      </c>
      <c r="B2562" s="12">
        <v>100000438884</v>
      </c>
      <c r="C2562" s="7">
        <v>0</v>
      </c>
      <c r="D2562" s="7" t="s">
        <v>57</v>
      </c>
      <c r="E2562" s="13" t="s">
        <v>2322</v>
      </c>
      <c r="F2562" s="14">
        <v>10400</v>
      </c>
      <c r="G2562" s="14">
        <v>-7390.2</v>
      </c>
      <c r="H2562" s="14">
        <v>3009.8</v>
      </c>
    </row>
    <row r="2563" spans="1:8" x14ac:dyDescent="0.55000000000000004">
      <c r="A2563" s="7">
        <v>12</v>
      </c>
      <c r="B2563" s="12">
        <v>100000438885</v>
      </c>
      <c r="C2563" s="7">
        <v>0</v>
      </c>
      <c r="D2563" s="7" t="s">
        <v>57</v>
      </c>
      <c r="E2563" s="13" t="s">
        <v>2322</v>
      </c>
      <c r="F2563" s="14">
        <v>10400</v>
      </c>
      <c r="G2563" s="14">
        <v>-7390.2</v>
      </c>
      <c r="H2563" s="14">
        <v>3009.8</v>
      </c>
    </row>
    <row r="2564" spans="1:8" x14ac:dyDescent="0.55000000000000004">
      <c r="A2564" s="7">
        <v>13</v>
      </c>
      <c r="B2564" s="12">
        <v>100000438886</v>
      </c>
      <c r="C2564" s="7">
        <v>0</v>
      </c>
      <c r="D2564" s="7" t="s">
        <v>57</v>
      </c>
      <c r="E2564" s="13" t="s">
        <v>2322</v>
      </c>
      <c r="F2564" s="14">
        <v>10400</v>
      </c>
      <c r="G2564" s="14">
        <v>-7390.2</v>
      </c>
      <c r="H2564" s="14">
        <v>3009.8</v>
      </c>
    </row>
    <row r="2565" spans="1:8" x14ac:dyDescent="0.55000000000000004">
      <c r="A2565" s="7">
        <v>14</v>
      </c>
      <c r="B2565" s="12">
        <v>100000438887</v>
      </c>
      <c r="C2565" s="7">
        <v>0</v>
      </c>
      <c r="D2565" s="7" t="s">
        <v>57</v>
      </c>
      <c r="E2565" s="13" t="s">
        <v>2322</v>
      </c>
      <c r="F2565" s="14">
        <v>10400</v>
      </c>
      <c r="G2565" s="14">
        <v>-7390.2</v>
      </c>
      <c r="H2565" s="14">
        <v>3009.8</v>
      </c>
    </row>
    <row r="2566" spans="1:8" x14ac:dyDescent="0.55000000000000004">
      <c r="A2566" s="7">
        <v>15</v>
      </c>
      <c r="B2566" s="12">
        <v>100000438888</v>
      </c>
      <c r="C2566" s="7">
        <v>0</v>
      </c>
      <c r="D2566" s="7" t="s">
        <v>57</v>
      </c>
      <c r="E2566" s="13" t="s">
        <v>2322</v>
      </c>
      <c r="F2566" s="14">
        <v>10400</v>
      </c>
      <c r="G2566" s="14">
        <v>-7390.2</v>
      </c>
      <c r="H2566" s="14">
        <v>3009.8</v>
      </c>
    </row>
    <row r="2567" spans="1:8" x14ac:dyDescent="0.55000000000000004">
      <c r="A2567" s="7">
        <v>16</v>
      </c>
      <c r="B2567" s="12">
        <v>100000438889</v>
      </c>
      <c r="C2567" s="7">
        <v>0</v>
      </c>
      <c r="D2567" s="7" t="s">
        <v>57</v>
      </c>
      <c r="E2567" s="13" t="s">
        <v>2322</v>
      </c>
      <c r="F2567" s="14">
        <v>10400</v>
      </c>
      <c r="G2567" s="14">
        <v>-7390.2</v>
      </c>
      <c r="H2567" s="14">
        <v>3009.8</v>
      </c>
    </row>
    <row r="2568" spans="1:8" x14ac:dyDescent="0.55000000000000004">
      <c r="A2568" s="7">
        <v>17</v>
      </c>
      <c r="B2568" s="12">
        <v>100000438890</v>
      </c>
      <c r="C2568" s="7">
        <v>0</v>
      </c>
      <c r="D2568" s="7" t="s">
        <v>57</v>
      </c>
      <c r="E2568" s="13" t="s">
        <v>2322</v>
      </c>
      <c r="F2568" s="14">
        <v>10400</v>
      </c>
      <c r="G2568" s="14">
        <v>-7390.2</v>
      </c>
      <c r="H2568" s="14">
        <v>3009.8</v>
      </c>
    </row>
    <row r="2569" spans="1:8" x14ac:dyDescent="0.55000000000000004">
      <c r="A2569" s="7">
        <v>18</v>
      </c>
      <c r="B2569" s="12">
        <v>100000438891</v>
      </c>
      <c r="C2569" s="7">
        <v>0</v>
      </c>
      <c r="D2569" s="7" t="s">
        <v>57</v>
      </c>
      <c r="E2569" s="13" t="s">
        <v>2322</v>
      </c>
      <c r="F2569" s="14">
        <v>10400</v>
      </c>
      <c r="G2569" s="14">
        <v>-7390.2</v>
      </c>
      <c r="H2569" s="14">
        <v>3009.8</v>
      </c>
    </row>
    <row r="2570" spans="1:8" x14ac:dyDescent="0.55000000000000004">
      <c r="A2570" s="7">
        <v>19</v>
      </c>
      <c r="B2570" s="12">
        <v>100000438892</v>
      </c>
      <c r="C2570" s="7">
        <v>0</v>
      </c>
      <c r="D2570" s="7" t="s">
        <v>57</v>
      </c>
      <c r="E2570" s="13" t="s">
        <v>2322</v>
      </c>
      <c r="F2570" s="14">
        <v>10400</v>
      </c>
      <c r="G2570" s="14">
        <v>-7390.2</v>
      </c>
      <c r="H2570" s="14">
        <v>3009.8</v>
      </c>
    </row>
    <row r="2571" spans="1:8" x14ac:dyDescent="0.55000000000000004">
      <c r="A2571" s="7">
        <v>20</v>
      </c>
      <c r="B2571" s="12">
        <v>100000438893</v>
      </c>
      <c r="C2571" s="7">
        <v>0</v>
      </c>
      <c r="D2571" s="7" t="s">
        <v>57</v>
      </c>
      <c r="E2571" s="13" t="s">
        <v>2322</v>
      </c>
      <c r="F2571" s="14">
        <v>10400</v>
      </c>
      <c r="G2571" s="14">
        <v>-7390.2</v>
      </c>
      <c r="H2571" s="14">
        <v>3009.8</v>
      </c>
    </row>
    <row r="2572" spans="1:8" x14ac:dyDescent="0.55000000000000004">
      <c r="A2572" s="7">
        <v>21</v>
      </c>
      <c r="B2572" s="12">
        <v>100000438894</v>
      </c>
      <c r="C2572" s="7">
        <v>0</v>
      </c>
      <c r="D2572" s="7" t="s">
        <v>57</v>
      </c>
      <c r="E2572" s="13" t="s">
        <v>2322</v>
      </c>
      <c r="F2572" s="14">
        <v>10400</v>
      </c>
      <c r="G2572" s="14">
        <v>-7390.2</v>
      </c>
      <c r="H2572" s="14">
        <v>3009.8</v>
      </c>
    </row>
    <row r="2573" spans="1:8" x14ac:dyDescent="0.55000000000000004">
      <c r="A2573" s="7">
        <v>22</v>
      </c>
      <c r="B2573" s="12">
        <v>100000438895</v>
      </c>
      <c r="C2573" s="7">
        <v>0</v>
      </c>
      <c r="D2573" s="7" t="s">
        <v>57</v>
      </c>
      <c r="E2573" s="13" t="s">
        <v>2322</v>
      </c>
      <c r="F2573" s="14">
        <v>10400</v>
      </c>
      <c r="G2573" s="14">
        <v>-7390.2</v>
      </c>
      <c r="H2573" s="14">
        <v>3009.8</v>
      </c>
    </row>
    <row r="2574" spans="1:8" x14ac:dyDescent="0.55000000000000004">
      <c r="A2574" s="7">
        <v>23</v>
      </c>
      <c r="B2574" s="12">
        <v>100000438896</v>
      </c>
      <c r="C2574" s="7">
        <v>0</v>
      </c>
      <c r="D2574" s="7" t="s">
        <v>57</v>
      </c>
      <c r="E2574" s="13" t="s">
        <v>2322</v>
      </c>
      <c r="F2574" s="14">
        <v>10400</v>
      </c>
      <c r="G2574" s="14">
        <v>-7390.2</v>
      </c>
      <c r="H2574" s="14">
        <v>3009.8</v>
      </c>
    </row>
    <row r="2575" spans="1:8" x14ac:dyDescent="0.55000000000000004">
      <c r="A2575" s="7">
        <v>24</v>
      </c>
      <c r="B2575" s="12">
        <v>100000438897</v>
      </c>
      <c r="C2575" s="7">
        <v>0</v>
      </c>
      <c r="D2575" s="7" t="s">
        <v>57</v>
      </c>
      <c r="E2575" s="13" t="s">
        <v>2322</v>
      </c>
      <c r="F2575" s="14">
        <v>10400</v>
      </c>
      <c r="G2575" s="14">
        <v>-7390.2</v>
      </c>
      <c r="H2575" s="14">
        <v>3009.8</v>
      </c>
    </row>
    <row r="2576" spans="1:8" x14ac:dyDescent="0.55000000000000004">
      <c r="A2576" s="7">
        <v>25</v>
      </c>
      <c r="B2576" s="12">
        <v>100000438898</v>
      </c>
      <c r="C2576" s="7">
        <v>0</v>
      </c>
      <c r="D2576" s="7" t="s">
        <v>57</v>
      </c>
      <c r="E2576" s="13" t="s">
        <v>2322</v>
      </c>
      <c r="F2576" s="14">
        <v>10400</v>
      </c>
      <c r="G2576" s="14">
        <v>-7390.2</v>
      </c>
      <c r="H2576" s="14">
        <v>3009.8</v>
      </c>
    </row>
    <row r="2577" spans="1:8" x14ac:dyDescent="0.55000000000000004">
      <c r="A2577" s="7">
        <v>26</v>
      </c>
      <c r="B2577" s="12">
        <v>100000438899</v>
      </c>
      <c r="C2577" s="7">
        <v>0</v>
      </c>
      <c r="D2577" s="7" t="s">
        <v>57</v>
      </c>
      <c r="E2577" s="13" t="s">
        <v>2322</v>
      </c>
      <c r="F2577" s="14">
        <v>10400</v>
      </c>
      <c r="G2577" s="14">
        <v>-7390.2</v>
      </c>
      <c r="H2577" s="14">
        <v>3009.8</v>
      </c>
    </row>
    <row r="2578" spans="1:8" x14ac:dyDescent="0.55000000000000004">
      <c r="A2578" s="7">
        <v>27</v>
      </c>
      <c r="B2578" s="12">
        <v>100000438900</v>
      </c>
      <c r="C2578" s="7">
        <v>0</v>
      </c>
      <c r="D2578" s="7" t="s">
        <v>57</v>
      </c>
      <c r="E2578" s="13" t="s">
        <v>2322</v>
      </c>
      <c r="F2578" s="14">
        <v>10400</v>
      </c>
      <c r="G2578" s="14">
        <v>-7390.2</v>
      </c>
      <c r="H2578" s="14">
        <v>3009.8</v>
      </c>
    </row>
    <row r="2579" spans="1:8" x14ac:dyDescent="0.55000000000000004">
      <c r="A2579" s="7">
        <v>28</v>
      </c>
      <c r="B2579" s="12">
        <v>100000438901</v>
      </c>
      <c r="C2579" s="7">
        <v>0</v>
      </c>
      <c r="D2579" s="7" t="s">
        <v>57</v>
      </c>
      <c r="E2579" s="13" t="s">
        <v>2322</v>
      </c>
      <c r="F2579" s="14">
        <v>10400</v>
      </c>
      <c r="G2579" s="14">
        <v>-7390.2</v>
      </c>
      <c r="H2579" s="14">
        <v>3009.8</v>
      </c>
    </row>
    <row r="2580" spans="1:8" x14ac:dyDescent="0.55000000000000004">
      <c r="A2580" s="7">
        <v>29</v>
      </c>
      <c r="B2580" s="12">
        <v>100000438902</v>
      </c>
      <c r="C2580" s="7">
        <v>0</v>
      </c>
      <c r="D2580" s="7" t="s">
        <v>57</v>
      </c>
      <c r="E2580" s="13" t="s">
        <v>2322</v>
      </c>
      <c r="F2580" s="14">
        <v>10400</v>
      </c>
      <c r="G2580" s="14">
        <v>-7390.2</v>
      </c>
      <c r="H2580" s="14">
        <v>3009.8</v>
      </c>
    </row>
    <row r="2581" spans="1:8" x14ac:dyDescent="0.55000000000000004">
      <c r="A2581" s="7">
        <v>30</v>
      </c>
      <c r="B2581" s="12">
        <v>100000438903</v>
      </c>
      <c r="C2581" s="7">
        <v>0</v>
      </c>
      <c r="D2581" s="7" t="s">
        <v>57</v>
      </c>
      <c r="E2581" s="13" t="s">
        <v>2322</v>
      </c>
      <c r="F2581" s="14">
        <v>10400</v>
      </c>
      <c r="G2581" s="14">
        <v>-7390.2</v>
      </c>
      <c r="H2581" s="14">
        <v>3009.8</v>
      </c>
    </row>
    <row r="2582" spans="1:8" x14ac:dyDescent="0.55000000000000004">
      <c r="A2582" s="7">
        <v>31</v>
      </c>
      <c r="B2582" s="12">
        <v>100000438904</v>
      </c>
      <c r="C2582" s="7">
        <v>0</v>
      </c>
      <c r="D2582" s="7" t="s">
        <v>57</v>
      </c>
      <c r="E2582" s="13" t="s">
        <v>2322</v>
      </c>
      <c r="F2582" s="14">
        <v>10400</v>
      </c>
      <c r="G2582" s="14">
        <v>-7390.2</v>
      </c>
      <c r="H2582" s="14">
        <v>3009.8</v>
      </c>
    </row>
    <row r="2583" spans="1:8" x14ac:dyDescent="0.55000000000000004">
      <c r="A2583" s="7">
        <v>32</v>
      </c>
      <c r="B2583" s="12">
        <v>100000438905</v>
      </c>
      <c r="C2583" s="7">
        <v>0</v>
      </c>
      <c r="D2583" s="7" t="s">
        <v>57</v>
      </c>
      <c r="E2583" s="13" t="s">
        <v>2322</v>
      </c>
      <c r="F2583" s="14">
        <v>10400</v>
      </c>
      <c r="G2583" s="14">
        <v>-7390.2</v>
      </c>
      <c r="H2583" s="14">
        <v>3009.8</v>
      </c>
    </row>
    <row r="2584" spans="1:8" x14ac:dyDescent="0.55000000000000004">
      <c r="A2584" s="7">
        <v>33</v>
      </c>
      <c r="B2584" s="12">
        <v>100000438906</v>
      </c>
      <c r="C2584" s="7">
        <v>0</v>
      </c>
      <c r="D2584" s="7" t="s">
        <v>57</v>
      </c>
      <c r="E2584" s="13" t="s">
        <v>2322</v>
      </c>
      <c r="F2584" s="14">
        <v>10400</v>
      </c>
      <c r="G2584" s="14">
        <v>-7390.2</v>
      </c>
      <c r="H2584" s="14">
        <v>3009.8</v>
      </c>
    </row>
    <row r="2585" spans="1:8" x14ac:dyDescent="0.55000000000000004">
      <c r="A2585" s="7">
        <v>34</v>
      </c>
      <c r="B2585" s="12">
        <v>100000438907</v>
      </c>
      <c r="C2585" s="7">
        <v>0</v>
      </c>
      <c r="D2585" s="7" t="s">
        <v>57</v>
      </c>
      <c r="E2585" s="13" t="s">
        <v>2322</v>
      </c>
      <c r="F2585" s="14">
        <v>10400</v>
      </c>
      <c r="G2585" s="14">
        <v>-7390.2</v>
      </c>
      <c r="H2585" s="14">
        <v>3009.8</v>
      </c>
    </row>
    <row r="2586" spans="1:8" x14ac:dyDescent="0.55000000000000004">
      <c r="A2586" s="7">
        <v>35</v>
      </c>
      <c r="B2586" s="12">
        <v>100000438908</v>
      </c>
      <c r="C2586" s="7">
        <v>0</v>
      </c>
      <c r="D2586" s="7" t="s">
        <v>57</v>
      </c>
      <c r="E2586" s="13" t="s">
        <v>2322</v>
      </c>
      <c r="F2586" s="14">
        <v>10400</v>
      </c>
      <c r="G2586" s="14">
        <v>-7390.2</v>
      </c>
      <c r="H2586" s="14">
        <v>3009.8</v>
      </c>
    </row>
    <row r="2587" spans="1:8" x14ac:dyDescent="0.55000000000000004">
      <c r="A2587" s="313" t="s">
        <v>1342</v>
      </c>
      <c r="B2587" s="314"/>
      <c r="C2587" s="314"/>
      <c r="D2587" s="314"/>
      <c r="E2587" s="315"/>
      <c r="F2587" s="17">
        <f>SUM(F2552:F2586)</f>
        <v>364000</v>
      </c>
      <c r="G2587" s="17">
        <f>SUM(G2552:G2586)</f>
        <v>-258674.97000000018</v>
      </c>
      <c r="H2587" s="17">
        <f>SUM(H2552:H2586)</f>
        <v>105325.03000000006</v>
      </c>
    </row>
    <row r="2588" spans="1:8" x14ac:dyDescent="0.55000000000000004">
      <c r="A2588" s="209" t="s">
        <v>2323</v>
      </c>
      <c r="B2588" s="94"/>
      <c r="C2588" s="93"/>
      <c r="D2588" s="93"/>
      <c r="E2588" s="210"/>
      <c r="F2588" s="210"/>
      <c r="G2588" s="210"/>
      <c r="H2588" s="211"/>
    </row>
    <row r="2589" spans="1:8" x14ac:dyDescent="0.55000000000000004">
      <c r="A2589" s="184" t="s">
        <v>1</v>
      </c>
      <c r="B2589" s="186" t="s">
        <v>11</v>
      </c>
      <c r="C2589" s="184" t="s">
        <v>12</v>
      </c>
      <c r="D2589" s="184" t="s">
        <v>1135</v>
      </c>
      <c r="E2589" s="184" t="s">
        <v>14</v>
      </c>
      <c r="F2589" s="184" t="s">
        <v>15</v>
      </c>
      <c r="G2589" s="184" t="s">
        <v>16</v>
      </c>
      <c r="H2589" s="184" t="s">
        <v>17</v>
      </c>
    </row>
    <row r="2590" spans="1:8" x14ac:dyDescent="0.55000000000000004">
      <c r="A2590" s="7">
        <v>1</v>
      </c>
      <c r="B2590" s="12">
        <v>100000141677</v>
      </c>
      <c r="C2590" s="7">
        <v>0</v>
      </c>
      <c r="D2590" s="7" t="s">
        <v>931</v>
      </c>
      <c r="E2590" s="13" t="s">
        <v>1981</v>
      </c>
      <c r="F2590" s="14">
        <v>151940</v>
      </c>
      <c r="G2590" s="14">
        <v>-151939</v>
      </c>
      <c r="H2590" s="13">
        <v>1</v>
      </c>
    </row>
    <row r="2591" spans="1:8" x14ac:dyDescent="0.55000000000000004">
      <c r="A2591" s="7">
        <v>2</v>
      </c>
      <c r="B2591" s="12">
        <v>100000141678</v>
      </c>
      <c r="C2591" s="7">
        <v>0</v>
      </c>
      <c r="D2591" s="7" t="s">
        <v>931</v>
      </c>
      <c r="E2591" s="13" t="s">
        <v>2324</v>
      </c>
      <c r="F2591" s="14">
        <v>79800</v>
      </c>
      <c r="G2591" s="14">
        <v>-79799</v>
      </c>
      <c r="H2591" s="13">
        <v>1</v>
      </c>
    </row>
    <row r="2592" spans="1:8" x14ac:dyDescent="0.55000000000000004">
      <c r="A2592" s="7">
        <v>3</v>
      </c>
      <c r="B2592" s="12">
        <v>100000141679</v>
      </c>
      <c r="C2592" s="7">
        <v>0</v>
      </c>
      <c r="D2592" s="7" t="s">
        <v>931</v>
      </c>
      <c r="E2592" s="13" t="s">
        <v>2325</v>
      </c>
      <c r="F2592" s="14">
        <v>710052</v>
      </c>
      <c r="G2592" s="14">
        <v>-710051</v>
      </c>
      <c r="H2592" s="13">
        <v>1</v>
      </c>
    </row>
    <row r="2593" spans="1:8" x14ac:dyDescent="0.55000000000000004">
      <c r="A2593" s="7">
        <v>4</v>
      </c>
      <c r="B2593" s="12">
        <v>100000141680</v>
      </c>
      <c r="C2593" s="7">
        <v>0</v>
      </c>
      <c r="D2593" s="7" t="s">
        <v>931</v>
      </c>
      <c r="E2593" s="13" t="s">
        <v>1981</v>
      </c>
      <c r="F2593" s="14">
        <v>136746</v>
      </c>
      <c r="G2593" s="14">
        <v>-136745</v>
      </c>
      <c r="H2593" s="13">
        <v>1</v>
      </c>
    </row>
    <row r="2594" spans="1:8" x14ac:dyDescent="0.55000000000000004">
      <c r="A2594" s="7">
        <v>5</v>
      </c>
      <c r="B2594" s="12">
        <v>100000141681</v>
      </c>
      <c r="C2594" s="7">
        <v>0</v>
      </c>
      <c r="D2594" s="7" t="s">
        <v>931</v>
      </c>
      <c r="E2594" s="13" t="s">
        <v>2326</v>
      </c>
      <c r="F2594" s="14">
        <v>676989</v>
      </c>
      <c r="G2594" s="14">
        <v>-676988</v>
      </c>
      <c r="H2594" s="13">
        <v>1</v>
      </c>
    </row>
    <row r="2595" spans="1:8" x14ac:dyDescent="0.55000000000000004">
      <c r="A2595" s="7">
        <v>6</v>
      </c>
      <c r="B2595" s="12">
        <v>100000141682</v>
      </c>
      <c r="C2595" s="7">
        <v>0</v>
      </c>
      <c r="D2595" s="7" t="s">
        <v>931</v>
      </c>
      <c r="E2595" s="13" t="s">
        <v>1982</v>
      </c>
      <c r="F2595" s="14">
        <v>18558</v>
      </c>
      <c r="G2595" s="14">
        <v>-18557</v>
      </c>
      <c r="H2595" s="13">
        <v>1</v>
      </c>
    </row>
    <row r="2596" spans="1:8" x14ac:dyDescent="0.55000000000000004">
      <c r="A2596" s="7">
        <v>7</v>
      </c>
      <c r="B2596" s="12">
        <v>100000172141</v>
      </c>
      <c r="C2596" s="7">
        <v>0</v>
      </c>
      <c r="D2596" s="7" t="s">
        <v>2327</v>
      </c>
      <c r="E2596" s="13" t="s">
        <v>1981</v>
      </c>
      <c r="F2596" s="14">
        <v>18000</v>
      </c>
      <c r="G2596" s="14">
        <v>-17999</v>
      </c>
      <c r="H2596" s="13">
        <v>1</v>
      </c>
    </row>
    <row r="2597" spans="1:8" x14ac:dyDescent="0.55000000000000004">
      <c r="A2597" s="313" t="s">
        <v>2323</v>
      </c>
      <c r="B2597" s="314"/>
      <c r="C2597" s="314"/>
      <c r="D2597" s="314"/>
      <c r="E2597" s="315"/>
      <c r="F2597" s="17">
        <f>SUM(F2590:F2596)</f>
        <v>1792085</v>
      </c>
      <c r="G2597" s="17">
        <f>SUM(G2590:G2596)</f>
        <v>-1792078</v>
      </c>
      <c r="H2597" s="17">
        <f>SUM(H2590:H2596)</f>
        <v>7</v>
      </c>
    </row>
    <row r="2598" spans="1:8" x14ac:dyDescent="0.55000000000000004">
      <c r="A2598" s="350" t="s">
        <v>2328</v>
      </c>
      <c r="B2598" s="351"/>
      <c r="C2598" s="351"/>
      <c r="D2598" s="351"/>
      <c r="E2598" s="352"/>
      <c r="F2598" s="17">
        <v>2156085</v>
      </c>
      <c r="G2598" s="17">
        <v>-2050752.97</v>
      </c>
      <c r="H2598" s="17">
        <v>105332.03</v>
      </c>
    </row>
    <row r="2600" spans="1:8" x14ac:dyDescent="0.55000000000000004">
      <c r="A2600" s="209" t="s">
        <v>181</v>
      </c>
      <c r="B2600" s="94"/>
      <c r="C2600" s="93"/>
      <c r="D2600" s="93"/>
      <c r="E2600" s="210"/>
      <c r="F2600" s="210"/>
      <c r="G2600" s="210"/>
      <c r="H2600" s="211"/>
    </row>
    <row r="2601" spans="1:8" x14ac:dyDescent="0.55000000000000004">
      <c r="A2601" s="184" t="s">
        <v>1</v>
      </c>
      <c r="B2601" s="186" t="s">
        <v>11</v>
      </c>
      <c r="C2601" s="184" t="s">
        <v>12</v>
      </c>
      <c r="D2601" s="184" t="s">
        <v>1135</v>
      </c>
      <c r="E2601" s="184" t="s">
        <v>14</v>
      </c>
      <c r="F2601" s="184" t="s">
        <v>15</v>
      </c>
      <c r="G2601" s="184" t="s">
        <v>16</v>
      </c>
      <c r="H2601" s="184" t="s">
        <v>17</v>
      </c>
    </row>
    <row r="2602" spans="1:8" x14ac:dyDescent="0.55000000000000004">
      <c r="A2602" s="7">
        <v>1</v>
      </c>
      <c r="B2602" s="12">
        <v>100000149617</v>
      </c>
      <c r="C2602" s="7">
        <v>0</v>
      </c>
      <c r="D2602" s="7" t="s">
        <v>2329</v>
      </c>
      <c r="E2602" s="13" t="s">
        <v>375</v>
      </c>
      <c r="F2602" s="14">
        <v>141454</v>
      </c>
      <c r="G2602" s="14">
        <v>-141453</v>
      </c>
      <c r="H2602" s="13">
        <v>1</v>
      </c>
    </row>
    <row r="2603" spans="1:8" x14ac:dyDescent="0.55000000000000004">
      <c r="A2603" s="350" t="s">
        <v>181</v>
      </c>
      <c r="B2603" s="351"/>
      <c r="C2603" s="351"/>
      <c r="D2603" s="351"/>
      <c r="E2603" s="352"/>
      <c r="F2603" s="17">
        <v>141454</v>
      </c>
      <c r="G2603" s="17">
        <v>-141453</v>
      </c>
      <c r="H2603" s="25">
        <v>1</v>
      </c>
    </row>
    <row r="2606" spans="1:8" x14ac:dyDescent="0.55000000000000004">
      <c r="A2606" s="121" t="s">
        <v>289</v>
      </c>
      <c r="B2606" s="2" t="s">
        <v>290</v>
      </c>
      <c r="F2606" s="1">
        <v>644329644.54999995</v>
      </c>
      <c r="G2606" s="1">
        <v>-422514992.35000002</v>
      </c>
      <c r="H2606" s="1">
        <v>221814652.19999999</v>
      </c>
    </row>
    <row r="2608" spans="1:8" x14ac:dyDescent="0.55000000000000004">
      <c r="A2608" s="121" t="s">
        <v>291</v>
      </c>
      <c r="B2608" s="2" t="s">
        <v>2330</v>
      </c>
      <c r="F2608" s="1">
        <v>644329644.54999995</v>
      </c>
      <c r="G2608" s="1">
        <v>-422514992.35000002</v>
      </c>
      <c r="H2608" s="1">
        <v>221814652.19999999</v>
      </c>
    </row>
    <row r="2610" spans="1:8" x14ac:dyDescent="0.55000000000000004">
      <c r="A2610" s="121" t="s">
        <v>293</v>
      </c>
      <c r="B2610" s="2" t="s">
        <v>294</v>
      </c>
      <c r="F2610" s="1">
        <v>644329644.54999995</v>
      </c>
      <c r="G2610" s="1">
        <v>-422514992.35000002</v>
      </c>
      <c r="H2610" s="1">
        <v>221814652.19999999</v>
      </c>
    </row>
  </sheetData>
  <mergeCells count="22">
    <mergeCell ref="A2587:E2587"/>
    <mergeCell ref="A2597:E2597"/>
    <mergeCell ref="A2598:E2598"/>
    <mergeCell ref="A2603:E2603"/>
    <mergeCell ref="A626:E626"/>
    <mergeCell ref="A637:E637"/>
    <mergeCell ref="A638:E638"/>
    <mergeCell ref="A2436:E2436"/>
    <mergeCell ref="A2547:E2547"/>
    <mergeCell ref="A2548:E2548"/>
    <mergeCell ref="A619:E619"/>
    <mergeCell ref="A1:H1"/>
    <mergeCell ref="A5:E5"/>
    <mergeCell ref="A10:E10"/>
    <mergeCell ref="A526:E526"/>
    <mergeCell ref="A542:E542"/>
    <mergeCell ref="A543:E543"/>
    <mergeCell ref="A583:E583"/>
    <mergeCell ref="A591:E591"/>
    <mergeCell ref="A592:E592"/>
    <mergeCell ref="A600:E600"/>
    <mergeCell ref="A618:E618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8"/>
  <sheetViews>
    <sheetView zoomScale="89" zoomScaleNormal="89" workbookViewId="0">
      <selection activeCell="F25" sqref="F25"/>
    </sheetView>
  </sheetViews>
  <sheetFormatPr defaultRowHeight="24" x14ac:dyDescent="0.55000000000000004"/>
  <cols>
    <col min="1" max="1" width="9.25" style="53" bestFit="1" customWidth="1"/>
    <col min="2" max="2" width="22.625" style="258" customWidth="1"/>
    <col min="3" max="3" width="8.5" style="123" customWidth="1"/>
    <col min="4" max="4" width="9.5" style="123" customWidth="1"/>
    <col min="5" max="5" width="9.75" style="123" customWidth="1"/>
    <col min="6" max="6" width="17.625" style="259" customWidth="1"/>
    <col min="7" max="7" width="14.75" style="259" bestFit="1" customWidth="1"/>
    <col min="8" max="8" width="13.75" style="53" bestFit="1" customWidth="1"/>
    <col min="9" max="242" width="9" style="53"/>
    <col min="243" max="243" width="5.125" style="53" customWidth="1"/>
    <col min="244" max="244" width="22.625" style="53" customWidth="1"/>
    <col min="245" max="247" width="10.625" style="53" customWidth="1"/>
    <col min="248" max="249" width="16.625" style="53" customWidth="1"/>
    <col min="250" max="250" width="14.375" style="53" bestFit="1" customWidth="1"/>
    <col min="251" max="251" width="9" style="53"/>
    <col min="252" max="252" width="18.375" style="53" bestFit="1" customWidth="1"/>
    <col min="253" max="253" width="13.375" style="53" bestFit="1" customWidth="1"/>
    <col min="254" max="498" width="9" style="53"/>
    <col min="499" max="499" width="5.125" style="53" customWidth="1"/>
    <col min="500" max="500" width="22.625" style="53" customWidth="1"/>
    <col min="501" max="503" width="10.625" style="53" customWidth="1"/>
    <col min="504" max="505" width="16.625" style="53" customWidth="1"/>
    <col min="506" max="506" width="14.375" style="53" bestFit="1" customWidth="1"/>
    <col min="507" max="507" width="9" style="53"/>
    <col min="508" max="508" width="18.375" style="53" bestFit="1" customWidth="1"/>
    <col min="509" max="509" width="13.375" style="53" bestFit="1" customWidth="1"/>
    <col min="510" max="754" width="9" style="53"/>
    <col min="755" max="755" width="5.125" style="53" customWidth="1"/>
    <col min="756" max="756" width="22.625" style="53" customWidth="1"/>
    <col min="757" max="759" width="10.625" style="53" customWidth="1"/>
    <col min="760" max="761" width="16.625" style="53" customWidth="1"/>
    <col min="762" max="762" width="14.375" style="53" bestFit="1" customWidth="1"/>
    <col min="763" max="763" width="9" style="53"/>
    <col min="764" max="764" width="18.375" style="53" bestFit="1" customWidth="1"/>
    <col min="765" max="765" width="13.375" style="53" bestFit="1" customWidth="1"/>
    <col min="766" max="1010" width="9" style="53"/>
    <col min="1011" max="1011" width="5.125" style="53" customWidth="1"/>
    <col min="1012" max="1012" width="22.625" style="53" customWidth="1"/>
    <col min="1013" max="1015" width="10.625" style="53" customWidth="1"/>
    <col min="1016" max="1017" width="16.625" style="53" customWidth="1"/>
    <col min="1018" max="1018" width="14.375" style="53" bestFit="1" customWidth="1"/>
    <col min="1019" max="1019" width="9" style="53"/>
    <col min="1020" max="1020" width="18.375" style="53" bestFit="1" customWidth="1"/>
    <col min="1021" max="1021" width="13.375" style="53" bestFit="1" customWidth="1"/>
    <col min="1022" max="1266" width="9" style="53"/>
    <col min="1267" max="1267" width="5.125" style="53" customWidth="1"/>
    <col min="1268" max="1268" width="22.625" style="53" customWidth="1"/>
    <col min="1269" max="1271" width="10.625" style="53" customWidth="1"/>
    <col min="1272" max="1273" width="16.625" style="53" customWidth="1"/>
    <col min="1274" max="1274" width="14.375" style="53" bestFit="1" customWidth="1"/>
    <col min="1275" max="1275" width="9" style="53"/>
    <col min="1276" max="1276" width="18.375" style="53" bestFit="1" customWidth="1"/>
    <col min="1277" max="1277" width="13.375" style="53" bestFit="1" customWidth="1"/>
    <col min="1278" max="1522" width="9" style="53"/>
    <col min="1523" max="1523" width="5.125" style="53" customWidth="1"/>
    <col min="1524" max="1524" width="22.625" style="53" customWidth="1"/>
    <col min="1525" max="1527" width="10.625" style="53" customWidth="1"/>
    <col min="1528" max="1529" width="16.625" style="53" customWidth="1"/>
    <col min="1530" max="1530" width="14.375" style="53" bestFit="1" customWidth="1"/>
    <col min="1531" max="1531" width="9" style="53"/>
    <col min="1532" max="1532" width="18.375" style="53" bestFit="1" customWidth="1"/>
    <col min="1533" max="1533" width="13.375" style="53" bestFit="1" customWidth="1"/>
    <col min="1534" max="1778" width="9" style="53"/>
    <col min="1779" max="1779" width="5.125" style="53" customWidth="1"/>
    <col min="1780" max="1780" width="22.625" style="53" customWidth="1"/>
    <col min="1781" max="1783" width="10.625" style="53" customWidth="1"/>
    <col min="1784" max="1785" width="16.625" style="53" customWidth="1"/>
    <col min="1786" max="1786" width="14.375" style="53" bestFit="1" customWidth="1"/>
    <col min="1787" max="1787" width="9" style="53"/>
    <col min="1788" max="1788" width="18.375" style="53" bestFit="1" customWidth="1"/>
    <col min="1789" max="1789" width="13.375" style="53" bestFit="1" customWidth="1"/>
    <col min="1790" max="2034" width="9" style="53"/>
    <col min="2035" max="2035" width="5.125" style="53" customWidth="1"/>
    <col min="2036" max="2036" width="22.625" style="53" customWidth="1"/>
    <col min="2037" max="2039" width="10.625" style="53" customWidth="1"/>
    <col min="2040" max="2041" width="16.625" style="53" customWidth="1"/>
    <col min="2042" max="2042" width="14.375" style="53" bestFit="1" customWidth="1"/>
    <col min="2043" max="2043" width="9" style="53"/>
    <col min="2044" max="2044" width="18.375" style="53" bestFit="1" customWidth="1"/>
    <col min="2045" max="2045" width="13.375" style="53" bestFit="1" customWidth="1"/>
    <col min="2046" max="2290" width="9" style="53"/>
    <col min="2291" max="2291" width="5.125" style="53" customWidth="1"/>
    <col min="2292" max="2292" width="22.625" style="53" customWidth="1"/>
    <col min="2293" max="2295" width="10.625" style="53" customWidth="1"/>
    <col min="2296" max="2297" width="16.625" style="53" customWidth="1"/>
    <col min="2298" max="2298" width="14.375" style="53" bestFit="1" customWidth="1"/>
    <col min="2299" max="2299" width="9" style="53"/>
    <col min="2300" max="2300" width="18.375" style="53" bestFit="1" customWidth="1"/>
    <col min="2301" max="2301" width="13.375" style="53" bestFit="1" customWidth="1"/>
    <col min="2302" max="2546" width="9" style="53"/>
    <col min="2547" max="2547" width="5.125" style="53" customWidth="1"/>
    <col min="2548" max="2548" width="22.625" style="53" customWidth="1"/>
    <col min="2549" max="2551" width="10.625" style="53" customWidth="1"/>
    <col min="2552" max="2553" width="16.625" style="53" customWidth="1"/>
    <col min="2554" max="2554" width="14.375" style="53" bestFit="1" customWidth="1"/>
    <col min="2555" max="2555" width="9" style="53"/>
    <col min="2556" max="2556" width="18.375" style="53" bestFit="1" customWidth="1"/>
    <col min="2557" max="2557" width="13.375" style="53" bestFit="1" customWidth="1"/>
    <col min="2558" max="2802" width="9" style="53"/>
    <col min="2803" max="2803" width="5.125" style="53" customWidth="1"/>
    <col min="2804" max="2804" width="22.625" style="53" customWidth="1"/>
    <col min="2805" max="2807" width="10.625" style="53" customWidth="1"/>
    <col min="2808" max="2809" width="16.625" style="53" customWidth="1"/>
    <col min="2810" max="2810" width="14.375" style="53" bestFit="1" customWidth="1"/>
    <col min="2811" max="2811" width="9" style="53"/>
    <col min="2812" max="2812" width="18.375" style="53" bestFit="1" customWidth="1"/>
    <col min="2813" max="2813" width="13.375" style="53" bestFit="1" customWidth="1"/>
    <col min="2814" max="3058" width="9" style="53"/>
    <col min="3059" max="3059" width="5.125" style="53" customWidth="1"/>
    <col min="3060" max="3060" width="22.625" style="53" customWidth="1"/>
    <col min="3061" max="3063" width="10.625" style="53" customWidth="1"/>
    <col min="3064" max="3065" width="16.625" style="53" customWidth="1"/>
    <col min="3066" max="3066" width="14.375" style="53" bestFit="1" customWidth="1"/>
    <col min="3067" max="3067" width="9" style="53"/>
    <col min="3068" max="3068" width="18.375" style="53" bestFit="1" customWidth="1"/>
    <col min="3069" max="3069" width="13.375" style="53" bestFit="1" customWidth="1"/>
    <col min="3070" max="3314" width="9" style="53"/>
    <col min="3315" max="3315" width="5.125" style="53" customWidth="1"/>
    <col min="3316" max="3316" width="22.625" style="53" customWidth="1"/>
    <col min="3317" max="3319" width="10.625" style="53" customWidth="1"/>
    <col min="3320" max="3321" width="16.625" style="53" customWidth="1"/>
    <col min="3322" max="3322" width="14.375" style="53" bestFit="1" customWidth="1"/>
    <col min="3323" max="3323" width="9" style="53"/>
    <col min="3324" max="3324" width="18.375" style="53" bestFit="1" customWidth="1"/>
    <col min="3325" max="3325" width="13.375" style="53" bestFit="1" customWidth="1"/>
    <col min="3326" max="3570" width="9" style="53"/>
    <col min="3571" max="3571" width="5.125" style="53" customWidth="1"/>
    <col min="3572" max="3572" width="22.625" style="53" customWidth="1"/>
    <col min="3573" max="3575" width="10.625" style="53" customWidth="1"/>
    <col min="3576" max="3577" width="16.625" style="53" customWidth="1"/>
    <col min="3578" max="3578" width="14.375" style="53" bestFit="1" customWidth="1"/>
    <col min="3579" max="3579" width="9" style="53"/>
    <col min="3580" max="3580" width="18.375" style="53" bestFit="1" customWidth="1"/>
    <col min="3581" max="3581" width="13.375" style="53" bestFit="1" customWidth="1"/>
    <col min="3582" max="3826" width="9" style="53"/>
    <col min="3827" max="3827" width="5.125" style="53" customWidth="1"/>
    <col min="3828" max="3828" width="22.625" style="53" customWidth="1"/>
    <col min="3829" max="3831" width="10.625" style="53" customWidth="1"/>
    <col min="3832" max="3833" width="16.625" style="53" customWidth="1"/>
    <col min="3834" max="3834" width="14.375" style="53" bestFit="1" customWidth="1"/>
    <col min="3835" max="3835" width="9" style="53"/>
    <col min="3836" max="3836" width="18.375" style="53" bestFit="1" customWidth="1"/>
    <col min="3837" max="3837" width="13.375" style="53" bestFit="1" customWidth="1"/>
    <col min="3838" max="4082" width="9" style="53"/>
    <col min="4083" max="4083" width="5.125" style="53" customWidth="1"/>
    <col min="4084" max="4084" width="22.625" style="53" customWidth="1"/>
    <col min="4085" max="4087" width="10.625" style="53" customWidth="1"/>
    <col min="4088" max="4089" width="16.625" style="53" customWidth="1"/>
    <col min="4090" max="4090" width="14.375" style="53" bestFit="1" customWidth="1"/>
    <col min="4091" max="4091" width="9" style="53"/>
    <col min="4092" max="4092" width="18.375" style="53" bestFit="1" customWidth="1"/>
    <col min="4093" max="4093" width="13.375" style="53" bestFit="1" customWidth="1"/>
    <col min="4094" max="4338" width="9" style="53"/>
    <col min="4339" max="4339" width="5.125" style="53" customWidth="1"/>
    <col min="4340" max="4340" width="22.625" style="53" customWidth="1"/>
    <col min="4341" max="4343" width="10.625" style="53" customWidth="1"/>
    <col min="4344" max="4345" width="16.625" style="53" customWidth="1"/>
    <col min="4346" max="4346" width="14.375" style="53" bestFit="1" customWidth="1"/>
    <col min="4347" max="4347" width="9" style="53"/>
    <col min="4348" max="4348" width="18.375" style="53" bestFit="1" customWidth="1"/>
    <col min="4349" max="4349" width="13.375" style="53" bestFit="1" customWidth="1"/>
    <col min="4350" max="4594" width="9" style="53"/>
    <col min="4595" max="4595" width="5.125" style="53" customWidth="1"/>
    <col min="4596" max="4596" width="22.625" style="53" customWidth="1"/>
    <col min="4597" max="4599" width="10.625" style="53" customWidth="1"/>
    <col min="4600" max="4601" width="16.625" style="53" customWidth="1"/>
    <col min="4602" max="4602" width="14.375" style="53" bestFit="1" customWidth="1"/>
    <col min="4603" max="4603" width="9" style="53"/>
    <col min="4604" max="4604" width="18.375" style="53" bestFit="1" customWidth="1"/>
    <col min="4605" max="4605" width="13.375" style="53" bestFit="1" customWidth="1"/>
    <col min="4606" max="4850" width="9" style="53"/>
    <col min="4851" max="4851" width="5.125" style="53" customWidth="1"/>
    <col min="4852" max="4852" width="22.625" style="53" customWidth="1"/>
    <col min="4853" max="4855" width="10.625" style="53" customWidth="1"/>
    <col min="4856" max="4857" width="16.625" style="53" customWidth="1"/>
    <col min="4858" max="4858" width="14.375" style="53" bestFit="1" customWidth="1"/>
    <col min="4859" max="4859" width="9" style="53"/>
    <col min="4860" max="4860" width="18.375" style="53" bestFit="1" customWidth="1"/>
    <col min="4861" max="4861" width="13.375" style="53" bestFit="1" customWidth="1"/>
    <col min="4862" max="5106" width="9" style="53"/>
    <col min="5107" max="5107" width="5.125" style="53" customWidth="1"/>
    <col min="5108" max="5108" width="22.625" style="53" customWidth="1"/>
    <col min="5109" max="5111" width="10.625" style="53" customWidth="1"/>
    <col min="5112" max="5113" width="16.625" style="53" customWidth="1"/>
    <col min="5114" max="5114" width="14.375" style="53" bestFit="1" customWidth="1"/>
    <col min="5115" max="5115" width="9" style="53"/>
    <col min="5116" max="5116" width="18.375" style="53" bestFit="1" customWidth="1"/>
    <col min="5117" max="5117" width="13.375" style="53" bestFit="1" customWidth="1"/>
    <col min="5118" max="5362" width="9" style="53"/>
    <col min="5363" max="5363" width="5.125" style="53" customWidth="1"/>
    <col min="5364" max="5364" width="22.625" style="53" customWidth="1"/>
    <col min="5365" max="5367" width="10.625" style="53" customWidth="1"/>
    <col min="5368" max="5369" width="16.625" style="53" customWidth="1"/>
    <col min="5370" max="5370" width="14.375" style="53" bestFit="1" customWidth="1"/>
    <col min="5371" max="5371" width="9" style="53"/>
    <col min="5372" max="5372" width="18.375" style="53" bestFit="1" customWidth="1"/>
    <col min="5373" max="5373" width="13.375" style="53" bestFit="1" customWidth="1"/>
    <col min="5374" max="5618" width="9" style="53"/>
    <col min="5619" max="5619" width="5.125" style="53" customWidth="1"/>
    <col min="5620" max="5620" width="22.625" style="53" customWidth="1"/>
    <col min="5621" max="5623" width="10.625" style="53" customWidth="1"/>
    <col min="5624" max="5625" width="16.625" style="53" customWidth="1"/>
    <col min="5626" max="5626" width="14.375" style="53" bestFit="1" customWidth="1"/>
    <col min="5627" max="5627" width="9" style="53"/>
    <col min="5628" max="5628" width="18.375" style="53" bestFit="1" customWidth="1"/>
    <col min="5629" max="5629" width="13.375" style="53" bestFit="1" customWidth="1"/>
    <col min="5630" max="5874" width="9" style="53"/>
    <col min="5875" max="5875" width="5.125" style="53" customWidth="1"/>
    <col min="5876" max="5876" width="22.625" style="53" customWidth="1"/>
    <col min="5877" max="5879" width="10.625" style="53" customWidth="1"/>
    <col min="5880" max="5881" width="16.625" style="53" customWidth="1"/>
    <col min="5882" max="5882" width="14.375" style="53" bestFit="1" customWidth="1"/>
    <col min="5883" max="5883" width="9" style="53"/>
    <col min="5884" max="5884" width="18.375" style="53" bestFit="1" customWidth="1"/>
    <col min="5885" max="5885" width="13.375" style="53" bestFit="1" customWidth="1"/>
    <col min="5886" max="6130" width="9" style="53"/>
    <col min="6131" max="6131" width="5.125" style="53" customWidth="1"/>
    <col min="6132" max="6132" width="22.625" style="53" customWidth="1"/>
    <col min="6133" max="6135" width="10.625" style="53" customWidth="1"/>
    <col min="6136" max="6137" width="16.625" style="53" customWidth="1"/>
    <col min="6138" max="6138" width="14.375" style="53" bestFit="1" customWidth="1"/>
    <col min="6139" max="6139" width="9" style="53"/>
    <col min="6140" max="6140" width="18.375" style="53" bestFit="1" customWidth="1"/>
    <col min="6141" max="6141" width="13.375" style="53" bestFit="1" customWidth="1"/>
    <col min="6142" max="6386" width="9" style="53"/>
    <col min="6387" max="6387" width="5.125" style="53" customWidth="1"/>
    <col min="6388" max="6388" width="22.625" style="53" customWidth="1"/>
    <col min="6389" max="6391" width="10.625" style="53" customWidth="1"/>
    <col min="6392" max="6393" width="16.625" style="53" customWidth="1"/>
    <col min="6394" max="6394" width="14.375" style="53" bestFit="1" customWidth="1"/>
    <col min="6395" max="6395" width="9" style="53"/>
    <col min="6396" max="6396" width="18.375" style="53" bestFit="1" customWidth="1"/>
    <col min="6397" max="6397" width="13.375" style="53" bestFit="1" customWidth="1"/>
    <col min="6398" max="6642" width="9" style="53"/>
    <col min="6643" max="6643" width="5.125" style="53" customWidth="1"/>
    <col min="6644" max="6644" width="22.625" style="53" customWidth="1"/>
    <col min="6645" max="6647" width="10.625" style="53" customWidth="1"/>
    <col min="6648" max="6649" width="16.625" style="53" customWidth="1"/>
    <col min="6650" max="6650" width="14.375" style="53" bestFit="1" customWidth="1"/>
    <col min="6651" max="6651" width="9" style="53"/>
    <col min="6652" max="6652" width="18.375" style="53" bestFit="1" customWidth="1"/>
    <col min="6653" max="6653" width="13.375" style="53" bestFit="1" customWidth="1"/>
    <col min="6654" max="6898" width="9" style="53"/>
    <col min="6899" max="6899" width="5.125" style="53" customWidth="1"/>
    <col min="6900" max="6900" width="22.625" style="53" customWidth="1"/>
    <col min="6901" max="6903" width="10.625" style="53" customWidth="1"/>
    <col min="6904" max="6905" width="16.625" style="53" customWidth="1"/>
    <col min="6906" max="6906" width="14.375" style="53" bestFit="1" customWidth="1"/>
    <col min="6907" max="6907" width="9" style="53"/>
    <col min="6908" max="6908" width="18.375" style="53" bestFit="1" customWidth="1"/>
    <col min="6909" max="6909" width="13.375" style="53" bestFit="1" customWidth="1"/>
    <col min="6910" max="7154" width="9" style="53"/>
    <col min="7155" max="7155" width="5.125" style="53" customWidth="1"/>
    <col min="7156" max="7156" width="22.625" style="53" customWidth="1"/>
    <col min="7157" max="7159" width="10.625" style="53" customWidth="1"/>
    <col min="7160" max="7161" width="16.625" style="53" customWidth="1"/>
    <col min="7162" max="7162" width="14.375" style="53" bestFit="1" customWidth="1"/>
    <col min="7163" max="7163" width="9" style="53"/>
    <col min="7164" max="7164" width="18.375" style="53" bestFit="1" customWidth="1"/>
    <col min="7165" max="7165" width="13.375" style="53" bestFit="1" customWidth="1"/>
    <col min="7166" max="7410" width="9" style="53"/>
    <col min="7411" max="7411" width="5.125" style="53" customWidth="1"/>
    <col min="7412" max="7412" width="22.625" style="53" customWidth="1"/>
    <col min="7413" max="7415" width="10.625" style="53" customWidth="1"/>
    <col min="7416" max="7417" width="16.625" style="53" customWidth="1"/>
    <col min="7418" max="7418" width="14.375" style="53" bestFit="1" customWidth="1"/>
    <col min="7419" max="7419" width="9" style="53"/>
    <col min="7420" max="7420" width="18.375" style="53" bestFit="1" customWidth="1"/>
    <col min="7421" max="7421" width="13.375" style="53" bestFit="1" customWidth="1"/>
    <col min="7422" max="7666" width="9" style="53"/>
    <col min="7667" max="7667" width="5.125" style="53" customWidth="1"/>
    <col min="7668" max="7668" width="22.625" style="53" customWidth="1"/>
    <col min="7669" max="7671" width="10.625" style="53" customWidth="1"/>
    <col min="7672" max="7673" width="16.625" style="53" customWidth="1"/>
    <col min="7674" max="7674" width="14.375" style="53" bestFit="1" customWidth="1"/>
    <col min="7675" max="7675" width="9" style="53"/>
    <col min="7676" max="7676" width="18.375" style="53" bestFit="1" customWidth="1"/>
    <col min="7677" max="7677" width="13.375" style="53" bestFit="1" customWidth="1"/>
    <col min="7678" max="7922" width="9" style="53"/>
    <col min="7923" max="7923" width="5.125" style="53" customWidth="1"/>
    <col min="7924" max="7924" width="22.625" style="53" customWidth="1"/>
    <col min="7925" max="7927" width="10.625" style="53" customWidth="1"/>
    <col min="7928" max="7929" width="16.625" style="53" customWidth="1"/>
    <col min="7930" max="7930" width="14.375" style="53" bestFit="1" customWidth="1"/>
    <col min="7931" max="7931" width="9" style="53"/>
    <col min="7932" max="7932" width="18.375" style="53" bestFit="1" customWidth="1"/>
    <col min="7933" max="7933" width="13.375" style="53" bestFit="1" customWidth="1"/>
    <col min="7934" max="8178" width="9" style="53"/>
    <col min="8179" max="8179" width="5.125" style="53" customWidth="1"/>
    <col min="8180" max="8180" width="22.625" style="53" customWidth="1"/>
    <col min="8181" max="8183" width="10.625" style="53" customWidth="1"/>
    <col min="8184" max="8185" width="16.625" style="53" customWidth="1"/>
    <col min="8186" max="8186" width="14.375" style="53" bestFit="1" customWidth="1"/>
    <col min="8187" max="8187" width="9" style="53"/>
    <col min="8188" max="8188" width="18.375" style="53" bestFit="1" customWidth="1"/>
    <col min="8189" max="8189" width="13.375" style="53" bestFit="1" customWidth="1"/>
    <col min="8190" max="8434" width="9" style="53"/>
    <col min="8435" max="8435" width="5.125" style="53" customWidth="1"/>
    <col min="8436" max="8436" width="22.625" style="53" customWidth="1"/>
    <col min="8437" max="8439" width="10.625" style="53" customWidth="1"/>
    <col min="8440" max="8441" width="16.625" style="53" customWidth="1"/>
    <col min="8442" max="8442" width="14.375" style="53" bestFit="1" customWidth="1"/>
    <col min="8443" max="8443" width="9" style="53"/>
    <col min="8444" max="8444" width="18.375" style="53" bestFit="1" customWidth="1"/>
    <col min="8445" max="8445" width="13.375" style="53" bestFit="1" customWidth="1"/>
    <col min="8446" max="8690" width="9" style="53"/>
    <col min="8691" max="8691" width="5.125" style="53" customWidth="1"/>
    <col min="8692" max="8692" width="22.625" style="53" customWidth="1"/>
    <col min="8693" max="8695" width="10.625" style="53" customWidth="1"/>
    <col min="8696" max="8697" width="16.625" style="53" customWidth="1"/>
    <col min="8698" max="8698" width="14.375" style="53" bestFit="1" customWidth="1"/>
    <col min="8699" max="8699" width="9" style="53"/>
    <col min="8700" max="8700" width="18.375" style="53" bestFit="1" customWidth="1"/>
    <col min="8701" max="8701" width="13.375" style="53" bestFit="1" customWidth="1"/>
    <col min="8702" max="8946" width="9" style="53"/>
    <col min="8947" max="8947" width="5.125" style="53" customWidth="1"/>
    <col min="8948" max="8948" width="22.625" style="53" customWidth="1"/>
    <col min="8949" max="8951" width="10.625" style="53" customWidth="1"/>
    <col min="8952" max="8953" width="16.625" style="53" customWidth="1"/>
    <col min="8954" max="8954" width="14.375" style="53" bestFit="1" customWidth="1"/>
    <col min="8955" max="8955" width="9" style="53"/>
    <col min="8956" max="8956" width="18.375" style="53" bestFit="1" customWidth="1"/>
    <col min="8957" max="8957" width="13.375" style="53" bestFit="1" customWidth="1"/>
    <col min="8958" max="9202" width="9" style="53"/>
    <col min="9203" max="9203" width="5.125" style="53" customWidth="1"/>
    <col min="9204" max="9204" width="22.625" style="53" customWidth="1"/>
    <col min="9205" max="9207" width="10.625" style="53" customWidth="1"/>
    <col min="9208" max="9209" width="16.625" style="53" customWidth="1"/>
    <col min="9210" max="9210" width="14.375" style="53" bestFit="1" customWidth="1"/>
    <col min="9211" max="9211" width="9" style="53"/>
    <col min="9212" max="9212" width="18.375" style="53" bestFit="1" customWidth="1"/>
    <col min="9213" max="9213" width="13.375" style="53" bestFit="1" customWidth="1"/>
    <col min="9214" max="9458" width="9" style="53"/>
    <col min="9459" max="9459" width="5.125" style="53" customWidth="1"/>
    <col min="9460" max="9460" width="22.625" style="53" customWidth="1"/>
    <col min="9461" max="9463" width="10.625" style="53" customWidth="1"/>
    <col min="9464" max="9465" width="16.625" style="53" customWidth="1"/>
    <col min="9466" max="9466" width="14.375" style="53" bestFit="1" customWidth="1"/>
    <col min="9467" max="9467" width="9" style="53"/>
    <col min="9468" max="9468" width="18.375" style="53" bestFit="1" customWidth="1"/>
    <col min="9469" max="9469" width="13.375" style="53" bestFit="1" customWidth="1"/>
    <col min="9470" max="9714" width="9" style="53"/>
    <col min="9715" max="9715" width="5.125" style="53" customWidth="1"/>
    <col min="9716" max="9716" width="22.625" style="53" customWidth="1"/>
    <col min="9717" max="9719" width="10.625" style="53" customWidth="1"/>
    <col min="9720" max="9721" width="16.625" style="53" customWidth="1"/>
    <col min="9722" max="9722" width="14.375" style="53" bestFit="1" customWidth="1"/>
    <col min="9723" max="9723" width="9" style="53"/>
    <col min="9724" max="9724" width="18.375" style="53" bestFit="1" customWidth="1"/>
    <col min="9725" max="9725" width="13.375" style="53" bestFit="1" customWidth="1"/>
    <col min="9726" max="9970" width="9" style="53"/>
    <col min="9971" max="9971" width="5.125" style="53" customWidth="1"/>
    <col min="9972" max="9972" width="22.625" style="53" customWidth="1"/>
    <col min="9973" max="9975" width="10.625" style="53" customWidth="1"/>
    <col min="9976" max="9977" width="16.625" style="53" customWidth="1"/>
    <col min="9978" max="9978" width="14.375" style="53" bestFit="1" customWidth="1"/>
    <col min="9979" max="9979" width="9" style="53"/>
    <col min="9980" max="9980" width="18.375" style="53" bestFit="1" customWidth="1"/>
    <col min="9981" max="9981" width="13.375" style="53" bestFit="1" customWidth="1"/>
    <col min="9982" max="10226" width="9" style="53"/>
    <col min="10227" max="10227" width="5.125" style="53" customWidth="1"/>
    <col min="10228" max="10228" width="22.625" style="53" customWidth="1"/>
    <col min="10229" max="10231" width="10.625" style="53" customWidth="1"/>
    <col min="10232" max="10233" width="16.625" style="53" customWidth="1"/>
    <col min="10234" max="10234" width="14.375" style="53" bestFit="1" customWidth="1"/>
    <col min="10235" max="10235" width="9" style="53"/>
    <col min="10236" max="10236" width="18.375" style="53" bestFit="1" customWidth="1"/>
    <col min="10237" max="10237" width="13.375" style="53" bestFit="1" customWidth="1"/>
    <col min="10238" max="10482" width="9" style="53"/>
    <col min="10483" max="10483" width="5.125" style="53" customWidth="1"/>
    <col min="10484" max="10484" width="22.625" style="53" customWidth="1"/>
    <col min="10485" max="10487" width="10.625" style="53" customWidth="1"/>
    <col min="10488" max="10489" width="16.625" style="53" customWidth="1"/>
    <col min="10490" max="10490" width="14.375" style="53" bestFit="1" customWidth="1"/>
    <col min="10491" max="10491" width="9" style="53"/>
    <col min="10492" max="10492" width="18.375" style="53" bestFit="1" customWidth="1"/>
    <col min="10493" max="10493" width="13.375" style="53" bestFit="1" customWidth="1"/>
    <col min="10494" max="10738" width="9" style="53"/>
    <col min="10739" max="10739" width="5.125" style="53" customWidth="1"/>
    <col min="10740" max="10740" width="22.625" style="53" customWidth="1"/>
    <col min="10741" max="10743" width="10.625" style="53" customWidth="1"/>
    <col min="10744" max="10745" width="16.625" style="53" customWidth="1"/>
    <col min="10746" max="10746" width="14.375" style="53" bestFit="1" customWidth="1"/>
    <col min="10747" max="10747" width="9" style="53"/>
    <col min="10748" max="10748" width="18.375" style="53" bestFit="1" customWidth="1"/>
    <col min="10749" max="10749" width="13.375" style="53" bestFit="1" customWidth="1"/>
    <col min="10750" max="10994" width="9" style="53"/>
    <col min="10995" max="10995" width="5.125" style="53" customWidth="1"/>
    <col min="10996" max="10996" width="22.625" style="53" customWidth="1"/>
    <col min="10997" max="10999" width="10.625" style="53" customWidth="1"/>
    <col min="11000" max="11001" width="16.625" style="53" customWidth="1"/>
    <col min="11002" max="11002" width="14.375" style="53" bestFit="1" customWidth="1"/>
    <col min="11003" max="11003" width="9" style="53"/>
    <col min="11004" max="11004" width="18.375" style="53" bestFit="1" customWidth="1"/>
    <col min="11005" max="11005" width="13.375" style="53" bestFit="1" customWidth="1"/>
    <col min="11006" max="11250" width="9" style="53"/>
    <col min="11251" max="11251" width="5.125" style="53" customWidth="1"/>
    <col min="11252" max="11252" width="22.625" style="53" customWidth="1"/>
    <col min="11253" max="11255" width="10.625" style="53" customWidth="1"/>
    <col min="11256" max="11257" width="16.625" style="53" customWidth="1"/>
    <col min="11258" max="11258" width="14.375" style="53" bestFit="1" customWidth="1"/>
    <col min="11259" max="11259" width="9" style="53"/>
    <col min="11260" max="11260" width="18.375" style="53" bestFit="1" customWidth="1"/>
    <col min="11261" max="11261" width="13.375" style="53" bestFit="1" customWidth="1"/>
    <col min="11262" max="11506" width="9" style="53"/>
    <col min="11507" max="11507" width="5.125" style="53" customWidth="1"/>
    <col min="11508" max="11508" width="22.625" style="53" customWidth="1"/>
    <col min="11509" max="11511" width="10.625" style="53" customWidth="1"/>
    <col min="11512" max="11513" width="16.625" style="53" customWidth="1"/>
    <col min="11514" max="11514" width="14.375" style="53" bestFit="1" customWidth="1"/>
    <col min="11515" max="11515" width="9" style="53"/>
    <col min="11516" max="11516" width="18.375" style="53" bestFit="1" customWidth="1"/>
    <col min="11517" max="11517" width="13.375" style="53" bestFit="1" customWidth="1"/>
    <col min="11518" max="11762" width="9" style="53"/>
    <col min="11763" max="11763" width="5.125" style="53" customWidth="1"/>
    <col min="11764" max="11764" width="22.625" style="53" customWidth="1"/>
    <col min="11765" max="11767" width="10.625" style="53" customWidth="1"/>
    <col min="11768" max="11769" width="16.625" style="53" customWidth="1"/>
    <col min="11770" max="11770" width="14.375" style="53" bestFit="1" customWidth="1"/>
    <col min="11771" max="11771" width="9" style="53"/>
    <col min="11772" max="11772" width="18.375" style="53" bestFit="1" customWidth="1"/>
    <col min="11773" max="11773" width="13.375" style="53" bestFit="1" customWidth="1"/>
    <col min="11774" max="12018" width="9" style="53"/>
    <col min="12019" max="12019" width="5.125" style="53" customWidth="1"/>
    <col min="12020" max="12020" width="22.625" style="53" customWidth="1"/>
    <col min="12021" max="12023" width="10.625" style="53" customWidth="1"/>
    <col min="12024" max="12025" width="16.625" style="53" customWidth="1"/>
    <col min="12026" max="12026" width="14.375" style="53" bestFit="1" customWidth="1"/>
    <col min="12027" max="12027" width="9" style="53"/>
    <col min="12028" max="12028" width="18.375" style="53" bestFit="1" customWidth="1"/>
    <col min="12029" max="12029" width="13.375" style="53" bestFit="1" customWidth="1"/>
    <col min="12030" max="12274" width="9" style="53"/>
    <col min="12275" max="12275" width="5.125" style="53" customWidth="1"/>
    <col min="12276" max="12276" width="22.625" style="53" customWidth="1"/>
    <col min="12277" max="12279" width="10.625" style="53" customWidth="1"/>
    <col min="12280" max="12281" width="16.625" style="53" customWidth="1"/>
    <col min="12282" max="12282" width="14.375" style="53" bestFit="1" customWidth="1"/>
    <col min="12283" max="12283" width="9" style="53"/>
    <col min="12284" max="12284" width="18.375" style="53" bestFit="1" customWidth="1"/>
    <col min="12285" max="12285" width="13.375" style="53" bestFit="1" customWidth="1"/>
    <col min="12286" max="12530" width="9" style="53"/>
    <col min="12531" max="12531" width="5.125" style="53" customWidth="1"/>
    <col min="12532" max="12532" width="22.625" style="53" customWidth="1"/>
    <col min="12533" max="12535" width="10.625" style="53" customWidth="1"/>
    <col min="12536" max="12537" width="16.625" style="53" customWidth="1"/>
    <col min="12538" max="12538" width="14.375" style="53" bestFit="1" customWidth="1"/>
    <col min="12539" max="12539" width="9" style="53"/>
    <col min="12540" max="12540" width="18.375" style="53" bestFit="1" customWidth="1"/>
    <col min="12541" max="12541" width="13.375" style="53" bestFit="1" customWidth="1"/>
    <col min="12542" max="12786" width="9" style="53"/>
    <col min="12787" max="12787" width="5.125" style="53" customWidth="1"/>
    <col min="12788" max="12788" width="22.625" style="53" customWidth="1"/>
    <col min="12789" max="12791" width="10.625" style="53" customWidth="1"/>
    <col min="12792" max="12793" width="16.625" style="53" customWidth="1"/>
    <col min="12794" max="12794" width="14.375" style="53" bestFit="1" customWidth="1"/>
    <col min="12795" max="12795" width="9" style="53"/>
    <col min="12796" max="12796" width="18.375" style="53" bestFit="1" customWidth="1"/>
    <col min="12797" max="12797" width="13.375" style="53" bestFit="1" customWidth="1"/>
    <col min="12798" max="13042" width="9" style="53"/>
    <col min="13043" max="13043" width="5.125" style="53" customWidth="1"/>
    <col min="13044" max="13044" width="22.625" style="53" customWidth="1"/>
    <col min="13045" max="13047" width="10.625" style="53" customWidth="1"/>
    <col min="13048" max="13049" width="16.625" style="53" customWidth="1"/>
    <col min="13050" max="13050" width="14.375" style="53" bestFit="1" customWidth="1"/>
    <col min="13051" max="13051" width="9" style="53"/>
    <col min="13052" max="13052" width="18.375" style="53" bestFit="1" customWidth="1"/>
    <col min="13053" max="13053" width="13.375" style="53" bestFit="1" customWidth="1"/>
    <col min="13054" max="13298" width="9" style="53"/>
    <col min="13299" max="13299" width="5.125" style="53" customWidth="1"/>
    <col min="13300" max="13300" width="22.625" style="53" customWidth="1"/>
    <col min="13301" max="13303" width="10.625" style="53" customWidth="1"/>
    <col min="13304" max="13305" width="16.625" style="53" customWidth="1"/>
    <col min="13306" max="13306" width="14.375" style="53" bestFit="1" customWidth="1"/>
    <col min="13307" max="13307" width="9" style="53"/>
    <col min="13308" max="13308" width="18.375" style="53" bestFit="1" customWidth="1"/>
    <col min="13309" max="13309" width="13.375" style="53" bestFit="1" customWidth="1"/>
    <col min="13310" max="13554" width="9" style="53"/>
    <col min="13555" max="13555" width="5.125" style="53" customWidth="1"/>
    <col min="13556" max="13556" width="22.625" style="53" customWidth="1"/>
    <col min="13557" max="13559" width="10.625" style="53" customWidth="1"/>
    <col min="13560" max="13561" width="16.625" style="53" customWidth="1"/>
    <col min="13562" max="13562" width="14.375" style="53" bestFit="1" customWidth="1"/>
    <col min="13563" max="13563" width="9" style="53"/>
    <col min="13564" max="13564" width="18.375" style="53" bestFit="1" customWidth="1"/>
    <col min="13565" max="13565" width="13.375" style="53" bestFit="1" customWidth="1"/>
    <col min="13566" max="13810" width="9" style="53"/>
    <col min="13811" max="13811" width="5.125" style="53" customWidth="1"/>
    <col min="13812" max="13812" width="22.625" style="53" customWidth="1"/>
    <col min="13813" max="13815" width="10.625" style="53" customWidth="1"/>
    <col min="13816" max="13817" width="16.625" style="53" customWidth="1"/>
    <col min="13818" max="13818" width="14.375" style="53" bestFit="1" customWidth="1"/>
    <col min="13819" max="13819" width="9" style="53"/>
    <col min="13820" max="13820" width="18.375" style="53" bestFit="1" customWidth="1"/>
    <col min="13821" max="13821" width="13.375" style="53" bestFit="1" customWidth="1"/>
    <col min="13822" max="14066" width="9" style="53"/>
    <col min="14067" max="14067" width="5.125" style="53" customWidth="1"/>
    <col min="14068" max="14068" width="22.625" style="53" customWidth="1"/>
    <col min="14069" max="14071" width="10.625" style="53" customWidth="1"/>
    <col min="14072" max="14073" width="16.625" style="53" customWidth="1"/>
    <col min="14074" max="14074" width="14.375" style="53" bestFit="1" customWidth="1"/>
    <col min="14075" max="14075" width="9" style="53"/>
    <col min="14076" max="14076" width="18.375" style="53" bestFit="1" customWidth="1"/>
    <col min="14077" max="14077" width="13.375" style="53" bestFit="1" customWidth="1"/>
    <col min="14078" max="14322" width="9" style="53"/>
    <col min="14323" max="14323" width="5.125" style="53" customWidth="1"/>
    <col min="14324" max="14324" width="22.625" style="53" customWidth="1"/>
    <col min="14325" max="14327" width="10.625" style="53" customWidth="1"/>
    <col min="14328" max="14329" width="16.625" style="53" customWidth="1"/>
    <col min="14330" max="14330" width="14.375" style="53" bestFit="1" customWidth="1"/>
    <col min="14331" max="14331" width="9" style="53"/>
    <col min="14332" max="14332" width="18.375" style="53" bestFit="1" customWidth="1"/>
    <col min="14333" max="14333" width="13.375" style="53" bestFit="1" customWidth="1"/>
    <col min="14334" max="14578" width="9" style="53"/>
    <col min="14579" max="14579" width="5.125" style="53" customWidth="1"/>
    <col min="14580" max="14580" width="22.625" style="53" customWidth="1"/>
    <col min="14581" max="14583" width="10.625" style="53" customWidth="1"/>
    <col min="14584" max="14585" width="16.625" style="53" customWidth="1"/>
    <col min="14586" max="14586" width="14.375" style="53" bestFit="1" customWidth="1"/>
    <col min="14587" max="14587" width="9" style="53"/>
    <col min="14588" max="14588" width="18.375" style="53" bestFit="1" customWidth="1"/>
    <col min="14589" max="14589" width="13.375" style="53" bestFit="1" customWidth="1"/>
    <col min="14590" max="14834" width="9" style="53"/>
    <col min="14835" max="14835" width="5.125" style="53" customWidth="1"/>
    <col min="14836" max="14836" width="22.625" style="53" customWidth="1"/>
    <col min="14837" max="14839" width="10.625" style="53" customWidth="1"/>
    <col min="14840" max="14841" width="16.625" style="53" customWidth="1"/>
    <col min="14842" max="14842" width="14.375" style="53" bestFit="1" customWidth="1"/>
    <col min="14843" max="14843" width="9" style="53"/>
    <col min="14844" max="14844" width="18.375" style="53" bestFit="1" customWidth="1"/>
    <col min="14845" max="14845" width="13.375" style="53" bestFit="1" customWidth="1"/>
    <col min="14846" max="15090" width="9" style="53"/>
    <col min="15091" max="15091" width="5.125" style="53" customWidth="1"/>
    <col min="15092" max="15092" width="22.625" style="53" customWidth="1"/>
    <col min="15093" max="15095" width="10.625" style="53" customWidth="1"/>
    <col min="15096" max="15097" width="16.625" style="53" customWidth="1"/>
    <col min="15098" max="15098" width="14.375" style="53" bestFit="1" customWidth="1"/>
    <col min="15099" max="15099" width="9" style="53"/>
    <col min="15100" max="15100" width="18.375" style="53" bestFit="1" customWidth="1"/>
    <col min="15101" max="15101" width="13.375" style="53" bestFit="1" customWidth="1"/>
    <col min="15102" max="15346" width="9" style="53"/>
    <col min="15347" max="15347" width="5.125" style="53" customWidth="1"/>
    <col min="15348" max="15348" width="22.625" style="53" customWidth="1"/>
    <col min="15349" max="15351" width="10.625" style="53" customWidth="1"/>
    <col min="15352" max="15353" width="16.625" style="53" customWidth="1"/>
    <col min="15354" max="15354" width="14.375" style="53" bestFit="1" customWidth="1"/>
    <col min="15355" max="15355" width="9" style="53"/>
    <col min="15356" max="15356" width="18.375" style="53" bestFit="1" customWidth="1"/>
    <col min="15357" max="15357" width="13.375" style="53" bestFit="1" customWidth="1"/>
    <col min="15358" max="15602" width="9" style="53"/>
    <col min="15603" max="15603" width="5.125" style="53" customWidth="1"/>
    <col min="15604" max="15604" width="22.625" style="53" customWidth="1"/>
    <col min="15605" max="15607" width="10.625" style="53" customWidth="1"/>
    <col min="15608" max="15609" width="16.625" style="53" customWidth="1"/>
    <col min="15610" max="15610" width="14.375" style="53" bestFit="1" customWidth="1"/>
    <col min="15611" max="15611" width="9" style="53"/>
    <col min="15612" max="15612" width="18.375" style="53" bestFit="1" customWidth="1"/>
    <col min="15613" max="15613" width="13.375" style="53" bestFit="1" customWidth="1"/>
    <col min="15614" max="15858" width="9" style="53"/>
    <col min="15859" max="15859" width="5.125" style="53" customWidth="1"/>
    <col min="15860" max="15860" width="22.625" style="53" customWidth="1"/>
    <col min="15861" max="15863" width="10.625" style="53" customWidth="1"/>
    <col min="15864" max="15865" width="16.625" style="53" customWidth="1"/>
    <col min="15866" max="15866" width="14.375" style="53" bestFit="1" customWidth="1"/>
    <col min="15867" max="15867" width="9" style="53"/>
    <col min="15868" max="15868" width="18.375" style="53" bestFit="1" customWidth="1"/>
    <col min="15869" max="15869" width="13.375" style="53" bestFit="1" customWidth="1"/>
    <col min="15870" max="16114" width="9" style="53"/>
    <col min="16115" max="16115" width="5.125" style="53" customWidth="1"/>
    <col min="16116" max="16116" width="22.625" style="53" customWidth="1"/>
    <col min="16117" max="16119" width="10.625" style="53" customWidth="1"/>
    <col min="16120" max="16121" width="16.625" style="53" customWidth="1"/>
    <col min="16122" max="16122" width="14.375" style="53" bestFit="1" customWidth="1"/>
    <col min="16123" max="16123" width="9" style="53"/>
    <col min="16124" max="16124" width="18.375" style="53" bestFit="1" customWidth="1"/>
    <col min="16125" max="16125" width="13.375" style="53" bestFit="1" customWidth="1"/>
    <col min="16126" max="16384" width="9" style="53"/>
  </cols>
  <sheetData>
    <row r="1" spans="1:8" x14ac:dyDescent="0.55000000000000004">
      <c r="A1" s="296" t="s">
        <v>4859</v>
      </c>
      <c r="B1" s="296"/>
      <c r="C1" s="296"/>
      <c r="D1" s="296"/>
      <c r="E1" s="296"/>
      <c r="F1" s="296"/>
      <c r="G1" s="296"/>
    </row>
    <row r="2" spans="1:8" x14ac:dyDescent="0.55000000000000004">
      <c r="A2" s="246"/>
      <c r="B2" s="247"/>
      <c r="C2" s="297" t="s">
        <v>4860</v>
      </c>
      <c r="D2" s="297"/>
      <c r="E2" s="297"/>
      <c r="F2" s="297"/>
      <c r="G2" s="249" t="s">
        <v>0</v>
      </c>
    </row>
    <row r="3" spans="1:8" s="254" customFormat="1" ht="48" x14ac:dyDescent="0.2">
      <c r="A3" s="250" t="s">
        <v>1</v>
      </c>
      <c r="B3" s="251" t="s">
        <v>4821</v>
      </c>
      <c r="C3" s="250" t="s">
        <v>4822</v>
      </c>
      <c r="D3" s="252" t="s">
        <v>4823</v>
      </c>
      <c r="E3" s="252" t="s">
        <v>4824</v>
      </c>
      <c r="F3" s="253" t="s">
        <v>4825</v>
      </c>
      <c r="G3" s="253" t="s">
        <v>2</v>
      </c>
    </row>
    <row r="4" spans="1:8" x14ac:dyDescent="0.55000000000000004">
      <c r="A4" s="66">
        <v>1</v>
      </c>
      <c r="B4" s="255" t="s">
        <v>4826</v>
      </c>
      <c r="C4" s="66">
        <f t="shared" ref="C4:C26" si="0">D4+E4</f>
        <v>1</v>
      </c>
      <c r="D4" s="117">
        <v>1</v>
      </c>
      <c r="E4" s="117">
        <v>0</v>
      </c>
      <c r="F4" s="275">
        <v>3386000</v>
      </c>
      <c r="G4" s="275">
        <v>2920540.96</v>
      </c>
      <c r="H4" s="276"/>
    </row>
    <row r="5" spans="1:8" x14ac:dyDescent="0.55000000000000004">
      <c r="A5" s="66">
        <v>2</v>
      </c>
      <c r="B5" s="255" t="s">
        <v>3</v>
      </c>
      <c r="C5" s="66">
        <f t="shared" si="0"/>
        <v>2</v>
      </c>
      <c r="D5" s="117">
        <v>2</v>
      </c>
      <c r="E5" s="117">
        <v>0</v>
      </c>
      <c r="F5" s="275">
        <v>43599700</v>
      </c>
      <c r="G5" s="275">
        <v>41172866.340000004</v>
      </c>
      <c r="H5" s="277"/>
    </row>
    <row r="6" spans="1:8" x14ac:dyDescent="0.55000000000000004">
      <c r="A6" s="66">
        <v>3</v>
      </c>
      <c r="B6" s="255" t="s">
        <v>4827</v>
      </c>
      <c r="C6" s="66">
        <f t="shared" si="0"/>
        <v>4</v>
      </c>
      <c r="D6" s="117">
        <v>4</v>
      </c>
      <c r="E6" s="117">
        <v>0</v>
      </c>
      <c r="F6" s="275">
        <v>4059328.19</v>
      </c>
      <c r="G6" s="275">
        <v>3803133.34</v>
      </c>
      <c r="H6" s="276"/>
    </row>
    <row r="7" spans="1:8" x14ac:dyDescent="0.55000000000000004">
      <c r="A7" s="66">
        <v>4</v>
      </c>
      <c r="B7" s="255" t="s">
        <v>4828</v>
      </c>
      <c r="C7" s="66">
        <f t="shared" si="0"/>
        <v>7</v>
      </c>
      <c r="D7" s="117">
        <v>7</v>
      </c>
      <c r="E7" s="117">
        <v>0</v>
      </c>
      <c r="F7" s="275">
        <v>9614350.0399999991</v>
      </c>
      <c r="G7" s="275">
        <v>8396459.6699999999</v>
      </c>
      <c r="H7" s="276"/>
    </row>
    <row r="8" spans="1:8" x14ac:dyDescent="0.55000000000000004">
      <c r="A8" s="66">
        <v>5</v>
      </c>
      <c r="B8" s="255" t="s">
        <v>4829</v>
      </c>
      <c r="C8" s="66">
        <f t="shared" si="0"/>
        <v>0</v>
      </c>
      <c r="D8" s="117">
        <v>0</v>
      </c>
      <c r="E8" s="117">
        <v>0</v>
      </c>
      <c r="F8" s="275">
        <v>0</v>
      </c>
      <c r="G8" s="275">
        <v>0</v>
      </c>
      <c r="H8" s="277"/>
    </row>
    <row r="9" spans="1:8" x14ac:dyDescent="0.55000000000000004">
      <c r="A9" s="66">
        <v>6</v>
      </c>
      <c r="B9" s="255" t="s">
        <v>5</v>
      </c>
      <c r="C9" s="66">
        <f t="shared" si="0"/>
        <v>284</v>
      </c>
      <c r="D9" s="117">
        <v>243</v>
      </c>
      <c r="E9" s="117">
        <v>41</v>
      </c>
      <c r="F9" s="275">
        <v>7628404.21</v>
      </c>
      <c r="G9" s="275">
        <v>3647909.15</v>
      </c>
      <c r="H9" s="276"/>
    </row>
    <row r="10" spans="1:8" x14ac:dyDescent="0.55000000000000004">
      <c r="A10" s="66">
        <v>7</v>
      </c>
      <c r="B10" s="255" t="s">
        <v>6</v>
      </c>
      <c r="C10" s="66">
        <f t="shared" si="0"/>
        <v>64</v>
      </c>
      <c r="D10" s="117">
        <v>51</v>
      </c>
      <c r="E10" s="117">
        <v>13</v>
      </c>
      <c r="F10" s="275">
        <v>157422803.59999999</v>
      </c>
      <c r="G10" s="275">
        <v>100604861.98</v>
      </c>
      <c r="H10" s="276"/>
    </row>
    <row r="11" spans="1:8" x14ac:dyDescent="0.55000000000000004">
      <c r="A11" s="66">
        <v>8</v>
      </c>
      <c r="B11" s="255" t="s">
        <v>4830</v>
      </c>
      <c r="C11" s="66">
        <f t="shared" si="0"/>
        <v>26</v>
      </c>
      <c r="D11" s="117">
        <v>26</v>
      </c>
      <c r="E11" s="117">
        <v>0</v>
      </c>
      <c r="F11" s="275">
        <v>7349716</v>
      </c>
      <c r="G11" s="275">
        <v>4810833.08</v>
      </c>
      <c r="H11" s="277"/>
    </row>
    <row r="12" spans="1:8" x14ac:dyDescent="0.55000000000000004">
      <c r="A12" s="66">
        <v>9</v>
      </c>
      <c r="B12" s="255" t="s">
        <v>4831</v>
      </c>
      <c r="C12" s="66">
        <f t="shared" si="0"/>
        <v>28</v>
      </c>
      <c r="D12" s="117">
        <v>18</v>
      </c>
      <c r="E12" s="117">
        <v>10</v>
      </c>
      <c r="F12" s="275">
        <v>2437023</v>
      </c>
      <c r="G12" s="275">
        <v>977895.72</v>
      </c>
      <c r="H12" s="276"/>
    </row>
    <row r="13" spans="1:8" x14ac:dyDescent="0.55000000000000004">
      <c r="A13" s="66">
        <v>10</v>
      </c>
      <c r="B13" s="255" t="s">
        <v>4832</v>
      </c>
      <c r="C13" s="66">
        <f t="shared" si="0"/>
        <v>0</v>
      </c>
      <c r="D13" s="117">
        <v>0</v>
      </c>
      <c r="E13" s="117">
        <v>0</v>
      </c>
      <c r="F13" s="275">
        <v>0</v>
      </c>
      <c r="G13" s="275">
        <v>0</v>
      </c>
      <c r="H13" s="276"/>
    </row>
    <row r="14" spans="1:8" x14ac:dyDescent="0.55000000000000004">
      <c r="A14" s="66">
        <v>11</v>
      </c>
      <c r="B14" s="255" t="s">
        <v>4833</v>
      </c>
      <c r="C14" s="66">
        <f t="shared" si="0"/>
        <v>0</v>
      </c>
      <c r="D14" s="117">
        <v>0</v>
      </c>
      <c r="E14" s="117">
        <v>0</v>
      </c>
      <c r="F14" s="275">
        <v>0</v>
      </c>
      <c r="G14" s="275">
        <v>0</v>
      </c>
      <c r="H14" s="277"/>
    </row>
    <row r="15" spans="1:8" x14ac:dyDescent="0.55000000000000004">
      <c r="A15" s="66">
        <v>12</v>
      </c>
      <c r="B15" s="255" t="s">
        <v>4834</v>
      </c>
      <c r="C15" s="66">
        <f t="shared" si="0"/>
        <v>0</v>
      </c>
      <c r="D15" s="117">
        <v>0</v>
      </c>
      <c r="E15" s="117">
        <v>0</v>
      </c>
      <c r="F15" s="275">
        <v>0</v>
      </c>
      <c r="G15" s="275">
        <v>0</v>
      </c>
      <c r="H15" s="276"/>
    </row>
    <row r="16" spans="1:8" x14ac:dyDescent="0.55000000000000004">
      <c r="A16" s="66">
        <v>13</v>
      </c>
      <c r="B16" s="255" t="s">
        <v>4835</v>
      </c>
      <c r="C16" s="66">
        <f t="shared" si="0"/>
        <v>0</v>
      </c>
      <c r="D16" s="117">
        <v>0</v>
      </c>
      <c r="E16" s="117">
        <v>0</v>
      </c>
      <c r="F16" s="275">
        <v>0</v>
      </c>
      <c r="G16" s="275">
        <v>0</v>
      </c>
      <c r="H16" s="276"/>
    </row>
    <row r="17" spans="1:8" x14ac:dyDescent="0.55000000000000004">
      <c r="A17" s="66">
        <v>14</v>
      </c>
      <c r="B17" s="255" t="s">
        <v>4836</v>
      </c>
      <c r="C17" s="66">
        <f t="shared" si="0"/>
        <v>0</v>
      </c>
      <c r="D17" s="117">
        <v>0</v>
      </c>
      <c r="E17" s="117">
        <v>0</v>
      </c>
      <c r="F17" s="275">
        <v>0</v>
      </c>
      <c r="G17" s="275">
        <v>0</v>
      </c>
      <c r="H17" s="277"/>
    </row>
    <row r="18" spans="1:8" x14ac:dyDescent="0.55000000000000004">
      <c r="A18" s="66">
        <v>15</v>
      </c>
      <c r="B18" s="255" t="s">
        <v>7</v>
      </c>
      <c r="C18" s="66">
        <f t="shared" si="0"/>
        <v>464</v>
      </c>
      <c r="D18" s="117">
        <v>315</v>
      </c>
      <c r="E18" s="117">
        <v>149</v>
      </c>
      <c r="F18" s="275">
        <v>68222587.560000002</v>
      </c>
      <c r="G18" s="275">
        <v>22529633.98</v>
      </c>
      <c r="H18" s="276"/>
    </row>
    <row r="19" spans="1:8" x14ac:dyDescent="0.55000000000000004">
      <c r="A19" s="66">
        <v>16</v>
      </c>
      <c r="B19" s="255" t="s">
        <v>4837</v>
      </c>
      <c r="C19" s="66">
        <f t="shared" si="0"/>
        <v>0</v>
      </c>
      <c r="D19" s="117">
        <v>0</v>
      </c>
      <c r="E19" s="117">
        <v>0</v>
      </c>
      <c r="F19" s="275">
        <v>0</v>
      </c>
      <c r="G19" s="275">
        <v>0</v>
      </c>
      <c r="H19" s="276"/>
    </row>
    <row r="20" spans="1:8" x14ac:dyDescent="0.55000000000000004">
      <c r="A20" s="66">
        <v>17</v>
      </c>
      <c r="B20" s="255" t="s">
        <v>4838</v>
      </c>
      <c r="C20" s="66">
        <f t="shared" si="0"/>
        <v>5</v>
      </c>
      <c r="D20" s="117">
        <v>0</v>
      </c>
      <c r="E20" s="117">
        <v>5</v>
      </c>
      <c r="F20" s="275">
        <v>97114.63</v>
      </c>
      <c r="G20" s="275">
        <v>5</v>
      </c>
      <c r="H20" s="277"/>
    </row>
    <row r="21" spans="1:8" x14ac:dyDescent="0.55000000000000004">
      <c r="A21" s="66">
        <v>18</v>
      </c>
      <c r="B21" s="255" t="s">
        <v>4839</v>
      </c>
      <c r="C21" s="66">
        <f t="shared" si="0"/>
        <v>0</v>
      </c>
      <c r="D21" s="117">
        <v>0</v>
      </c>
      <c r="E21" s="117">
        <v>0</v>
      </c>
      <c r="F21" s="275">
        <v>0</v>
      </c>
      <c r="G21" s="275">
        <v>0</v>
      </c>
      <c r="H21" s="276"/>
    </row>
    <row r="22" spans="1:8" x14ac:dyDescent="0.55000000000000004">
      <c r="A22" s="66">
        <v>19</v>
      </c>
      <c r="B22" s="255" t="s">
        <v>4840</v>
      </c>
      <c r="C22" s="66">
        <f t="shared" si="0"/>
        <v>0</v>
      </c>
      <c r="D22" s="117">
        <v>0</v>
      </c>
      <c r="E22" s="117">
        <v>0</v>
      </c>
      <c r="F22" s="275">
        <v>0</v>
      </c>
      <c r="G22" s="275">
        <v>0</v>
      </c>
      <c r="H22" s="276"/>
    </row>
    <row r="23" spans="1:8" x14ac:dyDescent="0.55000000000000004">
      <c r="A23" s="66">
        <v>20</v>
      </c>
      <c r="B23" s="255" t="s">
        <v>4841</v>
      </c>
      <c r="C23" s="66">
        <f t="shared" si="0"/>
        <v>0</v>
      </c>
      <c r="D23" s="117">
        <v>0</v>
      </c>
      <c r="E23" s="117">
        <v>0</v>
      </c>
      <c r="F23" s="275">
        <v>0</v>
      </c>
      <c r="G23" s="275">
        <v>0</v>
      </c>
      <c r="H23" s="277"/>
    </row>
    <row r="24" spans="1:8" x14ac:dyDescent="0.55000000000000004">
      <c r="A24" s="66">
        <v>21</v>
      </c>
      <c r="B24" s="255" t="s">
        <v>4842</v>
      </c>
      <c r="C24" s="66">
        <f t="shared" si="0"/>
        <v>0</v>
      </c>
      <c r="D24" s="117">
        <v>0</v>
      </c>
      <c r="E24" s="117">
        <v>0</v>
      </c>
      <c r="F24" s="275">
        <v>0</v>
      </c>
      <c r="G24" s="275">
        <v>0</v>
      </c>
      <c r="H24" s="276"/>
    </row>
    <row r="25" spans="1:8" x14ac:dyDescent="0.55000000000000004">
      <c r="A25" s="66">
        <v>22</v>
      </c>
      <c r="B25" s="255" t="s">
        <v>8</v>
      </c>
      <c r="C25" s="66">
        <f t="shared" si="0"/>
        <v>1</v>
      </c>
      <c r="D25" s="117">
        <v>1</v>
      </c>
      <c r="E25" s="117">
        <v>0</v>
      </c>
      <c r="F25" s="275">
        <v>2514500</v>
      </c>
      <c r="G25" s="275">
        <v>2378441.44</v>
      </c>
      <c r="H25" s="276"/>
    </row>
    <row r="26" spans="1:8" x14ac:dyDescent="0.55000000000000004">
      <c r="A26" s="66">
        <v>23</v>
      </c>
      <c r="B26" s="255" t="s">
        <v>4843</v>
      </c>
      <c r="C26" s="66">
        <f t="shared" si="0"/>
        <v>0</v>
      </c>
      <c r="D26" s="117">
        <v>0</v>
      </c>
      <c r="E26" s="117">
        <v>0</v>
      </c>
      <c r="F26" s="275">
        <v>0</v>
      </c>
      <c r="G26" s="275">
        <v>0</v>
      </c>
      <c r="H26" s="277"/>
    </row>
    <row r="27" spans="1:8" x14ac:dyDescent="0.55000000000000004">
      <c r="A27" s="298" t="s">
        <v>4844</v>
      </c>
      <c r="B27" s="299"/>
      <c r="C27" s="299"/>
      <c r="D27" s="299"/>
      <c r="E27" s="300"/>
      <c r="F27" s="257">
        <f>SUM(F4:F26)</f>
        <v>306331527.23000002</v>
      </c>
      <c r="G27" s="257">
        <f>SUM(G4:G26)</f>
        <v>191242580.66</v>
      </c>
      <c r="H27" s="276"/>
    </row>
    <row r="28" spans="1:8" x14ac:dyDescent="0.55000000000000004">
      <c r="A28" s="55"/>
      <c r="B28" s="55"/>
      <c r="C28" s="55"/>
      <c r="D28" s="55"/>
      <c r="E28" s="55"/>
      <c r="F28" s="293"/>
      <c r="G28" s="293"/>
      <c r="H28" s="276"/>
    </row>
    <row r="29" spans="1:8" s="6" customFormat="1" x14ac:dyDescent="0.55000000000000004">
      <c r="A29" s="6" t="s">
        <v>4875</v>
      </c>
      <c r="B29" s="6" t="s">
        <v>4876</v>
      </c>
      <c r="G29" s="5"/>
      <c r="H29" s="5"/>
    </row>
    <row r="30" spans="1:8" s="6" customFormat="1" x14ac:dyDescent="0.55000000000000004">
      <c r="B30" s="6" t="s">
        <v>4877</v>
      </c>
      <c r="D30" s="292"/>
      <c r="G30" s="5"/>
      <c r="H30" s="5"/>
    </row>
    <row r="31" spans="1:8" s="6" customFormat="1" x14ac:dyDescent="0.55000000000000004">
      <c r="G31" s="5"/>
      <c r="H31" s="5"/>
    </row>
    <row r="32" spans="1:8" s="6" customFormat="1" x14ac:dyDescent="0.55000000000000004">
      <c r="D32" s="292"/>
      <c r="G32" s="5"/>
      <c r="H32" s="5"/>
    </row>
    <row r="33" spans="3:8" s="6" customFormat="1" x14ac:dyDescent="0.55000000000000004">
      <c r="C33" s="5"/>
      <c r="G33" s="5"/>
      <c r="H33" s="5"/>
    </row>
    <row r="34" spans="3:8" x14ac:dyDescent="0.55000000000000004">
      <c r="H34" s="277"/>
    </row>
    <row r="35" spans="3:8" x14ac:dyDescent="0.55000000000000004">
      <c r="H35" s="276"/>
    </row>
    <row r="36" spans="3:8" x14ac:dyDescent="0.55000000000000004">
      <c r="H36" s="276"/>
    </row>
    <row r="37" spans="3:8" x14ac:dyDescent="0.55000000000000004">
      <c r="H37" s="277"/>
    </row>
    <row r="38" spans="3:8" x14ac:dyDescent="0.55000000000000004">
      <c r="H38" s="276"/>
    </row>
  </sheetData>
  <mergeCells count="3">
    <mergeCell ref="A1:G1"/>
    <mergeCell ref="C2:F2"/>
    <mergeCell ref="A27:E27"/>
  </mergeCells>
  <printOptions horizontalCentered="1"/>
  <pageMargins left="0" right="0" top="0.74803149606299213" bottom="0.35433070866141736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00B050"/>
  </sheetPr>
  <dimension ref="A1:K1147"/>
  <sheetViews>
    <sheetView workbookViewId="0">
      <selection activeCell="K25" sqref="K25"/>
    </sheetView>
  </sheetViews>
  <sheetFormatPr defaultRowHeight="24" x14ac:dyDescent="0.55000000000000004"/>
  <cols>
    <col min="1" max="1" width="9.5" style="6" bestFit="1" customWidth="1"/>
    <col min="2" max="2" width="13.625" style="3" bestFit="1" customWidth="1"/>
    <col min="3" max="3" width="9.5" style="6" bestFit="1" customWidth="1"/>
    <col min="4" max="4" width="9" style="6"/>
    <col min="5" max="5" width="49.125" style="6" bestFit="1" customWidth="1"/>
    <col min="6" max="6" width="15.125" style="6" bestFit="1" customWidth="1"/>
    <col min="7" max="7" width="16.25" style="6" bestFit="1" customWidth="1"/>
    <col min="8" max="9" width="15.125" style="6" bestFit="1" customWidth="1"/>
    <col min="10" max="10" width="14.625" style="6" bestFit="1" customWidth="1"/>
    <col min="11" max="11" width="15.125" style="6" bestFit="1" customWidth="1"/>
    <col min="12" max="16384" width="9" style="6"/>
  </cols>
  <sheetData>
    <row r="1" spans="1:11" x14ac:dyDescent="0.55000000000000004">
      <c r="A1" s="323" t="s">
        <v>3514</v>
      </c>
      <c r="B1" s="323"/>
      <c r="C1" s="323"/>
      <c r="D1" s="323"/>
      <c r="E1" s="323"/>
      <c r="F1" s="323"/>
      <c r="G1" s="323"/>
      <c r="H1" s="323"/>
      <c r="I1" s="97"/>
      <c r="J1" s="97"/>
      <c r="K1" s="97"/>
    </row>
    <row r="2" spans="1:11" x14ac:dyDescent="0.55000000000000004">
      <c r="A2" s="221" t="s">
        <v>10</v>
      </c>
      <c r="B2" s="218"/>
      <c r="C2" s="217"/>
      <c r="D2" s="219"/>
      <c r="E2" s="219"/>
      <c r="F2" s="219"/>
      <c r="G2" s="219"/>
      <c r="H2" s="219"/>
      <c r="I2" s="97"/>
      <c r="J2" s="97"/>
      <c r="K2" s="97"/>
    </row>
    <row r="3" spans="1:11" x14ac:dyDescent="0.55000000000000004">
      <c r="A3" s="185" t="s">
        <v>1</v>
      </c>
      <c r="B3" s="101" t="s">
        <v>11</v>
      </c>
      <c r="C3" s="185" t="s">
        <v>12</v>
      </c>
      <c r="D3" s="185" t="s">
        <v>13</v>
      </c>
      <c r="E3" s="185" t="s">
        <v>14</v>
      </c>
      <c r="F3" s="185" t="s">
        <v>15</v>
      </c>
      <c r="G3" s="185" t="s">
        <v>16</v>
      </c>
      <c r="H3" s="185" t="s">
        <v>17</v>
      </c>
      <c r="I3" s="97"/>
      <c r="J3" s="97"/>
      <c r="K3" s="97"/>
    </row>
    <row r="4" spans="1:11" x14ac:dyDescent="0.55000000000000004">
      <c r="A4" s="102">
        <v>1</v>
      </c>
      <c r="B4" s="103">
        <v>100000206115</v>
      </c>
      <c r="C4" s="102">
        <v>0</v>
      </c>
      <c r="D4" s="104" t="s">
        <v>3515</v>
      </c>
      <c r="E4" s="104" t="s">
        <v>3516</v>
      </c>
      <c r="F4" s="105">
        <v>3386000</v>
      </c>
      <c r="G4" s="105">
        <v>-465459.04</v>
      </c>
      <c r="H4" s="105">
        <v>2920540.96</v>
      </c>
      <c r="I4" s="97"/>
      <c r="J4" s="97"/>
      <c r="K4" s="97"/>
    </row>
    <row r="5" spans="1:11" x14ac:dyDescent="0.55000000000000004">
      <c r="A5" s="317" t="s">
        <v>10</v>
      </c>
      <c r="B5" s="318"/>
      <c r="C5" s="318"/>
      <c r="D5" s="318"/>
      <c r="E5" s="319"/>
      <c r="F5" s="216">
        <f>SUM(F4)</f>
        <v>3386000</v>
      </c>
      <c r="G5" s="216">
        <f t="shared" ref="G5:H5" si="0">SUM(G4)</f>
        <v>-465459.04</v>
      </c>
      <c r="H5" s="216">
        <f t="shared" si="0"/>
        <v>2920540.96</v>
      </c>
      <c r="I5" s="108">
        <v>3386000</v>
      </c>
      <c r="J5" s="108">
        <v>-465459.04</v>
      </c>
      <c r="K5" s="108">
        <v>2920540.96</v>
      </c>
    </row>
    <row r="6" spans="1:11" x14ac:dyDescent="0.55000000000000004">
      <c r="A6" s="217"/>
      <c r="B6" s="218"/>
      <c r="C6" s="217"/>
      <c r="D6" s="219"/>
      <c r="E6" s="219"/>
      <c r="F6" s="219"/>
      <c r="G6" s="219"/>
      <c r="H6" s="219"/>
      <c r="I6" s="97">
        <v>0</v>
      </c>
      <c r="J6" s="97">
        <v>0</v>
      </c>
      <c r="K6" s="97">
        <v>0</v>
      </c>
    </row>
    <row r="7" spans="1:11" x14ac:dyDescent="0.55000000000000004">
      <c r="A7" s="217"/>
      <c r="B7" s="218"/>
      <c r="C7" s="217"/>
      <c r="D7" s="219"/>
      <c r="E7" s="219"/>
      <c r="F7" s="219"/>
      <c r="G7" s="219"/>
      <c r="H7" s="219"/>
      <c r="I7" s="97"/>
      <c r="J7" s="97"/>
      <c r="K7" s="97"/>
    </row>
    <row r="8" spans="1:11" x14ac:dyDescent="0.55000000000000004">
      <c r="A8" s="217"/>
      <c r="B8" s="218"/>
      <c r="C8" s="217"/>
      <c r="D8" s="219"/>
      <c r="E8" s="219"/>
      <c r="F8" s="219"/>
      <c r="G8" s="219"/>
      <c r="H8" s="219"/>
      <c r="I8" s="97"/>
      <c r="J8" s="97"/>
      <c r="K8" s="97"/>
    </row>
    <row r="9" spans="1:11" x14ac:dyDescent="0.55000000000000004">
      <c r="A9" s="221" t="s">
        <v>21</v>
      </c>
      <c r="B9" s="218"/>
      <c r="C9" s="217"/>
      <c r="D9" s="219"/>
      <c r="E9" s="219"/>
      <c r="F9" s="219"/>
      <c r="G9" s="219"/>
      <c r="H9" s="219"/>
      <c r="I9" s="97"/>
      <c r="J9" s="97"/>
      <c r="K9" s="97"/>
    </row>
    <row r="10" spans="1:11" x14ac:dyDescent="0.55000000000000004">
      <c r="A10" s="185" t="s">
        <v>1</v>
      </c>
      <c r="B10" s="101" t="s">
        <v>11</v>
      </c>
      <c r="C10" s="185" t="s">
        <v>12</v>
      </c>
      <c r="D10" s="185" t="s">
        <v>13</v>
      </c>
      <c r="E10" s="185" t="s">
        <v>14</v>
      </c>
      <c r="F10" s="185" t="s">
        <v>15</v>
      </c>
      <c r="G10" s="185" t="s">
        <v>16</v>
      </c>
      <c r="H10" s="185" t="s">
        <v>17</v>
      </c>
      <c r="I10" s="97"/>
      <c r="J10" s="97"/>
      <c r="K10" s="97"/>
    </row>
    <row r="11" spans="1:11" x14ac:dyDescent="0.55000000000000004">
      <c r="A11" s="102">
        <v>1</v>
      </c>
      <c r="B11" s="103">
        <v>100000328887</v>
      </c>
      <c r="C11" s="102">
        <v>0</v>
      </c>
      <c r="D11" s="104" t="s">
        <v>3517</v>
      </c>
      <c r="E11" s="104" t="s">
        <v>3518</v>
      </c>
      <c r="F11" s="105">
        <v>5600000</v>
      </c>
      <c r="G11" s="105">
        <v>-448767.13</v>
      </c>
      <c r="H11" s="105">
        <v>5151232.87</v>
      </c>
      <c r="I11" s="97"/>
      <c r="J11" s="97"/>
      <c r="K11" s="97"/>
    </row>
    <row r="12" spans="1:11" x14ac:dyDescent="0.55000000000000004">
      <c r="A12" s="102">
        <v>2</v>
      </c>
      <c r="B12" s="103">
        <v>100000398425</v>
      </c>
      <c r="C12" s="102">
        <v>0</v>
      </c>
      <c r="D12" s="104" t="s">
        <v>162</v>
      </c>
      <c r="E12" s="104" t="s">
        <v>3519</v>
      </c>
      <c r="F12" s="105">
        <v>37999700</v>
      </c>
      <c r="G12" s="105">
        <v>-1978066.53</v>
      </c>
      <c r="H12" s="105">
        <v>36021633.469999999</v>
      </c>
      <c r="I12" s="97"/>
      <c r="J12" s="97"/>
      <c r="K12" s="97"/>
    </row>
    <row r="13" spans="1:11" x14ac:dyDescent="0.55000000000000004">
      <c r="A13" s="317" t="s">
        <v>21</v>
      </c>
      <c r="B13" s="318"/>
      <c r="C13" s="318"/>
      <c r="D13" s="318"/>
      <c r="E13" s="319"/>
      <c r="F13" s="216">
        <f>SUM(F11:F12)</f>
        <v>43599700</v>
      </c>
      <c r="G13" s="216">
        <f t="shared" ref="G13:H13" si="1">SUM(G11:G12)</f>
        <v>-2426833.66</v>
      </c>
      <c r="H13" s="216">
        <f t="shared" si="1"/>
        <v>41172866.339999996</v>
      </c>
      <c r="I13" s="108">
        <v>43599700</v>
      </c>
      <c r="J13" s="108">
        <v>-2426833.66</v>
      </c>
      <c r="K13" s="108">
        <v>41172866.340000004</v>
      </c>
    </row>
    <row r="14" spans="1:11" x14ac:dyDescent="0.55000000000000004">
      <c r="A14" s="217"/>
      <c r="B14" s="218"/>
      <c r="C14" s="217"/>
      <c r="D14" s="219"/>
      <c r="E14" s="219"/>
      <c r="F14" s="219"/>
      <c r="G14" s="219"/>
      <c r="H14" s="219"/>
      <c r="I14" s="97"/>
      <c r="J14" s="97"/>
      <c r="K14" s="97"/>
    </row>
    <row r="15" spans="1:11" x14ac:dyDescent="0.55000000000000004">
      <c r="A15" s="217"/>
      <c r="B15" s="218"/>
      <c r="C15" s="217"/>
      <c r="D15" s="219"/>
      <c r="E15" s="219"/>
      <c r="F15" s="219"/>
      <c r="G15" s="219"/>
      <c r="H15" s="219"/>
      <c r="I15" s="97"/>
      <c r="J15" s="97"/>
      <c r="K15" s="97"/>
    </row>
    <row r="16" spans="1:11" x14ac:dyDescent="0.55000000000000004">
      <c r="A16" s="217"/>
      <c r="B16" s="218"/>
      <c r="C16" s="217"/>
      <c r="D16" s="219"/>
      <c r="E16" s="219"/>
      <c r="F16" s="219"/>
      <c r="G16" s="219"/>
      <c r="H16" s="219"/>
      <c r="I16" s="97"/>
      <c r="J16" s="97"/>
      <c r="K16" s="97"/>
    </row>
    <row r="17" spans="1:11" x14ac:dyDescent="0.55000000000000004">
      <c r="A17" s="221" t="s">
        <v>314</v>
      </c>
      <c r="B17" s="218"/>
      <c r="C17" s="217"/>
      <c r="D17" s="219"/>
      <c r="E17" s="219"/>
      <c r="F17" s="219"/>
      <c r="G17" s="219"/>
      <c r="H17" s="219"/>
      <c r="I17" s="97"/>
      <c r="J17" s="97"/>
      <c r="K17" s="97"/>
    </row>
    <row r="18" spans="1:11" x14ac:dyDescent="0.55000000000000004">
      <c r="A18" s="185" t="s">
        <v>1</v>
      </c>
      <c r="B18" s="101" t="s">
        <v>11</v>
      </c>
      <c r="C18" s="185" t="s">
        <v>12</v>
      </c>
      <c r="D18" s="185" t="s">
        <v>13</v>
      </c>
      <c r="E18" s="185" t="s">
        <v>14</v>
      </c>
      <c r="F18" s="185" t="s">
        <v>15</v>
      </c>
      <c r="G18" s="185" t="s">
        <v>16</v>
      </c>
      <c r="H18" s="185" t="s">
        <v>17</v>
      </c>
      <c r="I18" s="97"/>
      <c r="J18" s="97"/>
      <c r="K18" s="97"/>
    </row>
    <row r="19" spans="1:11" x14ac:dyDescent="0.55000000000000004">
      <c r="A19" s="102">
        <v>1</v>
      </c>
      <c r="B19" s="103">
        <v>100000328895</v>
      </c>
      <c r="C19" s="102">
        <v>0</v>
      </c>
      <c r="D19" s="104" t="s">
        <v>3517</v>
      </c>
      <c r="E19" s="104" t="s">
        <v>3520</v>
      </c>
      <c r="F19" s="105">
        <v>1590007.38</v>
      </c>
      <c r="G19" s="105">
        <v>-127418.39</v>
      </c>
      <c r="H19" s="105">
        <v>1462588.99</v>
      </c>
      <c r="I19" s="97"/>
      <c r="J19" s="97"/>
      <c r="K19" s="97"/>
    </row>
    <row r="20" spans="1:11" x14ac:dyDescent="0.55000000000000004">
      <c r="A20" s="102">
        <v>2</v>
      </c>
      <c r="B20" s="103">
        <v>100000394368</v>
      </c>
      <c r="C20" s="102">
        <v>0</v>
      </c>
      <c r="D20" s="104" t="s">
        <v>162</v>
      </c>
      <c r="E20" s="104" t="s">
        <v>3521</v>
      </c>
      <c r="F20" s="105">
        <v>344407.07</v>
      </c>
      <c r="G20" s="105">
        <v>-29982.75</v>
      </c>
      <c r="H20" s="105">
        <v>314424.32000000001</v>
      </c>
      <c r="I20" s="97"/>
      <c r="J20" s="97"/>
      <c r="K20" s="97"/>
    </row>
    <row r="21" spans="1:11" x14ac:dyDescent="0.55000000000000004">
      <c r="A21" s="102"/>
      <c r="B21" s="103">
        <v>100000394368</v>
      </c>
      <c r="C21" s="109">
        <v>1</v>
      </c>
      <c r="D21" s="104" t="s">
        <v>162</v>
      </c>
      <c r="E21" s="104" t="s">
        <v>3521</v>
      </c>
      <c r="F21" s="105">
        <v>15600.32</v>
      </c>
      <c r="G21" s="105">
        <v>-15599.32</v>
      </c>
      <c r="H21" s="107">
        <v>1</v>
      </c>
      <c r="I21" s="97"/>
      <c r="J21" s="97"/>
      <c r="K21" s="97"/>
    </row>
    <row r="22" spans="1:11" x14ac:dyDescent="0.55000000000000004">
      <c r="A22" s="102">
        <v>3</v>
      </c>
      <c r="B22" s="103">
        <v>100000394369</v>
      </c>
      <c r="C22" s="102">
        <v>0</v>
      </c>
      <c r="D22" s="104" t="s">
        <v>162</v>
      </c>
      <c r="E22" s="104" t="s">
        <v>3522</v>
      </c>
      <c r="F22" s="105">
        <v>444007.39</v>
      </c>
      <c r="G22" s="105">
        <v>-56918.05</v>
      </c>
      <c r="H22" s="105">
        <v>387089.34</v>
      </c>
      <c r="I22" s="97"/>
      <c r="J22" s="97"/>
      <c r="K22" s="97"/>
    </row>
    <row r="23" spans="1:11" x14ac:dyDescent="0.55000000000000004">
      <c r="A23" s="102">
        <v>4</v>
      </c>
      <c r="B23" s="103">
        <v>100000580545</v>
      </c>
      <c r="C23" s="102">
        <v>0</v>
      </c>
      <c r="D23" s="104" t="s">
        <v>3523</v>
      </c>
      <c r="E23" s="104" t="s">
        <v>3524</v>
      </c>
      <c r="F23" s="105">
        <v>1665306.03</v>
      </c>
      <c r="G23" s="105">
        <v>-26276.34</v>
      </c>
      <c r="H23" s="105">
        <v>1639029.69</v>
      </c>
      <c r="I23" s="97"/>
      <c r="J23" s="97"/>
      <c r="K23" s="97"/>
    </row>
    <row r="24" spans="1:11" x14ac:dyDescent="0.55000000000000004">
      <c r="A24" s="317" t="s">
        <v>314</v>
      </c>
      <c r="B24" s="318"/>
      <c r="C24" s="318"/>
      <c r="D24" s="318"/>
      <c r="E24" s="319"/>
      <c r="F24" s="216">
        <f>SUM(F19:F23)</f>
        <v>4059328.1900000004</v>
      </c>
      <c r="G24" s="216">
        <f t="shared" ref="G24:H24" si="2">SUM(G19:G23)</f>
        <v>-256194.85</v>
      </c>
      <c r="H24" s="216">
        <f t="shared" si="2"/>
        <v>3803133.34</v>
      </c>
      <c r="I24" s="108">
        <v>4059328.19</v>
      </c>
      <c r="J24" s="108">
        <v>-256194.85</v>
      </c>
      <c r="K24" s="108">
        <v>3803133.34</v>
      </c>
    </row>
    <row r="25" spans="1:11" x14ac:dyDescent="0.55000000000000004">
      <c r="A25" s="217"/>
      <c r="B25" s="218"/>
      <c r="C25" s="217"/>
      <c r="D25" s="219"/>
      <c r="E25" s="219"/>
      <c r="F25" s="219"/>
      <c r="G25" s="219"/>
      <c r="H25" s="219"/>
      <c r="I25" s="97">
        <v>0</v>
      </c>
      <c r="J25" s="97">
        <v>0</v>
      </c>
      <c r="K25" s="97">
        <v>0</v>
      </c>
    </row>
    <row r="26" spans="1:11" x14ac:dyDescent="0.55000000000000004">
      <c r="A26" s="217"/>
      <c r="B26" s="218"/>
      <c r="C26" s="217"/>
      <c r="D26" s="219"/>
      <c r="E26" s="219"/>
      <c r="F26" s="219"/>
      <c r="G26" s="219"/>
      <c r="H26" s="219"/>
      <c r="I26" s="97"/>
      <c r="J26" s="97"/>
      <c r="K26" s="97"/>
    </row>
    <row r="27" spans="1:11" x14ac:dyDescent="0.55000000000000004">
      <c r="A27" s="217"/>
      <c r="B27" s="218"/>
      <c r="C27" s="217"/>
      <c r="D27" s="219"/>
      <c r="E27" s="219"/>
      <c r="F27" s="219"/>
      <c r="G27" s="219"/>
      <c r="H27" s="219"/>
      <c r="I27" s="97"/>
      <c r="J27" s="97"/>
      <c r="K27" s="97"/>
    </row>
    <row r="28" spans="1:11" x14ac:dyDescent="0.55000000000000004">
      <c r="A28" s="221" t="s">
        <v>320</v>
      </c>
      <c r="B28" s="218"/>
      <c r="C28" s="217"/>
      <c r="D28" s="219"/>
      <c r="E28" s="219"/>
      <c r="F28" s="219"/>
      <c r="G28" s="219"/>
      <c r="H28" s="219"/>
      <c r="I28" s="97"/>
      <c r="J28" s="97"/>
      <c r="K28" s="97"/>
    </row>
    <row r="29" spans="1:11" x14ac:dyDescent="0.55000000000000004">
      <c r="A29" s="185" t="s">
        <v>1</v>
      </c>
      <c r="B29" s="101" t="s">
        <v>11</v>
      </c>
      <c r="C29" s="185" t="s">
        <v>12</v>
      </c>
      <c r="D29" s="185" t="s">
        <v>13</v>
      </c>
      <c r="E29" s="185" t="s">
        <v>14</v>
      </c>
      <c r="F29" s="185" t="s">
        <v>15</v>
      </c>
      <c r="G29" s="185" t="s">
        <v>16</v>
      </c>
      <c r="H29" s="185" t="s">
        <v>17</v>
      </c>
      <c r="I29" s="97"/>
      <c r="J29" s="97"/>
      <c r="K29" s="97"/>
    </row>
    <row r="30" spans="1:11" x14ac:dyDescent="0.55000000000000004">
      <c r="A30" s="102">
        <v>1</v>
      </c>
      <c r="B30" s="103">
        <v>100000214214</v>
      </c>
      <c r="C30" s="102">
        <v>0</v>
      </c>
      <c r="D30" s="104" t="s">
        <v>202</v>
      </c>
      <c r="E30" s="104" t="s">
        <v>3525</v>
      </c>
      <c r="F30" s="105">
        <v>780000</v>
      </c>
      <c r="G30" s="105">
        <v>-160872.32999999999</v>
      </c>
      <c r="H30" s="105">
        <v>619127.67000000004</v>
      </c>
      <c r="I30" s="97"/>
      <c r="J30" s="97"/>
      <c r="K30" s="97"/>
    </row>
    <row r="31" spans="1:11" x14ac:dyDescent="0.55000000000000004">
      <c r="A31" s="102">
        <v>2</v>
      </c>
      <c r="B31" s="103">
        <v>100000328888</v>
      </c>
      <c r="C31" s="102">
        <v>0</v>
      </c>
      <c r="D31" s="104" t="s">
        <v>3517</v>
      </c>
      <c r="E31" s="104" t="s">
        <v>3526</v>
      </c>
      <c r="F31" s="105">
        <v>227505.85</v>
      </c>
      <c r="G31" s="105">
        <v>-29170.6</v>
      </c>
      <c r="H31" s="105">
        <v>198335.25</v>
      </c>
      <c r="I31" s="97"/>
      <c r="J31" s="97"/>
      <c r="K31" s="97"/>
    </row>
    <row r="32" spans="1:11" x14ac:dyDescent="0.55000000000000004">
      <c r="A32" s="102">
        <v>3</v>
      </c>
      <c r="B32" s="103">
        <v>100000328889</v>
      </c>
      <c r="C32" s="102">
        <v>0</v>
      </c>
      <c r="D32" s="104" t="s">
        <v>3517</v>
      </c>
      <c r="E32" s="104" t="s">
        <v>3526</v>
      </c>
      <c r="F32" s="105">
        <v>61268.39</v>
      </c>
      <c r="G32" s="105">
        <v>-7855.8</v>
      </c>
      <c r="H32" s="105">
        <v>53412.59</v>
      </c>
      <c r="I32" s="97"/>
      <c r="J32" s="97"/>
      <c r="K32" s="97"/>
    </row>
    <row r="33" spans="1:11" x14ac:dyDescent="0.55000000000000004">
      <c r="A33" s="102">
        <v>4</v>
      </c>
      <c r="B33" s="103">
        <v>100000328890</v>
      </c>
      <c r="C33" s="102">
        <v>0</v>
      </c>
      <c r="D33" s="104" t="s">
        <v>3517</v>
      </c>
      <c r="E33" s="104" t="s">
        <v>3527</v>
      </c>
      <c r="F33" s="105">
        <v>1889868.44</v>
      </c>
      <c r="G33" s="105">
        <v>-242317.39</v>
      </c>
      <c r="H33" s="105">
        <v>1647551.05</v>
      </c>
      <c r="I33" s="97"/>
      <c r="J33" s="97"/>
      <c r="K33" s="97"/>
    </row>
    <row r="34" spans="1:11" x14ac:dyDescent="0.55000000000000004">
      <c r="A34" s="102">
        <v>5</v>
      </c>
      <c r="B34" s="103">
        <v>100000328891</v>
      </c>
      <c r="C34" s="102">
        <v>0</v>
      </c>
      <c r="D34" s="104" t="s">
        <v>3517</v>
      </c>
      <c r="E34" s="104" t="s">
        <v>3528</v>
      </c>
      <c r="F34" s="105">
        <v>1030344.56</v>
      </c>
      <c r="G34" s="105">
        <v>-132109.92000000001</v>
      </c>
      <c r="H34" s="105">
        <v>898234.64</v>
      </c>
      <c r="I34" s="97"/>
      <c r="J34" s="97"/>
      <c r="K34" s="97"/>
    </row>
    <row r="35" spans="1:11" x14ac:dyDescent="0.55000000000000004">
      <c r="A35" s="102">
        <v>6</v>
      </c>
      <c r="B35" s="103">
        <v>100000328892</v>
      </c>
      <c r="C35" s="102">
        <v>0</v>
      </c>
      <c r="D35" s="104" t="s">
        <v>3517</v>
      </c>
      <c r="E35" s="104" t="s">
        <v>3529</v>
      </c>
      <c r="F35" s="105">
        <v>4450362.8</v>
      </c>
      <c r="G35" s="105">
        <v>-570621.86</v>
      </c>
      <c r="H35" s="105">
        <v>3879740.94</v>
      </c>
      <c r="I35" s="97"/>
      <c r="J35" s="97"/>
      <c r="K35" s="97"/>
    </row>
    <row r="36" spans="1:11" x14ac:dyDescent="0.55000000000000004">
      <c r="A36" s="102">
        <v>7</v>
      </c>
      <c r="B36" s="103">
        <v>100000424834</v>
      </c>
      <c r="C36" s="102">
        <v>0</v>
      </c>
      <c r="D36" s="104" t="s">
        <v>2901</v>
      </c>
      <c r="E36" s="104" t="s">
        <v>3530</v>
      </c>
      <c r="F36" s="105">
        <v>1175000</v>
      </c>
      <c r="G36" s="105">
        <v>-74942.47</v>
      </c>
      <c r="H36" s="105">
        <v>1100057.53</v>
      </c>
      <c r="I36" s="97"/>
      <c r="J36" s="97"/>
      <c r="K36" s="97"/>
    </row>
    <row r="37" spans="1:11" x14ac:dyDescent="0.55000000000000004">
      <c r="A37" s="317" t="s">
        <v>320</v>
      </c>
      <c r="B37" s="318"/>
      <c r="C37" s="318"/>
      <c r="D37" s="318"/>
      <c r="E37" s="319"/>
      <c r="F37" s="216">
        <f>SUM(F30:F36)</f>
        <v>9614350.0399999991</v>
      </c>
      <c r="G37" s="216">
        <f t="shared" ref="G37:H37" si="3">SUM(G30:G36)</f>
        <v>-1217890.3699999999</v>
      </c>
      <c r="H37" s="216">
        <f t="shared" si="3"/>
        <v>8396459.6699999999</v>
      </c>
      <c r="I37" s="108">
        <v>9614350.0399999991</v>
      </c>
      <c r="J37" s="108">
        <v>-1217890.3700000001</v>
      </c>
      <c r="K37" s="108">
        <v>8396459.6699999999</v>
      </c>
    </row>
    <row r="38" spans="1:11" x14ac:dyDescent="0.55000000000000004">
      <c r="A38" s="217"/>
      <c r="B38" s="218"/>
      <c r="C38" s="217"/>
      <c r="D38" s="219"/>
      <c r="E38" s="219"/>
      <c r="F38" s="219"/>
      <c r="G38" s="219"/>
      <c r="H38" s="219"/>
      <c r="I38" s="97">
        <v>0</v>
      </c>
      <c r="J38" s="97">
        <v>0</v>
      </c>
      <c r="K38" s="97">
        <v>0</v>
      </c>
    </row>
    <row r="39" spans="1:11" x14ac:dyDescent="0.55000000000000004">
      <c r="A39" s="217"/>
      <c r="B39" s="218"/>
      <c r="C39" s="217"/>
      <c r="D39" s="219"/>
      <c r="E39" s="219"/>
      <c r="F39" s="219"/>
      <c r="G39" s="219"/>
      <c r="H39" s="219"/>
      <c r="I39" s="97"/>
      <c r="J39" s="97"/>
      <c r="K39" s="97"/>
    </row>
    <row r="40" spans="1:11" x14ac:dyDescent="0.55000000000000004">
      <c r="A40" s="217"/>
      <c r="B40" s="218"/>
      <c r="C40" s="217"/>
      <c r="D40" s="219"/>
      <c r="E40" s="219"/>
      <c r="F40" s="219"/>
      <c r="G40" s="219"/>
      <c r="H40" s="219"/>
      <c r="I40" s="97"/>
      <c r="J40" s="97"/>
      <c r="K40" s="97"/>
    </row>
    <row r="41" spans="1:11" x14ac:dyDescent="0.55000000000000004">
      <c r="A41" s="221" t="s">
        <v>23</v>
      </c>
      <c r="B41" s="218"/>
      <c r="C41" s="217"/>
      <c r="D41" s="219"/>
      <c r="E41" s="219"/>
      <c r="F41" s="219"/>
      <c r="G41" s="219"/>
      <c r="H41" s="219"/>
      <c r="I41" s="97"/>
      <c r="J41" s="97"/>
      <c r="K41" s="97"/>
    </row>
    <row r="42" spans="1:11" x14ac:dyDescent="0.55000000000000004">
      <c r="A42" s="185" t="s">
        <v>1</v>
      </c>
      <c r="B42" s="101" t="s">
        <v>11</v>
      </c>
      <c r="C42" s="185" t="s">
        <v>12</v>
      </c>
      <c r="D42" s="185" t="s">
        <v>13</v>
      </c>
      <c r="E42" s="185" t="s">
        <v>14</v>
      </c>
      <c r="F42" s="185" t="s">
        <v>15</v>
      </c>
      <c r="G42" s="185" t="s">
        <v>16</v>
      </c>
      <c r="H42" s="185" t="s">
        <v>17</v>
      </c>
      <c r="I42" s="97"/>
      <c r="J42" s="97"/>
      <c r="K42" s="97"/>
    </row>
    <row r="43" spans="1:11" x14ac:dyDescent="0.55000000000000004">
      <c r="A43" s="102">
        <v>1</v>
      </c>
      <c r="B43" s="103">
        <v>100000160052</v>
      </c>
      <c r="C43" s="102">
        <v>0</v>
      </c>
      <c r="D43" s="104" t="s">
        <v>332</v>
      </c>
      <c r="E43" s="104" t="s">
        <v>3531</v>
      </c>
      <c r="F43" s="105">
        <v>19260</v>
      </c>
      <c r="G43" s="105">
        <v>-11657.14</v>
      </c>
      <c r="H43" s="105">
        <v>7602.86</v>
      </c>
      <c r="I43" s="97"/>
      <c r="J43" s="97"/>
      <c r="K43" s="97"/>
    </row>
    <row r="44" spans="1:11" x14ac:dyDescent="0.55000000000000004">
      <c r="A44" s="102">
        <v>2</v>
      </c>
      <c r="B44" s="103">
        <v>100000180358</v>
      </c>
      <c r="C44" s="102">
        <v>0</v>
      </c>
      <c r="D44" s="104" t="s">
        <v>3532</v>
      </c>
      <c r="E44" s="104" t="s">
        <v>3533</v>
      </c>
      <c r="F44" s="105">
        <v>40000</v>
      </c>
      <c r="G44" s="105">
        <v>-23251.13</v>
      </c>
      <c r="H44" s="105">
        <v>16748.87</v>
      </c>
      <c r="I44" s="97"/>
      <c r="J44" s="97"/>
      <c r="K44" s="97"/>
    </row>
    <row r="45" spans="1:11" x14ac:dyDescent="0.55000000000000004">
      <c r="A45" s="102">
        <v>3</v>
      </c>
      <c r="B45" s="103">
        <v>100000199542</v>
      </c>
      <c r="C45" s="102">
        <v>0</v>
      </c>
      <c r="D45" s="104" t="s">
        <v>3534</v>
      </c>
      <c r="E45" s="104" t="s">
        <v>3535</v>
      </c>
      <c r="F45" s="105">
        <v>33000</v>
      </c>
      <c r="G45" s="105">
        <v>-16017.81</v>
      </c>
      <c r="H45" s="105">
        <v>16982.189999999999</v>
      </c>
      <c r="I45" s="97"/>
      <c r="J45" s="97"/>
      <c r="K45" s="97"/>
    </row>
    <row r="46" spans="1:11" x14ac:dyDescent="0.55000000000000004">
      <c r="A46" s="102">
        <v>4</v>
      </c>
      <c r="B46" s="103">
        <v>100000200259</v>
      </c>
      <c r="C46" s="102">
        <v>0</v>
      </c>
      <c r="D46" s="104" t="s">
        <v>3536</v>
      </c>
      <c r="E46" s="104" t="s">
        <v>3537</v>
      </c>
      <c r="F46" s="105">
        <v>36500</v>
      </c>
      <c r="G46" s="105">
        <v>-17591.68</v>
      </c>
      <c r="H46" s="105">
        <v>18908.32</v>
      </c>
      <c r="I46" s="97"/>
      <c r="J46" s="97"/>
      <c r="K46" s="97"/>
    </row>
    <row r="47" spans="1:11" x14ac:dyDescent="0.55000000000000004">
      <c r="A47" s="102">
        <v>5</v>
      </c>
      <c r="B47" s="103">
        <v>100000200260</v>
      </c>
      <c r="C47" s="102">
        <v>0</v>
      </c>
      <c r="D47" s="104" t="s">
        <v>3536</v>
      </c>
      <c r="E47" s="104" t="s">
        <v>3537</v>
      </c>
      <c r="F47" s="105">
        <v>36500</v>
      </c>
      <c r="G47" s="105">
        <v>-17591.68</v>
      </c>
      <c r="H47" s="105">
        <v>18908.32</v>
      </c>
      <c r="I47" s="97"/>
      <c r="J47" s="97"/>
      <c r="K47" s="97"/>
    </row>
    <row r="48" spans="1:11" x14ac:dyDescent="0.55000000000000004">
      <c r="A48" s="102">
        <v>6</v>
      </c>
      <c r="B48" s="103">
        <v>100000200741</v>
      </c>
      <c r="C48" s="102">
        <v>0</v>
      </c>
      <c r="D48" s="104" t="s">
        <v>3538</v>
      </c>
      <c r="E48" s="104" t="s">
        <v>3539</v>
      </c>
      <c r="F48" s="105">
        <v>25500</v>
      </c>
      <c r="G48" s="105">
        <v>-12354.11</v>
      </c>
      <c r="H48" s="105">
        <v>13145.89</v>
      </c>
      <c r="I48" s="97"/>
      <c r="J48" s="97"/>
      <c r="K48" s="97"/>
    </row>
    <row r="49" spans="1:11" x14ac:dyDescent="0.55000000000000004">
      <c r="A49" s="102">
        <v>7</v>
      </c>
      <c r="B49" s="103">
        <v>100000200742</v>
      </c>
      <c r="C49" s="102">
        <v>0</v>
      </c>
      <c r="D49" s="104" t="s">
        <v>3538</v>
      </c>
      <c r="E49" s="104" t="s">
        <v>3539</v>
      </c>
      <c r="F49" s="105">
        <v>25500</v>
      </c>
      <c r="G49" s="105">
        <v>-12354.11</v>
      </c>
      <c r="H49" s="105">
        <v>13145.89</v>
      </c>
      <c r="I49" s="97"/>
      <c r="J49" s="97"/>
      <c r="K49" s="97"/>
    </row>
    <row r="50" spans="1:11" x14ac:dyDescent="0.55000000000000004">
      <c r="A50" s="102">
        <v>8</v>
      </c>
      <c r="B50" s="103">
        <v>100000200743</v>
      </c>
      <c r="C50" s="102">
        <v>0</v>
      </c>
      <c r="D50" s="104" t="s">
        <v>3538</v>
      </c>
      <c r="E50" s="104" t="s">
        <v>3540</v>
      </c>
      <c r="F50" s="105">
        <v>32000</v>
      </c>
      <c r="G50" s="105">
        <v>-15503.21</v>
      </c>
      <c r="H50" s="105">
        <v>16496.79</v>
      </c>
      <c r="I50" s="97"/>
      <c r="J50" s="97"/>
      <c r="K50" s="97"/>
    </row>
    <row r="51" spans="1:11" x14ac:dyDescent="0.55000000000000004">
      <c r="A51" s="102">
        <v>9</v>
      </c>
      <c r="B51" s="103">
        <v>100000200744</v>
      </c>
      <c r="C51" s="102">
        <v>0</v>
      </c>
      <c r="D51" s="104" t="s">
        <v>3538</v>
      </c>
      <c r="E51" s="104" t="s">
        <v>3540</v>
      </c>
      <c r="F51" s="105">
        <v>32000</v>
      </c>
      <c r="G51" s="105">
        <v>-15503.21</v>
      </c>
      <c r="H51" s="105">
        <v>16496.79</v>
      </c>
      <c r="I51" s="97"/>
      <c r="J51" s="97"/>
      <c r="K51" s="97"/>
    </row>
    <row r="52" spans="1:11" x14ac:dyDescent="0.55000000000000004">
      <c r="A52" s="102">
        <v>10</v>
      </c>
      <c r="B52" s="103">
        <v>100000200745</v>
      </c>
      <c r="C52" s="102">
        <v>0</v>
      </c>
      <c r="D52" s="104" t="s">
        <v>3538</v>
      </c>
      <c r="E52" s="104" t="s">
        <v>3540</v>
      </c>
      <c r="F52" s="105">
        <v>32000</v>
      </c>
      <c r="G52" s="105">
        <v>-15503.21</v>
      </c>
      <c r="H52" s="105">
        <v>16496.79</v>
      </c>
      <c r="I52" s="97"/>
      <c r="J52" s="97"/>
      <c r="K52" s="97"/>
    </row>
    <row r="53" spans="1:11" x14ac:dyDescent="0.55000000000000004">
      <c r="A53" s="102">
        <v>11</v>
      </c>
      <c r="B53" s="103">
        <v>100000200746</v>
      </c>
      <c r="C53" s="102">
        <v>0</v>
      </c>
      <c r="D53" s="104" t="s">
        <v>3538</v>
      </c>
      <c r="E53" s="104" t="s">
        <v>3540</v>
      </c>
      <c r="F53" s="105">
        <v>32000</v>
      </c>
      <c r="G53" s="105">
        <v>-15503.21</v>
      </c>
      <c r="H53" s="105">
        <v>16496.79</v>
      </c>
      <c r="I53" s="97"/>
      <c r="J53" s="97"/>
      <c r="K53" s="97"/>
    </row>
    <row r="54" spans="1:11" x14ac:dyDescent="0.55000000000000004">
      <c r="A54" s="102">
        <v>12</v>
      </c>
      <c r="B54" s="103">
        <v>100000308321</v>
      </c>
      <c r="C54" s="102">
        <v>0</v>
      </c>
      <c r="D54" s="104" t="s">
        <v>3541</v>
      </c>
      <c r="E54" s="104" t="s">
        <v>3542</v>
      </c>
      <c r="F54" s="105">
        <v>26000</v>
      </c>
      <c r="G54" s="105">
        <v>-11139.04</v>
      </c>
      <c r="H54" s="105">
        <v>14860.96</v>
      </c>
      <c r="I54" s="97"/>
      <c r="J54" s="97"/>
      <c r="K54" s="97"/>
    </row>
    <row r="55" spans="1:11" x14ac:dyDescent="0.55000000000000004">
      <c r="A55" s="102">
        <v>13</v>
      </c>
      <c r="B55" s="103">
        <v>100000308323</v>
      </c>
      <c r="C55" s="102">
        <v>0</v>
      </c>
      <c r="D55" s="104" t="s">
        <v>3541</v>
      </c>
      <c r="E55" s="104" t="s">
        <v>3542</v>
      </c>
      <c r="F55" s="105">
        <v>26000</v>
      </c>
      <c r="G55" s="105">
        <v>-11139.04</v>
      </c>
      <c r="H55" s="105">
        <v>14860.96</v>
      </c>
      <c r="I55" s="97"/>
      <c r="J55" s="97"/>
      <c r="K55" s="97"/>
    </row>
    <row r="56" spans="1:11" x14ac:dyDescent="0.55000000000000004">
      <c r="A56" s="102">
        <v>14</v>
      </c>
      <c r="B56" s="103">
        <v>100000308324</v>
      </c>
      <c r="C56" s="102">
        <v>0</v>
      </c>
      <c r="D56" s="104" t="s">
        <v>3541</v>
      </c>
      <c r="E56" s="104" t="s">
        <v>3542</v>
      </c>
      <c r="F56" s="105">
        <v>26000</v>
      </c>
      <c r="G56" s="105">
        <v>-11139.04</v>
      </c>
      <c r="H56" s="105">
        <v>14860.96</v>
      </c>
      <c r="I56" s="97"/>
      <c r="J56" s="97"/>
      <c r="K56" s="97"/>
    </row>
    <row r="57" spans="1:11" x14ac:dyDescent="0.55000000000000004">
      <c r="A57" s="102">
        <v>15</v>
      </c>
      <c r="B57" s="103">
        <v>100000308325</v>
      </c>
      <c r="C57" s="102">
        <v>0</v>
      </c>
      <c r="D57" s="104" t="s">
        <v>3541</v>
      </c>
      <c r="E57" s="104" t="s">
        <v>3542</v>
      </c>
      <c r="F57" s="105">
        <v>26000</v>
      </c>
      <c r="G57" s="105">
        <v>-11139.04</v>
      </c>
      <c r="H57" s="105">
        <v>14860.96</v>
      </c>
      <c r="I57" s="97"/>
      <c r="J57" s="97"/>
      <c r="K57" s="97"/>
    </row>
    <row r="58" spans="1:11" x14ac:dyDescent="0.55000000000000004">
      <c r="A58" s="102">
        <v>16</v>
      </c>
      <c r="B58" s="103">
        <v>100000308326</v>
      </c>
      <c r="C58" s="102">
        <v>0</v>
      </c>
      <c r="D58" s="104" t="s">
        <v>3541</v>
      </c>
      <c r="E58" s="104" t="s">
        <v>3542</v>
      </c>
      <c r="F58" s="105">
        <v>26000</v>
      </c>
      <c r="G58" s="105">
        <v>-11139.04</v>
      </c>
      <c r="H58" s="105">
        <v>14860.96</v>
      </c>
      <c r="I58" s="97"/>
      <c r="J58" s="97"/>
      <c r="K58" s="97"/>
    </row>
    <row r="59" spans="1:11" x14ac:dyDescent="0.55000000000000004">
      <c r="A59" s="102">
        <v>17</v>
      </c>
      <c r="B59" s="103">
        <v>100000308328</v>
      </c>
      <c r="C59" s="102">
        <v>0</v>
      </c>
      <c r="D59" s="104" t="s">
        <v>3541</v>
      </c>
      <c r="E59" s="104" t="s">
        <v>3542</v>
      </c>
      <c r="F59" s="105">
        <v>26000</v>
      </c>
      <c r="G59" s="105">
        <v>-11139.04</v>
      </c>
      <c r="H59" s="105">
        <v>14860.96</v>
      </c>
      <c r="I59" s="97"/>
      <c r="J59" s="97"/>
      <c r="K59" s="97"/>
    </row>
    <row r="60" spans="1:11" x14ac:dyDescent="0.55000000000000004">
      <c r="A60" s="102">
        <v>18</v>
      </c>
      <c r="B60" s="103">
        <v>100000308329</v>
      </c>
      <c r="C60" s="102">
        <v>0</v>
      </c>
      <c r="D60" s="104" t="s">
        <v>3541</v>
      </c>
      <c r="E60" s="104" t="s">
        <v>3542</v>
      </c>
      <c r="F60" s="105">
        <v>26000</v>
      </c>
      <c r="G60" s="105">
        <v>-11139.04</v>
      </c>
      <c r="H60" s="105">
        <v>14860.96</v>
      </c>
      <c r="I60" s="97"/>
      <c r="J60" s="97"/>
      <c r="K60" s="97"/>
    </row>
    <row r="61" spans="1:11" x14ac:dyDescent="0.55000000000000004">
      <c r="A61" s="102">
        <v>19</v>
      </c>
      <c r="B61" s="103">
        <v>100000308330</v>
      </c>
      <c r="C61" s="102">
        <v>0</v>
      </c>
      <c r="D61" s="104" t="s">
        <v>3541</v>
      </c>
      <c r="E61" s="104" t="s">
        <v>3542</v>
      </c>
      <c r="F61" s="105">
        <v>26000</v>
      </c>
      <c r="G61" s="105">
        <v>-11139.04</v>
      </c>
      <c r="H61" s="105">
        <v>14860.96</v>
      </c>
      <c r="I61" s="97"/>
      <c r="J61" s="97"/>
      <c r="K61" s="97"/>
    </row>
    <row r="62" spans="1:11" x14ac:dyDescent="0.55000000000000004">
      <c r="A62" s="102">
        <v>20</v>
      </c>
      <c r="B62" s="103">
        <v>100000308331</v>
      </c>
      <c r="C62" s="102">
        <v>0</v>
      </c>
      <c r="D62" s="104" t="s">
        <v>3541</v>
      </c>
      <c r="E62" s="104" t="s">
        <v>3542</v>
      </c>
      <c r="F62" s="105">
        <v>26000</v>
      </c>
      <c r="G62" s="105">
        <v>-11139.04</v>
      </c>
      <c r="H62" s="105">
        <v>14860.96</v>
      </c>
      <c r="I62" s="97"/>
      <c r="J62" s="97"/>
      <c r="K62" s="97"/>
    </row>
    <row r="63" spans="1:11" x14ac:dyDescent="0.55000000000000004">
      <c r="A63" s="102">
        <v>21</v>
      </c>
      <c r="B63" s="103">
        <v>100000308332</v>
      </c>
      <c r="C63" s="102">
        <v>0</v>
      </c>
      <c r="D63" s="104" t="s">
        <v>3541</v>
      </c>
      <c r="E63" s="104" t="s">
        <v>3542</v>
      </c>
      <c r="F63" s="105">
        <v>26000</v>
      </c>
      <c r="G63" s="105">
        <v>-11139.04</v>
      </c>
      <c r="H63" s="105">
        <v>14860.96</v>
      </c>
      <c r="I63" s="97"/>
      <c r="J63" s="97"/>
      <c r="K63" s="97"/>
    </row>
    <row r="64" spans="1:11" x14ac:dyDescent="0.55000000000000004">
      <c r="A64" s="102">
        <v>22</v>
      </c>
      <c r="B64" s="103">
        <v>100000308333</v>
      </c>
      <c r="C64" s="102">
        <v>0</v>
      </c>
      <c r="D64" s="104" t="s">
        <v>3541</v>
      </c>
      <c r="E64" s="104" t="s">
        <v>3542</v>
      </c>
      <c r="F64" s="105">
        <v>26000</v>
      </c>
      <c r="G64" s="105">
        <v>-11139.04</v>
      </c>
      <c r="H64" s="105">
        <v>14860.96</v>
      </c>
      <c r="I64" s="97"/>
      <c r="J64" s="97"/>
      <c r="K64" s="97"/>
    </row>
    <row r="65" spans="1:11" x14ac:dyDescent="0.55000000000000004">
      <c r="A65" s="102">
        <v>23</v>
      </c>
      <c r="B65" s="103">
        <v>100000313217</v>
      </c>
      <c r="C65" s="102">
        <v>0</v>
      </c>
      <c r="D65" s="104" t="s">
        <v>3543</v>
      </c>
      <c r="E65" s="104" t="s">
        <v>3544</v>
      </c>
      <c r="F65" s="105">
        <v>156000</v>
      </c>
      <c r="G65" s="105">
        <v>-62720.55</v>
      </c>
      <c r="H65" s="105">
        <v>93279.45</v>
      </c>
      <c r="I65" s="97"/>
      <c r="J65" s="97"/>
      <c r="K65" s="97"/>
    </row>
    <row r="66" spans="1:11" x14ac:dyDescent="0.55000000000000004">
      <c r="A66" s="102">
        <v>24</v>
      </c>
      <c r="B66" s="103">
        <v>100000328899</v>
      </c>
      <c r="C66" s="102">
        <v>0</v>
      </c>
      <c r="D66" s="104" t="s">
        <v>3517</v>
      </c>
      <c r="E66" s="104" t="s">
        <v>3545</v>
      </c>
      <c r="F66" s="105">
        <v>17498.29</v>
      </c>
      <c r="G66" s="105">
        <v>-7011.31</v>
      </c>
      <c r="H66" s="105">
        <v>10486.98</v>
      </c>
      <c r="I66" s="97"/>
      <c r="J66" s="97"/>
      <c r="K66" s="97"/>
    </row>
    <row r="67" spans="1:11" x14ac:dyDescent="0.55000000000000004">
      <c r="A67" s="102">
        <v>25</v>
      </c>
      <c r="B67" s="103">
        <v>100000328900</v>
      </c>
      <c r="C67" s="102">
        <v>0</v>
      </c>
      <c r="D67" s="104" t="s">
        <v>3517</v>
      </c>
      <c r="E67" s="104" t="s">
        <v>3546</v>
      </c>
      <c r="F67" s="105">
        <v>15435.86</v>
      </c>
      <c r="G67" s="105">
        <v>-6184.9</v>
      </c>
      <c r="H67" s="105">
        <v>9250.9599999999991</v>
      </c>
      <c r="I67" s="97"/>
      <c r="J67" s="97"/>
      <c r="K67" s="97"/>
    </row>
    <row r="68" spans="1:11" x14ac:dyDescent="0.55000000000000004">
      <c r="A68" s="102">
        <v>26</v>
      </c>
      <c r="B68" s="103">
        <v>100000328902</v>
      </c>
      <c r="C68" s="102">
        <v>0</v>
      </c>
      <c r="D68" s="104" t="s">
        <v>716</v>
      </c>
      <c r="E68" s="104" t="s">
        <v>3546</v>
      </c>
      <c r="F68" s="105">
        <v>15435.86</v>
      </c>
      <c r="G68" s="105">
        <v>-6168.77</v>
      </c>
      <c r="H68" s="105">
        <v>9267.09</v>
      </c>
      <c r="I68" s="97"/>
      <c r="J68" s="97"/>
      <c r="K68" s="97"/>
    </row>
    <row r="69" spans="1:11" x14ac:dyDescent="0.55000000000000004">
      <c r="A69" s="102">
        <v>27</v>
      </c>
      <c r="B69" s="103">
        <v>100000328903</v>
      </c>
      <c r="C69" s="102">
        <v>0</v>
      </c>
      <c r="D69" s="104" t="s">
        <v>716</v>
      </c>
      <c r="E69" s="104" t="s">
        <v>3546</v>
      </c>
      <c r="F69" s="105">
        <v>15435.86</v>
      </c>
      <c r="G69" s="105">
        <v>-6168.77</v>
      </c>
      <c r="H69" s="105">
        <v>9267.09</v>
      </c>
      <c r="I69" s="97"/>
      <c r="J69" s="97"/>
      <c r="K69" s="97"/>
    </row>
    <row r="70" spans="1:11" x14ac:dyDescent="0.55000000000000004">
      <c r="A70" s="102">
        <v>28</v>
      </c>
      <c r="B70" s="103">
        <v>100000328904</v>
      </c>
      <c r="C70" s="102">
        <v>0</v>
      </c>
      <c r="D70" s="104" t="s">
        <v>716</v>
      </c>
      <c r="E70" s="104" t="s">
        <v>3547</v>
      </c>
      <c r="F70" s="105">
        <v>14084.57</v>
      </c>
      <c r="G70" s="105">
        <v>-5628.75</v>
      </c>
      <c r="H70" s="105">
        <v>8455.82</v>
      </c>
      <c r="I70" s="97"/>
      <c r="J70" s="97"/>
      <c r="K70" s="97"/>
    </row>
    <row r="71" spans="1:11" x14ac:dyDescent="0.55000000000000004">
      <c r="A71" s="102">
        <v>29</v>
      </c>
      <c r="B71" s="103">
        <v>100000328905</v>
      </c>
      <c r="C71" s="102">
        <v>0</v>
      </c>
      <c r="D71" s="104" t="s">
        <v>716</v>
      </c>
      <c r="E71" s="104" t="s">
        <v>3547</v>
      </c>
      <c r="F71" s="105">
        <v>14084.57</v>
      </c>
      <c r="G71" s="105">
        <v>-5628.76</v>
      </c>
      <c r="H71" s="105">
        <v>8455.81</v>
      </c>
      <c r="I71" s="97"/>
      <c r="J71" s="97"/>
      <c r="K71" s="97"/>
    </row>
    <row r="72" spans="1:11" x14ac:dyDescent="0.55000000000000004">
      <c r="A72" s="102">
        <v>30</v>
      </c>
      <c r="B72" s="103">
        <v>100000328906</v>
      </c>
      <c r="C72" s="102">
        <v>0</v>
      </c>
      <c r="D72" s="104" t="s">
        <v>716</v>
      </c>
      <c r="E72" s="104" t="s">
        <v>3547</v>
      </c>
      <c r="F72" s="105">
        <v>14084.57</v>
      </c>
      <c r="G72" s="105">
        <v>-5628.75</v>
      </c>
      <c r="H72" s="105">
        <v>8455.82</v>
      </c>
      <c r="I72" s="97"/>
      <c r="J72" s="97"/>
      <c r="K72" s="97"/>
    </row>
    <row r="73" spans="1:11" x14ac:dyDescent="0.55000000000000004">
      <c r="A73" s="102">
        <v>31</v>
      </c>
      <c r="B73" s="103">
        <v>100000328907</v>
      </c>
      <c r="C73" s="102">
        <v>0</v>
      </c>
      <c r="D73" s="104" t="s">
        <v>716</v>
      </c>
      <c r="E73" s="104" t="s">
        <v>3547</v>
      </c>
      <c r="F73" s="105">
        <v>14084.57</v>
      </c>
      <c r="G73" s="105">
        <v>-5628.75</v>
      </c>
      <c r="H73" s="105">
        <v>8455.82</v>
      </c>
      <c r="I73" s="97"/>
      <c r="J73" s="97"/>
      <c r="K73" s="97"/>
    </row>
    <row r="74" spans="1:11" x14ac:dyDescent="0.55000000000000004">
      <c r="A74" s="102">
        <v>32</v>
      </c>
      <c r="B74" s="103">
        <v>100000328908</v>
      </c>
      <c r="C74" s="102">
        <v>0</v>
      </c>
      <c r="D74" s="104" t="s">
        <v>716</v>
      </c>
      <c r="E74" s="104" t="s">
        <v>3547</v>
      </c>
      <c r="F74" s="105">
        <v>14084.57</v>
      </c>
      <c r="G74" s="105">
        <v>-5628.75</v>
      </c>
      <c r="H74" s="105">
        <v>8455.82</v>
      </c>
      <c r="I74" s="97"/>
      <c r="J74" s="97"/>
      <c r="K74" s="97"/>
    </row>
    <row r="75" spans="1:11" x14ac:dyDescent="0.55000000000000004">
      <c r="A75" s="102">
        <v>33</v>
      </c>
      <c r="B75" s="103">
        <v>100000328909</v>
      </c>
      <c r="C75" s="102">
        <v>0</v>
      </c>
      <c r="D75" s="104" t="s">
        <v>716</v>
      </c>
      <c r="E75" s="104" t="s">
        <v>3547</v>
      </c>
      <c r="F75" s="105">
        <v>14084.57</v>
      </c>
      <c r="G75" s="105">
        <v>-5628.75</v>
      </c>
      <c r="H75" s="105">
        <v>8455.82</v>
      </c>
      <c r="I75" s="97"/>
      <c r="J75" s="97"/>
      <c r="K75" s="97"/>
    </row>
    <row r="76" spans="1:11" x14ac:dyDescent="0.55000000000000004">
      <c r="A76" s="102">
        <v>34</v>
      </c>
      <c r="B76" s="103">
        <v>100000328910</v>
      </c>
      <c r="C76" s="102">
        <v>0</v>
      </c>
      <c r="D76" s="104" t="s">
        <v>716</v>
      </c>
      <c r="E76" s="104" t="s">
        <v>3547</v>
      </c>
      <c r="F76" s="105">
        <v>14084.57</v>
      </c>
      <c r="G76" s="105">
        <v>-5628.75</v>
      </c>
      <c r="H76" s="105">
        <v>8455.82</v>
      </c>
      <c r="I76" s="97"/>
      <c r="J76" s="97"/>
      <c r="K76" s="97"/>
    </row>
    <row r="77" spans="1:11" x14ac:dyDescent="0.55000000000000004">
      <c r="A77" s="102">
        <v>35</v>
      </c>
      <c r="B77" s="103">
        <v>100000328911</v>
      </c>
      <c r="C77" s="102">
        <v>0</v>
      </c>
      <c r="D77" s="104" t="s">
        <v>716</v>
      </c>
      <c r="E77" s="104" t="s">
        <v>3547</v>
      </c>
      <c r="F77" s="105">
        <v>14084.57</v>
      </c>
      <c r="G77" s="105">
        <v>-5628.75</v>
      </c>
      <c r="H77" s="105">
        <v>8455.82</v>
      </c>
      <c r="I77" s="97"/>
      <c r="J77" s="97"/>
      <c r="K77" s="97"/>
    </row>
    <row r="78" spans="1:11" x14ac:dyDescent="0.55000000000000004">
      <c r="A78" s="102">
        <v>36</v>
      </c>
      <c r="B78" s="103">
        <v>100000328912</v>
      </c>
      <c r="C78" s="102">
        <v>0</v>
      </c>
      <c r="D78" s="104" t="s">
        <v>716</v>
      </c>
      <c r="E78" s="104" t="s">
        <v>3547</v>
      </c>
      <c r="F78" s="105">
        <v>14084.57</v>
      </c>
      <c r="G78" s="105">
        <v>-5628.75</v>
      </c>
      <c r="H78" s="105">
        <v>8455.82</v>
      </c>
      <c r="I78" s="97"/>
      <c r="J78" s="97"/>
      <c r="K78" s="97"/>
    </row>
    <row r="79" spans="1:11" x14ac:dyDescent="0.55000000000000004">
      <c r="A79" s="102">
        <v>37</v>
      </c>
      <c r="B79" s="103">
        <v>100000328913</v>
      </c>
      <c r="C79" s="102">
        <v>0</v>
      </c>
      <c r="D79" s="104" t="s">
        <v>716</v>
      </c>
      <c r="E79" s="104" t="s">
        <v>3547</v>
      </c>
      <c r="F79" s="105">
        <v>14084.57</v>
      </c>
      <c r="G79" s="105">
        <v>-5628.75</v>
      </c>
      <c r="H79" s="105">
        <v>8455.82</v>
      </c>
      <c r="I79" s="97"/>
      <c r="J79" s="97"/>
      <c r="K79" s="97"/>
    </row>
    <row r="80" spans="1:11" x14ac:dyDescent="0.55000000000000004">
      <c r="A80" s="102">
        <v>38</v>
      </c>
      <c r="B80" s="103">
        <v>100000328914</v>
      </c>
      <c r="C80" s="102">
        <v>0</v>
      </c>
      <c r="D80" s="104" t="s">
        <v>716</v>
      </c>
      <c r="E80" s="104" t="s">
        <v>3547</v>
      </c>
      <c r="F80" s="105">
        <v>14084.57</v>
      </c>
      <c r="G80" s="105">
        <v>-5628.75</v>
      </c>
      <c r="H80" s="105">
        <v>8455.82</v>
      </c>
      <c r="I80" s="97"/>
      <c r="J80" s="97"/>
      <c r="K80" s="97"/>
    </row>
    <row r="81" spans="1:11" x14ac:dyDescent="0.55000000000000004">
      <c r="A81" s="102">
        <v>39</v>
      </c>
      <c r="B81" s="103">
        <v>100000328915</v>
      </c>
      <c r="C81" s="102">
        <v>0</v>
      </c>
      <c r="D81" s="104" t="s">
        <v>716</v>
      </c>
      <c r="E81" s="104" t="s">
        <v>3547</v>
      </c>
      <c r="F81" s="105">
        <v>14084.57</v>
      </c>
      <c r="G81" s="105">
        <v>-5628.75</v>
      </c>
      <c r="H81" s="105">
        <v>8455.82</v>
      </c>
      <c r="I81" s="97"/>
      <c r="J81" s="97"/>
      <c r="K81" s="97"/>
    </row>
    <row r="82" spans="1:11" x14ac:dyDescent="0.55000000000000004">
      <c r="A82" s="102">
        <v>40</v>
      </c>
      <c r="B82" s="103">
        <v>100000328916</v>
      </c>
      <c r="C82" s="102">
        <v>0</v>
      </c>
      <c r="D82" s="104" t="s">
        <v>716</v>
      </c>
      <c r="E82" s="104" t="s">
        <v>3547</v>
      </c>
      <c r="F82" s="105">
        <v>14084.57</v>
      </c>
      <c r="G82" s="105">
        <v>-5628.75</v>
      </c>
      <c r="H82" s="105">
        <v>8455.82</v>
      </c>
      <c r="I82" s="97"/>
      <c r="J82" s="97"/>
      <c r="K82" s="97"/>
    </row>
    <row r="83" spans="1:11" x14ac:dyDescent="0.55000000000000004">
      <c r="A83" s="102">
        <v>41</v>
      </c>
      <c r="B83" s="103">
        <v>100000328917</v>
      </c>
      <c r="C83" s="102">
        <v>0</v>
      </c>
      <c r="D83" s="104" t="s">
        <v>716</v>
      </c>
      <c r="E83" s="104" t="s">
        <v>3548</v>
      </c>
      <c r="F83" s="105">
        <v>12043.38</v>
      </c>
      <c r="G83" s="105">
        <v>-4813.01</v>
      </c>
      <c r="H83" s="105">
        <v>7230.37</v>
      </c>
      <c r="I83" s="97"/>
      <c r="J83" s="97"/>
      <c r="K83" s="97"/>
    </row>
    <row r="84" spans="1:11" x14ac:dyDescent="0.55000000000000004">
      <c r="A84" s="102">
        <v>42</v>
      </c>
      <c r="B84" s="103">
        <v>100000328918</v>
      </c>
      <c r="C84" s="102">
        <v>0</v>
      </c>
      <c r="D84" s="104" t="s">
        <v>716</v>
      </c>
      <c r="E84" s="104" t="s">
        <v>3548</v>
      </c>
      <c r="F84" s="105">
        <v>12043.38</v>
      </c>
      <c r="G84" s="105">
        <v>-4813.01</v>
      </c>
      <c r="H84" s="105">
        <v>7230.37</v>
      </c>
      <c r="I84" s="97"/>
      <c r="J84" s="97"/>
      <c r="K84" s="97"/>
    </row>
    <row r="85" spans="1:11" x14ac:dyDescent="0.55000000000000004">
      <c r="A85" s="102">
        <v>43</v>
      </c>
      <c r="B85" s="103">
        <v>100000328919</v>
      </c>
      <c r="C85" s="102">
        <v>0</v>
      </c>
      <c r="D85" s="104" t="s">
        <v>716</v>
      </c>
      <c r="E85" s="104" t="s">
        <v>3549</v>
      </c>
      <c r="F85" s="105">
        <v>10631.26</v>
      </c>
      <c r="G85" s="105">
        <v>-4248.67</v>
      </c>
      <c r="H85" s="105">
        <v>6382.59</v>
      </c>
      <c r="I85" s="97"/>
      <c r="J85" s="97"/>
      <c r="K85" s="97"/>
    </row>
    <row r="86" spans="1:11" x14ac:dyDescent="0.55000000000000004">
      <c r="A86" s="102">
        <v>44</v>
      </c>
      <c r="B86" s="103">
        <v>100000328920</v>
      </c>
      <c r="C86" s="102">
        <v>0</v>
      </c>
      <c r="D86" s="104" t="s">
        <v>716</v>
      </c>
      <c r="E86" s="104" t="s">
        <v>3549</v>
      </c>
      <c r="F86" s="105">
        <v>10631.26</v>
      </c>
      <c r="G86" s="105">
        <v>-4248.67</v>
      </c>
      <c r="H86" s="105">
        <v>6382.59</v>
      </c>
      <c r="I86" s="97"/>
      <c r="J86" s="97"/>
      <c r="K86" s="97"/>
    </row>
    <row r="87" spans="1:11" x14ac:dyDescent="0.55000000000000004">
      <c r="A87" s="102">
        <v>45</v>
      </c>
      <c r="B87" s="103">
        <v>100000328921</v>
      </c>
      <c r="C87" s="102">
        <v>0</v>
      </c>
      <c r="D87" s="104" t="s">
        <v>716</v>
      </c>
      <c r="E87" s="104" t="s">
        <v>3549</v>
      </c>
      <c r="F87" s="105">
        <v>10631.26</v>
      </c>
      <c r="G87" s="105">
        <v>-4248.67</v>
      </c>
      <c r="H87" s="105">
        <v>6382.59</v>
      </c>
      <c r="I87" s="97"/>
      <c r="J87" s="97"/>
      <c r="K87" s="97"/>
    </row>
    <row r="88" spans="1:11" x14ac:dyDescent="0.55000000000000004">
      <c r="A88" s="102">
        <v>46</v>
      </c>
      <c r="B88" s="103">
        <v>100000328922</v>
      </c>
      <c r="C88" s="102">
        <v>0</v>
      </c>
      <c r="D88" s="104" t="s">
        <v>716</v>
      </c>
      <c r="E88" s="104" t="s">
        <v>3549</v>
      </c>
      <c r="F88" s="105">
        <v>10631.26</v>
      </c>
      <c r="G88" s="105">
        <v>-4248.67</v>
      </c>
      <c r="H88" s="105">
        <v>6382.59</v>
      </c>
      <c r="I88" s="97"/>
      <c r="J88" s="97"/>
      <c r="K88" s="97"/>
    </row>
    <row r="89" spans="1:11" x14ac:dyDescent="0.55000000000000004">
      <c r="A89" s="102">
        <v>47</v>
      </c>
      <c r="B89" s="103">
        <v>100000328923</v>
      </c>
      <c r="C89" s="102">
        <v>0</v>
      </c>
      <c r="D89" s="104" t="s">
        <v>716</v>
      </c>
      <c r="E89" s="104" t="s">
        <v>3549</v>
      </c>
      <c r="F89" s="105">
        <v>10631.26</v>
      </c>
      <c r="G89" s="105">
        <v>-4248.67</v>
      </c>
      <c r="H89" s="105">
        <v>6382.59</v>
      </c>
      <c r="I89" s="97"/>
      <c r="J89" s="97"/>
      <c r="K89" s="97"/>
    </row>
    <row r="90" spans="1:11" x14ac:dyDescent="0.55000000000000004">
      <c r="A90" s="102">
        <v>48</v>
      </c>
      <c r="B90" s="103">
        <v>100000328924</v>
      </c>
      <c r="C90" s="102">
        <v>0</v>
      </c>
      <c r="D90" s="104" t="s">
        <v>716</v>
      </c>
      <c r="E90" s="104" t="s">
        <v>3550</v>
      </c>
      <c r="F90" s="105">
        <v>8090.77</v>
      </c>
      <c r="G90" s="105">
        <v>-3233.39</v>
      </c>
      <c r="H90" s="105">
        <v>4857.38</v>
      </c>
      <c r="I90" s="97"/>
      <c r="J90" s="97"/>
      <c r="K90" s="97"/>
    </row>
    <row r="91" spans="1:11" x14ac:dyDescent="0.55000000000000004">
      <c r="A91" s="102">
        <v>49</v>
      </c>
      <c r="B91" s="103">
        <v>100000328925</v>
      </c>
      <c r="C91" s="102">
        <v>0</v>
      </c>
      <c r="D91" s="104" t="s">
        <v>716</v>
      </c>
      <c r="E91" s="104" t="s">
        <v>3550</v>
      </c>
      <c r="F91" s="105">
        <v>8090.77</v>
      </c>
      <c r="G91" s="105">
        <v>-3233.39</v>
      </c>
      <c r="H91" s="105">
        <v>4857.38</v>
      </c>
      <c r="I91" s="97"/>
      <c r="J91" s="97"/>
      <c r="K91" s="97"/>
    </row>
    <row r="92" spans="1:11" x14ac:dyDescent="0.55000000000000004">
      <c r="A92" s="102">
        <v>50</v>
      </c>
      <c r="B92" s="103">
        <v>100000328926</v>
      </c>
      <c r="C92" s="102">
        <v>0</v>
      </c>
      <c r="D92" s="104" t="s">
        <v>716</v>
      </c>
      <c r="E92" s="104" t="s">
        <v>3550</v>
      </c>
      <c r="F92" s="105">
        <v>8090.77</v>
      </c>
      <c r="G92" s="105">
        <v>-3233.39</v>
      </c>
      <c r="H92" s="105">
        <v>4857.38</v>
      </c>
      <c r="I92" s="97"/>
      <c r="J92" s="97"/>
      <c r="K92" s="97"/>
    </row>
    <row r="93" spans="1:11" x14ac:dyDescent="0.55000000000000004">
      <c r="A93" s="102">
        <v>51</v>
      </c>
      <c r="B93" s="103">
        <v>100000328959</v>
      </c>
      <c r="C93" s="102">
        <v>0</v>
      </c>
      <c r="D93" s="104" t="s">
        <v>716</v>
      </c>
      <c r="E93" s="104" t="s">
        <v>3551</v>
      </c>
      <c r="F93" s="105">
        <v>7969.79</v>
      </c>
      <c r="G93" s="105">
        <v>-3185.04</v>
      </c>
      <c r="H93" s="105">
        <v>4784.75</v>
      </c>
      <c r="I93" s="97"/>
      <c r="J93" s="97"/>
      <c r="K93" s="97"/>
    </row>
    <row r="94" spans="1:11" x14ac:dyDescent="0.55000000000000004">
      <c r="A94" s="102">
        <v>52</v>
      </c>
      <c r="B94" s="103">
        <v>100000328960</v>
      </c>
      <c r="C94" s="102">
        <v>0</v>
      </c>
      <c r="D94" s="104" t="s">
        <v>716</v>
      </c>
      <c r="E94" s="104" t="s">
        <v>3551</v>
      </c>
      <c r="F94" s="105">
        <v>7969.79</v>
      </c>
      <c r="G94" s="105">
        <v>-3185.04</v>
      </c>
      <c r="H94" s="105">
        <v>4784.75</v>
      </c>
      <c r="I94" s="97"/>
      <c r="J94" s="97"/>
      <c r="K94" s="97"/>
    </row>
    <row r="95" spans="1:11" x14ac:dyDescent="0.55000000000000004">
      <c r="A95" s="102">
        <v>53</v>
      </c>
      <c r="B95" s="103">
        <v>100000328961</v>
      </c>
      <c r="C95" s="102">
        <v>0</v>
      </c>
      <c r="D95" s="104" t="s">
        <v>716</v>
      </c>
      <c r="E95" s="104" t="s">
        <v>3551</v>
      </c>
      <c r="F95" s="105">
        <v>7969.79</v>
      </c>
      <c r="G95" s="105">
        <v>-3185.04</v>
      </c>
      <c r="H95" s="105">
        <v>4784.75</v>
      </c>
      <c r="I95" s="97"/>
      <c r="J95" s="97"/>
      <c r="K95" s="97"/>
    </row>
    <row r="96" spans="1:11" x14ac:dyDescent="0.55000000000000004">
      <c r="A96" s="102">
        <v>54</v>
      </c>
      <c r="B96" s="103">
        <v>100000328962</v>
      </c>
      <c r="C96" s="102">
        <v>0</v>
      </c>
      <c r="D96" s="104" t="s">
        <v>716</v>
      </c>
      <c r="E96" s="104" t="s">
        <v>3551</v>
      </c>
      <c r="F96" s="105">
        <v>7969.79</v>
      </c>
      <c r="G96" s="105">
        <v>-3185.04</v>
      </c>
      <c r="H96" s="105">
        <v>4784.75</v>
      </c>
      <c r="I96" s="97"/>
      <c r="J96" s="97"/>
      <c r="K96" s="97"/>
    </row>
    <row r="97" spans="1:11" x14ac:dyDescent="0.55000000000000004">
      <c r="A97" s="102">
        <v>55</v>
      </c>
      <c r="B97" s="103">
        <v>100000328963</v>
      </c>
      <c r="C97" s="102">
        <v>0</v>
      </c>
      <c r="D97" s="104" t="s">
        <v>716</v>
      </c>
      <c r="E97" s="104" t="s">
        <v>3551</v>
      </c>
      <c r="F97" s="105">
        <v>7969.79</v>
      </c>
      <c r="G97" s="105">
        <v>-3185.04</v>
      </c>
      <c r="H97" s="105">
        <v>4784.75</v>
      </c>
      <c r="I97" s="97"/>
      <c r="J97" s="97"/>
      <c r="K97" s="97"/>
    </row>
    <row r="98" spans="1:11" x14ac:dyDescent="0.55000000000000004">
      <c r="A98" s="102">
        <v>56</v>
      </c>
      <c r="B98" s="103">
        <v>100000328964</v>
      </c>
      <c r="C98" s="102">
        <v>0</v>
      </c>
      <c r="D98" s="104" t="s">
        <v>716</v>
      </c>
      <c r="E98" s="104" t="s">
        <v>3551</v>
      </c>
      <c r="F98" s="105">
        <v>7969.79</v>
      </c>
      <c r="G98" s="105">
        <v>-3185.04</v>
      </c>
      <c r="H98" s="105">
        <v>4784.75</v>
      </c>
      <c r="I98" s="97"/>
      <c r="J98" s="97"/>
      <c r="K98" s="97"/>
    </row>
    <row r="99" spans="1:11" x14ac:dyDescent="0.55000000000000004">
      <c r="A99" s="102">
        <v>57</v>
      </c>
      <c r="B99" s="103">
        <v>100000328965</v>
      </c>
      <c r="C99" s="102">
        <v>0</v>
      </c>
      <c r="D99" s="104" t="s">
        <v>716</v>
      </c>
      <c r="E99" s="104" t="s">
        <v>3551</v>
      </c>
      <c r="F99" s="105">
        <v>7969.79</v>
      </c>
      <c r="G99" s="105">
        <v>-3185.05</v>
      </c>
      <c r="H99" s="105">
        <v>4784.74</v>
      </c>
      <c r="I99" s="97"/>
      <c r="J99" s="97"/>
      <c r="K99" s="97"/>
    </row>
    <row r="100" spans="1:11" x14ac:dyDescent="0.55000000000000004">
      <c r="A100" s="102">
        <v>58</v>
      </c>
      <c r="B100" s="103">
        <v>100000328966</v>
      </c>
      <c r="C100" s="102">
        <v>0</v>
      </c>
      <c r="D100" s="104" t="s">
        <v>716</v>
      </c>
      <c r="E100" s="104" t="s">
        <v>3551</v>
      </c>
      <c r="F100" s="105">
        <v>7969.79</v>
      </c>
      <c r="G100" s="105">
        <v>-3185.04</v>
      </c>
      <c r="H100" s="105">
        <v>4784.75</v>
      </c>
      <c r="I100" s="97"/>
      <c r="J100" s="97"/>
      <c r="K100" s="97"/>
    </row>
    <row r="101" spans="1:11" x14ac:dyDescent="0.55000000000000004">
      <c r="A101" s="102">
        <v>59</v>
      </c>
      <c r="B101" s="103">
        <v>100000328967</v>
      </c>
      <c r="C101" s="102">
        <v>0</v>
      </c>
      <c r="D101" s="104" t="s">
        <v>716</v>
      </c>
      <c r="E101" s="104" t="s">
        <v>3551</v>
      </c>
      <c r="F101" s="105">
        <v>7969.79</v>
      </c>
      <c r="G101" s="105">
        <v>-3185.05</v>
      </c>
      <c r="H101" s="105">
        <v>4784.74</v>
      </c>
      <c r="I101" s="97"/>
      <c r="J101" s="97"/>
      <c r="K101" s="97"/>
    </row>
    <row r="102" spans="1:11" x14ac:dyDescent="0.55000000000000004">
      <c r="A102" s="102">
        <v>60</v>
      </c>
      <c r="B102" s="103">
        <v>100000328968</v>
      </c>
      <c r="C102" s="102">
        <v>0</v>
      </c>
      <c r="D102" s="104" t="s">
        <v>716</v>
      </c>
      <c r="E102" s="104" t="s">
        <v>3551</v>
      </c>
      <c r="F102" s="105">
        <v>7969.79</v>
      </c>
      <c r="G102" s="105">
        <v>-3185.04</v>
      </c>
      <c r="H102" s="105">
        <v>4784.75</v>
      </c>
      <c r="I102" s="97"/>
      <c r="J102" s="97"/>
      <c r="K102" s="97"/>
    </row>
    <row r="103" spans="1:11" x14ac:dyDescent="0.55000000000000004">
      <c r="A103" s="102">
        <v>61</v>
      </c>
      <c r="B103" s="103">
        <v>100000328969</v>
      </c>
      <c r="C103" s="102">
        <v>0</v>
      </c>
      <c r="D103" s="104" t="s">
        <v>716</v>
      </c>
      <c r="E103" s="104" t="s">
        <v>3552</v>
      </c>
      <c r="F103" s="105">
        <v>7925.8</v>
      </c>
      <c r="G103" s="105">
        <v>-3167.47</v>
      </c>
      <c r="H103" s="105">
        <v>4758.33</v>
      </c>
      <c r="I103" s="97"/>
      <c r="J103" s="97"/>
      <c r="K103" s="97"/>
    </row>
    <row r="104" spans="1:11" x14ac:dyDescent="0.55000000000000004">
      <c r="A104" s="102">
        <v>62</v>
      </c>
      <c r="B104" s="103">
        <v>100000328970</v>
      </c>
      <c r="C104" s="102">
        <v>0</v>
      </c>
      <c r="D104" s="104" t="s">
        <v>716</v>
      </c>
      <c r="E104" s="104" t="s">
        <v>3552</v>
      </c>
      <c r="F104" s="105">
        <v>7925.8</v>
      </c>
      <c r="G104" s="105">
        <v>-3167.47</v>
      </c>
      <c r="H104" s="105">
        <v>4758.33</v>
      </c>
      <c r="I104" s="97"/>
      <c r="J104" s="97"/>
      <c r="K104" s="97"/>
    </row>
    <row r="105" spans="1:11" x14ac:dyDescent="0.55000000000000004">
      <c r="A105" s="102">
        <v>63</v>
      </c>
      <c r="B105" s="103">
        <v>100000328971</v>
      </c>
      <c r="C105" s="102">
        <v>0</v>
      </c>
      <c r="D105" s="104" t="s">
        <v>716</v>
      </c>
      <c r="E105" s="104" t="s">
        <v>3552</v>
      </c>
      <c r="F105" s="105">
        <v>7925.8</v>
      </c>
      <c r="G105" s="105">
        <v>-3167.47</v>
      </c>
      <c r="H105" s="105">
        <v>4758.33</v>
      </c>
      <c r="I105" s="97"/>
      <c r="J105" s="97"/>
      <c r="K105" s="97"/>
    </row>
    <row r="106" spans="1:11" x14ac:dyDescent="0.55000000000000004">
      <c r="A106" s="102">
        <v>64</v>
      </c>
      <c r="B106" s="103">
        <v>100000328972</v>
      </c>
      <c r="C106" s="102">
        <v>0</v>
      </c>
      <c r="D106" s="104" t="s">
        <v>716</v>
      </c>
      <c r="E106" s="104" t="s">
        <v>3552</v>
      </c>
      <c r="F106" s="105">
        <v>7925.8</v>
      </c>
      <c r="G106" s="105">
        <v>-3167.46</v>
      </c>
      <c r="H106" s="105">
        <v>4758.34</v>
      </c>
      <c r="I106" s="97"/>
      <c r="J106" s="97"/>
      <c r="K106" s="97"/>
    </row>
    <row r="107" spans="1:11" x14ac:dyDescent="0.55000000000000004">
      <c r="A107" s="102">
        <v>65</v>
      </c>
      <c r="B107" s="103">
        <v>100000328973</v>
      </c>
      <c r="C107" s="102">
        <v>0</v>
      </c>
      <c r="D107" s="104" t="s">
        <v>716</v>
      </c>
      <c r="E107" s="104" t="s">
        <v>3552</v>
      </c>
      <c r="F107" s="105">
        <v>7925.8</v>
      </c>
      <c r="G107" s="105">
        <v>-3167.47</v>
      </c>
      <c r="H107" s="105">
        <v>4758.33</v>
      </c>
      <c r="I107" s="97"/>
      <c r="J107" s="97"/>
      <c r="K107" s="97"/>
    </row>
    <row r="108" spans="1:11" x14ac:dyDescent="0.55000000000000004">
      <c r="A108" s="102">
        <v>66</v>
      </c>
      <c r="B108" s="103">
        <v>100000328974</v>
      </c>
      <c r="C108" s="102">
        <v>0</v>
      </c>
      <c r="D108" s="104" t="s">
        <v>716</v>
      </c>
      <c r="E108" s="104" t="s">
        <v>3552</v>
      </c>
      <c r="F108" s="105">
        <v>7925.8</v>
      </c>
      <c r="G108" s="105">
        <v>-3167.46</v>
      </c>
      <c r="H108" s="105">
        <v>4758.34</v>
      </c>
      <c r="I108" s="97"/>
      <c r="J108" s="97"/>
      <c r="K108" s="97"/>
    </row>
    <row r="109" spans="1:11" x14ac:dyDescent="0.55000000000000004">
      <c r="A109" s="102">
        <v>67</v>
      </c>
      <c r="B109" s="103">
        <v>100000328975</v>
      </c>
      <c r="C109" s="102">
        <v>0</v>
      </c>
      <c r="D109" s="104" t="s">
        <v>716</v>
      </c>
      <c r="E109" s="104" t="s">
        <v>3552</v>
      </c>
      <c r="F109" s="105">
        <v>7925.8</v>
      </c>
      <c r="G109" s="105">
        <v>-3167.47</v>
      </c>
      <c r="H109" s="105">
        <v>4758.33</v>
      </c>
      <c r="I109" s="97"/>
      <c r="J109" s="97"/>
      <c r="K109" s="97"/>
    </row>
    <row r="110" spans="1:11" x14ac:dyDescent="0.55000000000000004">
      <c r="A110" s="102">
        <v>68</v>
      </c>
      <c r="B110" s="103">
        <v>100000328976</v>
      </c>
      <c r="C110" s="102">
        <v>0</v>
      </c>
      <c r="D110" s="104" t="s">
        <v>716</v>
      </c>
      <c r="E110" s="104" t="s">
        <v>3552</v>
      </c>
      <c r="F110" s="105">
        <v>7925.8</v>
      </c>
      <c r="G110" s="105">
        <v>-3167.46</v>
      </c>
      <c r="H110" s="105">
        <v>4758.34</v>
      </c>
      <c r="I110" s="97"/>
      <c r="J110" s="97"/>
      <c r="K110" s="97"/>
    </row>
    <row r="111" spans="1:11" x14ac:dyDescent="0.55000000000000004">
      <c r="A111" s="102">
        <v>69</v>
      </c>
      <c r="B111" s="103">
        <v>100000328977</v>
      </c>
      <c r="C111" s="102">
        <v>0</v>
      </c>
      <c r="D111" s="104" t="s">
        <v>716</v>
      </c>
      <c r="E111" s="104" t="s">
        <v>3552</v>
      </c>
      <c r="F111" s="105">
        <v>7925.8</v>
      </c>
      <c r="G111" s="105">
        <v>-3167.47</v>
      </c>
      <c r="H111" s="105">
        <v>4758.33</v>
      </c>
      <c r="I111" s="97"/>
      <c r="J111" s="97"/>
      <c r="K111" s="97"/>
    </row>
    <row r="112" spans="1:11" x14ac:dyDescent="0.55000000000000004">
      <c r="A112" s="102">
        <v>70</v>
      </c>
      <c r="B112" s="103">
        <v>100000328978</v>
      </c>
      <c r="C112" s="102">
        <v>0</v>
      </c>
      <c r="D112" s="104" t="s">
        <v>716</v>
      </c>
      <c r="E112" s="104" t="s">
        <v>3552</v>
      </c>
      <c r="F112" s="105">
        <v>7925.8</v>
      </c>
      <c r="G112" s="105">
        <v>-3167.46</v>
      </c>
      <c r="H112" s="105">
        <v>4758.34</v>
      </c>
      <c r="I112" s="97"/>
      <c r="J112" s="97"/>
      <c r="K112" s="97"/>
    </row>
    <row r="113" spans="1:11" x14ac:dyDescent="0.55000000000000004">
      <c r="A113" s="102">
        <v>71</v>
      </c>
      <c r="B113" s="103">
        <v>100000328979</v>
      </c>
      <c r="C113" s="102">
        <v>0</v>
      </c>
      <c r="D113" s="104" t="s">
        <v>716</v>
      </c>
      <c r="E113" s="104" t="s">
        <v>3552</v>
      </c>
      <c r="F113" s="105">
        <v>7925.8</v>
      </c>
      <c r="G113" s="105">
        <v>-3167.47</v>
      </c>
      <c r="H113" s="105">
        <v>4758.33</v>
      </c>
      <c r="I113" s="97"/>
      <c r="J113" s="97"/>
      <c r="K113" s="97"/>
    </row>
    <row r="114" spans="1:11" x14ac:dyDescent="0.55000000000000004">
      <c r="A114" s="102">
        <v>72</v>
      </c>
      <c r="B114" s="103">
        <v>100000328980</v>
      </c>
      <c r="C114" s="102">
        <v>0</v>
      </c>
      <c r="D114" s="104" t="s">
        <v>716</v>
      </c>
      <c r="E114" s="104" t="s">
        <v>3552</v>
      </c>
      <c r="F114" s="105">
        <v>7925.8</v>
      </c>
      <c r="G114" s="105">
        <v>-3167.46</v>
      </c>
      <c r="H114" s="105">
        <v>4758.34</v>
      </c>
      <c r="I114" s="97"/>
      <c r="J114" s="97"/>
      <c r="K114" s="97"/>
    </row>
    <row r="115" spans="1:11" x14ac:dyDescent="0.55000000000000004">
      <c r="A115" s="102">
        <v>73</v>
      </c>
      <c r="B115" s="103">
        <v>100000328981</v>
      </c>
      <c r="C115" s="102">
        <v>0</v>
      </c>
      <c r="D115" s="104" t="s">
        <v>716</v>
      </c>
      <c r="E115" s="104" t="s">
        <v>3552</v>
      </c>
      <c r="F115" s="105">
        <v>7925.8</v>
      </c>
      <c r="G115" s="105">
        <v>-3167.47</v>
      </c>
      <c r="H115" s="105">
        <v>4758.33</v>
      </c>
      <c r="I115" s="97"/>
      <c r="J115" s="97"/>
      <c r="K115" s="97"/>
    </row>
    <row r="116" spans="1:11" x14ac:dyDescent="0.55000000000000004">
      <c r="A116" s="102">
        <v>74</v>
      </c>
      <c r="B116" s="103">
        <v>100000328982</v>
      </c>
      <c r="C116" s="102">
        <v>0</v>
      </c>
      <c r="D116" s="104" t="s">
        <v>716</v>
      </c>
      <c r="E116" s="104" t="s">
        <v>3553</v>
      </c>
      <c r="F116" s="105">
        <v>7761.28</v>
      </c>
      <c r="G116" s="105">
        <v>-3101.72</v>
      </c>
      <c r="H116" s="105">
        <v>4659.5600000000004</v>
      </c>
      <c r="I116" s="97"/>
      <c r="J116" s="97"/>
      <c r="K116" s="97"/>
    </row>
    <row r="117" spans="1:11" x14ac:dyDescent="0.55000000000000004">
      <c r="A117" s="102">
        <v>75</v>
      </c>
      <c r="B117" s="103">
        <v>100000328983</v>
      </c>
      <c r="C117" s="102">
        <v>0</v>
      </c>
      <c r="D117" s="104" t="s">
        <v>716</v>
      </c>
      <c r="E117" s="104" t="s">
        <v>3553</v>
      </c>
      <c r="F117" s="105">
        <v>7761.28</v>
      </c>
      <c r="G117" s="105">
        <v>-3101.72</v>
      </c>
      <c r="H117" s="105">
        <v>4659.5600000000004</v>
      </c>
      <c r="I117" s="97"/>
      <c r="J117" s="97"/>
      <c r="K117" s="97"/>
    </row>
    <row r="118" spans="1:11" x14ac:dyDescent="0.55000000000000004">
      <c r="A118" s="102">
        <v>76</v>
      </c>
      <c r="B118" s="103">
        <v>100000328984</v>
      </c>
      <c r="C118" s="102">
        <v>0</v>
      </c>
      <c r="D118" s="104" t="s">
        <v>716</v>
      </c>
      <c r="E118" s="104" t="s">
        <v>3553</v>
      </c>
      <c r="F118" s="105">
        <v>7761.28</v>
      </c>
      <c r="G118" s="105">
        <v>-3101.72</v>
      </c>
      <c r="H118" s="105">
        <v>4659.5600000000004</v>
      </c>
      <c r="I118" s="97"/>
      <c r="J118" s="97"/>
      <c r="K118" s="97"/>
    </row>
    <row r="119" spans="1:11" x14ac:dyDescent="0.55000000000000004">
      <c r="A119" s="102">
        <v>77</v>
      </c>
      <c r="B119" s="103">
        <v>100000328985</v>
      </c>
      <c r="C119" s="102">
        <v>0</v>
      </c>
      <c r="D119" s="104" t="s">
        <v>716</v>
      </c>
      <c r="E119" s="104" t="s">
        <v>3553</v>
      </c>
      <c r="F119" s="105">
        <v>7761.28</v>
      </c>
      <c r="G119" s="105">
        <v>-3101.72</v>
      </c>
      <c r="H119" s="105">
        <v>4659.5600000000004</v>
      </c>
      <c r="I119" s="97"/>
      <c r="J119" s="97"/>
      <c r="K119" s="97"/>
    </row>
    <row r="120" spans="1:11" x14ac:dyDescent="0.55000000000000004">
      <c r="A120" s="102">
        <v>78</v>
      </c>
      <c r="B120" s="103">
        <v>100000328986</v>
      </c>
      <c r="C120" s="102">
        <v>0</v>
      </c>
      <c r="D120" s="104" t="s">
        <v>716</v>
      </c>
      <c r="E120" s="104" t="s">
        <v>3553</v>
      </c>
      <c r="F120" s="105">
        <v>7761.28</v>
      </c>
      <c r="G120" s="105">
        <v>-3101.72</v>
      </c>
      <c r="H120" s="105">
        <v>4659.5600000000004</v>
      </c>
      <c r="I120" s="97"/>
      <c r="J120" s="97"/>
      <c r="K120" s="97"/>
    </row>
    <row r="121" spans="1:11" x14ac:dyDescent="0.55000000000000004">
      <c r="A121" s="102">
        <v>79</v>
      </c>
      <c r="B121" s="103">
        <v>100000328987</v>
      </c>
      <c r="C121" s="102">
        <v>0</v>
      </c>
      <c r="D121" s="104" t="s">
        <v>716</v>
      </c>
      <c r="E121" s="104" t="s">
        <v>3553</v>
      </c>
      <c r="F121" s="105">
        <v>7761.28</v>
      </c>
      <c r="G121" s="105">
        <v>-3101.72</v>
      </c>
      <c r="H121" s="105">
        <v>4659.5600000000004</v>
      </c>
      <c r="I121" s="97"/>
      <c r="J121" s="97"/>
      <c r="K121" s="97"/>
    </row>
    <row r="122" spans="1:11" x14ac:dyDescent="0.55000000000000004">
      <c r="A122" s="102">
        <v>80</v>
      </c>
      <c r="B122" s="103">
        <v>100000328988</v>
      </c>
      <c r="C122" s="102">
        <v>0</v>
      </c>
      <c r="D122" s="104" t="s">
        <v>716</v>
      </c>
      <c r="E122" s="104" t="s">
        <v>3553</v>
      </c>
      <c r="F122" s="105">
        <v>7761.28</v>
      </c>
      <c r="G122" s="105">
        <v>-3101.72</v>
      </c>
      <c r="H122" s="105">
        <v>4659.5600000000004</v>
      </c>
      <c r="I122" s="97"/>
      <c r="J122" s="97"/>
      <c r="K122" s="97"/>
    </row>
    <row r="123" spans="1:11" x14ac:dyDescent="0.55000000000000004">
      <c r="A123" s="102">
        <v>81</v>
      </c>
      <c r="B123" s="103">
        <v>100000328989</v>
      </c>
      <c r="C123" s="102">
        <v>0</v>
      </c>
      <c r="D123" s="104" t="s">
        <v>716</v>
      </c>
      <c r="E123" s="104" t="s">
        <v>3553</v>
      </c>
      <c r="F123" s="105">
        <v>7761.28</v>
      </c>
      <c r="G123" s="105">
        <v>-3101.72</v>
      </c>
      <c r="H123" s="105">
        <v>4659.5600000000004</v>
      </c>
      <c r="I123" s="97"/>
      <c r="J123" s="97"/>
      <c r="K123" s="97"/>
    </row>
    <row r="124" spans="1:11" x14ac:dyDescent="0.55000000000000004">
      <c r="A124" s="102">
        <v>82</v>
      </c>
      <c r="B124" s="103">
        <v>100000328990</v>
      </c>
      <c r="C124" s="102">
        <v>0</v>
      </c>
      <c r="D124" s="104" t="s">
        <v>716</v>
      </c>
      <c r="E124" s="104" t="s">
        <v>3553</v>
      </c>
      <c r="F124" s="105">
        <v>7761.28</v>
      </c>
      <c r="G124" s="105">
        <v>-3101.72</v>
      </c>
      <c r="H124" s="105">
        <v>4659.5600000000004</v>
      </c>
      <c r="I124" s="97"/>
      <c r="J124" s="97"/>
      <c r="K124" s="97"/>
    </row>
    <row r="125" spans="1:11" x14ac:dyDescent="0.55000000000000004">
      <c r="A125" s="102">
        <v>83</v>
      </c>
      <c r="B125" s="103">
        <v>100000328991</v>
      </c>
      <c r="C125" s="102">
        <v>0</v>
      </c>
      <c r="D125" s="104" t="s">
        <v>716</v>
      </c>
      <c r="E125" s="104" t="s">
        <v>3553</v>
      </c>
      <c r="F125" s="105">
        <v>7761.28</v>
      </c>
      <c r="G125" s="105">
        <v>-3101.71</v>
      </c>
      <c r="H125" s="105">
        <v>4659.57</v>
      </c>
      <c r="I125" s="97"/>
      <c r="J125" s="97"/>
      <c r="K125" s="97"/>
    </row>
    <row r="126" spans="1:11" x14ac:dyDescent="0.55000000000000004">
      <c r="A126" s="102">
        <v>84</v>
      </c>
      <c r="B126" s="103">
        <v>100000328992</v>
      </c>
      <c r="C126" s="102">
        <v>0</v>
      </c>
      <c r="D126" s="104" t="s">
        <v>716</v>
      </c>
      <c r="E126" s="104" t="s">
        <v>3553</v>
      </c>
      <c r="F126" s="105">
        <v>7761.28</v>
      </c>
      <c r="G126" s="105">
        <v>-3101.72</v>
      </c>
      <c r="H126" s="105">
        <v>4659.5600000000004</v>
      </c>
      <c r="I126" s="97"/>
      <c r="J126" s="97"/>
      <c r="K126" s="97"/>
    </row>
    <row r="127" spans="1:11" x14ac:dyDescent="0.55000000000000004">
      <c r="A127" s="102">
        <v>85</v>
      </c>
      <c r="B127" s="103">
        <v>100000328993</v>
      </c>
      <c r="C127" s="102">
        <v>0</v>
      </c>
      <c r="D127" s="104" t="s">
        <v>716</v>
      </c>
      <c r="E127" s="104" t="s">
        <v>3553</v>
      </c>
      <c r="F127" s="105">
        <v>7761.28</v>
      </c>
      <c r="G127" s="105">
        <v>-3101.71</v>
      </c>
      <c r="H127" s="105">
        <v>4659.57</v>
      </c>
      <c r="I127" s="97"/>
      <c r="J127" s="97"/>
      <c r="K127" s="97"/>
    </row>
    <row r="128" spans="1:11" x14ac:dyDescent="0.55000000000000004">
      <c r="A128" s="102">
        <v>86</v>
      </c>
      <c r="B128" s="103">
        <v>100000328994</v>
      </c>
      <c r="C128" s="102">
        <v>0</v>
      </c>
      <c r="D128" s="104" t="s">
        <v>716</v>
      </c>
      <c r="E128" s="104" t="s">
        <v>3553</v>
      </c>
      <c r="F128" s="105">
        <v>7761.28</v>
      </c>
      <c r="G128" s="105">
        <v>-3101.72</v>
      </c>
      <c r="H128" s="105">
        <v>4659.5600000000004</v>
      </c>
      <c r="I128" s="97"/>
      <c r="J128" s="97"/>
      <c r="K128" s="97"/>
    </row>
    <row r="129" spans="1:11" x14ac:dyDescent="0.55000000000000004">
      <c r="A129" s="102">
        <v>87</v>
      </c>
      <c r="B129" s="103">
        <v>100000328995</v>
      </c>
      <c r="C129" s="102">
        <v>0</v>
      </c>
      <c r="D129" s="104" t="s">
        <v>716</v>
      </c>
      <c r="E129" s="104" t="s">
        <v>3554</v>
      </c>
      <c r="F129" s="105">
        <v>16134.57</v>
      </c>
      <c r="G129" s="105">
        <v>-6448.02</v>
      </c>
      <c r="H129" s="105">
        <v>9686.5499999999993</v>
      </c>
      <c r="I129" s="97"/>
      <c r="J129" s="97"/>
      <c r="K129" s="97"/>
    </row>
    <row r="130" spans="1:11" x14ac:dyDescent="0.55000000000000004">
      <c r="A130" s="102">
        <v>88</v>
      </c>
      <c r="B130" s="103">
        <v>100000328996</v>
      </c>
      <c r="C130" s="102">
        <v>0</v>
      </c>
      <c r="D130" s="104" t="s">
        <v>716</v>
      </c>
      <c r="E130" s="104" t="s">
        <v>3554</v>
      </c>
      <c r="F130" s="105">
        <v>16134.57</v>
      </c>
      <c r="G130" s="105">
        <v>-6448.02</v>
      </c>
      <c r="H130" s="105">
        <v>9686.5499999999993</v>
      </c>
      <c r="I130" s="97"/>
      <c r="J130" s="97"/>
      <c r="K130" s="97"/>
    </row>
    <row r="131" spans="1:11" x14ac:dyDescent="0.55000000000000004">
      <c r="A131" s="102">
        <v>89</v>
      </c>
      <c r="B131" s="103">
        <v>100000328997</v>
      </c>
      <c r="C131" s="102">
        <v>0</v>
      </c>
      <c r="D131" s="104" t="s">
        <v>716</v>
      </c>
      <c r="E131" s="104" t="s">
        <v>3554</v>
      </c>
      <c r="F131" s="105">
        <v>16134.57</v>
      </c>
      <c r="G131" s="105">
        <v>-6448.02</v>
      </c>
      <c r="H131" s="105">
        <v>9686.5499999999993</v>
      </c>
      <c r="I131" s="97"/>
      <c r="J131" s="97"/>
      <c r="K131" s="97"/>
    </row>
    <row r="132" spans="1:11" x14ac:dyDescent="0.55000000000000004">
      <c r="A132" s="102">
        <v>90</v>
      </c>
      <c r="B132" s="103">
        <v>100000328998</v>
      </c>
      <c r="C132" s="102">
        <v>0</v>
      </c>
      <c r="D132" s="104" t="s">
        <v>716</v>
      </c>
      <c r="E132" s="104" t="s">
        <v>3554</v>
      </c>
      <c r="F132" s="105">
        <v>16134.57</v>
      </c>
      <c r="G132" s="105">
        <v>-6448.02</v>
      </c>
      <c r="H132" s="105">
        <v>9686.5499999999993</v>
      </c>
      <c r="I132" s="97"/>
      <c r="J132" s="97"/>
      <c r="K132" s="97"/>
    </row>
    <row r="133" spans="1:11" x14ac:dyDescent="0.55000000000000004">
      <c r="A133" s="102">
        <v>91</v>
      </c>
      <c r="B133" s="103">
        <v>100000328999</v>
      </c>
      <c r="C133" s="102">
        <v>0</v>
      </c>
      <c r="D133" s="104" t="s">
        <v>716</v>
      </c>
      <c r="E133" s="104" t="s">
        <v>3554</v>
      </c>
      <c r="F133" s="105">
        <v>16134.57</v>
      </c>
      <c r="G133" s="105">
        <v>-6448.02</v>
      </c>
      <c r="H133" s="105">
        <v>9686.5499999999993</v>
      </c>
      <c r="I133" s="97"/>
      <c r="J133" s="97"/>
      <c r="K133" s="97"/>
    </row>
    <row r="134" spans="1:11" x14ac:dyDescent="0.55000000000000004">
      <c r="A134" s="102">
        <v>92</v>
      </c>
      <c r="B134" s="103">
        <v>100000329000</v>
      </c>
      <c r="C134" s="102">
        <v>0</v>
      </c>
      <c r="D134" s="104" t="s">
        <v>716</v>
      </c>
      <c r="E134" s="104" t="s">
        <v>3554</v>
      </c>
      <c r="F134" s="105">
        <v>16134.57</v>
      </c>
      <c r="G134" s="105">
        <v>-6448.02</v>
      </c>
      <c r="H134" s="105">
        <v>9686.5499999999993</v>
      </c>
      <c r="I134" s="97"/>
      <c r="J134" s="97"/>
      <c r="K134" s="97"/>
    </row>
    <row r="135" spans="1:11" x14ac:dyDescent="0.55000000000000004">
      <c r="A135" s="102">
        <v>93</v>
      </c>
      <c r="B135" s="103">
        <v>100000329001</v>
      </c>
      <c r="C135" s="102">
        <v>0</v>
      </c>
      <c r="D135" s="104" t="s">
        <v>716</v>
      </c>
      <c r="E135" s="104" t="s">
        <v>1828</v>
      </c>
      <c r="F135" s="105">
        <v>29481.5</v>
      </c>
      <c r="G135" s="105">
        <v>-11781.96</v>
      </c>
      <c r="H135" s="105">
        <v>17699.54</v>
      </c>
      <c r="I135" s="97"/>
      <c r="J135" s="97"/>
      <c r="K135" s="97"/>
    </row>
    <row r="136" spans="1:11" x14ac:dyDescent="0.55000000000000004">
      <c r="A136" s="102">
        <v>94</v>
      </c>
      <c r="B136" s="103">
        <v>100000329002</v>
      </c>
      <c r="C136" s="102">
        <v>0</v>
      </c>
      <c r="D136" s="104" t="s">
        <v>716</v>
      </c>
      <c r="E136" s="104" t="s">
        <v>1828</v>
      </c>
      <c r="F136" s="105">
        <v>29481.5</v>
      </c>
      <c r="G136" s="105">
        <v>-11781.96</v>
      </c>
      <c r="H136" s="105">
        <v>17699.54</v>
      </c>
      <c r="I136" s="97"/>
      <c r="J136" s="97"/>
      <c r="K136" s="97"/>
    </row>
    <row r="137" spans="1:11" x14ac:dyDescent="0.55000000000000004">
      <c r="A137" s="102">
        <v>95</v>
      </c>
      <c r="B137" s="103">
        <v>100000329003</v>
      </c>
      <c r="C137" s="102">
        <v>0</v>
      </c>
      <c r="D137" s="104" t="s">
        <v>716</v>
      </c>
      <c r="E137" s="104" t="s">
        <v>3555</v>
      </c>
      <c r="F137" s="105">
        <v>16812.02</v>
      </c>
      <c r="G137" s="105">
        <v>-6718.76</v>
      </c>
      <c r="H137" s="105">
        <v>10093.26</v>
      </c>
      <c r="I137" s="97"/>
      <c r="J137" s="97"/>
      <c r="K137" s="97"/>
    </row>
    <row r="138" spans="1:11" x14ac:dyDescent="0.55000000000000004">
      <c r="A138" s="102">
        <v>96</v>
      </c>
      <c r="B138" s="103">
        <v>100000329004</v>
      </c>
      <c r="C138" s="102">
        <v>0</v>
      </c>
      <c r="D138" s="104" t="s">
        <v>716</v>
      </c>
      <c r="E138" s="104" t="s">
        <v>3555</v>
      </c>
      <c r="F138" s="105">
        <v>16812.02</v>
      </c>
      <c r="G138" s="105">
        <v>-6718.76</v>
      </c>
      <c r="H138" s="105">
        <v>10093.26</v>
      </c>
      <c r="I138" s="97"/>
      <c r="J138" s="97"/>
      <c r="K138" s="97"/>
    </row>
    <row r="139" spans="1:11" x14ac:dyDescent="0.55000000000000004">
      <c r="A139" s="102">
        <v>97</v>
      </c>
      <c r="B139" s="103">
        <v>100000329005</v>
      </c>
      <c r="C139" s="102">
        <v>0</v>
      </c>
      <c r="D139" s="104" t="s">
        <v>716</v>
      </c>
      <c r="E139" s="104" t="s">
        <v>3555</v>
      </c>
      <c r="F139" s="105">
        <v>16812.02</v>
      </c>
      <c r="G139" s="105">
        <v>-6718.74</v>
      </c>
      <c r="H139" s="105">
        <v>10093.280000000001</v>
      </c>
      <c r="I139" s="97"/>
      <c r="J139" s="97"/>
      <c r="K139" s="97"/>
    </row>
    <row r="140" spans="1:11" x14ac:dyDescent="0.55000000000000004">
      <c r="A140" s="102">
        <v>98</v>
      </c>
      <c r="B140" s="103">
        <v>100000329006</v>
      </c>
      <c r="C140" s="102">
        <v>0</v>
      </c>
      <c r="D140" s="104" t="s">
        <v>716</v>
      </c>
      <c r="E140" s="104" t="s">
        <v>3555</v>
      </c>
      <c r="F140" s="105">
        <v>16812.02</v>
      </c>
      <c r="G140" s="105">
        <v>-6718.76</v>
      </c>
      <c r="H140" s="105">
        <v>10093.26</v>
      </c>
      <c r="I140" s="97"/>
      <c r="J140" s="97"/>
      <c r="K140" s="97"/>
    </row>
    <row r="141" spans="1:11" x14ac:dyDescent="0.55000000000000004">
      <c r="A141" s="102">
        <v>99</v>
      </c>
      <c r="B141" s="103">
        <v>100000329008</v>
      </c>
      <c r="C141" s="102">
        <v>0</v>
      </c>
      <c r="D141" s="104" t="s">
        <v>3517</v>
      </c>
      <c r="E141" s="104" t="s">
        <v>3556</v>
      </c>
      <c r="F141" s="105">
        <v>18703.650000000001</v>
      </c>
      <c r="G141" s="105">
        <v>-7494.25</v>
      </c>
      <c r="H141" s="105">
        <v>11209.4</v>
      </c>
      <c r="I141" s="97"/>
      <c r="J141" s="97"/>
      <c r="K141" s="97"/>
    </row>
    <row r="142" spans="1:11" x14ac:dyDescent="0.55000000000000004">
      <c r="A142" s="102">
        <v>100</v>
      </c>
      <c r="B142" s="103">
        <v>100000329009</v>
      </c>
      <c r="C142" s="102">
        <v>0</v>
      </c>
      <c r="D142" s="104" t="s">
        <v>716</v>
      </c>
      <c r="E142" s="104" t="s">
        <v>3556</v>
      </c>
      <c r="F142" s="105">
        <v>18703.650000000001</v>
      </c>
      <c r="G142" s="105">
        <v>-7474.72</v>
      </c>
      <c r="H142" s="105">
        <v>11228.93</v>
      </c>
      <c r="I142" s="97"/>
      <c r="J142" s="97"/>
      <c r="K142" s="97"/>
    </row>
    <row r="143" spans="1:11" x14ac:dyDescent="0.55000000000000004">
      <c r="A143" s="102">
        <v>101</v>
      </c>
      <c r="B143" s="103">
        <v>100000329011</v>
      </c>
      <c r="C143" s="102">
        <v>0</v>
      </c>
      <c r="D143" s="104" t="s">
        <v>716</v>
      </c>
      <c r="E143" s="104" t="s">
        <v>3556</v>
      </c>
      <c r="F143" s="105">
        <v>18703.650000000001</v>
      </c>
      <c r="G143" s="105">
        <v>-7474.72</v>
      </c>
      <c r="H143" s="105">
        <v>11228.93</v>
      </c>
      <c r="I143" s="97"/>
      <c r="J143" s="97"/>
      <c r="K143" s="97"/>
    </row>
    <row r="144" spans="1:11" x14ac:dyDescent="0.55000000000000004">
      <c r="A144" s="102">
        <v>102</v>
      </c>
      <c r="B144" s="103">
        <v>100000329012</v>
      </c>
      <c r="C144" s="102">
        <v>0</v>
      </c>
      <c r="D144" s="104" t="s">
        <v>716</v>
      </c>
      <c r="E144" s="104" t="s">
        <v>3557</v>
      </c>
      <c r="F144" s="105">
        <v>25302.33</v>
      </c>
      <c r="G144" s="105">
        <v>-10111.81</v>
      </c>
      <c r="H144" s="105">
        <v>15190.52</v>
      </c>
      <c r="I144" s="97"/>
      <c r="J144" s="97"/>
      <c r="K144" s="97"/>
    </row>
    <row r="145" spans="1:11" x14ac:dyDescent="0.55000000000000004">
      <c r="A145" s="102">
        <v>103</v>
      </c>
      <c r="B145" s="103">
        <v>100000329013</v>
      </c>
      <c r="C145" s="102">
        <v>0</v>
      </c>
      <c r="D145" s="104" t="s">
        <v>716</v>
      </c>
      <c r="E145" s="104" t="s">
        <v>3557</v>
      </c>
      <c r="F145" s="105">
        <v>25302.33</v>
      </c>
      <c r="G145" s="105">
        <v>-10111.81</v>
      </c>
      <c r="H145" s="105">
        <v>15190.52</v>
      </c>
      <c r="I145" s="97"/>
      <c r="J145" s="97"/>
      <c r="K145" s="97"/>
    </row>
    <row r="146" spans="1:11" x14ac:dyDescent="0.55000000000000004">
      <c r="A146" s="102">
        <v>104</v>
      </c>
      <c r="B146" s="103">
        <v>100000329014</v>
      </c>
      <c r="C146" s="102">
        <v>0</v>
      </c>
      <c r="D146" s="104" t="s">
        <v>716</v>
      </c>
      <c r="E146" s="104" t="s">
        <v>3558</v>
      </c>
      <c r="F146" s="105">
        <v>31351.119999999999</v>
      </c>
      <c r="G146" s="105">
        <v>-12529.14</v>
      </c>
      <c r="H146" s="105">
        <v>18821.98</v>
      </c>
      <c r="I146" s="97"/>
      <c r="J146" s="97"/>
      <c r="K146" s="97"/>
    </row>
    <row r="147" spans="1:11" x14ac:dyDescent="0.55000000000000004">
      <c r="A147" s="102">
        <v>105</v>
      </c>
      <c r="B147" s="103">
        <v>100000329015</v>
      </c>
      <c r="C147" s="102">
        <v>0</v>
      </c>
      <c r="D147" s="104" t="s">
        <v>716</v>
      </c>
      <c r="E147" s="104" t="s">
        <v>3558</v>
      </c>
      <c r="F147" s="105">
        <v>31351.119999999999</v>
      </c>
      <c r="G147" s="105">
        <v>-12529.14</v>
      </c>
      <c r="H147" s="105">
        <v>18821.98</v>
      </c>
      <c r="I147" s="97"/>
      <c r="J147" s="97"/>
      <c r="K147" s="97"/>
    </row>
    <row r="148" spans="1:11" x14ac:dyDescent="0.55000000000000004">
      <c r="A148" s="102">
        <v>106</v>
      </c>
      <c r="B148" s="103">
        <v>100000329016</v>
      </c>
      <c r="C148" s="102">
        <v>0</v>
      </c>
      <c r="D148" s="104" t="s">
        <v>716</v>
      </c>
      <c r="E148" s="104" t="s">
        <v>3558</v>
      </c>
      <c r="F148" s="105">
        <v>31351.119999999999</v>
      </c>
      <c r="G148" s="105">
        <v>-12529.14</v>
      </c>
      <c r="H148" s="105">
        <v>18821.98</v>
      </c>
      <c r="I148" s="97"/>
      <c r="J148" s="97"/>
      <c r="K148" s="97"/>
    </row>
    <row r="149" spans="1:11" x14ac:dyDescent="0.55000000000000004">
      <c r="A149" s="102">
        <v>107</v>
      </c>
      <c r="B149" s="103">
        <v>100000329018</v>
      </c>
      <c r="C149" s="102">
        <v>0</v>
      </c>
      <c r="D149" s="104" t="s">
        <v>716</v>
      </c>
      <c r="E149" s="104" t="s">
        <v>3558</v>
      </c>
      <c r="F149" s="105">
        <v>31351.119999999999</v>
      </c>
      <c r="G149" s="105">
        <v>-12529.14</v>
      </c>
      <c r="H149" s="105">
        <v>18821.98</v>
      </c>
      <c r="I149" s="97"/>
      <c r="J149" s="97"/>
      <c r="K149" s="97"/>
    </row>
    <row r="150" spans="1:11" x14ac:dyDescent="0.55000000000000004">
      <c r="A150" s="102">
        <v>108</v>
      </c>
      <c r="B150" s="103">
        <v>100000329019</v>
      </c>
      <c r="C150" s="102">
        <v>0</v>
      </c>
      <c r="D150" s="104" t="s">
        <v>716</v>
      </c>
      <c r="E150" s="104" t="s">
        <v>3558</v>
      </c>
      <c r="F150" s="105">
        <v>31351.119999999999</v>
      </c>
      <c r="G150" s="105">
        <v>-12529.14</v>
      </c>
      <c r="H150" s="105">
        <v>18821.98</v>
      </c>
      <c r="I150" s="97"/>
      <c r="J150" s="97"/>
      <c r="K150" s="97"/>
    </row>
    <row r="151" spans="1:11" x14ac:dyDescent="0.55000000000000004">
      <c r="A151" s="102">
        <v>109</v>
      </c>
      <c r="B151" s="103">
        <v>100000329020</v>
      </c>
      <c r="C151" s="102">
        <v>0</v>
      </c>
      <c r="D151" s="104" t="s">
        <v>716</v>
      </c>
      <c r="E151" s="104" t="s">
        <v>3558</v>
      </c>
      <c r="F151" s="105">
        <v>31351.119999999999</v>
      </c>
      <c r="G151" s="105">
        <v>-12529.14</v>
      </c>
      <c r="H151" s="105">
        <v>18821.98</v>
      </c>
      <c r="I151" s="97"/>
      <c r="J151" s="97"/>
      <c r="K151" s="97"/>
    </row>
    <row r="152" spans="1:11" x14ac:dyDescent="0.55000000000000004">
      <c r="A152" s="102">
        <v>110</v>
      </c>
      <c r="B152" s="103">
        <v>100000329021</v>
      </c>
      <c r="C152" s="102">
        <v>0</v>
      </c>
      <c r="D152" s="104" t="s">
        <v>716</v>
      </c>
      <c r="E152" s="104" t="s">
        <v>3558</v>
      </c>
      <c r="F152" s="105">
        <v>31351.119999999999</v>
      </c>
      <c r="G152" s="105">
        <v>-12529.14</v>
      </c>
      <c r="H152" s="105">
        <v>18821.98</v>
      </c>
      <c r="I152" s="97"/>
      <c r="J152" s="97"/>
      <c r="K152" s="97"/>
    </row>
    <row r="153" spans="1:11" x14ac:dyDescent="0.55000000000000004">
      <c r="A153" s="102">
        <v>111</v>
      </c>
      <c r="B153" s="103">
        <v>100000329022</v>
      </c>
      <c r="C153" s="102">
        <v>0</v>
      </c>
      <c r="D153" s="104" t="s">
        <v>716</v>
      </c>
      <c r="E153" s="104" t="s">
        <v>3559</v>
      </c>
      <c r="F153" s="105">
        <v>60495.29</v>
      </c>
      <c r="G153" s="105">
        <v>-24176.3</v>
      </c>
      <c r="H153" s="105">
        <v>36318.99</v>
      </c>
      <c r="I153" s="97"/>
      <c r="J153" s="97"/>
      <c r="K153" s="97"/>
    </row>
    <row r="154" spans="1:11" x14ac:dyDescent="0.55000000000000004">
      <c r="A154" s="102">
        <v>112</v>
      </c>
      <c r="B154" s="103">
        <v>100000329023</v>
      </c>
      <c r="C154" s="102">
        <v>0</v>
      </c>
      <c r="D154" s="104" t="s">
        <v>716</v>
      </c>
      <c r="E154" s="104" t="s">
        <v>3559</v>
      </c>
      <c r="F154" s="105">
        <v>60495.29</v>
      </c>
      <c r="G154" s="105">
        <v>-24176.3</v>
      </c>
      <c r="H154" s="105">
        <v>36318.99</v>
      </c>
      <c r="I154" s="97"/>
      <c r="J154" s="97"/>
      <c r="K154" s="97"/>
    </row>
    <row r="155" spans="1:11" x14ac:dyDescent="0.55000000000000004">
      <c r="A155" s="102">
        <v>113</v>
      </c>
      <c r="B155" s="103">
        <v>100000329240</v>
      </c>
      <c r="C155" s="102">
        <v>0</v>
      </c>
      <c r="D155" s="104" t="s">
        <v>716</v>
      </c>
      <c r="E155" s="104" t="s">
        <v>3560</v>
      </c>
      <c r="F155" s="105">
        <v>17498.29</v>
      </c>
      <c r="G155" s="105">
        <v>-6993.01</v>
      </c>
      <c r="H155" s="105">
        <v>10505.28</v>
      </c>
      <c r="I155" s="97"/>
      <c r="J155" s="97"/>
      <c r="K155" s="97"/>
    </row>
    <row r="156" spans="1:11" x14ac:dyDescent="0.55000000000000004">
      <c r="A156" s="102">
        <v>114</v>
      </c>
      <c r="B156" s="103">
        <v>100000329264</v>
      </c>
      <c r="C156" s="102">
        <v>0</v>
      </c>
      <c r="D156" s="104" t="s">
        <v>716</v>
      </c>
      <c r="E156" s="104" t="s">
        <v>3561</v>
      </c>
      <c r="F156" s="105">
        <v>15435.86</v>
      </c>
      <c r="G156" s="105">
        <v>-6168.78</v>
      </c>
      <c r="H156" s="105">
        <v>9267.08</v>
      </c>
      <c r="I156" s="97"/>
      <c r="J156" s="97"/>
      <c r="K156" s="97"/>
    </row>
    <row r="157" spans="1:11" x14ac:dyDescent="0.55000000000000004">
      <c r="A157" s="102">
        <v>115</v>
      </c>
      <c r="B157" s="103">
        <v>100000329265</v>
      </c>
      <c r="C157" s="102">
        <v>0</v>
      </c>
      <c r="D157" s="104" t="s">
        <v>716</v>
      </c>
      <c r="E157" s="104" t="s">
        <v>3558</v>
      </c>
      <c r="F157" s="105">
        <v>31351.119999999999</v>
      </c>
      <c r="G157" s="105">
        <v>-12529.14</v>
      </c>
      <c r="H157" s="105">
        <v>18821.98</v>
      </c>
      <c r="I157" s="97"/>
      <c r="J157" s="97"/>
      <c r="K157" s="97"/>
    </row>
    <row r="158" spans="1:11" x14ac:dyDescent="0.55000000000000004">
      <c r="A158" s="102">
        <v>116</v>
      </c>
      <c r="B158" s="103">
        <v>100000329278</v>
      </c>
      <c r="C158" s="102">
        <v>0</v>
      </c>
      <c r="D158" s="104" t="s">
        <v>716</v>
      </c>
      <c r="E158" s="104" t="s">
        <v>3556</v>
      </c>
      <c r="F158" s="105">
        <v>18703.650000000001</v>
      </c>
      <c r="G158" s="105">
        <v>-7474.72</v>
      </c>
      <c r="H158" s="105">
        <v>11228.93</v>
      </c>
      <c r="I158" s="97"/>
      <c r="J158" s="97"/>
      <c r="K158" s="97"/>
    </row>
    <row r="159" spans="1:11" x14ac:dyDescent="0.55000000000000004">
      <c r="A159" s="102">
        <v>117</v>
      </c>
      <c r="B159" s="103">
        <v>100000376227</v>
      </c>
      <c r="C159" s="102">
        <v>0</v>
      </c>
      <c r="D159" s="104" t="s">
        <v>549</v>
      </c>
      <c r="E159" s="104" t="s">
        <v>3562</v>
      </c>
      <c r="F159" s="105">
        <v>43925</v>
      </c>
      <c r="G159" s="105">
        <v>-12365.19</v>
      </c>
      <c r="H159" s="105">
        <v>31559.81</v>
      </c>
      <c r="I159" s="97"/>
      <c r="J159" s="97"/>
      <c r="K159" s="97"/>
    </row>
    <row r="160" spans="1:11" x14ac:dyDescent="0.55000000000000004">
      <c r="A160" s="102">
        <v>118</v>
      </c>
      <c r="B160" s="103">
        <v>100000376228</v>
      </c>
      <c r="C160" s="102">
        <v>0</v>
      </c>
      <c r="D160" s="104" t="s">
        <v>549</v>
      </c>
      <c r="E160" s="104" t="s">
        <v>3563</v>
      </c>
      <c r="F160" s="105">
        <v>33831</v>
      </c>
      <c r="G160" s="105">
        <v>-9523.66</v>
      </c>
      <c r="H160" s="105">
        <v>24307.34</v>
      </c>
      <c r="I160" s="97"/>
      <c r="J160" s="97"/>
      <c r="K160" s="97"/>
    </row>
    <row r="161" spans="1:11" x14ac:dyDescent="0.55000000000000004">
      <c r="A161" s="102">
        <v>119</v>
      </c>
      <c r="B161" s="103">
        <v>100000376229</v>
      </c>
      <c r="C161" s="102">
        <v>0</v>
      </c>
      <c r="D161" s="104" t="s">
        <v>549</v>
      </c>
      <c r="E161" s="104" t="s">
        <v>3564</v>
      </c>
      <c r="F161" s="105">
        <v>33831</v>
      </c>
      <c r="G161" s="105">
        <v>-9523.66</v>
      </c>
      <c r="H161" s="105">
        <v>24307.34</v>
      </c>
      <c r="I161" s="97"/>
      <c r="J161" s="97"/>
      <c r="K161" s="97"/>
    </row>
    <row r="162" spans="1:11" x14ac:dyDescent="0.55000000000000004">
      <c r="A162" s="102">
        <v>120</v>
      </c>
      <c r="B162" s="103">
        <v>100000394794</v>
      </c>
      <c r="C162" s="102">
        <v>0</v>
      </c>
      <c r="D162" s="104" t="s">
        <v>162</v>
      </c>
      <c r="E162" s="104" t="s">
        <v>3565</v>
      </c>
      <c r="F162" s="105">
        <v>21666.67</v>
      </c>
      <c r="G162" s="105">
        <v>-6768.05</v>
      </c>
      <c r="H162" s="105">
        <v>14898.62</v>
      </c>
      <c r="I162" s="97"/>
      <c r="J162" s="97"/>
      <c r="K162" s="97"/>
    </row>
    <row r="163" spans="1:11" x14ac:dyDescent="0.55000000000000004">
      <c r="A163" s="102"/>
      <c r="B163" s="103">
        <v>100000394794</v>
      </c>
      <c r="C163" s="109">
        <v>1</v>
      </c>
      <c r="D163" s="104" t="s">
        <v>162</v>
      </c>
      <c r="E163" s="104" t="s">
        <v>3565</v>
      </c>
      <c r="F163" s="105">
        <v>4333.33</v>
      </c>
      <c r="G163" s="105">
        <v>-4332.33</v>
      </c>
      <c r="H163" s="107">
        <v>1</v>
      </c>
      <c r="I163" s="97"/>
      <c r="J163" s="97"/>
      <c r="K163" s="97"/>
    </row>
    <row r="164" spans="1:11" x14ac:dyDescent="0.55000000000000004">
      <c r="A164" s="102">
        <v>121</v>
      </c>
      <c r="B164" s="103">
        <v>100000398440</v>
      </c>
      <c r="C164" s="102">
        <v>0</v>
      </c>
      <c r="D164" s="104" t="s">
        <v>162</v>
      </c>
      <c r="E164" s="104" t="s">
        <v>3566</v>
      </c>
      <c r="F164" s="105">
        <v>5400</v>
      </c>
      <c r="G164" s="105">
        <v>-1405.48</v>
      </c>
      <c r="H164" s="105">
        <v>3994.52</v>
      </c>
      <c r="I164" s="97"/>
      <c r="J164" s="97"/>
      <c r="K164" s="97"/>
    </row>
    <row r="165" spans="1:11" x14ac:dyDescent="0.55000000000000004">
      <c r="A165" s="102">
        <v>122</v>
      </c>
      <c r="B165" s="103">
        <v>100000398441</v>
      </c>
      <c r="C165" s="102">
        <v>0</v>
      </c>
      <c r="D165" s="104" t="s">
        <v>162</v>
      </c>
      <c r="E165" s="104" t="s">
        <v>3566</v>
      </c>
      <c r="F165" s="105">
        <v>5400</v>
      </c>
      <c r="G165" s="105">
        <v>-1405.48</v>
      </c>
      <c r="H165" s="105">
        <v>3994.52</v>
      </c>
      <c r="I165" s="97"/>
      <c r="J165" s="97"/>
      <c r="K165" s="97"/>
    </row>
    <row r="166" spans="1:11" x14ac:dyDescent="0.55000000000000004">
      <c r="A166" s="102">
        <v>123</v>
      </c>
      <c r="B166" s="103">
        <v>100000398442</v>
      </c>
      <c r="C166" s="102">
        <v>0</v>
      </c>
      <c r="D166" s="104" t="s">
        <v>162</v>
      </c>
      <c r="E166" s="104" t="s">
        <v>3566</v>
      </c>
      <c r="F166" s="105">
        <v>5400</v>
      </c>
      <c r="G166" s="105">
        <v>-1405.48</v>
      </c>
      <c r="H166" s="105">
        <v>3994.52</v>
      </c>
      <c r="I166" s="97"/>
      <c r="J166" s="97"/>
      <c r="K166" s="97"/>
    </row>
    <row r="167" spans="1:11" x14ac:dyDescent="0.55000000000000004">
      <c r="A167" s="102">
        <v>124</v>
      </c>
      <c r="B167" s="103">
        <v>100000398443</v>
      </c>
      <c r="C167" s="102">
        <v>0</v>
      </c>
      <c r="D167" s="104" t="s">
        <v>162</v>
      </c>
      <c r="E167" s="104" t="s">
        <v>3566</v>
      </c>
      <c r="F167" s="105">
        <v>5400</v>
      </c>
      <c r="G167" s="105">
        <v>-1405.48</v>
      </c>
      <c r="H167" s="105">
        <v>3994.52</v>
      </c>
      <c r="I167" s="97"/>
      <c r="J167" s="97"/>
      <c r="K167" s="97"/>
    </row>
    <row r="168" spans="1:11" x14ac:dyDescent="0.55000000000000004">
      <c r="A168" s="102">
        <v>125</v>
      </c>
      <c r="B168" s="103">
        <v>100000398444</v>
      </c>
      <c r="C168" s="102">
        <v>0</v>
      </c>
      <c r="D168" s="104" t="s">
        <v>162</v>
      </c>
      <c r="E168" s="104" t="s">
        <v>3567</v>
      </c>
      <c r="F168" s="105">
        <v>23200</v>
      </c>
      <c r="G168" s="105">
        <v>-6038.36</v>
      </c>
      <c r="H168" s="105">
        <v>17161.64</v>
      </c>
      <c r="I168" s="97"/>
      <c r="J168" s="97"/>
      <c r="K168" s="97"/>
    </row>
    <row r="169" spans="1:11" x14ac:dyDescent="0.55000000000000004">
      <c r="A169" s="102">
        <v>126</v>
      </c>
      <c r="B169" s="103">
        <v>100000398445</v>
      </c>
      <c r="C169" s="102">
        <v>0</v>
      </c>
      <c r="D169" s="104" t="s">
        <v>162</v>
      </c>
      <c r="E169" s="104" t="s">
        <v>3568</v>
      </c>
      <c r="F169" s="105">
        <v>5200</v>
      </c>
      <c r="G169" s="105">
        <v>-1353.42</v>
      </c>
      <c r="H169" s="105">
        <v>3846.58</v>
      </c>
      <c r="I169" s="97"/>
      <c r="J169" s="97"/>
      <c r="K169" s="97"/>
    </row>
    <row r="170" spans="1:11" x14ac:dyDescent="0.55000000000000004">
      <c r="A170" s="102">
        <v>127</v>
      </c>
      <c r="B170" s="103">
        <v>100000398446</v>
      </c>
      <c r="C170" s="102">
        <v>0</v>
      </c>
      <c r="D170" s="104" t="s">
        <v>162</v>
      </c>
      <c r="E170" s="104" t="s">
        <v>3569</v>
      </c>
      <c r="F170" s="105">
        <v>6900</v>
      </c>
      <c r="G170" s="105">
        <v>-1795.89</v>
      </c>
      <c r="H170" s="105">
        <v>5104.1099999999997</v>
      </c>
      <c r="I170" s="97"/>
      <c r="J170" s="97"/>
      <c r="K170" s="97"/>
    </row>
    <row r="171" spans="1:11" x14ac:dyDescent="0.55000000000000004">
      <c r="A171" s="102">
        <v>128</v>
      </c>
      <c r="B171" s="103">
        <v>100000398447</v>
      </c>
      <c r="C171" s="102">
        <v>0</v>
      </c>
      <c r="D171" s="104" t="s">
        <v>162</v>
      </c>
      <c r="E171" s="104" t="s">
        <v>3569</v>
      </c>
      <c r="F171" s="105">
        <v>6900</v>
      </c>
      <c r="G171" s="105">
        <v>-1795.89</v>
      </c>
      <c r="H171" s="105">
        <v>5104.1099999999997</v>
      </c>
      <c r="I171" s="97"/>
      <c r="J171" s="97"/>
      <c r="K171" s="97"/>
    </row>
    <row r="172" spans="1:11" x14ac:dyDescent="0.55000000000000004">
      <c r="A172" s="102">
        <v>129</v>
      </c>
      <c r="B172" s="103">
        <v>100000398448</v>
      </c>
      <c r="C172" s="102">
        <v>0</v>
      </c>
      <c r="D172" s="104" t="s">
        <v>162</v>
      </c>
      <c r="E172" s="104" t="s">
        <v>3569</v>
      </c>
      <c r="F172" s="105">
        <v>6900</v>
      </c>
      <c r="G172" s="105">
        <v>-1795.89</v>
      </c>
      <c r="H172" s="105">
        <v>5104.1099999999997</v>
      </c>
      <c r="I172" s="97"/>
      <c r="J172" s="97"/>
      <c r="K172" s="97"/>
    </row>
    <row r="173" spans="1:11" x14ac:dyDescent="0.55000000000000004">
      <c r="A173" s="102">
        <v>130</v>
      </c>
      <c r="B173" s="103">
        <v>100000398449</v>
      </c>
      <c r="C173" s="102">
        <v>0</v>
      </c>
      <c r="D173" s="104" t="s">
        <v>162</v>
      </c>
      <c r="E173" s="104" t="s">
        <v>3570</v>
      </c>
      <c r="F173" s="105">
        <v>7500</v>
      </c>
      <c r="G173" s="105">
        <v>-1952.05</v>
      </c>
      <c r="H173" s="105">
        <v>5547.95</v>
      </c>
      <c r="I173" s="97"/>
      <c r="J173" s="97"/>
      <c r="K173" s="97"/>
    </row>
    <row r="174" spans="1:11" x14ac:dyDescent="0.55000000000000004">
      <c r="A174" s="102">
        <v>131</v>
      </c>
      <c r="B174" s="103">
        <v>100000398450</v>
      </c>
      <c r="C174" s="102">
        <v>0</v>
      </c>
      <c r="D174" s="104" t="s">
        <v>162</v>
      </c>
      <c r="E174" s="104" t="s">
        <v>3570</v>
      </c>
      <c r="F174" s="105">
        <v>7500</v>
      </c>
      <c r="G174" s="105">
        <v>-1952.05</v>
      </c>
      <c r="H174" s="105">
        <v>5547.95</v>
      </c>
      <c r="I174" s="97"/>
      <c r="J174" s="97"/>
      <c r="K174" s="97"/>
    </row>
    <row r="175" spans="1:11" x14ac:dyDescent="0.55000000000000004">
      <c r="A175" s="102">
        <v>132</v>
      </c>
      <c r="B175" s="103">
        <v>100000398451</v>
      </c>
      <c r="C175" s="102">
        <v>0</v>
      </c>
      <c r="D175" s="104" t="s">
        <v>162</v>
      </c>
      <c r="E175" s="104" t="s">
        <v>3571</v>
      </c>
      <c r="F175" s="105">
        <v>11000</v>
      </c>
      <c r="G175" s="105">
        <v>-2863.01</v>
      </c>
      <c r="H175" s="105">
        <v>8136.99</v>
      </c>
      <c r="I175" s="97"/>
      <c r="J175" s="97"/>
      <c r="K175" s="97"/>
    </row>
    <row r="176" spans="1:11" x14ac:dyDescent="0.55000000000000004">
      <c r="A176" s="102">
        <v>133</v>
      </c>
      <c r="B176" s="103">
        <v>100000398452</v>
      </c>
      <c r="C176" s="102">
        <v>0</v>
      </c>
      <c r="D176" s="104" t="s">
        <v>162</v>
      </c>
      <c r="E176" s="104" t="s">
        <v>3571</v>
      </c>
      <c r="F176" s="105">
        <v>11000</v>
      </c>
      <c r="G176" s="105">
        <v>-2863.01</v>
      </c>
      <c r="H176" s="105">
        <v>8136.99</v>
      </c>
      <c r="I176" s="97"/>
      <c r="J176" s="97"/>
      <c r="K176" s="97"/>
    </row>
    <row r="177" spans="1:11" x14ac:dyDescent="0.55000000000000004">
      <c r="A177" s="102">
        <v>134</v>
      </c>
      <c r="B177" s="103">
        <v>100000398453</v>
      </c>
      <c r="C177" s="102">
        <v>0</v>
      </c>
      <c r="D177" s="104" t="s">
        <v>162</v>
      </c>
      <c r="E177" s="104" t="s">
        <v>3571</v>
      </c>
      <c r="F177" s="105">
        <v>11000</v>
      </c>
      <c r="G177" s="105">
        <v>-2863.01</v>
      </c>
      <c r="H177" s="105">
        <v>8136.99</v>
      </c>
      <c r="I177" s="97"/>
      <c r="J177" s="97"/>
      <c r="K177" s="97"/>
    </row>
    <row r="178" spans="1:11" x14ac:dyDescent="0.55000000000000004">
      <c r="A178" s="102">
        <v>135</v>
      </c>
      <c r="B178" s="103">
        <v>100000398454</v>
      </c>
      <c r="C178" s="102">
        <v>0</v>
      </c>
      <c r="D178" s="104" t="s">
        <v>162</v>
      </c>
      <c r="E178" s="104" t="s">
        <v>3571</v>
      </c>
      <c r="F178" s="105">
        <v>11000</v>
      </c>
      <c r="G178" s="105">
        <v>-2863.01</v>
      </c>
      <c r="H178" s="105">
        <v>8136.99</v>
      </c>
      <c r="I178" s="97"/>
      <c r="J178" s="97"/>
      <c r="K178" s="97"/>
    </row>
    <row r="179" spans="1:11" x14ac:dyDescent="0.55000000000000004">
      <c r="A179" s="102">
        <v>136</v>
      </c>
      <c r="B179" s="103">
        <v>100000398455</v>
      </c>
      <c r="C179" s="102">
        <v>0</v>
      </c>
      <c r="D179" s="104" t="s">
        <v>162</v>
      </c>
      <c r="E179" s="104" t="s">
        <v>3571</v>
      </c>
      <c r="F179" s="105">
        <v>11000</v>
      </c>
      <c r="G179" s="105">
        <v>-2863.01</v>
      </c>
      <c r="H179" s="105">
        <v>8136.99</v>
      </c>
      <c r="I179" s="97"/>
      <c r="J179" s="97"/>
      <c r="K179" s="97"/>
    </row>
    <row r="180" spans="1:11" x14ac:dyDescent="0.55000000000000004">
      <c r="A180" s="102">
        <v>137</v>
      </c>
      <c r="B180" s="103">
        <v>100000398456</v>
      </c>
      <c r="C180" s="102">
        <v>0</v>
      </c>
      <c r="D180" s="104" t="s">
        <v>162</v>
      </c>
      <c r="E180" s="104" t="s">
        <v>3571</v>
      </c>
      <c r="F180" s="105">
        <v>11000</v>
      </c>
      <c r="G180" s="105">
        <v>-2863.01</v>
      </c>
      <c r="H180" s="105">
        <v>8136.99</v>
      </c>
      <c r="I180" s="97"/>
      <c r="J180" s="97"/>
      <c r="K180" s="97"/>
    </row>
    <row r="181" spans="1:11" x14ac:dyDescent="0.55000000000000004">
      <c r="A181" s="102">
        <v>138</v>
      </c>
      <c r="B181" s="103">
        <v>100000398457</v>
      </c>
      <c r="C181" s="102">
        <v>0</v>
      </c>
      <c r="D181" s="104" t="s">
        <v>162</v>
      </c>
      <c r="E181" s="104" t="s">
        <v>3571</v>
      </c>
      <c r="F181" s="105">
        <v>11000</v>
      </c>
      <c r="G181" s="105">
        <v>-2863.01</v>
      </c>
      <c r="H181" s="105">
        <v>8136.99</v>
      </c>
      <c r="I181" s="97"/>
      <c r="J181" s="97"/>
      <c r="K181" s="97"/>
    </row>
    <row r="182" spans="1:11" x14ac:dyDescent="0.55000000000000004">
      <c r="A182" s="102">
        <v>139</v>
      </c>
      <c r="B182" s="103">
        <v>100000398458</v>
      </c>
      <c r="C182" s="102">
        <v>0</v>
      </c>
      <c r="D182" s="104" t="s">
        <v>162</v>
      </c>
      <c r="E182" s="104" t="s">
        <v>3571</v>
      </c>
      <c r="F182" s="105">
        <v>11000</v>
      </c>
      <c r="G182" s="105">
        <v>-2863.01</v>
      </c>
      <c r="H182" s="105">
        <v>8136.99</v>
      </c>
      <c r="I182" s="97"/>
      <c r="J182" s="97"/>
      <c r="K182" s="97"/>
    </row>
    <row r="183" spans="1:11" x14ac:dyDescent="0.55000000000000004">
      <c r="A183" s="102">
        <v>140</v>
      </c>
      <c r="B183" s="103">
        <v>100000398459</v>
      </c>
      <c r="C183" s="102">
        <v>0</v>
      </c>
      <c r="D183" s="104" t="s">
        <v>162</v>
      </c>
      <c r="E183" s="104" t="s">
        <v>3571</v>
      </c>
      <c r="F183" s="105">
        <v>11000</v>
      </c>
      <c r="G183" s="105">
        <v>-2863.01</v>
      </c>
      <c r="H183" s="105">
        <v>8136.99</v>
      </c>
      <c r="I183" s="97"/>
      <c r="J183" s="97"/>
      <c r="K183" s="97"/>
    </row>
    <row r="184" spans="1:11" x14ac:dyDescent="0.55000000000000004">
      <c r="A184" s="102">
        <v>141</v>
      </c>
      <c r="B184" s="103">
        <v>100000398460</v>
      </c>
      <c r="C184" s="102">
        <v>0</v>
      </c>
      <c r="D184" s="104" t="s">
        <v>162</v>
      </c>
      <c r="E184" s="104" t="s">
        <v>3571</v>
      </c>
      <c r="F184" s="105">
        <v>11000</v>
      </c>
      <c r="G184" s="105">
        <v>-2863.01</v>
      </c>
      <c r="H184" s="105">
        <v>8136.99</v>
      </c>
      <c r="I184" s="97"/>
      <c r="J184" s="97"/>
      <c r="K184" s="97"/>
    </row>
    <row r="185" spans="1:11" x14ac:dyDescent="0.55000000000000004">
      <c r="A185" s="102">
        <v>142</v>
      </c>
      <c r="B185" s="103">
        <v>100000398461</v>
      </c>
      <c r="C185" s="102">
        <v>0</v>
      </c>
      <c r="D185" s="104" t="s">
        <v>162</v>
      </c>
      <c r="E185" s="104" t="s">
        <v>3571</v>
      </c>
      <c r="F185" s="105">
        <v>11000</v>
      </c>
      <c r="G185" s="105">
        <v>-2863.01</v>
      </c>
      <c r="H185" s="105">
        <v>8136.99</v>
      </c>
      <c r="I185" s="97"/>
      <c r="J185" s="97"/>
      <c r="K185" s="97"/>
    </row>
    <row r="186" spans="1:11" x14ac:dyDescent="0.55000000000000004">
      <c r="A186" s="102">
        <v>143</v>
      </c>
      <c r="B186" s="103">
        <v>100000398462</v>
      </c>
      <c r="C186" s="102">
        <v>0</v>
      </c>
      <c r="D186" s="104" t="s">
        <v>162</v>
      </c>
      <c r="E186" s="104" t="s">
        <v>3571</v>
      </c>
      <c r="F186" s="105">
        <v>11000</v>
      </c>
      <c r="G186" s="105">
        <v>-2863.01</v>
      </c>
      <c r="H186" s="105">
        <v>8136.99</v>
      </c>
      <c r="I186" s="97"/>
      <c r="J186" s="97"/>
      <c r="K186" s="97"/>
    </row>
    <row r="187" spans="1:11" x14ac:dyDescent="0.55000000000000004">
      <c r="A187" s="102">
        <v>144</v>
      </c>
      <c r="B187" s="103">
        <v>100000398463</v>
      </c>
      <c r="C187" s="102">
        <v>0</v>
      </c>
      <c r="D187" s="104" t="s">
        <v>162</v>
      </c>
      <c r="E187" s="104" t="s">
        <v>3571</v>
      </c>
      <c r="F187" s="105">
        <v>12000</v>
      </c>
      <c r="G187" s="105">
        <v>-3123.29</v>
      </c>
      <c r="H187" s="105">
        <v>8876.7099999999991</v>
      </c>
      <c r="I187" s="97"/>
      <c r="J187" s="97"/>
      <c r="K187" s="97"/>
    </row>
    <row r="188" spans="1:11" x14ac:dyDescent="0.55000000000000004">
      <c r="A188" s="102">
        <v>145</v>
      </c>
      <c r="B188" s="103">
        <v>100000398464</v>
      </c>
      <c r="C188" s="102">
        <v>0</v>
      </c>
      <c r="D188" s="104" t="s">
        <v>162</v>
      </c>
      <c r="E188" s="104" t="s">
        <v>3571</v>
      </c>
      <c r="F188" s="105">
        <v>12000</v>
      </c>
      <c r="G188" s="105">
        <v>-3123.29</v>
      </c>
      <c r="H188" s="105">
        <v>8876.7099999999991</v>
      </c>
      <c r="I188" s="97"/>
      <c r="J188" s="97"/>
      <c r="K188" s="97"/>
    </row>
    <row r="189" spans="1:11" x14ac:dyDescent="0.55000000000000004">
      <c r="A189" s="102">
        <v>146</v>
      </c>
      <c r="B189" s="103">
        <v>100000398465</v>
      </c>
      <c r="C189" s="102">
        <v>0</v>
      </c>
      <c r="D189" s="104" t="s">
        <v>162</v>
      </c>
      <c r="E189" s="104" t="s">
        <v>3571</v>
      </c>
      <c r="F189" s="105">
        <v>5200</v>
      </c>
      <c r="G189" s="105">
        <v>-1353.42</v>
      </c>
      <c r="H189" s="105">
        <v>3846.58</v>
      </c>
      <c r="I189" s="97"/>
      <c r="J189" s="97"/>
      <c r="K189" s="97"/>
    </row>
    <row r="190" spans="1:11" x14ac:dyDescent="0.55000000000000004">
      <c r="A190" s="102">
        <v>147</v>
      </c>
      <c r="B190" s="103">
        <v>100000398466</v>
      </c>
      <c r="C190" s="102">
        <v>0</v>
      </c>
      <c r="D190" s="104" t="s">
        <v>162</v>
      </c>
      <c r="E190" s="104" t="s">
        <v>3572</v>
      </c>
      <c r="F190" s="105">
        <v>9900</v>
      </c>
      <c r="G190" s="105">
        <v>-2576.71</v>
      </c>
      <c r="H190" s="105">
        <v>7323.29</v>
      </c>
      <c r="I190" s="97"/>
      <c r="J190" s="97"/>
      <c r="K190" s="97"/>
    </row>
    <row r="191" spans="1:11" x14ac:dyDescent="0.55000000000000004">
      <c r="A191" s="102">
        <v>148</v>
      </c>
      <c r="B191" s="103">
        <v>100000398467</v>
      </c>
      <c r="C191" s="102">
        <v>0</v>
      </c>
      <c r="D191" s="104" t="s">
        <v>162</v>
      </c>
      <c r="E191" s="104" t="s">
        <v>3572</v>
      </c>
      <c r="F191" s="105">
        <v>9900</v>
      </c>
      <c r="G191" s="105">
        <v>-2576.71</v>
      </c>
      <c r="H191" s="105">
        <v>7323.29</v>
      </c>
      <c r="I191" s="97"/>
      <c r="J191" s="97"/>
      <c r="K191" s="97"/>
    </row>
    <row r="192" spans="1:11" x14ac:dyDescent="0.55000000000000004">
      <c r="A192" s="102">
        <v>149</v>
      </c>
      <c r="B192" s="103">
        <v>100000398468</v>
      </c>
      <c r="C192" s="102">
        <v>0</v>
      </c>
      <c r="D192" s="104" t="s">
        <v>162</v>
      </c>
      <c r="E192" s="104" t="s">
        <v>3573</v>
      </c>
      <c r="F192" s="105">
        <v>7900</v>
      </c>
      <c r="G192" s="105">
        <v>-2056.16</v>
      </c>
      <c r="H192" s="105">
        <v>5843.84</v>
      </c>
      <c r="I192" s="97"/>
      <c r="J192" s="97"/>
      <c r="K192" s="97"/>
    </row>
    <row r="193" spans="1:11" x14ac:dyDescent="0.55000000000000004">
      <c r="A193" s="102">
        <v>150</v>
      </c>
      <c r="B193" s="103">
        <v>100000398469</v>
      </c>
      <c r="C193" s="102">
        <v>0</v>
      </c>
      <c r="D193" s="104" t="s">
        <v>162</v>
      </c>
      <c r="E193" s="104" t="s">
        <v>3574</v>
      </c>
      <c r="F193" s="105">
        <v>6500</v>
      </c>
      <c r="G193" s="105">
        <v>-1691.78</v>
      </c>
      <c r="H193" s="105">
        <v>4808.22</v>
      </c>
      <c r="I193" s="97"/>
      <c r="J193" s="97"/>
      <c r="K193" s="97"/>
    </row>
    <row r="194" spans="1:11" x14ac:dyDescent="0.55000000000000004">
      <c r="A194" s="102">
        <v>151</v>
      </c>
      <c r="B194" s="103">
        <v>100000398470</v>
      </c>
      <c r="C194" s="102">
        <v>0</v>
      </c>
      <c r="D194" s="104" t="s">
        <v>162</v>
      </c>
      <c r="E194" s="104" t="s">
        <v>3575</v>
      </c>
      <c r="F194" s="105">
        <v>18100</v>
      </c>
      <c r="G194" s="105">
        <v>-4710.96</v>
      </c>
      <c r="H194" s="105">
        <v>13389.04</v>
      </c>
      <c r="I194" s="97"/>
      <c r="J194" s="97"/>
      <c r="K194" s="97"/>
    </row>
    <row r="195" spans="1:11" x14ac:dyDescent="0.55000000000000004">
      <c r="A195" s="102">
        <v>152</v>
      </c>
      <c r="B195" s="103">
        <v>100000398471</v>
      </c>
      <c r="C195" s="102">
        <v>0</v>
      </c>
      <c r="D195" s="104" t="s">
        <v>162</v>
      </c>
      <c r="E195" s="104" t="s">
        <v>3575</v>
      </c>
      <c r="F195" s="105">
        <v>18100</v>
      </c>
      <c r="G195" s="105">
        <v>-4710.96</v>
      </c>
      <c r="H195" s="105">
        <v>13389.04</v>
      </c>
      <c r="I195" s="97"/>
      <c r="J195" s="97"/>
      <c r="K195" s="97"/>
    </row>
    <row r="196" spans="1:11" x14ac:dyDescent="0.55000000000000004">
      <c r="A196" s="102">
        <v>153</v>
      </c>
      <c r="B196" s="103">
        <v>100000398472</v>
      </c>
      <c r="C196" s="102">
        <v>0</v>
      </c>
      <c r="D196" s="104" t="s">
        <v>162</v>
      </c>
      <c r="E196" s="104" t="s">
        <v>3575</v>
      </c>
      <c r="F196" s="105">
        <v>18100</v>
      </c>
      <c r="G196" s="105">
        <v>-4710.96</v>
      </c>
      <c r="H196" s="105">
        <v>13389.04</v>
      </c>
      <c r="I196" s="97"/>
      <c r="J196" s="97"/>
      <c r="K196" s="97"/>
    </row>
    <row r="197" spans="1:11" x14ac:dyDescent="0.55000000000000004">
      <c r="A197" s="102">
        <v>154</v>
      </c>
      <c r="B197" s="103">
        <v>100000398473</v>
      </c>
      <c r="C197" s="102">
        <v>0</v>
      </c>
      <c r="D197" s="104" t="s">
        <v>162</v>
      </c>
      <c r="E197" s="104" t="s">
        <v>3575</v>
      </c>
      <c r="F197" s="105">
        <v>18100</v>
      </c>
      <c r="G197" s="105">
        <v>-4710.96</v>
      </c>
      <c r="H197" s="105">
        <v>13389.04</v>
      </c>
      <c r="I197" s="97"/>
      <c r="J197" s="97"/>
      <c r="K197" s="97"/>
    </row>
    <row r="198" spans="1:11" x14ac:dyDescent="0.55000000000000004">
      <c r="A198" s="102">
        <v>155</v>
      </c>
      <c r="B198" s="103">
        <v>100000398474</v>
      </c>
      <c r="C198" s="102">
        <v>0</v>
      </c>
      <c r="D198" s="104" t="s">
        <v>162</v>
      </c>
      <c r="E198" s="104" t="s">
        <v>3575</v>
      </c>
      <c r="F198" s="105">
        <v>18100</v>
      </c>
      <c r="G198" s="105">
        <v>-4710.96</v>
      </c>
      <c r="H198" s="105">
        <v>13389.04</v>
      </c>
      <c r="I198" s="97"/>
      <c r="J198" s="97"/>
      <c r="K198" s="97"/>
    </row>
    <row r="199" spans="1:11" x14ac:dyDescent="0.55000000000000004">
      <c r="A199" s="102">
        <v>156</v>
      </c>
      <c r="B199" s="103">
        <v>100000398475</v>
      </c>
      <c r="C199" s="102">
        <v>0</v>
      </c>
      <c r="D199" s="104" t="s">
        <v>162</v>
      </c>
      <c r="E199" s="104" t="s">
        <v>3575</v>
      </c>
      <c r="F199" s="105">
        <v>18100</v>
      </c>
      <c r="G199" s="105">
        <v>-4710.96</v>
      </c>
      <c r="H199" s="105">
        <v>13389.04</v>
      </c>
      <c r="I199" s="97"/>
      <c r="J199" s="97"/>
      <c r="K199" s="97"/>
    </row>
    <row r="200" spans="1:11" x14ac:dyDescent="0.55000000000000004">
      <c r="A200" s="102">
        <v>157</v>
      </c>
      <c r="B200" s="103">
        <v>100000398476</v>
      </c>
      <c r="C200" s="102">
        <v>0</v>
      </c>
      <c r="D200" s="104" t="s">
        <v>162</v>
      </c>
      <c r="E200" s="104" t="s">
        <v>3576</v>
      </c>
      <c r="F200" s="105">
        <v>25900</v>
      </c>
      <c r="G200" s="105">
        <v>-6741.1</v>
      </c>
      <c r="H200" s="105">
        <v>19158.900000000001</v>
      </c>
      <c r="I200" s="97"/>
      <c r="J200" s="97"/>
      <c r="K200" s="97"/>
    </row>
    <row r="201" spans="1:11" x14ac:dyDescent="0.55000000000000004">
      <c r="A201" s="102">
        <v>158</v>
      </c>
      <c r="B201" s="103">
        <v>100000398477</v>
      </c>
      <c r="C201" s="102">
        <v>0</v>
      </c>
      <c r="D201" s="104" t="s">
        <v>162</v>
      </c>
      <c r="E201" s="104" t="s">
        <v>3576</v>
      </c>
      <c r="F201" s="105">
        <v>25900</v>
      </c>
      <c r="G201" s="105">
        <v>-6741.1</v>
      </c>
      <c r="H201" s="105">
        <v>19158.900000000001</v>
      </c>
      <c r="I201" s="97"/>
      <c r="J201" s="97"/>
      <c r="K201" s="97"/>
    </row>
    <row r="202" spans="1:11" x14ac:dyDescent="0.55000000000000004">
      <c r="A202" s="102">
        <v>159</v>
      </c>
      <c r="B202" s="103">
        <v>100000398478</v>
      </c>
      <c r="C202" s="102">
        <v>0</v>
      </c>
      <c r="D202" s="104" t="s">
        <v>162</v>
      </c>
      <c r="E202" s="104" t="s">
        <v>3576</v>
      </c>
      <c r="F202" s="105">
        <v>25900</v>
      </c>
      <c r="G202" s="105">
        <v>-6741.1</v>
      </c>
      <c r="H202" s="105">
        <v>19158.900000000001</v>
      </c>
      <c r="I202" s="97"/>
      <c r="J202" s="97"/>
      <c r="K202" s="97"/>
    </row>
    <row r="203" spans="1:11" x14ac:dyDescent="0.55000000000000004">
      <c r="A203" s="102">
        <v>160</v>
      </c>
      <c r="B203" s="103">
        <v>100000398479</v>
      </c>
      <c r="C203" s="102">
        <v>0</v>
      </c>
      <c r="D203" s="104" t="s">
        <v>162</v>
      </c>
      <c r="E203" s="104" t="s">
        <v>3576</v>
      </c>
      <c r="F203" s="105">
        <v>25900</v>
      </c>
      <c r="G203" s="105">
        <v>-6741.1</v>
      </c>
      <c r="H203" s="105">
        <v>19158.900000000001</v>
      </c>
      <c r="I203" s="97"/>
      <c r="J203" s="97"/>
      <c r="K203" s="97"/>
    </row>
    <row r="204" spans="1:11" x14ac:dyDescent="0.55000000000000004">
      <c r="A204" s="102">
        <v>161</v>
      </c>
      <c r="B204" s="103">
        <v>100000398480</v>
      </c>
      <c r="C204" s="102">
        <v>0</v>
      </c>
      <c r="D204" s="104" t="s">
        <v>162</v>
      </c>
      <c r="E204" s="104" t="s">
        <v>3576</v>
      </c>
      <c r="F204" s="105">
        <v>25900</v>
      </c>
      <c r="G204" s="105">
        <v>-6741.1</v>
      </c>
      <c r="H204" s="105">
        <v>19158.900000000001</v>
      </c>
      <c r="I204" s="97"/>
      <c r="J204" s="97"/>
      <c r="K204" s="97"/>
    </row>
    <row r="205" spans="1:11" x14ac:dyDescent="0.55000000000000004">
      <c r="A205" s="102">
        <v>162</v>
      </c>
      <c r="B205" s="103">
        <v>100000398481</v>
      </c>
      <c r="C205" s="102">
        <v>0</v>
      </c>
      <c r="D205" s="104" t="s">
        <v>162</v>
      </c>
      <c r="E205" s="104" t="s">
        <v>3576</v>
      </c>
      <c r="F205" s="105">
        <v>25900</v>
      </c>
      <c r="G205" s="105">
        <v>-6741.1</v>
      </c>
      <c r="H205" s="105">
        <v>19158.900000000001</v>
      </c>
      <c r="I205" s="97"/>
      <c r="J205" s="97"/>
      <c r="K205" s="97"/>
    </row>
    <row r="206" spans="1:11" x14ac:dyDescent="0.55000000000000004">
      <c r="A206" s="102">
        <v>163</v>
      </c>
      <c r="B206" s="103">
        <v>100000398482</v>
      </c>
      <c r="C206" s="102">
        <v>0</v>
      </c>
      <c r="D206" s="104" t="s">
        <v>162</v>
      </c>
      <c r="E206" s="104" t="s">
        <v>3576</v>
      </c>
      <c r="F206" s="105">
        <v>25900</v>
      </c>
      <c r="G206" s="105">
        <v>-6741.1</v>
      </c>
      <c r="H206" s="105">
        <v>19158.900000000001</v>
      </c>
      <c r="I206" s="97"/>
      <c r="J206" s="97"/>
      <c r="K206" s="97"/>
    </row>
    <row r="207" spans="1:11" x14ac:dyDescent="0.55000000000000004">
      <c r="A207" s="102">
        <v>164</v>
      </c>
      <c r="B207" s="103">
        <v>100000398483</v>
      </c>
      <c r="C207" s="102">
        <v>0</v>
      </c>
      <c r="D207" s="104" t="s">
        <v>162</v>
      </c>
      <c r="E207" s="104" t="s">
        <v>3576</v>
      </c>
      <c r="F207" s="105">
        <v>25900</v>
      </c>
      <c r="G207" s="105">
        <v>-6741.1</v>
      </c>
      <c r="H207" s="105">
        <v>19158.900000000001</v>
      </c>
      <c r="I207" s="97"/>
      <c r="J207" s="97"/>
      <c r="K207" s="97"/>
    </row>
    <row r="208" spans="1:11" x14ac:dyDescent="0.55000000000000004">
      <c r="A208" s="102">
        <v>165</v>
      </c>
      <c r="B208" s="103">
        <v>100000398484</v>
      </c>
      <c r="C208" s="102">
        <v>0</v>
      </c>
      <c r="D208" s="104" t="s">
        <v>162</v>
      </c>
      <c r="E208" s="104" t="s">
        <v>3576</v>
      </c>
      <c r="F208" s="105">
        <v>25900</v>
      </c>
      <c r="G208" s="105">
        <v>-6741.1</v>
      </c>
      <c r="H208" s="105">
        <v>19158.900000000001</v>
      </c>
      <c r="I208" s="97"/>
      <c r="J208" s="97"/>
      <c r="K208" s="97"/>
    </row>
    <row r="209" spans="1:11" x14ac:dyDescent="0.55000000000000004">
      <c r="A209" s="102">
        <v>166</v>
      </c>
      <c r="B209" s="103">
        <v>100000398485</v>
      </c>
      <c r="C209" s="102">
        <v>0</v>
      </c>
      <c r="D209" s="104" t="s">
        <v>162</v>
      </c>
      <c r="E209" s="104" t="s">
        <v>3576</v>
      </c>
      <c r="F209" s="105">
        <v>25900</v>
      </c>
      <c r="G209" s="105">
        <v>-6741.1</v>
      </c>
      <c r="H209" s="105">
        <v>19158.900000000001</v>
      </c>
      <c r="I209" s="97"/>
      <c r="J209" s="97"/>
      <c r="K209" s="97"/>
    </row>
    <row r="210" spans="1:11" x14ac:dyDescent="0.55000000000000004">
      <c r="A210" s="102">
        <v>167</v>
      </c>
      <c r="B210" s="103">
        <v>100000398486</v>
      </c>
      <c r="C210" s="102">
        <v>0</v>
      </c>
      <c r="D210" s="104" t="s">
        <v>162</v>
      </c>
      <c r="E210" s="104" t="s">
        <v>3576</v>
      </c>
      <c r="F210" s="105">
        <v>25900</v>
      </c>
      <c r="G210" s="105">
        <v>-6741.1</v>
      </c>
      <c r="H210" s="105">
        <v>19158.900000000001</v>
      </c>
      <c r="I210" s="97"/>
      <c r="J210" s="97"/>
      <c r="K210" s="97"/>
    </row>
    <row r="211" spans="1:11" x14ac:dyDescent="0.55000000000000004">
      <c r="A211" s="102">
        <v>168</v>
      </c>
      <c r="B211" s="103">
        <v>100000398487</v>
      </c>
      <c r="C211" s="102">
        <v>0</v>
      </c>
      <c r="D211" s="104" t="s">
        <v>162</v>
      </c>
      <c r="E211" s="104" t="s">
        <v>3576</v>
      </c>
      <c r="F211" s="105">
        <v>25900</v>
      </c>
      <c r="G211" s="105">
        <v>-6741.1</v>
      </c>
      <c r="H211" s="105">
        <v>19158.900000000001</v>
      </c>
      <c r="I211" s="97"/>
      <c r="J211" s="97"/>
      <c r="K211" s="97"/>
    </row>
    <row r="212" spans="1:11" x14ac:dyDescent="0.55000000000000004">
      <c r="A212" s="102">
        <v>169</v>
      </c>
      <c r="B212" s="103">
        <v>100000398488</v>
      </c>
      <c r="C212" s="102">
        <v>0</v>
      </c>
      <c r="D212" s="104" t="s">
        <v>162</v>
      </c>
      <c r="E212" s="104" t="s">
        <v>3576</v>
      </c>
      <c r="F212" s="105">
        <v>25900</v>
      </c>
      <c r="G212" s="105">
        <v>-6741.1</v>
      </c>
      <c r="H212" s="105">
        <v>19158.900000000001</v>
      </c>
      <c r="I212" s="97"/>
      <c r="J212" s="97"/>
      <c r="K212" s="97"/>
    </row>
    <row r="213" spans="1:11" x14ac:dyDescent="0.55000000000000004">
      <c r="A213" s="102">
        <v>170</v>
      </c>
      <c r="B213" s="103">
        <v>100000398489</v>
      </c>
      <c r="C213" s="102">
        <v>0</v>
      </c>
      <c r="D213" s="104" t="s">
        <v>162</v>
      </c>
      <c r="E213" s="104" t="s">
        <v>3576</v>
      </c>
      <c r="F213" s="105">
        <v>25900</v>
      </c>
      <c r="G213" s="105">
        <v>-6741.1</v>
      </c>
      <c r="H213" s="105">
        <v>19158.900000000001</v>
      </c>
      <c r="I213" s="97"/>
      <c r="J213" s="97"/>
      <c r="K213" s="97"/>
    </row>
    <row r="214" spans="1:11" x14ac:dyDescent="0.55000000000000004">
      <c r="A214" s="102">
        <v>171</v>
      </c>
      <c r="B214" s="103">
        <v>100000398490</v>
      </c>
      <c r="C214" s="102">
        <v>0</v>
      </c>
      <c r="D214" s="104" t="s">
        <v>162</v>
      </c>
      <c r="E214" s="104" t="s">
        <v>3576</v>
      </c>
      <c r="F214" s="105">
        <v>25900</v>
      </c>
      <c r="G214" s="105">
        <v>-6741.1</v>
      </c>
      <c r="H214" s="105">
        <v>19158.900000000001</v>
      </c>
      <c r="I214" s="97"/>
      <c r="J214" s="97"/>
      <c r="K214" s="97"/>
    </row>
    <row r="215" spans="1:11" x14ac:dyDescent="0.55000000000000004">
      <c r="A215" s="102">
        <v>172</v>
      </c>
      <c r="B215" s="103">
        <v>100000398491</v>
      </c>
      <c r="C215" s="102">
        <v>0</v>
      </c>
      <c r="D215" s="104" t="s">
        <v>162</v>
      </c>
      <c r="E215" s="104" t="s">
        <v>3576</v>
      </c>
      <c r="F215" s="105">
        <v>25900</v>
      </c>
      <c r="G215" s="105">
        <v>-6741.1</v>
      </c>
      <c r="H215" s="105">
        <v>19158.900000000001</v>
      </c>
      <c r="I215" s="97"/>
      <c r="J215" s="97"/>
      <c r="K215" s="97"/>
    </row>
    <row r="216" spans="1:11" x14ac:dyDescent="0.55000000000000004">
      <c r="A216" s="102">
        <v>173</v>
      </c>
      <c r="B216" s="103">
        <v>100000398492</v>
      </c>
      <c r="C216" s="102">
        <v>0</v>
      </c>
      <c r="D216" s="104" t="s">
        <v>162</v>
      </c>
      <c r="E216" s="104" t="s">
        <v>3576</v>
      </c>
      <c r="F216" s="105">
        <v>25900</v>
      </c>
      <c r="G216" s="105">
        <v>-6741.1</v>
      </c>
      <c r="H216" s="105">
        <v>19158.900000000001</v>
      </c>
      <c r="I216" s="97"/>
      <c r="J216" s="97"/>
      <c r="K216" s="97"/>
    </row>
    <row r="217" spans="1:11" x14ac:dyDescent="0.55000000000000004">
      <c r="A217" s="102">
        <v>174</v>
      </c>
      <c r="B217" s="103">
        <v>100000398493</v>
      </c>
      <c r="C217" s="102">
        <v>0</v>
      </c>
      <c r="D217" s="104" t="s">
        <v>162</v>
      </c>
      <c r="E217" s="104" t="s">
        <v>3576</v>
      </c>
      <c r="F217" s="105">
        <v>25900</v>
      </c>
      <c r="G217" s="105">
        <v>-6741.1</v>
      </c>
      <c r="H217" s="105">
        <v>19158.900000000001</v>
      </c>
      <c r="I217" s="97"/>
      <c r="J217" s="97"/>
      <c r="K217" s="97"/>
    </row>
    <row r="218" spans="1:11" x14ac:dyDescent="0.55000000000000004">
      <c r="A218" s="102">
        <v>175</v>
      </c>
      <c r="B218" s="103">
        <v>100000398494</v>
      </c>
      <c r="C218" s="102">
        <v>0</v>
      </c>
      <c r="D218" s="104" t="s">
        <v>162</v>
      </c>
      <c r="E218" s="104" t="s">
        <v>3576</v>
      </c>
      <c r="F218" s="105">
        <v>25900</v>
      </c>
      <c r="G218" s="105">
        <v>-6741.1</v>
      </c>
      <c r="H218" s="105">
        <v>19158.900000000001</v>
      </c>
      <c r="I218" s="97"/>
      <c r="J218" s="97"/>
      <c r="K218" s="97"/>
    </row>
    <row r="219" spans="1:11" x14ac:dyDescent="0.55000000000000004">
      <c r="A219" s="102">
        <v>176</v>
      </c>
      <c r="B219" s="103">
        <v>100000398495</v>
      </c>
      <c r="C219" s="102">
        <v>0</v>
      </c>
      <c r="D219" s="104" t="s">
        <v>162</v>
      </c>
      <c r="E219" s="104" t="s">
        <v>3576</v>
      </c>
      <c r="F219" s="105">
        <v>25900</v>
      </c>
      <c r="G219" s="105">
        <v>-6741.1</v>
      </c>
      <c r="H219" s="105">
        <v>19158.900000000001</v>
      </c>
      <c r="I219" s="97"/>
      <c r="J219" s="97"/>
      <c r="K219" s="97"/>
    </row>
    <row r="220" spans="1:11" x14ac:dyDescent="0.55000000000000004">
      <c r="A220" s="102">
        <v>177</v>
      </c>
      <c r="B220" s="103">
        <v>100000398496</v>
      </c>
      <c r="C220" s="102">
        <v>0</v>
      </c>
      <c r="D220" s="104" t="s">
        <v>162</v>
      </c>
      <c r="E220" s="104" t="s">
        <v>3576</v>
      </c>
      <c r="F220" s="105">
        <v>25900</v>
      </c>
      <c r="G220" s="105">
        <v>-6741.1</v>
      </c>
      <c r="H220" s="105">
        <v>19158.900000000001</v>
      </c>
      <c r="I220" s="97"/>
      <c r="J220" s="97"/>
      <c r="K220" s="97"/>
    </row>
    <row r="221" spans="1:11" x14ac:dyDescent="0.55000000000000004">
      <c r="A221" s="102">
        <v>178</v>
      </c>
      <c r="B221" s="103">
        <v>100000398497</v>
      </c>
      <c r="C221" s="102">
        <v>0</v>
      </c>
      <c r="D221" s="104" t="s">
        <v>162</v>
      </c>
      <c r="E221" s="104" t="s">
        <v>3576</v>
      </c>
      <c r="F221" s="105">
        <v>25900</v>
      </c>
      <c r="G221" s="105">
        <v>-6741.1</v>
      </c>
      <c r="H221" s="105">
        <v>19158.900000000001</v>
      </c>
      <c r="I221" s="97"/>
      <c r="J221" s="97"/>
      <c r="K221" s="97"/>
    </row>
    <row r="222" spans="1:11" x14ac:dyDescent="0.55000000000000004">
      <c r="A222" s="102">
        <v>179</v>
      </c>
      <c r="B222" s="103">
        <v>100000398498</v>
      </c>
      <c r="C222" s="102">
        <v>0</v>
      </c>
      <c r="D222" s="104" t="s">
        <v>162</v>
      </c>
      <c r="E222" s="104" t="s">
        <v>3576</v>
      </c>
      <c r="F222" s="105">
        <v>25900</v>
      </c>
      <c r="G222" s="105">
        <v>-6741.1</v>
      </c>
      <c r="H222" s="105">
        <v>19158.900000000001</v>
      </c>
      <c r="I222" s="97"/>
      <c r="J222" s="97"/>
      <c r="K222" s="97"/>
    </row>
    <row r="223" spans="1:11" x14ac:dyDescent="0.55000000000000004">
      <c r="A223" s="102">
        <v>180</v>
      </c>
      <c r="B223" s="103">
        <v>100000398499</v>
      </c>
      <c r="C223" s="102">
        <v>0</v>
      </c>
      <c r="D223" s="104" t="s">
        <v>162</v>
      </c>
      <c r="E223" s="104" t="s">
        <v>3576</v>
      </c>
      <c r="F223" s="105">
        <v>25900</v>
      </c>
      <c r="G223" s="105">
        <v>-6741.1</v>
      </c>
      <c r="H223" s="105">
        <v>19158.900000000001</v>
      </c>
      <c r="I223" s="97"/>
      <c r="J223" s="97"/>
      <c r="K223" s="97"/>
    </row>
    <row r="224" spans="1:11" x14ac:dyDescent="0.55000000000000004">
      <c r="A224" s="102">
        <v>181</v>
      </c>
      <c r="B224" s="103">
        <v>100000398500</v>
      </c>
      <c r="C224" s="102">
        <v>0</v>
      </c>
      <c r="D224" s="104" t="s">
        <v>162</v>
      </c>
      <c r="E224" s="104" t="s">
        <v>3576</v>
      </c>
      <c r="F224" s="105">
        <v>25900</v>
      </c>
      <c r="G224" s="105">
        <v>-6741.1</v>
      </c>
      <c r="H224" s="105">
        <v>19158.900000000001</v>
      </c>
      <c r="I224" s="97"/>
      <c r="J224" s="97"/>
      <c r="K224" s="97"/>
    </row>
    <row r="225" spans="1:11" x14ac:dyDescent="0.55000000000000004">
      <c r="A225" s="102">
        <v>182</v>
      </c>
      <c r="B225" s="103">
        <v>100000398501</v>
      </c>
      <c r="C225" s="102">
        <v>0</v>
      </c>
      <c r="D225" s="104" t="s">
        <v>162</v>
      </c>
      <c r="E225" s="104" t="s">
        <v>3576</v>
      </c>
      <c r="F225" s="105">
        <v>25900</v>
      </c>
      <c r="G225" s="105">
        <v>-6741.1</v>
      </c>
      <c r="H225" s="105">
        <v>19158.900000000001</v>
      </c>
      <c r="I225" s="97"/>
      <c r="J225" s="97"/>
      <c r="K225" s="97"/>
    </row>
    <row r="226" spans="1:11" x14ac:dyDescent="0.55000000000000004">
      <c r="A226" s="102">
        <v>183</v>
      </c>
      <c r="B226" s="103">
        <v>100000398502</v>
      </c>
      <c r="C226" s="102">
        <v>0</v>
      </c>
      <c r="D226" s="104" t="s">
        <v>162</v>
      </c>
      <c r="E226" s="104" t="s">
        <v>3576</v>
      </c>
      <c r="F226" s="105">
        <v>25900</v>
      </c>
      <c r="G226" s="105">
        <v>-6741.1</v>
      </c>
      <c r="H226" s="105">
        <v>19158.900000000001</v>
      </c>
      <c r="I226" s="97"/>
      <c r="J226" s="97"/>
      <c r="K226" s="97"/>
    </row>
    <row r="227" spans="1:11" x14ac:dyDescent="0.55000000000000004">
      <c r="A227" s="102">
        <v>184</v>
      </c>
      <c r="B227" s="103">
        <v>100000398503</v>
      </c>
      <c r="C227" s="102">
        <v>0</v>
      </c>
      <c r="D227" s="104" t="s">
        <v>162</v>
      </c>
      <c r="E227" s="104" t="s">
        <v>3576</v>
      </c>
      <c r="F227" s="105">
        <v>25900</v>
      </c>
      <c r="G227" s="105">
        <v>-6741.1</v>
      </c>
      <c r="H227" s="105">
        <v>19158.900000000001</v>
      </c>
      <c r="I227" s="97"/>
      <c r="J227" s="97"/>
      <c r="K227" s="97"/>
    </row>
    <row r="228" spans="1:11" x14ac:dyDescent="0.55000000000000004">
      <c r="A228" s="102">
        <v>185</v>
      </c>
      <c r="B228" s="103">
        <v>100000398504</v>
      </c>
      <c r="C228" s="102">
        <v>0</v>
      </c>
      <c r="D228" s="104" t="s">
        <v>162</v>
      </c>
      <c r="E228" s="104" t="s">
        <v>3576</v>
      </c>
      <c r="F228" s="105">
        <v>25900</v>
      </c>
      <c r="G228" s="105">
        <v>-6741.1</v>
      </c>
      <c r="H228" s="105">
        <v>19158.900000000001</v>
      </c>
      <c r="I228" s="97"/>
      <c r="J228" s="97"/>
      <c r="K228" s="97"/>
    </row>
    <row r="229" spans="1:11" x14ac:dyDescent="0.55000000000000004">
      <c r="A229" s="102">
        <v>186</v>
      </c>
      <c r="B229" s="103">
        <v>100000398505</v>
      </c>
      <c r="C229" s="102">
        <v>0</v>
      </c>
      <c r="D229" s="104" t="s">
        <v>162</v>
      </c>
      <c r="E229" s="104" t="s">
        <v>3576</v>
      </c>
      <c r="F229" s="105">
        <v>25900</v>
      </c>
      <c r="G229" s="105">
        <v>-6741.1</v>
      </c>
      <c r="H229" s="105">
        <v>19158.900000000001</v>
      </c>
      <c r="I229" s="97"/>
      <c r="J229" s="97"/>
      <c r="K229" s="97"/>
    </row>
    <row r="230" spans="1:11" x14ac:dyDescent="0.55000000000000004">
      <c r="A230" s="102">
        <v>187</v>
      </c>
      <c r="B230" s="103">
        <v>100000398506</v>
      </c>
      <c r="C230" s="102">
        <v>0</v>
      </c>
      <c r="D230" s="104" t="s">
        <v>162</v>
      </c>
      <c r="E230" s="104" t="s">
        <v>3576</v>
      </c>
      <c r="F230" s="105">
        <v>25900</v>
      </c>
      <c r="G230" s="105">
        <v>-6741.1</v>
      </c>
      <c r="H230" s="105">
        <v>19158.900000000001</v>
      </c>
      <c r="I230" s="97"/>
      <c r="J230" s="97"/>
      <c r="K230" s="97"/>
    </row>
    <row r="231" spans="1:11" x14ac:dyDescent="0.55000000000000004">
      <c r="A231" s="102">
        <v>188</v>
      </c>
      <c r="B231" s="103">
        <v>100000398507</v>
      </c>
      <c r="C231" s="102">
        <v>0</v>
      </c>
      <c r="D231" s="104" t="s">
        <v>162</v>
      </c>
      <c r="E231" s="104" t="s">
        <v>3576</v>
      </c>
      <c r="F231" s="105">
        <v>25900</v>
      </c>
      <c r="G231" s="105">
        <v>-6741.1</v>
      </c>
      <c r="H231" s="105">
        <v>19158.900000000001</v>
      </c>
      <c r="I231" s="97"/>
      <c r="J231" s="97"/>
      <c r="K231" s="97"/>
    </row>
    <row r="232" spans="1:11" x14ac:dyDescent="0.55000000000000004">
      <c r="A232" s="102">
        <v>189</v>
      </c>
      <c r="B232" s="103">
        <v>100000398508</v>
      </c>
      <c r="C232" s="102">
        <v>0</v>
      </c>
      <c r="D232" s="104" t="s">
        <v>162</v>
      </c>
      <c r="E232" s="104" t="s">
        <v>3576</v>
      </c>
      <c r="F232" s="105">
        <v>25900</v>
      </c>
      <c r="G232" s="105">
        <v>-6741.1</v>
      </c>
      <c r="H232" s="105">
        <v>19158.900000000001</v>
      </c>
      <c r="I232" s="97"/>
      <c r="J232" s="97"/>
      <c r="K232" s="97"/>
    </row>
    <row r="233" spans="1:11" x14ac:dyDescent="0.55000000000000004">
      <c r="A233" s="102">
        <v>190</v>
      </c>
      <c r="B233" s="103">
        <v>100000398509</v>
      </c>
      <c r="C233" s="102">
        <v>0</v>
      </c>
      <c r="D233" s="104" t="s">
        <v>162</v>
      </c>
      <c r="E233" s="104" t="s">
        <v>3577</v>
      </c>
      <c r="F233" s="105">
        <v>31500</v>
      </c>
      <c r="G233" s="105">
        <v>-8198.6299999999992</v>
      </c>
      <c r="H233" s="105">
        <v>23301.37</v>
      </c>
      <c r="I233" s="97"/>
      <c r="J233" s="97"/>
      <c r="K233" s="97"/>
    </row>
    <row r="234" spans="1:11" x14ac:dyDescent="0.55000000000000004">
      <c r="A234" s="102">
        <v>191</v>
      </c>
      <c r="B234" s="103">
        <v>100000398510</v>
      </c>
      <c r="C234" s="102">
        <v>0</v>
      </c>
      <c r="D234" s="104" t="s">
        <v>162</v>
      </c>
      <c r="E234" s="104" t="s">
        <v>3577</v>
      </c>
      <c r="F234" s="105">
        <v>31500</v>
      </c>
      <c r="G234" s="105">
        <v>-8198.6299999999992</v>
      </c>
      <c r="H234" s="105">
        <v>23301.37</v>
      </c>
      <c r="I234" s="97"/>
      <c r="J234" s="97"/>
      <c r="K234" s="97"/>
    </row>
    <row r="235" spans="1:11" x14ac:dyDescent="0.55000000000000004">
      <c r="A235" s="102">
        <v>192</v>
      </c>
      <c r="B235" s="103">
        <v>100000398511</v>
      </c>
      <c r="C235" s="102">
        <v>0</v>
      </c>
      <c r="D235" s="104" t="s">
        <v>162</v>
      </c>
      <c r="E235" s="104" t="s">
        <v>3577</v>
      </c>
      <c r="F235" s="105">
        <v>31500</v>
      </c>
      <c r="G235" s="105">
        <v>-8198.6299999999992</v>
      </c>
      <c r="H235" s="105">
        <v>23301.37</v>
      </c>
      <c r="I235" s="97"/>
      <c r="J235" s="97"/>
      <c r="K235" s="97"/>
    </row>
    <row r="236" spans="1:11" x14ac:dyDescent="0.55000000000000004">
      <c r="A236" s="102">
        <v>193</v>
      </c>
      <c r="B236" s="103">
        <v>100000398512</v>
      </c>
      <c r="C236" s="102">
        <v>0</v>
      </c>
      <c r="D236" s="104" t="s">
        <v>162</v>
      </c>
      <c r="E236" s="104" t="s">
        <v>3577</v>
      </c>
      <c r="F236" s="105">
        <v>31500</v>
      </c>
      <c r="G236" s="105">
        <v>-8198.6299999999992</v>
      </c>
      <c r="H236" s="105">
        <v>23301.37</v>
      </c>
      <c r="I236" s="97"/>
      <c r="J236" s="97"/>
      <c r="K236" s="97"/>
    </row>
    <row r="237" spans="1:11" x14ac:dyDescent="0.55000000000000004">
      <c r="A237" s="102">
        <v>194</v>
      </c>
      <c r="B237" s="103">
        <v>100000398513</v>
      </c>
      <c r="C237" s="102">
        <v>0</v>
      </c>
      <c r="D237" s="104" t="s">
        <v>162</v>
      </c>
      <c r="E237" s="104" t="s">
        <v>3577</v>
      </c>
      <c r="F237" s="105">
        <v>31500</v>
      </c>
      <c r="G237" s="105">
        <v>-8198.6299999999992</v>
      </c>
      <c r="H237" s="105">
        <v>23301.37</v>
      </c>
      <c r="I237" s="97"/>
      <c r="J237" s="97"/>
      <c r="K237" s="97"/>
    </row>
    <row r="238" spans="1:11" x14ac:dyDescent="0.55000000000000004">
      <c r="A238" s="102">
        <v>195</v>
      </c>
      <c r="B238" s="103">
        <v>100000398514</v>
      </c>
      <c r="C238" s="102">
        <v>0</v>
      </c>
      <c r="D238" s="104" t="s">
        <v>162</v>
      </c>
      <c r="E238" s="104" t="s">
        <v>3577</v>
      </c>
      <c r="F238" s="105">
        <v>31500</v>
      </c>
      <c r="G238" s="105">
        <v>-8198.6299999999992</v>
      </c>
      <c r="H238" s="105">
        <v>23301.37</v>
      </c>
      <c r="I238" s="97"/>
      <c r="J238" s="97"/>
      <c r="K238" s="97"/>
    </row>
    <row r="239" spans="1:11" x14ac:dyDescent="0.55000000000000004">
      <c r="A239" s="102">
        <v>196</v>
      </c>
      <c r="B239" s="103">
        <v>100000398515</v>
      </c>
      <c r="C239" s="102">
        <v>0</v>
      </c>
      <c r="D239" s="104" t="s">
        <v>162</v>
      </c>
      <c r="E239" s="104" t="s">
        <v>3577</v>
      </c>
      <c r="F239" s="105">
        <v>31500</v>
      </c>
      <c r="G239" s="105">
        <v>-8198.6299999999992</v>
      </c>
      <c r="H239" s="105">
        <v>23301.37</v>
      </c>
      <c r="I239" s="97"/>
      <c r="J239" s="97"/>
      <c r="K239" s="97"/>
    </row>
    <row r="240" spans="1:11" x14ac:dyDescent="0.55000000000000004">
      <c r="A240" s="102">
        <v>197</v>
      </c>
      <c r="B240" s="103">
        <v>100000398516</v>
      </c>
      <c r="C240" s="102">
        <v>0</v>
      </c>
      <c r="D240" s="104" t="s">
        <v>162</v>
      </c>
      <c r="E240" s="104" t="s">
        <v>3577</v>
      </c>
      <c r="F240" s="105">
        <v>31500</v>
      </c>
      <c r="G240" s="105">
        <v>-8198.6299999999992</v>
      </c>
      <c r="H240" s="105">
        <v>23301.37</v>
      </c>
      <c r="I240" s="97"/>
      <c r="J240" s="97"/>
      <c r="K240" s="97"/>
    </row>
    <row r="241" spans="1:11" x14ac:dyDescent="0.55000000000000004">
      <c r="A241" s="102">
        <v>198</v>
      </c>
      <c r="B241" s="103">
        <v>100000398517</v>
      </c>
      <c r="C241" s="102">
        <v>0</v>
      </c>
      <c r="D241" s="104" t="s">
        <v>162</v>
      </c>
      <c r="E241" s="104" t="s">
        <v>3577</v>
      </c>
      <c r="F241" s="105">
        <v>31500</v>
      </c>
      <c r="G241" s="105">
        <v>-8198.6299999999992</v>
      </c>
      <c r="H241" s="105">
        <v>23301.37</v>
      </c>
      <c r="I241" s="97"/>
      <c r="J241" s="97"/>
      <c r="K241" s="97"/>
    </row>
    <row r="242" spans="1:11" x14ac:dyDescent="0.55000000000000004">
      <c r="A242" s="102">
        <v>199</v>
      </c>
      <c r="B242" s="103">
        <v>100000398518</v>
      </c>
      <c r="C242" s="102">
        <v>0</v>
      </c>
      <c r="D242" s="104" t="s">
        <v>162</v>
      </c>
      <c r="E242" s="104" t="s">
        <v>3577</v>
      </c>
      <c r="F242" s="105">
        <v>31500</v>
      </c>
      <c r="G242" s="105">
        <v>-8198.6299999999992</v>
      </c>
      <c r="H242" s="105">
        <v>23301.37</v>
      </c>
      <c r="I242" s="97"/>
      <c r="J242" s="97"/>
      <c r="K242" s="97"/>
    </row>
    <row r="243" spans="1:11" x14ac:dyDescent="0.55000000000000004">
      <c r="A243" s="102">
        <v>200</v>
      </c>
      <c r="B243" s="103">
        <v>100000398519</v>
      </c>
      <c r="C243" s="102">
        <v>0</v>
      </c>
      <c r="D243" s="104" t="s">
        <v>162</v>
      </c>
      <c r="E243" s="104" t="s">
        <v>3577</v>
      </c>
      <c r="F243" s="105">
        <v>31500</v>
      </c>
      <c r="G243" s="105">
        <v>-8198.6299999999992</v>
      </c>
      <c r="H243" s="105">
        <v>23301.37</v>
      </c>
      <c r="I243" s="97"/>
      <c r="J243" s="97"/>
      <c r="K243" s="97"/>
    </row>
    <row r="244" spans="1:11" x14ac:dyDescent="0.55000000000000004">
      <c r="A244" s="102">
        <v>201</v>
      </c>
      <c r="B244" s="103">
        <v>100000398520</v>
      </c>
      <c r="C244" s="102">
        <v>0</v>
      </c>
      <c r="D244" s="104" t="s">
        <v>162</v>
      </c>
      <c r="E244" s="104" t="s">
        <v>3577</v>
      </c>
      <c r="F244" s="105">
        <v>31500</v>
      </c>
      <c r="G244" s="105">
        <v>-8198.6299999999992</v>
      </c>
      <c r="H244" s="105">
        <v>23301.37</v>
      </c>
      <c r="I244" s="97"/>
      <c r="J244" s="97"/>
      <c r="K244" s="97"/>
    </row>
    <row r="245" spans="1:11" x14ac:dyDescent="0.55000000000000004">
      <c r="A245" s="102">
        <v>202</v>
      </c>
      <c r="B245" s="103">
        <v>100000398521</v>
      </c>
      <c r="C245" s="102">
        <v>0</v>
      </c>
      <c r="D245" s="104" t="s">
        <v>162</v>
      </c>
      <c r="E245" s="104" t="s">
        <v>3577</v>
      </c>
      <c r="F245" s="105">
        <v>31500</v>
      </c>
      <c r="G245" s="105">
        <v>-8198.6299999999992</v>
      </c>
      <c r="H245" s="105">
        <v>23301.37</v>
      </c>
      <c r="I245" s="97"/>
      <c r="J245" s="97"/>
      <c r="K245" s="97"/>
    </row>
    <row r="246" spans="1:11" x14ac:dyDescent="0.55000000000000004">
      <c r="A246" s="102">
        <v>203</v>
      </c>
      <c r="B246" s="103">
        <v>100000398522</v>
      </c>
      <c r="C246" s="102">
        <v>0</v>
      </c>
      <c r="D246" s="104" t="s">
        <v>162</v>
      </c>
      <c r="E246" s="104" t="s">
        <v>3577</v>
      </c>
      <c r="F246" s="105">
        <v>31500</v>
      </c>
      <c r="G246" s="105">
        <v>-8198.6299999999992</v>
      </c>
      <c r="H246" s="105">
        <v>23301.37</v>
      </c>
      <c r="I246" s="97"/>
      <c r="J246" s="97"/>
      <c r="K246" s="97"/>
    </row>
    <row r="247" spans="1:11" x14ac:dyDescent="0.55000000000000004">
      <c r="A247" s="102">
        <v>204</v>
      </c>
      <c r="B247" s="103">
        <v>100000398523</v>
      </c>
      <c r="C247" s="102">
        <v>0</v>
      </c>
      <c r="D247" s="104" t="s">
        <v>162</v>
      </c>
      <c r="E247" s="104" t="s">
        <v>3577</v>
      </c>
      <c r="F247" s="105">
        <v>31500</v>
      </c>
      <c r="G247" s="105">
        <v>-8198.6299999999992</v>
      </c>
      <c r="H247" s="105">
        <v>23301.37</v>
      </c>
      <c r="I247" s="97"/>
      <c r="J247" s="97"/>
      <c r="K247" s="97"/>
    </row>
    <row r="248" spans="1:11" x14ac:dyDescent="0.55000000000000004">
      <c r="A248" s="102">
        <v>205</v>
      </c>
      <c r="B248" s="103">
        <v>100000398524</v>
      </c>
      <c r="C248" s="102">
        <v>0</v>
      </c>
      <c r="D248" s="104" t="s">
        <v>162</v>
      </c>
      <c r="E248" s="104" t="s">
        <v>3577</v>
      </c>
      <c r="F248" s="105">
        <v>31500</v>
      </c>
      <c r="G248" s="105">
        <v>-8198.6299999999992</v>
      </c>
      <c r="H248" s="105">
        <v>23301.37</v>
      </c>
      <c r="I248" s="97"/>
      <c r="J248" s="97"/>
      <c r="K248" s="97"/>
    </row>
    <row r="249" spans="1:11" x14ac:dyDescent="0.55000000000000004">
      <c r="A249" s="102">
        <v>206</v>
      </c>
      <c r="B249" s="103">
        <v>100000398525</v>
      </c>
      <c r="C249" s="102">
        <v>0</v>
      </c>
      <c r="D249" s="104" t="s">
        <v>162</v>
      </c>
      <c r="E249" s="104" t="s">
        <v>3577</v>
      </c>
      <c r="F249" s="105">
        <v>31500</v>
      </c>
      <c r="G249" s="105">
        <v>-8198.6299999999992</v>
      </c>
      <c r="H249" s="105">
        <v>23301.37</v>
      </c>
      <c r="I249" s="97"/>
      <c r="J249" s="97"/>
      <c r="K249" s="97"/>
    </row>
    <row r="250" spans="1:11" x14ac:dyDescent="0.55000000000000004">
      <c r="A250" s="102">
        <v>207</v>
      </c>
      <c r="B250" s="103">
        <v>100000398526</v>
      </c>
      <c r="C250" s="102">
        <v>0</v>
      </c>
      <c r="D250" s="104" t="s">
        <v>162</v>
      </c>
      <c r="E250" s="104" t="s">
        <v>3577</v>
      </c>
      <c r="F250" s="105">
        <v>31500</v>
      </c>
      <c r="G250" s="105">
        <v>-8198.6299999999992</v>
      </c>
      <c r="H250" s="105">
        <v>23301.37</v>
      </c>
      <c r="I250" s="97"/>
      <c r="J250" s="97"/>
      <c r="K250" s="97"/>
    </row>
    <row r="251" spans="1:11" x14ac:dyDescent="0.55000000000000004">
      <c r="A251" s="102">
        <v>208</v>
      </c>
      <c r="B251" s="103">
        <v>100000398527</v>
      </c>
      <c r="C251" s="102">
        <v>0</v>
      </c>
      <c r="D251" s="104" t="s">
        <v>162</v>
      </c>
      <c r="E251" s="104" t="s">
        <v>3577</v>
      </c>
      <c r="F251" s="105">
        <v>31500</v>
      </c>
      <c r="G251" s="105">
        <v>-8198.6299999999992</v>
      </c>
      <c r="H251" s="105">
        <v>23301.37</v>
      </c>
      <c r="I251" s="97"/>
      <c r="J251" s="97"/>
      <c r="K251" s="97"/>
    </row>
    <row r="252" spans="1:11" x14ac:dyDescent="0.55000000000000004">
      <c r="A252" s="102">
        <v>209</v>
      </c>
      <c r="B252" s="103">
        <v>100000398528</v>
      </c>
      <c r="C252" s="102">
        <v>0</v>
      </c>
      <c r="D252" s="104" t="s">
        <v>162</v>
      </c>
      <c r="E252" s="104" t="s">
        <v>3577</v>
      </c>
      <c r="F252" s="105">
        <v>31500</v>
      </c>
      <c r="G252" s="105">
        <v>-8198.6299999999992</v>
      </c>
      <c r="H252" s="105">
        <v>23301.37</v>
      </c>
      <c r="I252" s="97"/>
      <c r="J252" s="97"/>
      <c r="K252" s="97"/>
    </row>
    <row r="253" spans="1:11" x14ac:dyDescent="0.55000000000000004">
      <c r="A253" s="102">
        <v>210</v>
      </c>
      <c r="B253" s="103">
        <v>100000398529</v>
      </c>
      <c r="C253" s="102">
        <v>0</v>
      </c>
      <c r="D253" s="104" t="s">
        <v>162</v>
      </c>
      <c r="E253" s="104" t="s">
        <v>3578</v>
      </c>
      <c r="F253" s="105">
        <v>36900</v>
      </c>
      <c r="G253" s="105">
        <v>-9604.11</v>
      </c>
      <c r="H253" s="105">
        <v>27295.89</v>
      </c>
      <c r="I253" s="97"/>
      <c r="J253" s="97"/>
      <c r="K253" s="97"/>
    </row>
    <row r="254" spans="1:11" x14ac:dyDescent="0.55000000000000004">
      <c r="A254" s="102">
        <v>211</v>
      </c>
      <c r="B254" s="103">
        <v>100000398530</v>
      </c>
      <c r="C254" s="102">
        <v>0</v>
      </c>
      <c r="D254" s="104" t="s">
        <v>162</v>
      </c>
      <c r="E254" s="104" t="s">
        <v>3578</v>
      </c>
      <c r="F254" s="105">
        <v>36900</v>
      </c>
      <c r="G254" s="105">
        <v>-9604.11</v>
      </c>
      <c r="H254" s="105">
        <v>27295.89</v>
      </c>
      <c r="I254" s="97"/>
      <c r="J254" s="97"/>
      <c r="K254" s="97"/>
    </row>
    <row r="255" spans="1:11" x14ac:dyDescent="0.55000000000000004">
      <c r="A255" s="102">
        <v>212</v>
      </c>
      <c r="B255" s="103">
        <v>100000398531</v>
      </c>
      <c r="C255" s="102">
        <v>0</v>
      </c>
      <c r="D255" s="104" t="s">
        <v>162</v>
      </c>
      <c r="E255" s="104" t="s">
        <v>3578</v>
      </c>
      <c r="F255" s="105">
        <v>36900</v>
      </c>
      <c r="G255" s="105">
        <v>-9604.11</v>
      </c>
      <c r="H255" s="105">
        <v>27295.89</v>
      </c>
      <c r="I255" s="97"/>
      <c r="J255" s="97"/>
      <c r="K255" s="97"/>
    </row>
    <row r="256" spans="1:11" x14ac:dyDescent="0.55000000000000004">
      <c r="A256" s="102">
        <v>213</v>
      </c>
      <c r="B256" s="103">
        <v>100000398532</v>
      </c>
      <c r="C256" s="102">
        <v>0</v>
      </c>
      <c r="D256" s="104" t="s">
        <v>162</v>
      </c>
      <c r="E256" s="104" t="s">
        <v>3578</v>
      </c>
      <c r="F256" s="105">
        <v>36900</v>
      </c>
      <c r="G256" s="105">
        <v>-9604.11</v>
      </c>
      <c r="H256" s="105">
        <v>27295.89</v>
      </c>
      <c r="I256" s="97"/>
      <c r="J256" s="97"/>
      <c r="K256" s="97"/>
    </row>
    <row r="257" spans="1:11" x14ac:dyDescent="0.55000000000000004">
      <c r="A257" s="102">
        <v>214</v>
      </c>
      <c r="B257" s="103">
        <v>100000398533</v>
      </c>
      <c r="C257" s="102">
        <v>0</v>
      </c>
      <c r="D257" s="104" t="s">
        <v>162</v>
      </c>
      <c r="E257" s="104" t="s">
        <v>3578</v>
      </c>
      <c r="F257" s="105">
        <v>36900</v>
      </c>
      <c r="G257" s="105">
        <v>-9604.11</v>
      </c>
      <c r="H257" s="105">
        <v>27295.89</v>
      </c>
      <c r="I257" s="97"/>
      <c r="J257" s="97"/>
      <c r="K257" s="97"/>
    </row>
    <row r="258" spans="1:11" x14ac:dyDescent="0.55000000000000004">
      <c r="A258" s="102">
        <v>215</v>
      </c>
      <c r="B258" s="103">
        <v>100000398534</v>
      </c>
      <c r="C258" s="102">
        <v>0</v>
      </c>
      <c r="D258" s="104" t="s">
        <v>162</v>
      </c>
      <c r="E258" s="104" t="s">
        <v>3578</v>
      </c>
      <c r="F258" s="105">
        <v>36900</v>
      </c>
      <c r="G258" s="105">
        <v>-9604.11</v>
      </c>
      <c r="H258" s="105">
        <v>27295.89</v>
      </c>
      <c r="I258" s="97"/>
      <c r="J258" s="97"/>
      <c r="K258" s="97"/>
    </row>
    <row r="259" spans="1:11" x14ac:dyDescent="0.55000000000000004">
      <c r="A259" s="102">
        <v>216</v>
      </c>
      <c r="B259" s="103">
        <v>100000398535</v>
      </c>
      <c r="C259" s="102">
        <v>0</v>
      </c>
      <c r="D259" s="104" t="s">
        <v>162</v>
      </c>
      <c r="E259" s="104" t="s">
        <v>3578</v>
      </c>
      <c r="F259" s="105">
        <v>36900</v>
      </c>
      <c r="G259" s="105">
        <v>-9604.11</v>
      </c>
      <c r="H259" s="105">
        <v>27295.89</v>
      </c>
      <c r="I259" s="97"/>
      <c r="J259" s="97"/>
      <c r="K259" s="97"/>
    </row>
    <row r="260" spans="1:11" x14ac:dyDescent="0.55000000000000004">
      <c r="A260" s="102">
        <v>217</v>
      </c>
      <c r="B260" s="103">
        <v>100000398536</v>
      </c>
      <c r="C260" s="102">
        <v>0</v>
      </c>
      <c r="D260" s="104" t="s">
        <v>162</v>
      </c>
      <c r="E260" s="104" t="s">
        <v>3578</v>
      </c>
      <c r="F260" s="105">
        <v>36900</v>
      </c>
      <c r="G260" s="105">
        <v>-9604.11</v>
      </c>
      <c r="H260" s="105">
        <v>27295.89</v>
      </c>
      <c r="I260" s="97"/>
      <c r="J260" s="97"/>
      <c r="K260" s="97"/>
    </row>
    <row r="261" spans="1:11" x14ac:dyDescent="0.55000000000000004">
      <c r="A261" s="102">
        <v>218</v>
      </c>
      <c r="B261" s="103">
        <v>100000398537</v>
      </c>
      <c r="C261" s="102">
        <v>0</v>
      </c>
      <c r="D261" s="104" t="s">
        <v>162</v>
      </c>
      <c r="E261" s="104" t="s">
        <v>3578</v>
      </c>
      <c r="F261" s="105">
        <v>36900</v>
      </c>
      <c r="G261" s="105">
        <v>-9604.11</v>
      </c>
      <c r="H261" s="105">
        <v>27295.89</v>
      </c>
      <c r="I261" s="97"/>
      <c r="J261" s="97"/>
      <c r="K261" s="97"/>
    </row>
    <row r="262" spans="1:11" x14ac:dyDescent="0.55000000000000004">
      <c r="A262" s="102">
        <v>219</v>
      </c>
      <c r="B262" s="103">
        <v>100000398538</v>
      </c>
      <c r="C262" s="102">
        <v>0</v>
      </c>
      <c r="D262" s="104" t="s">
        <v>162</v>
      </c>
      <c r="E262" s="104" t="s">
        <v>3578</v>
      </c>
      <c r="F262" s="105">
        <v>36900</v>
      </c>
      <c r="G262" s="105">
        <v>-9604.11</v>
      </c>
      <c r="H262" s="105">
        <v>27295.89</v>
      </c>
      <c r="I262" s="97"/>
      <c r="J262" s="97"/>
      <c r="K262" s="97"/>
    </row>
    <row r="263" spans="1:11" x14ac:dyDescent="0.55000000000000004">
      <c r="A263" s="102">
        <v>220</v>
      </c>
      <c r="B263" s="103">
        <v>100000398539</v>
      </c>
      <c r="C263" s="102">
        <v>0</v>
      </c>
      <c r="D263" s="104" t="s">
        <v>162</v>
      </c>
      <c r="E263" s="104" t="s">
        <v>3578</v>
      </c>
      <c r="F263" s="105">
        <v>36900</v>
      </c>
      <c r="G263" s="105">
        <v>-9604.11</v>
      </c>
      <c r="H263" s="105">
        <v>27295.89</v>
      </c>
      <c r="I263" s="97"/>
      <c r="J263" s="97"/>
      <c r="K263" s="97"/>
    </row>
    <row r="264" spans="1:11" x14ac:dyDescent="0.55000000000000004">
      <c r="A264" s="102">
        <v>221</v>
      </c>
      <c r="B264" s="103">
        <v>100000398540</v>
      </c>
      <c r="C264" s="102">
        <v>0</v>
      </c>
      <c r="D264" s="104" t="s">
        <v>162</v>
      </c>
      <c r="E264" s="104" t="s">
        <v>3578</v>
      </c>
      <c r="F264" s="105">
        <v>36900</v>
      </c>
      <c r="G264" s="105">
        <v>-9604.11</v>
      </c>
      <c r="H264" s="105">
        <v>27295.89</v>
      </c>
      <c r="I264" s="97"/>
      <c r="J264" s="97"/>
      <c r="K264" s="97"/>
    </row>
    <row r="265" spans="1:11" x14ac:dyDescent="0.55000000000000004">
      <c r="A265" s="102">
        <v>222</v>
      </c>
      <c r="B265" s="103">
        <v>100000398541</v>
      </c>
      <c r="C265" s="102">
        <v>0</v>
      </c>
      <c r="D265" s="104" t="s">
        <v>162</v>
      </c>
      <c r="E265" s="104" t="s">
        <v>3578</v>
      </c>
      <c r="F265" s="105">
        <v>36900</v>
      </c>
      <c r="G265" s="105">
        <v>-9604.11</v>
      </c>
      <c r="H265" s="105">
        <v>27295.89</v>
      </c>
      <c r="I265" s="97"/>
      <c r="J265" s="97"/>
      <c r="K265" s="97"/>
    </row>
    <row r="266" spans="1:11" x14ac:dyDescent="0.55000000000000004">
      <c r="A266" s="102">
        <v>223</v>
      </c>
      <c r="B266" s="103">
        <v>100000398542</v>
      </c>
      <c r="C266" s="102">
        <v>0</v>
      </c>
      <c r="D266" s="104" t="s">
        <v>162</v>
      </c>
      <c r="E266" s="104" t="s">
        <v>3578</v>
      </c>
      <c r="F266" s="105">
        <v>36900</v>
      </c>
      <c r="G266" s="105">
        <v>-9604.11</v>
      </c>
      <c r="H266" s="105">
        <v>27295.89</v>
      </c>
      <c r="I266" s="97"/>
      <c r="J266" s="97"/>
      <c r="K266" s="97"/>
    </row>
    <row r="267" spans="1:11" x14ac:dyDescent="0.55000000000000004">
      <c r="A267" s="102">
        <v>224</v>
      </c>
      <c r="B267" s="103">
        <v>100000398543</v>
      </c>
      <c r="C267" s="102">
        <v>0</v>
      </c>
      <c r="D267" s="104" t="s">
        <v>162</v>
      </c>
      <c r="E267" s="104" t="s">
        <v>3578</v>
      </c>
      <c r="F267" s="105">
        <v>36900</v>
      </c>
      <c r="G267" s="105">
        <v>-9604.11</v>
      </c>
      <c r="H267" s="105">
        <v>27295.89</v>
      </c>
      <c r="I267" s="97"/>
      <c r="J267" s="97"/>
      <c r="K267" s="97"/>
    </row>
    <row r="268" spans="1:11" x14ac:dyDescent="0.55000000000000004">
      <c r="A268" s="102">
        <v>225</v>
      </c>
      <c r="B268" s="103">
        <v>100000398544</v>
      </c>
      <c r="C268" s="102">
        <v>0</v>
      </c>
      <c r="D268" s="104" t="s">
        <v>162</v>
      </c>
      <c r="E268" s="104" t="s">
        <v>3578</v>
      </c>
      <c r="F268" s="105">
        <v>36900</v>
      </c>
      <c r="G268" s="105">
        <v>-9604.11</v>
      </c>
      <c r="H268" s="105">
        <v>27295.89</v>
      </c>
      <c r="I268" s="97"/>
      <c r="J268" s="97"/>
      <c r="K268" s="97"/>
    </row>
    <row r="269" spans="1:11" x14ac:dyDescent="0.55000000000000004">
      <c r="A269" s="102">
        <v>226</v>
      </c>
      <c r="B269" s="103">
        <v>100000398545</v>
      </c>
      <c r="C269" s="102">
        <v>0</v>
      </c>
      <c r="D269" s="104" t="s">
        <v>162</v>
      </c>
      <c r="E269" s="104" t="s">
        <v>3578</v>
      </c>
      <c r="F269" s="105">
        <v>36900</v>
      </c>
      <c r="G269" s="105">
        <v>-9604.11</v>
      </c>
      <c r="H269" s="105">
        <v>27295.89</v>
      </c>
      <c r="I269" s="97"/>
      <c r="J269" s="97"/>
      <c r="K269" s="97"/>
    </row>
    <row r="270" spans="1:11" x14ac:dyDescent="0.55000000000000004">
      <c r="A270" s="102">
        <v>227</v>
      </c>
      <c r="B270" s="103">
        <v>100000398546</v>
      </c>
      <c r="C270" s="102">
        <v>0</v>
      </c>
      <c r="D270" s="104" t="s">
        <v>162</v>
      </c>
      <c r="E270" s="104" t="s">
        <v>3578</v>
      </c>
      <c r="F270" s="105">
        <v>36900</v>
      </c>
      <c r="G270" s="105">
        <v>-9604.11</v>
      </c>
      <c r="H270" s="105">
        <v>27295.89</v>
      </c>
      <c r="I270" s="97"/>
      <c r="J270" s="97"/>
      <c r="K270" s="97"/>
    </row>
    <row r="271" spans="1:11" x14ac:dyDescent="0.55000000000000004">
      <c r="A271" s="102">
        <v>228</v>
      </c>
      <c r="B271" s="103">
        <v>100000398547</v>
      </c>
      <c r="C271" s="102">
        <v>0</v>
      </c>
      <c r="D271" s="104" t="s">
        <v>162</v>
      </c>
      <c r="E271" s="104" t="s">
        <v>3578</v>
      </c>
      <c r="F271" s="105">
        <v>36900</v>
      </c>
      <c r="G271" s="105">
        <v>-9604.11</v>
      </c>
      <c r="H271" s="105">
        <v>27295.89</v>
      </c>
      <c r="I271" s="97"/>
      <c r="J271" s="97"/>
      <c r="K271" s="97"/>
    </row>
    <row r="272" spans="1:11" x14ac:dyDescent="0.55000000000000004">
      <c r="A272" s="102">
        <v>229</v>
      </c>
      <c r="B272" s="103">
        <v>100000398548</v>
      </c>
      <c r="C272" s="102">
        <v>0</v>
      </c>
      <c r="D272" s="104" t="s">
        <v>162</v>
      </c>
      <c r="E272" s="104" t="s">
        <v>3578</v>
      </c>
      <c r="F272" s="105">
        <v>36900</v>
      </c>
      <c r="G272" s="105">
        <v>-9604.11</v>
      </c>
      <c r="H272" s="105">
        <v>27295.89</v>
      </c>
      <c r="I272" s="97"/>
      <c r="J272" s="97"/>
      <c r="K272" s="97"/>
    </row>
    <row r="273" spans="1:11" x14ac:dyDescent="0.55000000000000004">
      <c r="A273" s="102">
        <v>230</v>
      </c>
      <c r="B273" s="103">
        <v>100000469175</v>
      </c>
      <c r="C273" s="102">
        <v>0</v>
      </c>
      <c r="D273" s="104" t="s">
        <v>361</v>
      </c>
      <c r="E273" s="104" t="s">
        <v>3579</v>
      </c>
      <c r="F273" s="105">
        <v>17380</v>
      </c>
      <c r="G273" s="105">
        <v>-2255.83</v>
      </c>
      <c r="H273" s="105">
        <v>15124.17</v>
      </c>
      <c r="I273" s="97"/>
      <c r="J273" s="97"/>
      <c r="K273" s="97"/>
    </row>
    <row r="274" spans="1:11" x14ac:dyDescent="0.55000000000000004">
      <c r="A274" s="102">
        <v>231</v>
      </c>
      <c r="B274" s="103">
        <v>100000469176</v>
      </c>
      <c r="C274" s="102">
        <v>0</v>
      </c>
      <c r="D274" s="104" t="s">
        <v>361</v>
      </c>
      <c r="E274" s="104" t="s">
        <v>3580</v>
      </c>
      <c r="F274" s="105">
        <v>17380</v>
      </c>
      <c r="G274" s="105">
        <v>-2255.83</v>
      </c>
      <c r="H274" s="105">
        <v>15124.17</v>
      </c>
      <c r="I274" s="97"/>
      <c r="J274" s="97"/>
      <c r="K274" s="97"/>
    </row>
    <row r="275" spans="1:11" x14ac:dyDescent="0.55000000000000004">
      <c r="A275" s="102">
        <v>232</v>
      </c>
      <c r="B275" s="103">
        <v>100000469177</v>
      </c>
      <c r="C275" s="102">
        <v>0</v>
      </c>
      <c r="D275" s="104" t="s">
        <v>361</v>
      </c>
      <c r="E275" s="104" t="s">
        <v>3581</v>
      </c>
      <c r="F275" s="105">
        <v>17380</v>
      </c>
      <c r="G275" s="105">
        <v>-2255.83</v>
      </c>
      <c r="H275" s="105">
        <v>15124.17</v>
      </c>
      <c r="I275" s="97"/>
      <c r="J275" s="97"/>
      <c r="K275" s="97"/>
    </row>
    <row r="276" spans="1:11" x14ac:dyDescent="0.55000000000000004">
      <c r="A276" s="102">
        <v>233</v>
      </c>
      <c r="B276" s="103">
        <v>100000469178</v>
      </c>
      <c r="C276" s="102">
        <v>0</v>
      </c>
      <c r="D276" s="104" t="s">
        <v>361</v>
      </c>
      <c r="E276" s="104" t="s">
        <v>3582</v>
      </c>
      <c r="F276" s="105">
        <v>17380</v>
      </c>
      <c r="G276" s="105">
        <v>-2255.83</v>
      </c>
      <c r="H276" s="105">
        <v>15124.17</v>
      </c>
      <c r="I276" s="97"/>
      <c r="J276" s="97"/>
      <c r="K276" s="97"/>
    </row>
    <row r="277" spans="1:11" x14ac:dyDescent="0.55000000000000004">
      <c r="A277" s="102">
        <v>234</v>
      </c>
      <c r="B277" s="103">
        <v>100000477932</v>
      </c>
      <c r="C277" s="102">
        <v>0</v>
      </c>
      <c r="D277" s="104" t="s">
        <v>455</v>
      </c>
      <c r="E277" s="104" t="s">
        <v>657</v>
      </c>
      <c r="F277" s="105">
        <v>15515</v>
      </c>
      <c r="G277" s="105">
        <v>-2188.5</v>
      </c>
      <c r="H277" s="105">
        <v>13326.5</v>
      </c>
      <c r="I277" s="97"/>
      <c r="J277" s="97"/>
      <c r="K277" s="97"/>
    </row>
    <row r="278" spans="1:11" x14ac:dyDescent="0.55000000000000004">
      <c r="A278" s="102">
        <v>235</v>
      </c>
      <c r="B278" s="103">
        <v>100000477947</v>
      </c>
      <c r="C278" s="102">
        <v>0</v>
      </c>
      <c r="D278" s="104" t="s">
        <v>455</v>
      </c>
      <c r="E278" s="104" t="s">
        <v>658</v>
      </c>
      <c r="F278" s="105">
        <v>41730</v>
      </c>
      <c r="G278" s="105">
        <v>-5886.3</v>
      </c>
      <c r="H278" s="105">
        <v>35843.699999999997</v>
      </c>
      <c r="I278" s="97"/>
      <c r="J278" s="97"/>
      <c r="K278" s="97"/>
    </row>
    <row r="279" spans="1:11" x14ac:dyDescent="0.55000000000000004">
      <c r="A279" s="102">
        <v>236</v>
      </c>
      <c r="B279" s="103">
        <v>100000477948</v>
      </c>
      <c r="C279" s="102">
        <v>0</v>
      </c>
      <c r="D279" s="104" t="s">
        <v>455</v>
      </c>
      <c r="E279" s="104" t="s">
        <v>658</v>
      </c>
      <c r="F279" s="105">
        <v>41730</v>
      </c>
      <c r="G279" s="105">
        <v>-5886.29</v>
      </c>
      <c r="H279" s="105">
        <v>35843.71</v>
      </c>
      <c r="I279" s="97"/>
      <c r="J279" s="97"/>
      <c r="K279" s="97"/>
    </row>
    <row r="280" spans="1:11" x14ac:dyDescent="0.55000000000000004">
      <c r="A280" s="102">
        <v>237</v>
      </c>
      <c r="B280" s="103">
        <v>100000477957</v>
      </c>
      <c r="C280" s="102">
        <v>0</v>
      </c>
      <c r="D280" s="104" t="s">
        <v>455</v>
      </c>
      <c r="E280" s="104" t="s">
        <v>2379</v>
      </c>
      <c r="F280" s="105">
        <v>9630</v>
      </c>
      <c r="G280" s="105">
        <v>-1358.39</v>
      </c>
      <c r="H280" s="105">
        <v>8271.61</v>
      </c>
      <c r="I280" s="97"/>
      <c r="J280" s="97"/>
      <c r="K280" s="97"/>
    </row>
    <row r="281" spans="1:11" x14ac:dyDescent="0.55000000000000004">
      <c r="A281" s="102">
        <v>238</v>
      </c>
      <c r="B281" s="103">
        <v>100000477960</v>
      </c>
      <c r="C281" s="102">
        <v>0</v>
      </c>
      <c r="D281" s="104" t="s">
        <v>455</v>
      </c>
      <c r="E281" s="104" t="s">
        <v>2380</v>
      </c>
      <c r="F281" s="105">
        <v>16050</v>
      </c>
      <c r="G281" s="105">
        <v>-2263.9699999999998</v>
      </c>
      <c r="H281" s="105">
        <v>13786.03</v>
      </c>
      <c r="I281" s="97"/>
      <c r="J281" s="97"/>
      <c r="K281" s="97"/>
    </row>
    <row r="282" spans="1:11" x14ac:dyDescent="0.55000000000000004">
      <c r="A282" s="102">
        <v>239</v>
      </c>
      <c r="B282" s="103">
        <v>100000477963</v>
      </c>
      <c r="C282" s="102">
        <v>0</v>
      </c>
      <c r="D282" s="104" t="s">
        <v>455</v>
      </c>
      <c r="E282" s="104" t="s">
        <v>2632</v>
      </c>
      <c r="F282" s="105">
        <v>44940</v>
      </c>
      <c r="G282" s="105">
        <v>-6339.09</v>
      </c>
      <c r="H282" s="105">
        <v>38600.910000000003</v>
      </c>
      <c r="I282" s="97"/>
      <c r="J282" s="97"/>
      <c r="K282" s="97"/>
    </row>
    <row r="283" spans="1:11" x14ac:dyDescent="0.55000000000000004">
      <c r="A283" s="102">
        <v>240</v>
      </c>
      <c r="B283" s="103">
        <v>100000477964</v>
      </c>
      <c r="C283" s="102">
        <v>0</v>
      </c>
      <c r="D283" s="104" t="s">
        <v>455</v>
      </c>
      <c r="E283" s="104" t="s">
        <v>2632</v>
      </c>
      <c r="F283" s="105">
        <v>44940</v>
      </c>
      <c r="G283" s="105">
        <v>-6339.09</v>
      </c>
      <c r="H283" s="105">
        <v>38600.910000000003</v>
      </c>
      <c r="I283" s="97"/>
      <c r="J283" s="97"/>
      <c r="K283" s="97"/>
    </row>
    <row r="284" spans="1:11" x14ac:dyDescent="0.55000000000000004">
      <c r="A284" s="102">
        <v>241</v>
      </c>
      <c r="B284" s="103">
        <v>100000477965</v>
      </c>
      <c r="C284" s="102">
        <v>0</v>
      </c>
      <c r="D284" s="104" t="s">
        <v>455</v>
      </c>
      <c r="E284" s="104" t="s">
        <v>2632</v>
      </c>
      <c r="F284" s="105">
        <v>44940</v>
      </c>
      <c r="G284" s="105">
        <v>-6339.09</v>
      </c>
      <c r="H284" s="105">
        <v>38600.910000000003</v>
      </c>
      <c r="I284" s="97"/>
      <c r="J284" s="97"/>
      <c r="K284" s="97"/>
    </row>
    <row r="285" spans="1:11" x14ac:dyDescent="0.55000000000000004">
      <c r="A285" s="102">
        <v>242</v>
      </c>
      <c r="B285" s="103">
        <v>100000477966</v>
      </c>
      <c r="C285" s="102">
        <v>0</v>
      </c>
      <c r="D285" s="104" t="s">
        <v>455</v>
      </c>
      <c r="E285" s="104" t="s">
        <v>2632</v>
      </c>
      <c r="F285" s="105">
        <v>44940</v>
      </c>
      <c r="G285" s="105">
        <v>-6339.1</v>
      </c>
      <c r="H285" s="105">
        <v>38600.9</v>
      </c>
      <c r="I285" s="97"/>
      <c r="J285" s="97"/>
      <c r="K285" s="97"/>
    </row>
    <row r="286" spans="1:11" x14ac:dyDescent="0.55000000000000004">
      <c r="A286" s="102">
        <v>243</v>
      </c>
      <c r="B286" s="103">
        <v>100000477967</v>
      </c>
      <c r="C286" s="102">
        <v>0</v>
      </c>
      <c r="D286" s="104" t="s">
        <v>455</v>
      </c>
      <c r="E286" s="104" t="s">
        <v>2632</v>
      </c>
      <c r="F286" s="105">
        <v>44940</v>
      </c>
      <c r="G286" s="105">
        <v>-6339.09</v>
      </c>
      <c r="H286" s="105">
        <v>38600.910000000003</v>
      </c>
      <c r="I286" s="97"/>
      <c r="J286" s="97"/>
      <c r="K286" s="97"/>
    </row>
    <row r="287" spans="1:11" x14ac:dyDescent="0.55000000000000004">
      <c r="A287" s="320" t="s">
        <v>23</v>
      </c>
      <c r="B287" s="321"/>
      <c r="C287" s="321"/>
      <c r="D287" s="321"/>
      <c r="E287" s="322"/>
      <c r="F287" s="106">
        <f>SUM(F43:F286)</f>
        <v>5340344.0400000019</v>
      </c>
      <c r="G287" s="106">
        <f t="shared" ref="G287:H287" si="4">SUM(G43:G286)</f>
        <v>-1692478.8900000032</v>
      </c>
      <c r="H287" s="106">
        <f t="shared" si="4"/>
        <v>3647865.1500000027</v>
      </c>
      <c r="I287" s="97"/>
      <c r="J287" s="97"/>
      <c r="K287" s="97"/>
    </row>
    <row r="288" spans="1:11" x14ac:dyDescent="0.55000000000000004">
      <c r="A288" s="217"/>
      <c r="B288" s="218"/>
      <c r="C288" s="217"/>
      <c r="D288" s="219"/>
      <c r="E288" s="219"/>
      <c r="F288" s="219"/>
      <c r="G288" s="219"/>
      <c r="H288" s="219"/>
      <c r="I288" s="97"/>
      <c r="J288" s="97"/>
      <c r="K288" s="97"/>
    </row>
    <row r="289" spans="1:11" x14ac:dyDescent="0.55000000000000004">
      <c r="A289" s="221" t="s">
        <v>34</v>
      </c>
      <c r="B289" s="218"/>
      <c r="C289" s="217"/>
      <c r="D289" s="219"/>
      <c r="E289" s="219"/>
      <c r="F289" s="219"/>
      <c r="G289" s="219"/>
      <c r="H289" s="219"/>
      <c r="I289" s="97"/>
      <c r="J289" s="97"/>
      <c r="K289" s="97"/>
    </row>
    <row r="290" spans="1:11" x14ac:dyDescent="0.55000000000000004">
      <c r="A290" s="185" t="s">
        <v>1</v>
      </c>
      <c r="B290" s="101" t="s">
        <v>11</v>
      </c>
      <c r="C290" s="185" t="s">
        <v>12</v>
      </c>
      <c r="D290" s="185" t="s">
        <v>13</v>
      </c>
      <c r="E290" s="185" t="s">
        <v>14</v>
      </c>
      <c r="F290" s="185" t="s">
        <v>15</v>
      </c>
      <c r="G290" s="185" t="s">
        <v>16</v>
      </c>
      <c r="H290" s="185" t="s">
        <v>17</v>
      </c>
      <c r="I290" s="97"/>
      <c r="J290" s="97"/>
      <c r="K290" s="97"/>
    </row>
    <row r="291" spans="1:11" x14ac:dyDescent="0.55000000000000004">
      <c r="A291" s="102">
        <v>1</v>
      </c>
      <c r="B291" s="103">
        <v>100000136079</v>
      </c>
      <c r="C291" s="102">
        <v>0</v>
      </c>
      <c r="D291" s="104" t="s">
        <v>374</v>
      </c>
      <c r="E291" s="104" t="s">
        <v>3583</v>
      </c>
      <c r="F291" s="105">
        <v>158500</v>
      </c>
      <c r="G291" s="105">
        <v>-158499</v>
      </c>
      <c r="H291" s="107">
        <v>1</v>
      </c>
      <c r="I291" s="97"/>
      <c r="J291" s="97"/>
      <c r="K291" s="97"/>
    </row>
    <row r="292" spans="1:11" x14ac:dyDescent="0.55000000000000004">
      <c r="A292" s="102">
        <v>2</v>
      </c>
      <c r="B292" s="103">
        <v>100000136080</v>
      </c>
      <c r="C292" s="102">
        <v>0</v>
      </c>
      <c r="D292" s="104" t="s">
        <v>374</v>
      </c>
      <c r="E292" s="104" t="s">
        <v>1863</v>
      </c>
      <c r="F292" s="105">
        <v>5346</v>
      </c>
      <c r="G292" s="105">
        <v>-5345</v>
      </c>
      <c r="H292" s="107">
        <v>1</v>
      </c>
      <c r="I292" s="97"/>
      <c r="J292" s="97"/>
      <c r="K292" s="97"/>
    </row>
    <row r="293" spans="1:11" x14ac:dyDescent="0.55000000000000004">
      <c r="A293" s="102">
        <v>3</v>
      </c>
      <c r="B293" s="103">
        <v>100000136081</v>
      </c>
      <c r="C293" s="102">
        <v>0</v>
      </c>
      <c r="D293" s="104" t="s">
        <v>374</v>
      </c>
      <c r="E293" s="104" t="s">
        <v>3584</v>
      </c>
      <c r="F293" s="105">
        <v>1199898</v>
      </c>
      <c r="G293" s="105">
        <v>-1199897</v>
      </c>
      <c r="H293" s="107">
        <v>1</v>
      </c>
      <c r="I293" s="97"/>
      <c r="J293" s="97"/>
      <c r="K293" s="97"/>
    </row>
    <row r="294" spans="1:11" x14ac:dyDescent="0.55000000000000004">
      <c r="A294" s="102">
        <v>4</v>
      </c>
      <c r="B294" s="103">
        <v>100000136082</v>
      </c>
      <c r="C294" s="102">
        <v>0</v>
      </c>
      <c r="D294" s="104" t="s">
        <v>374</v>
      </c>
      <c r="E294" s="104" t="s">
        <v>3585</v>
      </c>
      <c r="F294" s="105">
        <v>9630</v>
      </c>
      <c r="G294" s="105">
        <v>-9629</v>
      </c>
      <c r="H294" s="107">
        <v>1</v>
      </c>
      <c r="I294" s="97"/>
      <c r="J294" s="97"/>
      <c r="K294" s="97"/>
    </row>
    <row r="295" spans="1:11" x14ac:dyDescent="0.55000000000000004">
      <c r="A295" s="102">
        <v>5</v>
      </c>
      <c r="B295" s="103">
        <v>100000136083</v>
      </c>
      <c r="C295" s="102">
        <v>0</v>
      </c>
      <c r="D295" s="104" t="s">
        <v>374</v>
      </c>
      <c r="E295" s="104" t="s">
        <v>670</v>
      </c>
      <c r="F295" s="105">
        <v>16500</v>
      </c>
      <c r="G295" s="105">
        <v>-16499</v>
      </c>
      <c r="H295" s="107">
        <v>1</v>
      </c>
      <c r="I295" s="97"/>
      <c r="J295" s="97"/>
      <c r="K295" s="97"/>
    </row>
    <row r="296" spans="1:11" x14ac:dyDescent="0.55000000000000004">
      <c r="A296" s="102">
        <v>6</v>
      </c>
      <c r="B296" s="103">
        <v>100000136085</v>
      </c>
      <c r="C296" s="102">
        <v>0</v>
      </c>
      <c r="D296" s="104" t="s">
        <v>374</v>
      </c>
      <c r="E296" s="104" t="s">
        <v>670</v>
      </c>
      <c r="F296" s="105">
        <v>16500</v>
      </c>
      <c r="G296" s="105">
        <v>-16499</v>
      </c>
      <c r="H296" s="107">
        <v>1</v>
      </c>
      <c r="I296" s="97"/>
      <c r="J296" s="97"/>
      <c r="K296" s="97"/>
    </row>
    <row r="297" spans="1:11" x14ac:dyDescent="0.55000000000000004">
      <c r="A297" s="102">
        <v>7</v>
      </c>
      <c r="B297" s="103">
        <v>100000136087</v>
      </c>
      <c r="C297" s="102">
        <v>0</v>
      </c>
      <c r="D297" s="104" t="s">
        <v>374</v>
      </c>
      <c r="E297" s="104" t="s">
        <v>670</v>
      </c>
      <c r="F297" s="105">
        <v>16500</v>
      </c>
      <c r="G297" s="105">
        <v>-16499</v>
      </c>
      <c r="H297" s="107">
        <v>1</v>
      </c>
      <c r="I297" s="97"/>
      <c r="J297" s="97"/>
      <c r="K297" s="97"/>
    </row>
    <row r="298" spans="1:11" x14ac:dyDescent="0.55000000000000004">
      <c r="A298" s="102">
        <v>8</v>
      </c>
      <c r="B298" s="103">
        <v>100000136088</v>
      </c>
      <c r="C298" s="102">
        <v>0</v>
      </c>
      <c r="D298" s="104" t="s">
        <v>374</v>
      </c>
      <c r="E298" s="104" t="s">
        <v>670</v>
      </c>
      <c r="F298" s="105">
        <v>16500</v>
      </c>
      <c r="G298" s="105">
        <v>-16499</v>
      </c>
      <c r="H298" s="107">
        <v>1</v>
      </c>
      <c r="I298" s="97"/>
      <c r="J298" s="97"/>
      <c r="K298" s="97"/>
    </row>
    <row r="299" spans="1:11" x14ac:dyDescent="0.55000000000000004">
      <c r="A299" s="102">
        <v>9</v>
      </c>
      <c r="B299" s="103">
        <v>100000136089</v>
      </c>
      <c r="C299" s="102">
        <v>0</v>
      </c>
      <c r="D299" s="104" t="s">
        <v>374</v>
      </c>
      <c r="E299" s="104" t="s">
        <v>670</v>
      </c>
      <c r="F299" s="105">
        <v>16500</v>
      </c>
      <c r="G299" s="105">
        <v>-16499</v>
      </c>
      <c r="H299" s="107">
        <v>1</v>
      </c>
      <c r="I299" s="97"/>
      <c r="J299" s="97"/>
      <c r="K299" s="97"/>
    </row>
    <row r="300" spans="1:11" x14ac:dyDescent="0.55000000000000004">
      <c r="A300" s="102">
        <v>10</v>
      </c>
      <c r="B300" s="103">
        <v>100000136090</v>
      </c>
      <c r="C300" s="102">
        <v>0</v>
      </c>
      <c r="D300" s="104" t="s">
        <v>374</v>
      </c>
      <c r="E300" s="104" t="s">
        <v>670</v>
      </c>
      <c r="F300" s="105">
        <v>16500</v>
      </c>
      <c r="G300" s="105">
        <v>-16499</v>
      </c>
      <c r="H300" s="107">
        <v>1</v>
      </c>
      <c r="I300" s="97"/>
      <c r="J300" s="97"/>
      <c r="K300" s="97"/>
    </row>
    <row r="301" spans="1:11" x14ac:dyDescent="0.55000000000000004">
      <c r="A301" s="102">
        <v>11</v>
      </c>
      <c r="B301" s="103">
        <v>100000136092</v>
      </c>
      <c r="C301" s="102">
        <v>0</v>
      </c>
      <c r="D301" s="104" t="s">
        <v>374</v>
      </c>
      <c r="E301" s="104" t="s">
        <v>3586</v>
      </c>
      <c r="F301" s="105">
        <v>9255.5</v>
      </c>
      <c r="G301" s="105">
        <v>-9254.5</v>
      </c>
      <c r="H301" s="107">
        <v>1</v>
      </c>
      <c r="I301" s="97"/>
      <c r="J301" s="97"/>
      <c r="K301" s="97"/>
    </row>
    <row r="302" spans="1:11" x14ac:dyDescent="0.55000000000000004">
      <c r="A302" s="102">
        <v>12</v>
      </c>
      <c r="B302" s="103">
        <v>100000136093</v>
      </c>
      <c r="C302" s="102">
        <v>0</v>
      </c>
      <c r="D302" s="104" t="s">
        <v>374</v>
      </c>
      <c r="E302" s="104" t="s">
        <v>3586</v>
      </c>
      <c r="F302" s="105">
        <v>9255.5</v>
      </c>
      <c r="G302" s="105">
        <v>-9254.5</v>
      </c>
      <c r="H302" s="107">
        <v>1</v>
      </c>
      <c r="I302" s="97"/>
      <c r="J302" s="97"/>
      <c r="K302" s="97"/>
    </row>
    <row r="303" spans="1:11" x14ac:dyDescent="0.55000000000000004">
      <c r="A303" s="102">
        <v>13</v>
      </c>
      <c r="B303" s="103">
        <v>100000136094</v>
      </c>
      <c r="C303" s="102">
        <v>0</v>
      </c>
      <c r="D303" s="104" t="s">
        <v>374</v>
      </c>
      <c r="E303" s="104" t="s">
        <v>3586</v>
      </c>
      <c r="F303" s="105">
        <v>9255.5</v>
      </c>
      <c r="G303" s="105">
        <v>-9254.5</v>
      </c>
      <c r="H303" s="107">
        <v>1</v>
      </c>
      <c r="I303" s="97"/>
      <c r="J303" s="97"/>
      <c r="K303" s="97"/>
    </row>
    <row r="304" spans="1:11" x14ac:dyDescent="0.55000000000000004">
      <c r="A304" s="102">
        <v>14</v>
      </c>
      <c r="B304" s="103">
        <v>100000136095</v>
      </c>
      <c r="C304" s="102">
        <v>0</v>
      </c>
      <c r="D304" s="104" t="s">
        <v>374</v>
      </c>
      <c r="E304" s="104" t="s">
        <v>3586</v>
      </c>
      <c r="F304" s="105">
        <v>9255.5</v>
      </c>
      <c r="G304" s="105">
        <v>-9254.5</v>
      </c>
      <c r="H304" s="107">
        <v>1</v>
      </c>
      <c r="I304" s="97"/>
      <c r="J304" s="97"/>
      <c r="K304" s="97"/>
    </row>
    <row r="305" spans="1:11" x14ac:dyDescent="0.55000000000000004">
      <c r="A305" s="102">
        <v>15</v>
      </c>
      <c r="B305" s="103">
        <v>100000136096</v>
      </c>
      <c r="C305" s="102">
        <v>0</v>
      </c>
      <c r="D305" s="104" t="s">
        <v>374</v>
      </c>
      <c r="E305" s="104" t="s">
        <v>3586</v>
      </c>
      <c r="F305" s="105">
        <v>9255.5</v>
      </c>
      <c r="G305" s="105">
        <v>-9254.5</v>
      </c>
      <c r="H305" s="107">
        <v>1</v>
      </c>
      <c r="I305" s="97"/>
      <c r="J305" s="97"/>
      <c r="K305" s="97"/>
    </row>
    <row r="306" spans="1:11" x14ac:dyDescent="0.55000000000000004">
      <c r="A306" s="102">
        <v>16</v>
      </c>
      <c r="B306" s="103">
        <v>100000136097</v>
      </c>
      <c r="C306" s="102">
        <v>0</v>
      </c>
      <c r="D306" s="104" t="s">
        <v>374</v>
      </c>
      <c r="E306" s="104" t="s">
        <v>3586</v>
      </c>
      <c r="F306" s="105">
        <v>9255.5</v>
      </c>
      <c r="G306" s="105">
        <v>-9254.5</v>
      </c>
      <c r="H306" s="107">
        <v>1</v>
      </c>
      <c r="I306" s="97"/>
      <c r="J306" s="97"/>
      <c r="K306" s="97"/>
    </row>
    <row r="307" spans="1:11" x14ac:dyDescent="0.55000000000000004">
      <c r="A307" s="102">
        <v>17</v>
      </c>
      <c r="B307" s="103">
        <v>100000136099</v>
      </c>
      <c r="C307" s="102">
        <v>0</v>
      </c>
      <c r="D307" s="104" t="s">
        <v>374</v>
      </c>
      <c r="E307" s="104" t="s">
        <v>1863</v>
      </c>
      <c r="F307" s="105">
        <v>6955</v>
      </c>
      <c r="G307" s="105">
        <v>-6954</v>
      </c>
      <c r="H307" s="107">
        <v>1</v>
      </c>
      <c r="I307" s="97"/>
      <c r="J307" s="97"/>
      <c r="K307" s="97"/>
    </row>
    <row r="308" spans="1:11" x14ac:dyDescent="0.55000000000000004">
      <c r="A308" s="102">
        <v>18</v>
      </c>
      <c r="B308" s="103">
        <v>100000136100</v>
      </c>
      <c r="C308" s="102">
        <v>0</v>
      </c>
      <c r="D308" s="104" t="s">
        <v>374</v>
      </c>
      <c r="E308" s="104" t="s">
        <v>1863</v>
      </c>
      <c r="F308" s="105">
        <v>6955</v>
      </c>
      <c r="G308" s="105">
        <v>-6954</v>
      </c>
      <c r="H308" s="107">
        <v>1</v>
      </c>
      <c r="I308" s="97"/>
      <c r="J308" s="97"/>
      <c r="K308" s="97"/>
    </row>
    <row r="309" spans="1:11" x14ac:dyDescent="0.55000000000000004">
      <c r="A309" s="102">
        <v>19</v>
      </c>
      <c r="B309" s="103">
        <v>100000136101</v>
      </c>
      <c r="C309" s="102">
        <v>0</v>
      </c>
      <c r="D309" s="104" t="s">
        <v>374</v>
      </c>
      <c r="E309" s="104" t="s">
        <v>1863</v>
      </c>
      <c r="F309" s="105">
        <v>6955</v>
      </c>
      <c r="G309" s="105">
        <v>-6954</v>
      </c>
      <c r="H309" s="107">
        <v>1</v>
      </c>
      <c r="I309" s="97"/>
      <c r="J309" s="97"/>
      <c r="K309" s="97"/>
    </row>
    <row r="310" spans="1:11" x14ac:dyDescent="0.55000000000000004">
      <c r="A310" s="102">
        <v>20</v>
      </c>
      <c r="B310" s="103">
        <v>100000136102</v>
      </c>
      <c r="C310" s="102">
        <v>0</v>
      </c>
      <c r="D310" s="104" t="s">
        <v>374</v>
      </c>
      <c r="E310" s="104" t="s">
        <v>1863</v>
      </c>
      <c r="F310" s="105">
        <v>6955</v>
      </c>
      <c r="G310" s="105">
        <v>-6954</v>
      </c>
      <c r="H310" s="107">
        <v>1</v>
      </c>
      <c r="I310" s="97"/>
      <c r="J310" s="97"/>
      <c r="K310" s="97"/>
    </row>
    <row r="311" spans="1:11" x14ac:dyDescent="0.55000000000000004">
      <c r="A311" s="102">
        <v>21</v>
      </c>
      <c r="B311" s="103">
        <v>100000136103</v>
      </c>
      <c r="C311" s="102">
        <v>0</v>
      </c>
      <c r="D311" s="104" t="s">
        <v>374</v>
      </c>
      <c r="E311" s="104" t="s">
        <v>1863</v>
      </c>
      <c r="F311" s="105">
        <v>6955</v>
      </c>
      <c r="G311" s="105">
        <v>-6954</v>
      </c>
      <c r="H311" s="107">
        <v>1</v>
      </c>
      <c r="I311" s="97"/>
      <c r="J311" s="97"/>
      <c r="K311" s="97"/>
    </row>
    <row r="312" spans="1:11" x14ac:dyDescent="0.55000000000000004">
      <c r="A312" s="102">
        <v>22</v>
      </c>
      <c r="B312" s="103">
        <v>100000136104</v>
      </c>
      <c r="C312" s="102">
        <v>0</v>
      </c>
      <c r="D312" s="104" t="s">
        <v>374</v>
      </c>
      <c r="E312" s="104" t="s">
        <v>1863</v>
      </c>
      <c r="F312" s="105">
        <v>6955</v>
      </c>
      <c r="G312" s="105">
        <v>-6954</v>
      </c>
      <c r="H312" s="107">
        <v>1</v>
      </c>
      <c r="I312" s="97"/>
      <c r="J312" s="97"/>
      <c r="K312" s="97"/>
    </row>
    <row r="313" spans="1:11" x14ac:dyDescent="0.55000000000000004">
      <c r="A313" s="102">
        <v>23</v>
      </c>
      <c r="B313" s="103">
        <v>100000136105</v>
      </c>
      <c r="C313" s="102">
        <v>0</v>
      </c>
      <c r="D313" s="104" t="s">
        <v>374</v>
      </c>
      <c r="E313" s="104" t="s">
        <v>1818</v>
      </c>
      <c r="F313" s="105">
        <v>33598</v>
      </c>
      <c r="G313" s="105">
        <v>-33597</v>
      </c>
      <c r="H313" s="107">
        <v>1</v>
      </c>
      <c r="I313" s="97"/>
      <c r="J313" s="97"/>
      <c r="K313" s="97"/>
    </row>
    <row r="314" spans="1:11" x14ac:dyDescent="0.55000000000000004">
      <c r="A314" s="102">
        <v>24</v>
      </c>
      <c r="B314" s="103">
        <v>100000136122</v>
      </c>
      <c r="C314" s="102">
        <v>0</v>
      </c>
      <c r="D314" s="104" t="s">
        <v>374</v>
      </c>
      <c r="E314" s="104" t="s">
        <v>1818</v>
      </c>
      <c r="F314" s="105">
        <v>33598</v>
      </c>
      <c r="G314" s="105">
        <v>-33597</v>
      </c>
      <c r="H314" s="107">
        <v>1</v>
      </c>
      <c r="I314" s="97"/>
      <c r="J314" s="97"/>
      <c r="K314" s="97"/>
    </row>
    <row r="315" spans="1:11" x14ac:dyDescent="0.55000000000000004">
      <c r="A315" s="102">
        <v>25</v>
      </c>
      <c r="B315" s="103">
        <v>100000136123</v>
      </c>
      <c r="C315" s="102">
        <v>0</v>
      </c>
      <c r="D315" s="104" t="s">
        <v>374</v>
      </c>
      <c r="E315" s="104" t="s">
        <v>1818</v>
      </c>
      <c r="F315" s="105">
        <v>33598</v>
      </c>
      <c r="G315" s="105">
        <v>-33597</v>
      </c>
      <c r="H315" s="107">
        <v>1</v>
      </c>
      <c r="I315" s="97"/>
      <c r="J315" s="97"/>
      <c r="K315" s="97"/>
    </row>
    <row r="316" spans="1:11" x14ac:dyDescent="0.55000000000000004">
      <c r="A316" s="102">
        <v>26</v>
      </c>
      <c r="B316" s="103">
        <v>100000136124</v>
      </c>
      <c r="C316" s="102">
        <v>0</v>
      </c>
      <c r="D316" s="104" t="s">
        <v>374</v>
      </c>
      <c r="E316" s="104" t="s">
        <v>1818</v>
      </c>
      <c r="F316" s="105">
        <v>33598</v>
      </c>
      <c r="G316" s="105">
        <v>-33597</v>
      </c>
      <c r="H316" s="107">
        <v>1</v>
      </c>
      <c r="I316" s="97"/>
      <c r="J316" s="97"/>
      <c r="K316" s="97"/>
    </row>
    <row r="317" spans="1:11" x14ac:dyDescent="0.55000000000000004">
      <c r="A317" s="102">
        <v>27</v>
      </c>
      <c r="B317" s="103">
        <v>100000136125</v>
      </c>
      <c r="C317" s="102">
        <v>0</v>
      </c>
      <c r="D317" s="104" t="s">
        <v>374</v>
      </c>
      <c r="E317" s="104" t="s">
        <v>1818</v>
      </c>
      <c r="F317" s="105">
        <v>33598</v>
      </c>
      <c r="G317" s="105">
        <v>-33597</v>
      </c>
      <c r="H317" s="107">
        <v>1</v>
      </c>
      <c r="I317" s="97"/>
      <c r="J317" s="97"/>
      <c r="K317" s="97"/>
    </row>
    <row r="318" spans="1:11" x14ac:dyDescent="0.55000000000000004">
      <c r="A318" s="102">
        <v>28</v>
      </c>
      <c r="B318" s="103">
        <v>100000136126</v>
      </c>
      <c r="C318" s="102">
        <v>0</v>
      </c>
      <c r="D318" s="104" t="s">
        <v>374</v>
      </c>
      <c r="E318" s="104" t="s">
        <v>1818</v>
      </c>
      <c r="F318" s="105">
        <v>33598</v>
      </c>
      <c r="G318" s="105">
        <v>-33597</v>
      </c>
      <c r="H318" s="107">
        <v>1</v>
      </c>
      <c r="I318" s="97"/>
      <c r="J318" s="97"/>
      <c r="K318" s="97"/>
    </row>
    <row r="319" spans="1:11" x14ac:dyDescent="0.55000000000000004">
      <c r="A319" s="102">
        <v>29</v>
      </c>
      <c r="B319" s="103">
        <v>100000136127</v>
      </c>
      <c r="C319" s="102">
        <v>0</v>
      </c>
      <c r="D319" s="104" t="s">
        <v>374</v>
      </c>
      <c r="E319" s="104" t="s">
        <v>1818</v>
      </c>
      <c r="F319" s="105">
        <v>33598</v>
      </c>
      <c r="G319" s="105">
        <v>-33597</v>
      </c>
      <c r="H319" s="107">
        <v>1</v>
      </c>
      <c r="I319" s="97"/>
      <c r="J319" s="97"/>
      <c r="K319" s="97"/>
    </row>
    <row r="320" spans="1:11" x14ac:dyDescent="0.55000000000000004">
      <c r="A320" s="102">
        <v>30</v>
      </c>
      <c r="B320" s="103">
        <v>100000136128</v>
      </c>
      <c r="C320" s="102">
        <v>0</v>
      </c>
      <c r="D320" s="104" t="s">
        <v>374</v>
      </c>
      <c r="E320" s="104" t="s">
        <v>1818</v>
      </c>
      <c r="F320" s="105">
        <v>33598</v>
      </c>
      <c r="G320" s="105">
        <v>-33597</v>
      </c>
      <c r="H320" s="107">
        <v>1</v>
      </c>
      <c r="I320" s="97"/>
      <c r="J320" s="97"/>
      <c r="K320" s="97"/>
    </row>
    <row r="321" spans="1:11" x14ac:dyDescent="0.55000000000000004">
      <c r="A321" s="102">
        <v>31</v>
      </c>
      <c r="B321" s="103">
        <v>100000136129</v>
      </c>
      <c r="C321" s="102">
        <v>0</v>
      </c>
      <c r="D321" s="104" t="s">
        <v>374</v>
      </c>
      <c r="E321" s="104" t="s">
        <v>1818</v>
      </c>
      <c r="F321" s="105">
        <v>33598</v>
      </c>
      <c r="G321" s="105">
        <v>-33597</v>
      </c>
      <c r="H321" s="107">
        <v>1</v>
      </c>
      <c r="I321" s="97"/>
      <c r="J321" s="97"/>
      <c r="K321" s="97"/>
    </row>
    <row r="322" spans="1:11" x14ac:dyDescent="0.55000000000000004">
      <c r="A322" s="102">
        <v>32</v>
      </c>
      <c r="B322" s="103">
        <v>100000136130</v>
      </c>
      <c r="C322" s="102">
        <v>0</v>
      </c>
      <c r="D322" s="104" t="s">
        <v>374</v>
      </c>
      <c r="E322" s="104" t="s">
        <v>1818</v>
      </c>
      <c r="F322" s="105">
        <v>33598</v>
      </c>
      <c r="G322" s="105">
        <v>-33597</v>
      </c>
      <c r="H322" s="107">
        <v>1</v>
      </c>
      <c r="I322" s="97"/>
      <c r="J322" s="97"/>
      <c r="K322" s="97"/>
    </row>
    <row r="323" spans="1:11" x14ac:dyDescent="0.55000000000000004">
      <c r="A323" s="102">
        <v>33</v>
      </c>
      <c r="B323" s="103">
        <v>100000136131</v>
      </c>
      <c r="C323" s="102">
        <v>0</v>
      </c>
      <c r="D323" s="104" t="s">
        <v>374</v>
      </c>
      <c r="E323" s="104" t="s">
        <v>1818</v>
      </c>
      <c r="F323" s="105">
        <v>33598</v>
      </c>
      <c r="G323" s="105">
        <v>-33597</v>
      </c>
      <c r="H323" s="107">
        <v>1</v>
      </c>
      <c r="I323" s="97"/>
      <c r="J323" s="97"/>
      <c r="K323" s="97"/>
    </row>
    <row r="324" spans="1:11" x14ac:dyDescent="0.55000000000000004">
      <c r="A324" s="102">
        <v>34</v>
      </c>
      <c r="B324" s="103">
        <v>100000136132</v>
      </c>
      <c r="C324" s="102">
        <v>0</v>
      </c>
      <c r="D324" s="104" t="s">
        <v>374</v>
      </c>
      <c r="E324" s="104" t="s">
        <v>1818</v>
      </c>
      <c r="F324" s="105">
        <v>33598</v>
      </c>
      <c r="G324" s="105">
        <v>-33597</v>
      </c>
      <c r="H324" s="107">
        <v>1</v>
      </c>
      <c r="I324" s="97"/>
      <c r="J324" s="97"/>
      <c r="K324" s="97"/>
    </row>
    <row r="325" spans="1:11" x14ac:dyDescent="0.55000000000000004">
      <c r="A325" s="102">
        <v>35</v>
      </c>
      <c r="B325" s="103">
        <v>100000136880</v>
      </c>
      <c r="C325" s="102">
        <v>0</v>
      </c>
      <c r="D325" s="104" t="s">
        <v>374</v>
      </c>
      <c r="E325" s="104" t="s">
        <v>365</v>
      </c>
      <c r="F325" s="105">
        <v>10973.92</v>
      </c>
      <c r="G325" s="105">
        <v>-10972.92</v>
      </c>
      <c r="H325" s="107">
        <v>1</v>
      </c>
      <c r="I325" s="97"/>
      <c r="J325" s="97"/>
      <c r="K325" s="97"/>
    </row>
    <row r="326" spans="1:11" x14ac:dyDescent="0.55000000000000004">
      <c r="A326" s="102">
        <v>36</v>
      </c>
      <c r="B326" s="103">
        <v>100000136881</v>
      </c>
      <c r="C326" s="102">
        <v>0</v>
      </c>
      <c r="D326" s="104" t="s">
        <v>374</v>
      </c>
      <c r="E326" s="104" t="s">
        <v>3587</v>
      </c>
      <c r="F326" s="105">
        <v>10593</v>
      </c>
      <c r="G326" s="105">
        <v>-10592</v>
      </c>
      <c r="H326" s="107">
        <v>1</v>
      </c>
      <c r="I326" s="97"/>
      <c r="J326" s="97"/>
      <c r="K326" s="97"/>
    </row>
    <row r="327" spans="1:11" x14ac:dyDescent="0.55000000000000004">
      <c r="A327" s="102">
        <v>37</v>
      </c>
      <c r="B327" s="103">
        <v>100000137007</v>
      </c>
      <c r="C327" s="102">
        <v>0</v>
      </c>
      <c r="D327" s="104" t="s">
        <v>374</v>
      </c>
      <c r="E327" s="104" t="s">
        <v>375</v>
      </c>
      <c r="F327" s="105">
        <v>140000</v>
      </c>
      <c r="G327" s="105">
        <v>-139999</v>
      </c>
      <c r="H327" s="107">
        <v>1</v>
      </c>
      <c r="I327" s="97"/>
      <c r="J327" s="97"/>
      <c r="K327" s="97"/>
    </row>
    <row r="328" spans="1:11" x14ac:dyDescent="0.55000000000000004">
      <c r="A328" s="102">
        <v>38</v>
      </c>
      <c r="B328" s="103">
        <v>100000142525</v>
      </c>
      <c r="C328" s="102">
        <v>0</v>
      </c>
      <c r="D328" s="104" t="s">
        <v>3588</v>
      </c>
      <c r="E328" s="104" t="s">
        <v>375</v>
      </c>
      <c r="F328" s="105">
        <v>138030</v>
      </c>
      <c r="G328" s="105">
        <v>-138029</v>
      </c>
      <c r="H328" s="107">
        <v>1</v>
      </c>
      <c r="I328" s="97"/>
      <c r="J328" s="97"/>
      <c r="K328" s="97"/>
    </row>
    <row r="329" spans="1:11" x14ac:dyDescent="0.55000000000000004">
      <c r="A329" s="102">
        <v>39</v>
      </c>
      <c r="B329" s="103">
        <v>100000222639</v>
      </c>
      <c r="C329" s="102">
        <v>0</v>
      </c>
      <c r="D329" s="104" t="s">
        <v>3589</v>
      </c>
      <c r="E329" s="104" t="s">
        <v>3590</v>
      </c>
      <c r="F329" s="105">
        <v>1449.1</v>
      </c>
      <c r="G329" s="105">
        <v>-1448.1</v>
      </c>
      <c r="H329" s="107">
        <v>1</v>
      </c>
      <c r="I329" s="97"/>
      <c r="J329" s="97"/>
      <c r="K329" s="97"/>
    </row>
    <row r="330" spans="1:11" x14ac:dyDescent="0.55000000000000004">
      <c r="A330" s="102"/>
      <c r="B330" s="103">
        <v>100000222639</v>
      </c>
      <c r="C330" s="109">
        <v>1</v>
      </c>
      <c r="D330" s="104" t="s">
        <v>3589</v>
      </c>
      <c r="E330" s="104" t="s">
        <v>3590</v>
      </c>
      <c r="F330" s="105">
        <v>3767.65</v>
      </c>
      <c r="G330" s="105">
        <v>-3766.65</v>
      </c>
      <c r="H330" s="107">
        <v>1</v>
      </c>
      <c r="I330" s="97"/>
      <c r="J330" s="97"/>
      <c r="K330" s="97"/>
    </row>
    <row r="331" spans="1:11" x14ac:dyDescent="0.55000000000000004">
      <c r="A331" s="102">
        <v>40</v>
      </c>
      <c r="B331" s="103">
        <v>100000222640</v>
      </c>
      <c r="C331" s="102">
        <v>0</v>
      </c>
      <c r="D331" s="104" t="s">
        <v>3589</v>
      </c>
      <c r="E331" s="104" t="s">
        <v>3590</v>
      </c>
      <c r="F331" s="105">
        <v>1449.1</v>
      </c>
      <c r="G331" s="105">
        <v>-1448.1</v>
      </c>
      <c r="H331" s="107">
        <v>1</v>
      </c>
      <c r="I331" s="97"/>
      <c r="J331" s="97"/>
      <c r="K331" s="97"/>
    </row>
    <row r="332" spans="1:11" x14ac:dyDescent="0.55000000000000004">
      <c r="A332" s="102"/>
      <c r="B332" s="103">
        <v>100000222640</v>
      </c>
      <c r="C332" s="109">
        <v>1</v>
      </c>
      <c r="D332" s="104" t="s">
        <v>3589</v>
      </c>
      <c r="E332" s="104" t="s">
        <v>3590</v>
      </c>
      <c r="F332" s="105">
        <v>3767.65</v>
      </c>
      <c r="G332" s="105">
        <v>-3766.65</v>
      </c>
      <c r="H332" s="107">
        <v>1</v>
      </c>
      <c r="I332" s="97"/>
      <c r="J332" s="97"/>
      <c r="K332" s="97"/>
    </row>
    <row r="333" spans="1:11" x14ac:dyDescent="0.55000000000000004">
      <c r="A333" s="102">
        <v>41</v>
      </c>
      <c r="B333" s="103">
        <v>100000222641</v>
      </c>
      <c r="C333" s="102">
        <v>0</v>
      </c>
      <c r="D333" s="104" t="s">
        <v>3589</v>
      </c>
      <c r="E333" s="104" t="s">
        <v>3590</v>
      </c>
      <c r="F333" s="105">
        <v>1449.1</v>
      </c>
      <c r="G333" s="105">
        <v>-1448.1</v>
      </c>
      <c r="H333" s="107">
        <v>1</v>
      </c>
      <c r="I333" s="97"/>
      <c r="J333" s="97"/>
      <c r="K333" s="97"/>
    </row>
    <row r="334" spans="1:11" x14ac:dyDescent="0.55000000000000004">
      <c r="A334" s="102"/>
      <c r="B334" s="103">
        <v>100000222641</v>
      </c>
      <c r="C334" s="109">
        <v>1</v>
      </c>
      <c r="D334" s="104" t="s">
        <v>3589</v>
      </c>
      <c r="E334" s="104" t="s">
        <v>3590</v>
      </c>
      <c r="F334" s="105">
        <v>3767.65</v>
      </c>
      <c r="G334" s="105">
        <v>-3766.65</v>
      </c>
      <c r="H334" s="107">
        <v>1</v>
      </c>
      <c r="I334" s="97"/>
      <c r="J334" s="97"/>
      <c r="K334" s="97"/>
    </row>
    <row r="335" spans="1:11" x14ac:dyDescent="0.55000000000000004">
      <c r="A335" s="320" t="s">
        <v>34</v>
      </c>
      <c r="B335" s="321"/>
      <c r="C335" s="321"/>
      <c r="D335" s="321"/>
      <c r="E335" s="322"/>
      <c r="F335" s="106">
        <f>SUM(F291:F334)</f>
        <v>2288060.17</v>
      </c>
      <c r="G335" s="106">
        <f t="shared" ref="G335:H335" si="5">SUM(G291:G334)</f>
        <v>-2288016.17</v>
      </c>
      <c r="H335" s="106">
        <f t="shared" si="5"/>
        <v>44</v>
      </c>
      <c r="I335" s="97"/>
      <c r="J335" s="97"/>
      <c r="K335" s="97"/>
    </row>
    <row r="336" spans="1:11" x14ac:dyDescent="0.55000000000000004">
      <c r="A336" s="317" t="s">
        <v>53</v>
      </c>
      <c r="B336" s="318"/>
      <c r="C336" s="318"/>
      <c r="D336" s="318"/>
      <c r="E336" s="319"/>
      <c r="F336" s="216">
        <f>+F287+F335</f>
        <v>7628404.2100000018</v>
      </c>
      <c r="G336" s="216">
        <f t="shared" ref="G336:H336" si="6">+G287+G335</f>
        <v>-3980495.0600000033</v>
      </c>
      <c r="H336" s="216">
        <f t="shared" si="6"/>
        <v>3647909.1500000027</v>
      </c>
      <c r="I336" s="108">
        <v>7628404.21</v>
      </c>
      <c r="J336" s="108">
        <v>-3980495.06</v>
      </c>
      <c r="K336" s="108">
        <v>3647909.15</v>
      </c>
    </row>
    <row r="337" spans="1:11" x14ac:dyDescent="0.55000000000000004">
      <c r="A337" s="217"/>
      <c r="B337" s="218"/>
      <c r="C337" s="217"/>
      <c r="D337" s="219"/>
      <c r="E337" s="219"/>
      <c r="F337" s="219"/>
      <c r="G337" s="219"/>
      <c r="H337" s="219"/>
      <c r="I337" s="97">
        <v>0</v>
      </c>
      <c r="J337" s="97">
        <v>0</v>
      </c>
      <c r="K337" s="97">
        <v>0</v>
      </c>
    </row>
    <row r="338" spans="1:11" x14ac:dyDescent="0.55000000000000004">
      <c r="A338" s="217"/>
      <c r="B338" s="218"/>
      <c r="C338" s="217"/>
      <c r="D338" s="219"/>
      <c r="E338" s="219"/>
      <c r="F338" s="219"/>
      <c r="G338" s="219"/>
      <c r="H338" s="219"/>
      <c r="I338" s="97"/>
      <c r="J338" s="97"/>
      <c r="K338" s="97"/>
    </row>
    <row r="339" spans="1:11" x14ac:dyDescent="0.55000000000000004">
      <c r="A339" s="217"/>
      <c r="B339" s="218"/>
      <c r="C339" s="217"/>
      <c r="D339" s="219"/>
      <c r="E339" s="219"/>
      <c r="F339" s="219"/>
      <c r="G339" s="219"/>
      <c r="H339" s="219"/>
      <c r="I339" s="97"/>
      <c r="J339" s="97"/>
      <c r="K339" s="97"/>
    </row>
    <row r="340" spans="1:11" x14ac:dyDescent="0.55000000000000004">
      <c r="A340" s="221" t="s">
        <v>54</v>
      </c>
      <c r="B340" s="218"/>
      <c r="C340" s="217"/>
      <c r="D340" s="219"/>
      <c r="E340" s="219"/>
      <c r="F340" s="219"/>
      <c r="G340" s="219"/>
      <c r="H340" s="219"/>
      <c r="I340" s="97"/>
      <c r="J340" s="97"/>
      <c r="K340" s="97"/>
    </row>
    <row r="341" spans="1:11" x14ac:dyDescent="0.55000000000000004">
      <c r="A341" s="185" t="s">
        <v>1</v>
      </c>
      <c r="B341" s="101" t="s">
        <v>11</v>
      </c>
      <c r="C341" s="185" t="s">
        <v>12</v>
      </c>
      <c r="D341" s="185" t="s">
        <v>13</v>
      </c>
      <c r="E341" s="185" t="s">
        <v>14</v>
      </c>
      <c r="F341" s="185" t="s">
        <v>15</v>
      </c>
      <c r="G341" s="185" t="s">
        <v>16</v>
      </c>
      <c r="H341" s="185" t="s">
        <v>17</v>
      </c>
      <c r="I341" s="97"/>
      <c r="J341" s="97"/>
      <c r="K341" s="97"/>
    </row>
    <row r="342" spans="1:11" x14ac:dyDescent="0.55000000000000004">
      <c r="A342" s="102">
        <v>1</v>
      </c>
      <c r="B342" s="103">
        <v>100000172063</v>
      </c>
      <c r="C342" s="102">
        <v>0</v>
      </c>
      <c r="D342" s="104" t="s">
        <v>3591</v>
      </c>
      <c r="E342" s="104" t="s">
        <v>3592</v>
      </c>
      <c r="F342" s="105">
        <v>757000</v>
      </c>
      <c r="G342" s="105">
        <v>-177048.1</v>
      </c>
      <c r="H342" s="105">
        <v>579951.9</v>
      </c>
      <c r="I342" s="97"/>
      <c r="J342" s="97"/>
      <c r="K342" s="97"/>
    </row>
    <row r="343" spans="1:11" x14ac:dyDescent="0.55000000000000004">
      <c r="A343" s="102">
        <v>2</v>
      </c>
      <c r="B343" s="103">
        <v>100000172064</v>
      </c>
      <c r="C343" s="102">
        <v>0</v>
      </c>
      <c r="D343" s="104" t="s">
        <v>3593</v>
      </c>
      <c r="E343" s="104" t="s">
        <v>3594</v>
      </c>
      <c r="F343" s="105">
        <v>759000</v>
      </c>
      <c r="G343" s="105">
        <v>-177931.78</v>
      </c>
      <c r="H343" s="105">
        <v>581068.22</v>
      </c>
      <c r="I343" s="97"/>
      <c r="J343" s="97"/>
      <c r="K343" s="97"/>
    </row>
    <row r="344" spans="1:11" x14ac:dyDescent="0.55000000000000004">
      <c r="A344" s="102">
        <v>3</v>
      </c>
      <c r="B344" s="103">
        <v>100000271599</v>
      </c>
      <c r="C344" s="102">
        <v>0</v>
      </c>
      <c r="D344" s="104" t="s">
        <v>391</v>
      </c>
      <c r="E344" s="104" t="s">
        <v>3595</v>
      </c>
      <c r="F344" s="105">
        <v>786000</v>
      </c>
      <c r="G344" s="105">
        <v>-370927.4</v>
      </c>
      <c r="H344" s="105">
        <v>415072.6</v>
      </c>
      <c r="I344" s="97"/>
      <c r="J344" s="97"/>
      <c r="K344" s="97"/>
    </row>
    <row r="345" spans="1:11" x14ac:dyDescent="0.55000000000000004">
      <c r="A345" s="102">
        <v>4</v>
      </c>
      <c r="B345" s="103">
        <v>100000271600</v>
      </c>
      <c r="C345" s="102">
        <v>0</v>
      </c>
      <c r="D345" s="104" t="s">
        <v>436</v>
      </c>
      <c r="E345" s="104" t="s">
        <v>3596</v>
      </c>
      <c r="F345" s="105">
        <v>787000</v>
      </c>
      <c r="G345" s="105">
        <v>-373555.48</v>
      </c>
      <c r="H345" s="105">
        <v>413444.52</v>
      </c>
      <c r="I345" s="97"/>
      <c r="J345" s="97"/>
      <c r="K345" s="97"/>
    </row>
    <row r="346" spans="1:11" x14ac:dyDescent="0.55000000000000004">
      <c r="A346" s="102">
        <v>5</v>
      </c>
      <c r="B346" s="103">
        <v>100000430486</v>
      </c>
      <c r="C346" s="102">
        <v>0</v>
      </c>
      <c r="D346" s="104" t="s">
        <v>3597</v>
      </c>
      <c r="E346" s="104" t="s">
        <v>3598</v>
      </c>
      <c r="F346" s="105">
        <v>1454665</v>
      </c>
      <c r="G346" s="105">
        <v>-75190.899999999994</v>
      </c>
      <c r="H346" s="105">
        <v>1379474.1</v>
      </c>
      <c r="I346" s="97"/>
      <c r="J346" s="97"/>
      <c r="K346" s="97"/>
    </row>
    <row r="347" spans="1:11" x14ac:dyDescent="0.55000000000000004">
      <c r="A347" s="102">
        <v>6</v>
      </c>
      <c r="B347" s="103">
        <v>100000450121</v>
      </c>
      <c r="C347" s="102">
        <v>0</v>
      </c>
      <c r="D347" s="104" t="s">
        <v>187</v>
      </c>
      <c r="E347" s="104" t="s">
        <v>719</v>
      </c>
      <c r="F347" s="105">
        <v>1183420</v>
      </c>
      <c r="G347" s="105">
        <v>-654804.80000000005</v>
      </c>
      <c r="H347" s="105">
        <v>528615.19999999995</v>
      </c>
      <c r="I347" s="97"/>
      <c r="J347" s="97"/>
      <c r="K347" s="97"/>
    </row>
    <row r="348" spans="1:11" x14ac:dyDescent="0.55000000000000004">
      <c r="A348" s="102">
        <v>7</v>
      </c>
      <c r="B348" s="103">
        <v>100000450132</v>
      </c>
      <c r="C348" s="102">
        <v>0</v>
      </c>
      <c r="D348" s="104" t="s">
        <v>187</v>
      </c>
      <c r="E348" s="104" t="s">
        <v>2236</v>
      </c>
      <c r="F348" s="105">
        <v>2346189</v>
      </c>
      <c r="G348" s="105">
        <v>-918098.41</v>
      </c>
      <c r="H348" s="105">
        <v>1428090.59</v>
      </c>
      <c r="I348" s="97"/>
      <c r="J348" s="97"/>
      <c r="K348" s="97"/>
    </row>
    <row r="349" spans="1:11" x14ac:dyDescent="0.55000000000000004">
      <c r="A349" s="102">
        <v>8</v>
      </c>
      <c r="B349" s="103">
        <v>100000450133</v>
      </c>
      <c r="C349" s="102">
        <v>0</v>
      </c>
      <c r="D349" s="104" t="s">
        <v>187</v>
      </c>
      <c r="E349" s="104" t="s">
        <v>720</v>
      </c>
      <c r="F349" s="105">
        <v>782063</v>
      </c>
      <c r="G349" s="105">
        <v>-306032.8</v>
      </c>
      <c r="H349" s="105">
        <v>476030.2</v>
      </c>
      <c r="I349" s="97"/>
      <c r="J349" s="97"/>
      <c r="K349" s="97"/>
    </row>
    <row r="350" spans="1:11" x14ac:dyDescent="0.55000000000000004">
      <c r="A350" s="102">
        <v>9</v>
      </c>
      <c r="B350" s="103">
        <v>100000462405</v>
      </c>
      <c r="C350" s="102">
        <v>0</v>
      </c>
      <c r="D350" s="104" t="s">
        <v>128</v>
      </c>
      <c r="E350" s="104" t="s">
        <v>3599</v>
      </c>
      <c r="F350" s="105">
        <v>15189500</v>
      </c>
      <c r="G350" s="105">
        <v>-1581729.2</v>
      </c>
      <c r="H350" s="105">
        <v>13607770.800000001</v>
      </c>
      <c r="I350" s="97"/>
      <c r="J350" s="97"/>
      <c r="K350" s="97"/>
    </row>
    <row r="351" spans="1:11" x14ac:dyDescent="0.55000000000000004">
      <c r="A351" s="102">
        <v>10</v>
      </c>
      <c r="B351" s="103">
        <v>100000462408</v>
      </c>
      <c r="C351" s="102">
        <v>0</v>
      </c>
      <c r="D351" s="104" t="s">
        <v>128</v>
      </c>
      <c r="E351" s="104" t="s">
        <v>3600</v>
      </c>
      <c r="F351" s="105">
        <v>7437500</v>
      </c>
      <c r="G351" s="105">
        <v>-997985.07</v>
      </c>
      <c r="H351" s="105">
        <v>6439514.9299999997</v>
      </c>
      <c r="I351" s="97"/>
      <c r="J351" s="97"/>
      <c r="K351" s="97"/>
    </row>
    <row r="352" spans="1:11" x14ac:dyDescent="0.55000000000000004">
      <c r="A352" s="102">
        <v>11</v>
      </c>
      <c r="B352" s="103">
        <v>100000482425</v>
      </c>
      <c r="C352" s="102">
        <v>0</v>
      </c>
      <c r="D352" s="104" t="s">
        <v>24</v>
      </c>
      <c r="E352" s="104" t="s">
        <v>727</v>
      </c>
      <c r="F352" s="105">
        <v>4460316.66</v>
      </c>
      <c r="G352" s="105">
        <v>-455281.14</v>
      </c>
      <c r="H352" s="105">
        <v>4005035.52</v>
      </c>
      <c r="I352" s="97"/>
      <c r="J352" s="97"/>
      <c r="K352" s="97"/>
    </row>
    <row r="353" spans="1:11" x14ac:dyDescent="0.55000000000000004">
      <c r="A353" s="102"/>
      <c r="B353" s="103">
        <v>100000482425</v>
      </c>
      <c r="C353" s="109">
        <v>1</v>
      </c>
      <c r="D353" s="104" t="s">
        <v>24</v>
      </c>
      <c r="E353" s="104" t="s">
        <v>727</v>
      </c>
      <c r="F353" s="105">
        <v>405483.34</v>
      </c>
      <c r="G353" s="105">
        <v>-405482.34</v>
      </c>
      <c r="H353" s="107">
        <v>1</v>
      </c>
      <c r="I353" s="97"/>
      <c r="J353" s="97"/>
      <c r="K353" s="97"/>
    </row>
    <row r="354" spans="1:11" x14ac:dyDescent="0.55000000000000004">
      <c r="A354" s="102"/>
      <c r="B354" s="103">
        <v>100000482425</v>
      </c>
      <c r="C354" s="109">
        <v>2</v>
      </c>
      <c r="D354" s="104" t="s">
        <v>24</v>
      </c>
      <c r="E354" s="104" t="s">
        <v>728</v>
      </c>
      <c r="F354" s="105">
        <v>55000</v>
      </c>
      <c r="G354" s="105">
        <v>-5614.06</v>
      </c>
      <c r="H354" s="105">
        <v>49385.94</v>
      </c>
      <c r="I354" s="97"/>
      <c r="J354" s="97"/>
      <c r="K354" s="97"/>
    </row>
    <row r="355" spans="1:11" x14ac:dyDescent="0.55000000000000004">
      <c r="A355" s="102"/>
      <c r="B355" s="103">
        <v>100000482425</v>
      </c>
      <c r="C355" s="109">
        <v>3</v>
      </c>
      <c r="D355" s="104" t="s">
        <v>24</v>
      </c>
      <c r="E355" s="104" t="s">
        <v>728</v>
      </c>
      <c r="F355" s="105">
        <v>55000</v>
      </c>
      <c r="G355" s="105">
        <v>-5614.06</v>
      </c>
      <c r="H355" s="105">
        <v>49385.94</v>
      </c>
      <c r="I355" s="97"/>
      <c r="J355" s="97"/>
      <c r="K355" s="97"/>
    </row>
    <row r="356" spans="1:11" x14ac:dyDescent="0.55000000000000004">
      <c r="A356" s="102"/>
      <c r="B356" s="103">
        <v>100000482425</v>
      </c>
      <c r="C356" s="109">
        <v>4</v>
      </c>
      <c r="D356" s="104" t="s">
        <v>24</v>
      </c>
      <c r="E356" s="104" t="s">
        <v>728</v>
      </c>
      <c r="F356" s="105">
        <v>5000</v>
      </c>
      <c r="G356" s="105">
        <v>-4999</v>
      </c>
      <c r="H356" s="107">
        <v>1</v>
      </c>
      <c r="I356" s="97"/>
      <c r="J356" s="97"/>
      <c r="K356" s="97"/>
    </row>
    <row r="357" spans="1:11" x14ac:dyDescent="0.55000000000000004">
      <c r="A357" s="102"/>
      <c r="B357" s="103">
        <v>100000482425</v>
      </c>
      <c r="C357" s="109">
        <v>5</v>
      </c>
      <c r="D357" s="104" t="s">
        <v>24</v>
      </c>
      <c r="E357" s="104" t="s">
        <v>728</v>
      </c>
      <c r="F357" s="105">
        <v>5000</v>
      </c>
      <c r="G357" s="105">
        <v>-4999</v>
      </c>
      <c r="H357" s="107">
        <v>1</v>
      </c>
      <c r="I357" s="97"/>
      <c r="J357" s="97"/>
      <c r="K357" s="97"/>
    </row>
    <row r="358" spans="1:11" x14ac:dyDescent="0.55000000000000004">
      <c r="A358" s="102"/>
      <c r="B358" s="103">
        <v>100000482425</v>
      </c>
      <c r="C358" s="109">
        <v>6</v>
      </c>
      <c r="D358" s="104" t="s">
        <v>24</v>
      </c>
      <c r="E358" s="104" t="s">
        <v>729</v>
      </c>
      <c r="F358" s="105">
        <v>29333.33</v>
      </c>
      <c r="G358" s="105">
        <v>-2994.16</v>
      </c>
      <c r="H358" s="105">
        <v>26339.17</v>
      </c>
      <c r="I358" s="97"/>
      <c r="J358" s="97"/>
      <c r="K358" s="97"/>
    </row>
    <row r="359" spans="1:11" x14ac:dyDescent="0.55000000000000004">
      <c r="A359" s="102"/>
      <c r="B359" s="103">
        <v>100000482425</v>
      </c>
      <c r="C359" s="109">
        <v>7</v>
      </c>
      <c r="D359" s="104" t="s">
        <v>24</v>
      </c>
      <c r="E359" s="104" t="s">
        <v>729</v>
      </c>
      <c r="F359" s="105">
        <v>2666.67</v>
      </c>
      <c r="G359" s="105">
        <v>-2665.67</v>
      </c>
      <c r="H359" s="107">
        <v>1</v>
      </c>
      <c r="I359" s="97"/>
      <c r="J359" s="97"/>
      <c r="K359" s="97"/>
    </row>
    <row r="360" spans="1:11" x14ac:dyDescent="0.55000000000000004">
      <c r="A360" s="102"/>
      <c r="B360" s="103">
        <v>100000482425</v>
      </c>
      <c r="C360" s="109">
        <v>8</v>
      </c>
      <c r="D360" s="104" t="s">
        <v>24</v>
      </c>
      <c r="E360" s="104" t="s">
        <v>730</v>
      </c>
      <c r="F360" s="105">
        <v>21083.33</v>
      </c>
      <c r="G360" s="105">
        <v>-2152.0500000000002</v>
      </c>
      <c r="H360" s="105">
        <v>18931.28</v>
      </c>
      <c r="I360" s="97"/>
      <c r="J360" s="97"/>
      <c r="K360" s="97"/>
    </row>
    <row r="361" spans="1:11" x14ac:dyDescent="0.55000000000000004">
      <c r="A361" s="102"/>
      <c r="B361" s="103">
        <v>100000482425</v>
      </c>
      <c r="C361" s="109">
        <v>9</v>
      </c>
      <c r="D361" s="104" t="s">
        <v>24</v>
      </c>
      <c r="E361" s="104" t="s">
        <v>730</v>
      </c>
      <c r="F361" s="105">
        <v>1916.67</v>
      </c>
      <c r="G361" s="105">
        <v>-1915.67</v>
      </c>
      <c r="H361" s="107">
        <v>1</v>
      </c>
      <c r="I361" s="97"/>
      <c r="J361" s="97"/>
      <c r="K361" s="97"/>
    </row>
    <row r="362" spans="1:11" x14ac:dyDescent="0.55000000000000004">
      <c r="A362" s="102"/>
      <c r="B362" s="103">
        <v>100000482425</v>
      </c>
      <c r="C362" s="109">
        <v>10</v>
      </c>
      <c r="D362" s="104" t="s">
        <v>24</v>
      </c>
      <c r="E362" s="104" t="s">
        <v>731</v>
      </c>
      <c r="F362" s="105">
        <v>15583.33</v>
      </c>
      <c r="G362" s="105">
        <v>-1590.64</v>
      </c>
      <c r="H362" s="105">
        <v>13992.69</v>
      </c>
      <c r="I362" s="97"/>
      <c r="J362" s="97"/>
      <c r="K362" s="97"/>
    </row>
    <row r="363" spans="1:11" x14ac:dyDescent="0.55000000000000004">
      <c r="A363" s="102"/>
      <c r="B363" s="103">
        <v>100000482425</v>
      </c>
      <c r="C363" s="109">
        <v>11</v>
      </c>
      <c r="D363" s="104" t="s">
        <v>24</v>
      </c>
      <c r="E363" s="104" t="s">
        <v>731</v>
      </c>
      <c r="F363" s="105">
        <v>15583.33</v>
      </c>
      <c r="G363" s="105">
        <v>-1590.64</v>
      </c>
      <c r="H363" s="105">
        <v>13992.69</v>
      </c>
      <c r="I363" s="97"/>
      <c r="J363" s="97"/>
      <c r="K363" s="97"/>
    </row>
    <row r="364" spans="1:11" x14ac:dyDescent="0.55000000000000004">
      <c r="A364" s="102"/>
      <c r="B364" s="103">
        <v>100000482425</v>
      </c>
      <c r="C364" s="109">
        <v>12</v>
      </c>
      <c r="D364" s="104" t="s">
        <v>24</v>
      </c>
      <c r="E364" s="104" t="s">
        <v>731</v>
      </c>
      <c r="F364" s="105">
        <v>15583.33</v>
      </c>
      <c r="G364" s="105">
        <v>-1590.64</v>
      </c>
      <c r="H364" s="105">
        <v>13992.69</v>
      </c>
      <c r="I364" s="97"/>
      <c r="J364" s="97"/>
      <c r="K364" s="97"/>
    </row>
    <row r="365" spans="1:11" x14ac:dyDescent="0.55000000000000004">
      <c r="A365" s="102"/>
      <c r="B365" s="103">
        <v>100000482425</v>
      </c>
      <c r="C365" s="109">
        <v>13</v>
      </c>
      <c r="D365" s="104" t="s">
        <v>24</v>
      </c>
      <c r="E365" s="104" t="s">
        <v>731</v>
      </c>
      <c r="F365" s="105">
        <v>15583.33</v>
      </c>
      <c r="G365" s="105">
        <v>-1590.64</v>
      </c>
      <c r="H365" s="105">
        <v>13992.69</v>
      </c>
      <c r="I365" s="97"/>
      <c r="J365" s="97"/>
      <c r="K365" s="97"/>
    </row>
    <row r="366" spans="1:11" x14ac:dyDescent="0.55000000000000004">
      <c r="A366" s="102"/>
      <c r="B366" s="103">
        <v>100000482425</v>
      </c>
      <c r="C366" s="109">
        <v>14</v>
      </c>
      <c r="D366" s="104" t="s">
        <v>24</v>
      </c>
      <c r="E366" s="104" t="s">
        <v>731</v>
      </c>
      <c r="F366" s="105">
        <v>15583.4</v>
      </c>
      <c r="G366" s="105">
        <v>-1590.65</v>
      </c>
      <c r="H366" s="105">
        <v>13992.75</v>
      </c>
      <c r="I366" s="97"/>
      <c r="J366" s="97"/>
      <c r="K366" s="97"/>
    </row>
    <row r="367" spans="1:11" x14ac:dyDescent="0.55000000000000004">
      <c r="A367" s="102"/>
      <c r="B367" s="103">
        <v>100000482425</v>
      </c>
      <c r="C367" s="109">
        <v>15</v>
      </c>
      <c r="D367" s="104" t="s">
        <v>24</v>
      </c>
      <c r="E367" s="104" t="s">
        <v>731</v>
      </c>
      <c r="F367" s="105">
        <v>1416.67</v>
      </c>
      <c r="G367" s="105">
        <v>-1415.67</v>
      </c>
      <c r="H367" s="107">
        <v>1</v>
      </c>
      <c r="I367" s="97"/>
      <c r="J367" s="97"/>
      <c r="K367" s="97"/>
    </row>
    <row r="368" spans="1:11" x14ac:dyDescent="0.55000000000000004">
      <c r="A368" s="102"/>
      <c r="B368" s="103">
        <v>100000482425</v>
      </c>
      <c r="C368" s="109">
        <v>16</v>
      </c>
      <c r="D368" s="104" t="s">
        <v>24</v>
      </c>
      <c r="E368" s="104" t="s">
        <v>731</v>
      </c>
      <c r="F368" s="105">
        <v>1416.67</v>
      </c>
      <c r="G368" s="105">
        <v>-1415.67</v>
      </c>
      <c r="H368" s="107">
        <v>1</v>
      </c>
      <c r="I368" s="97"/>
      <c r="J368" s="97"/>
      <c r="K368" s="97"/>
    </row>
    <row r="369" spans="1:11" x14ac:dyDescent="0.55000000000000004">
      <c r="A369" s="102"/>
      <c r="B369" s="103">
        <v>100000482425</v>
      </c>
      <c r="C369" s="109">
        <v>17</v>
      </c>
      <c r="D369" s="104" t="s">
        <v>24</v>
      </c>
      <c r="E369" s="104" t="s">
        <v>731</v>
      </c>
      <c r="F369" s="105">
        <v>1416.67</v>
      </c>
      <c r="G369" s="105">
        <v>-1415.67</v>
      </c>
      <c r="H369" s="107">
        <v>1</v>
      </c>
      <c r="I369" s="97"/>
      <c r="J369" s="97"/>
      <c r="K369" s="97"/>
    </row>
    <row r="370" spans="1:11" x14ac:dyDescent="0.55000000000000004">
      <c r="A370" s="102"/>
      <c r="B370" s="103">
        <v>100000482425</v>
      </c>
      <c r="C370" s="109">
        <v>18</v>
      </c>
      <c r="D370" s="104" t="s">
        <v>24</v>
      </c>
      <c r="E370" s="104" t="s">
        <v>731</v>
      </c>
      <c r="F370" s="105">
        <v>1416.67</v>
      </c>
      <c r="G370" s="105">
        <v>-1415.67</v>
      </c>
      <c r="H370" s="107">
        <v>1</v>
      </c>
      <c r="I370" s="97"/>
      <c r="J370" s="97"/>
      <c r="K370" s="97"/>
    </row>
    <row r="371" spans="1:11" x14ac:dyDescent="0.55000000000000004">
      <c r="A371" s="102"/>
      <c r="B371" s="103">
        <v>100000482425</v>
      </c>
      <c r="C371" s="109">
        <v>19</v>
      </c>
      <c r="D371" s="104" t="s">
        <v>24</v>
      </c>
      <c r="E371" s="104" t="s">
        <v>731</v>
      </c>
      <c r="F371" s="105">
        <v>1416.6</v>
      </c>
      <c r="G371" s="105">
        <v>-1415.6</v>
      </c>
      <c r="H371" s="107">
        <v>1</v>
      </c>
      <c r="I371" s="97"/>
      <c r="J371" s="97"/>
      <c r="K371" s="97"/>
    </row>
    <row r="372" spans="1:11" x14ac:dyDescent="0.55000000000000004">
      <c r="A372" s="102"/>
      <c r="B372" s="103">
        <v>100000482425</v>
      </c>
      <c r="C372" s="109">
        <v>20</v>
      </c>
      <c r="D372" s="104" t="s">
        <v>24</v>
      </c>
      <c r="E372" s="104" t="s">
        <v>732</v>
      </c>
      <c r="F372" s="105">
        <v>6933.33</v>
      </c>
      <c r="G372" s="105">
        <v>-1197.56</v>
      </c>
      <c r="H372" s="105">
        <v>5735.77</v>
      </c>
      <c r="I372" s="97"/>
      <c r="J372" s="97"/>
      <c r="K372" s="97"/>
    </row>
    <row r="373" spans="1:11" x14ac:dyDescent="0.55000000000000004">
      <c r="A373" s="102"/>
      <c r="B373" s="103">
        <v>100000482425</v>
      </c>
      <c r="C373" s="109">
        <v>21</v>
      </c>
      <c r="D373" s="104" t="s">
        <v>24</v>
      </c>
      <c r="E373" s="104" t="s">
        <v>732</v>
      </c>
      <c r="F373" s="105">
        <v>1066.67</v>
      </c>
      <c r="G373" s="105">
        <v>-1065.67</v>
      </c>
      <c r="H373" s="107">
        <v>1</v>
      </c>
      <c r="I373" s="97"/>
      <c r="J373" s="97"/>
      <c r="K373" s="97"/>
    </row>
    <row r="374" spans="1:11" x14ac:dyDescent="0.55000000000000004">
      <c r="A374" s="102"/>
      <c r="B374" s="103">
        <v>100000482425</v>
      </c>
      <c r="C374" s="109">
        <v>22</v>
      </c>
      <c r="D374" s="104" t="s">
        <v>24</v>
      </c>
      <c r="E374" s="104" t="s">
        <v>733</v>
      </c>
      <c r="F374" s="105">
        <v>15600</v>
      </c>
      <c r="G374" s="105">
        <v>-2694.51</v>
      </c>
      <c r="H374" s="105">
        <v>12905.49</v>
      </c>
      <c r="I374" s="97"/>
      <c r="J374" s="97"/>
      <c r="K374" s="97"/>
    </row>
    <row r="375" spans="1:11" x14ac:dyDescent="0.55000000000000004">
      <c r="A375" s="102"/>
      <c r="B375" s="103">
        <v>100000482425</v>
      </c>
      <c r="C375" s="109">
        <v>23</v>
      </c>
      <c r="D375" s="104" t="s">
        <v>24</v>
      </c>
      <c r="E375" s="104" t="s">
        <v>733</v>
      </c>
      <c r="F375" s="105">
        <v>2400</v>
      </c>
      <c r="G375" s="105">
        <v>-2399</v>
      </c>
      <c r="H375" s="107">
        <v>1</v>
      </c>
      <c r="I375" s="97"/>
      <c r="J375" s="97"/>
      <c r="K375" s="97"/>
    </row>
    <row r="376" spans="1:11" x14ac:dyDescent="0.55000000000000004">
      <c r="A376" s="102"/>
      <c r="B376" s="103">
        <v>100000482425</v>
      </c>
      <c r="C376" s="109">
        <v>24</v>
      </c>
      <c r="D376" s="104" t="s">
        <v>24</v>
      </c>
      <c r="E376" s="104" t="s">
        <v>734</v>
      </c>
      <c r="F376" s="105">
        <v>26000</v>
      </c>
      <c r="G376" s="105">
        <v>-4490.8599999999997</v>
      </c>
      <c r="H376" s="105">
        <v>21509.14</v>
      </c>
      <c r="I376" s="97"/>
      <c r="J376" s="97"/>
      <c r="K376" s="97"/>
    </row>
    <row r="377" spans="1:11" x14ac:dyDescent="0.55000000000000004">
      <c r="A377" s="102"/>
      <c r="B377" s="103">
        <v>100000482425</v>
      </c>
      <c r="C377" s="109">
        <v>25</v>
      </c>
      <c r="D377" s="104" t="s">
        <v>24</v>
      </c>
      <c r="E377" s="104" t="s">
        <v>734</v>
      </c>
      <c r="F377" s="105">
        <v>4000</v>
      </c>
      <c r="G377" s="105">
        <v>-3999</v>
      </c>
      <c r="H377" s="107">
        <v>1</v>
      </c>
      <c r="I377" s="97"/>
      <c r="J377" s="97"/>
      <c r="K377" s="97"/>
    </row>
    <row r="378" spans="1:11" x14ac:dyDescent="0.55000000000000004">
      <c r="A378" s="102"/>
      <c r="B378" s="103">
        <v>100000482425</v>
      </c>
      <c r="C378" s="109">
        <v>26</v>
      </c>
      <c r="D378" s="104" t="s">
        <v>24</v>
      </c>
      <c r="E378" s="104" t="s">
        <v>735</v>
      </c>
      <c r="F378" s="105">
        <v>216666.67</v>
      </c>
      <c r="G378" s="105">
        <v>-37423.81</v>
      </c>
      <c r="H378" s="105">
        <v>179242.86</v>
      </c>
      <c r="I378" s="97"/>
      <c r="J378" s="97"/>
      <c r="K378" s="97"/>
    </row>
    <row r="379" spans="1:11" x14ac:dyDescent="0.55000000000000004">
      <c r="A379" s="102"/>
      <c r="B379" s="103">
        <v>100000482425</v>
      </c>
      <c r="C379" s="109">
        <v>27</v>
      </c>
      <c r="D379" s="104" t="s">
        <v>24</v>
      </c>
      <c r="E379" s="104" t="s">
        <v>735</v>
      </c>
      <c r="F379" s="105">
        <v>33333.33</v>
      </c>
      <c r="G379" s="105">
        <v>-33332.33</v>
      </c>
      <c r="H379" s="107">
        <v>1</v>
      </c>
      <c r="I379" s="97"/>
      <c r="J379" s="97"/>
      <c r="K379" s="97"/>
    </row>
    <row r="380" spans="1:11" x14ac:dyDescent="0.55000000000000004">
      <c r="A380" s="102"/>
      <c r="B380" s="103">
        <v>100000482425</v>
      </c>
      <c r="C380" s="109">
        <v>28</v>
      </c>
      <c r="D380" s="104" t="s">
        <v>24</v>
      </c>
      <c r="E380" s="104" t="s">
        <v>736</v>
      </c>
      <c r="F380" s="105">
        <v>42466.67</v>
      </c>
      <c r="G380" s="105">
        <v>-7335.07</v>
      </c>
      <c r="H380" s="105">
        <v>35131.599999999999</v>
      </c>
      <c r="I380" s="97"/>
      <c r="J380" s="97"/>
      <c r="K380" s="97"/>
    </row>
    <row r="381" spans="1:11" x14ac:dyDescent="0.55000000000000004">
      <c r="A381" s="102"/>
      <c r="B381" s="103">
        <v>100000482425</v>
      </c>
      <c r="C381" s="109">
        <v>29</v>
      </c>
      <c r="D381" s="104" t="s">
        <v>24</v>
      </c>
      <c r="E381" s="104" t="s">
        <v>736</v>
      </c>
      <c r="F381" s="105">
        <v>6533.33</v>
      </c>
      <c r="G381" s="105">
        <v>-6532.33</v>
      </c>
      <c r="H381" s="107">
        <v>1</v>
      </c>
      <c r="I381" s="97"/>
      <c r="J381" s="97"/>
      <c r="K381" s="97"/>
    </row>
    <row r="382" spans="1:11" x14ac:dyDescent="0.55000000000000004">
      <c r="A382" s="102"/>
      <c r="B382" s="103">
        <v>100000482425</v>
      </c>
      <c r="C382" s="109">
        <v>30</v>
      </c>
      <c r="D382" s="104" t="s">
        <v>24</v>
      </c>
      <c r="E382" s="104" t="s">
        <v>737</v>
      </c>
      <c r="F382" s="105">
        <v>5200</v>
      </c>
      <c r="G382" s="104">
        <v>-898.17</v>
      </c>
      <c r="H382" s="105">
        <v>4301.83</v>
      </c>
      <c r="I382" s="97"/>
      <c r="J382" s="97"/>
      <c r="K382" s="97"/>
    </row>
    <row r="383" spans="1:11" x14ac:dyDescent="0.55000000000000004">
      <c r="A383" s="102"/>
      <c r="B383" s="103">
        <v>100000482425</v>
      </c>
      <c r="C383" s="109">
        <v>31</v>
      </c>
      <c r="D383" s="104" t="s">
        <v>24</v>
      </c>
      <c r="E383" s="104" t="s">
        <v>737</v>
      </c>
      <c r="F383" s="104">
        <v>800</v>
      </c>
      <c r="G383" s="104">
        <v>-799</v>
      </c>
      <c r="H383" s="107">
        <v>1</v>
      </c>
      <c r="I383" s="97"/>
      <c r="J383" s="97"/>
      <c r="K383" s="97"/>
    </row>
    <row r="384" spans="1:11" x14ac:dyDescent="0.55000000000000004">
      <c r="A384" s="102"/>
      <c r="B384" s="103">
        <v>100000482425</v>
      </c>
      <c r="C384" s="109">
        <v>32</v>
      </c>
      <c r="D384" s="104" t="s">
        <v>24</v>
      </c>
      <c r="E384" s="104" t="s">
        <v>738</v>
      </c>
      <c r="F384" s="105">
        <v>13866.67</v>
      </c>
      <c r="G384" s="105">
        <v>-2395.13</v>
      </c>
      <c r="H384" s="105">
        <v>11471.54</v>
      </c>
      <c r="I384" s="97"/>
      <c r="J384" s="97"/>
      <c r="K384" s="97"/>
    </row>
    <row r="385" spans="1:11" x14ac:dyDescent="0.55000000000000004">
      <c r="A385" s="102"/>
      <c r="B385" s="103">
        <v>100000482425</v>
      </c>
      <c r="C385" s="109">
        <v>33</v>
      </c>
      <c r="D385" s="104" t="s">
        <v>24</v>
      </c>
      <c r="E385" s="104" t="s">
        <v>738</v>
      </c>
      <c r="F385" s="105">
        <v>2133.33</v>
      </c>
      <c r="G385" s="105">
        <v>-2132.33</v>
      </c>
      <c r="H385" s="107">
        <v>1</v>
      </c>
      <c r="I385" s="97"/>
      <c r="J385" s="97"/>
      <c r="K385" s="97"/>
    </row>
    <row r="386" spans="1:11" x14ac:dyDescent="0.55000000000000004">
      <c r="A386" s="102"/>
      <c r="B386" s="103">
        <v>100000482425</v>
      </c>
      <c r="C386" s="109">
        <v>34</v>
      </c>
      <c r="D386" s="104" t="s">
        <v>24</v>
      </c>
      <c r="E386" s="104" t="s">
        <v>739</v>
      </c>
      <c r="F386" s="105">
        <v>6933.33</v>
      </c>
      <c r="G386" s="105">
        <v>-1197.56</v>
      </c>
      <c r="H386" s="105">
        <v>5735.77</v>
      </c>
      <c r="I386" s="97"/>
      <c r="J386" s="97"/>
      <c r="K386" s="97"/>
    </row>
    <row r="387" spans="1:11" x14ac:dyDescent="0.55000000000000004">
      <c r="A387" s="102"/>
      <c r="B387" s="103">
        <v>100000482425</v>
      </c>
      <c r="C387" s="109">
        <v>35</v>
      </c>
      <c r="D387" s="104" t="s">
        <v>24</v>
      </c>
      <c r="E387" s="104" t="s">
        <v>739</v>
      </c>
      <c r="F387" s="105">
        <v>6933.33</v>
      </c>
      <c r="G387" s="105">
        <v>-1197.56</v>
      </c>
      <c r="H387" s="105">
        <v>5735.77</v>
      </c>
      <c r="I387" s="97"/>
      <c r="J387" s="97"/>
      <c r="K387" s="97"/>
    </row>
    <row r="388" spans="1:11" x14ac:dyDescent="0.55000000000000004">
      <c r="A388" s="102"/>
      <c r="B388" s="103">
        <v>100000482425</v>
      </c>
      <c r="C388" s="109">
        <v>36</v>
      </c>
      <c r="D388" s="104" t="s">
        <v>24</v>
      </c>
      <c r="E388" s="104" t="s">
        <v>739</v>
      </c>
      <c r="F388" s="105">
        <v>1066.67</v>
      </c>
      <c r="G388" s="105">
        <v>-1065.67</v>
      </c>
      <c r="H388" s="107">
        <v>1</v>
      </c>
      <c r="I388" s="97"/>
      <c r="J388" s="97"/>
      <c r="K388" s="97"/>
    </row>
    <row r="389" spans="1:11" x14ac:dyDescent="0.55000000000000004">
      <c r="A389" s="102"/>
      <c r="B389" s="103">
        <v>100000482425</v>
      </c>
      <c r="C389" s="109">
        <v>37</v>
      </c>
      <c r="D389" s="104" t="s">
        <v>24</v>
      </c>
      <c r="E389" s="104" t="s">
        <v>739</v>
      </c>
      <c r="F389" s="105">
        <v>1066.67</v>
      </c>
      <c r="G389" s="105">
        <v>-1065.67</v>
      </c>
      <c r="H389" s="107">
        <v>1</v>
      </c>
      <c r="I389" s="97"/>
      <c r="J389" s="97"/>
      <c r="K389" s="97"/>
    </row>
    <row r="390" spans="1:11" x14ac:dyDescent="0.55000000000000004">
      <c r="A390" s="102"/>
      <c r="B390" s="103">
        <v>100000482425</v>
      </c>
      <c r="C390" s="109">
        <v>38</v>
      </c>
      <c r="D390" s="104" t="s">
        <v>24</v>
      </c>
      <c r="E390" s="104" t="s">
        <v>740</v>
      </c>
      <c r="F390" s="105">
        <v>20800</v>
      </c>
      <c r="G390" s="105">
        <v>-3592.69</v>
      </c>
      <c r="H390" s="105">
        <v>17207.310000000001</v>
      </c>
      <c r="I390" s="97"/>
      <c r="J390" s="97"/>
      <c r="K390" s="97"/>
    </row>
    <row r="391" spans="1:11" x14ac:dyDescent="0.55000000000000004">
      <c r="A391" s="102"/>
      <c r="B391" s="103">
        <v>100000482425</v>
      </c>
      <c r="C391" s="109">
        <v>39</v>
      </c>
      <c r="D391" s="104" t="s">
        <v>24</v>
      </c>
      <c r="E391" s="104" t="s">
        <v>740</v>
      </c>
      <c r="F391" s="105">
        <v>3200</v>
      </c>
      <c r="G391" s="105">
        <v>-3199</v>
      </c>
      <c r="H391" s="107">
        <v>1</v>
      </c>
      <c r="I391" s="97"/>
      <c r="J391" s="97"/>
      <c r="K391" s="97"/>
    </row>
    <row r="392" spans="1:11" x14ac:dyDescent="0.55000000000000004">
      <c r="A392" s="102"/>
      <c r="B392" s="103">
        <v>100000482425</v>
      </c>
      <c r="C392" s="109">
        <v>40</v>
      </c>
      <c r="D392" s="104" t="s">
        <v>24</v>
      </c>
      <c r="E392" s="104" t="s">
        <v>741</v>
      </c>
      <c r="F392" s="105">
        <v>10400</v>
      </c>
      <c r="G392" s="105">
        <v>-1796.34</v>
      </c>
      <c r="H392" s="105">
        <v>8603.66</v>
      </c>
      <c r="I392" s="97"/>
      <c r="J392" s="97"/>
      <c r="K392" s="97"/>
    </row>
    <row r="393" spans="1:11" x14ac:dyDescent="0.55000000000000004">
      <c r="A393" s="102"/>
      <c r="B393" s="103">
        <v>100000482425</v>
      </c>
      <c r="C393" s="109">
        <v>41</v>
      </c>
      <c r="D393" s="104" t="s">
        <v>24</v>
      </c>
      <c r="E393" s="104" t="s">
        <v>741</v>
      </c>
      <c r="F393" s="105">
        <v>10400</v>
      </c>
      <c r="G393" s="105">
        <v>-1796.34</v>
      </c>
      <c r="H393" s="105">
        <v>8603.66</v>
      </c>
      <c r="I393" s="97"/>
      <c r="J393" s="97"/>
      <c r="K393" s="97"/>
    </row>
    <row r="394" spans="1:11" x14ac:dyDescent="0.55000000000000004">
      <c r="A394" s="102"/>
      <c r="B394" s="103">
        <v>100000482425</v>
      </c>
      <c r="C394" s="109">
        <v>42</v>
      </c>
      <c r="D394" s="104" t="s">
        <v>24</v>
      </c>
      <c r="E394" s="104" t="s">
        <v>741</v>
      </c>
      <c r="F394" s="105">
        <v>10400</v>
      </c>
      <c r="G394" s="105">
        <v>-1796.34</v>
      </c>
      <c r="H394" s="105">
        <v>8603.66</v>
      </c>
      <c r="I394" s="97"/>
      <c r="J394" s="97"/>
      <c r="K394" s="97"/>
    </row>
    <row r="395" spans="1:11" x14ac:dyDescent="0.55000000000000004">
      <c r="A395" s="102"/>
      <c r="B395" s="103">
        <v>100000482425</v>
      </c>
      <c r="C395" s="109">
        <v>43</v>
      </c>
      <c r="D395" s="104" t="s">
        <v>24</v>
      </c>
      <c r="E395" s="104" t="s">
        <v>741</v>
      </c>
      <c r="F395" s="105">
        <v>1600</v>
      </c>
      <c r="G395" s="105">
        <v>-1599</v>
      </c>
      <c r="H395" s="107">
        <v>1</v>
      </c>
      <c r="I395" s="97"/>
      <c r="J395" s="97"/>
      <c r="K395" s="97"/>
    </row>
    <row r="396" spans="1:11" x14ac:dyDescent="0.55000000000000004">
      <c r="A396" s="102"/>
      <c r="B396" s="103">
        <v>100000482425</v>
      </c>
      <c r="C396" s="109">
        <v>44</v>
      </c>
      <c r="D396" s="104" t="s">
        <v>24</v>
      </c>
      <c r="E396" s="104" t="s">
        <v>741</v>
      </c>
      <c r="F396" s="105">
        <v>1600</v>
      </c>
      <c r="G396" s="105">
        <v>-1599</v>
      </c>
      <c r="H396" s="107">
        <v>1</v>
      </c>
      <c r="I396" s="97"/>
      <c r="J396" s="97"/>
      <c r="K396" s="97"/>
    </row>
    <row r="397" spans="1:11" x14ac:dyDescent="0.55000000000000004">
      <c r="A397" s="102"/>
      <c r="B397" s="103">
        <v>100000482425</v>
      </c>
      <c r="C397" s="109">
        <v>45</v>
      </c>
      <c r="D397" s="104" t="s">
        <v>24</v>
      </c>
      <c r="E397" s="104" t="s">
        <v>741</v>
      </c>
      <c r="F397" s="105">
        <v>1600</v>
      </c>
      <c r="G397" s="105">
        <v>-1599</v>
      </c>
      <c r="H397" s="107">
        <v>1</v>
      </c>
      <c r="I397" s="97"/>
      <c r="J397" s="97"/>
      <c r="K397" s="97"/>
    </row>
    <row r="398" spans="1:11" x14ac:dyDescent="0.55000000000000004">
      <c r="A398" s="102"/>
      <c r="B398" s="103">
        <v>100000482425</v>
      </c>
      <c r="C398" s="109">
        <v>46</v>
      </c>
      <c r="D398" s="104" t="s">
        <v>24</v>
      </c>
      <c r="E398" s="104" t="s">
        <v>742</v>
      </c>
      <c r="F398" s="105">
        <v>24266.67</v>
      </c>
      <c r="G398" s="105">
        <v>-4191.47</v>
      </c>
      <c r="H398" s="105">
        <v>20075.2</v>
      </c>
      <c r="I398" s="97"/>
      <c r="J398" s="97"/>
      <c r="K398" s="97"/>
    </row>
    <row r="399" spans="1:11" x14ac:dyDescent="0.55000000000000004">
      <c r="A399" s="102"/>
      <c r="B399" s="103">
        <v>100000482425</v>
      </c>
      <c r="C399" s="109">
        <v>47</v>
      </c>
      <c r="D399" s="104" t="s">
        <v>24</v>
      </c>
      <c r="E399" s="104" t="s">
        <v>742</v>
      </c>
      <c r="F399" s="105">
        <v>3733.33</v>
      </c>
      <c r="G399" s="105">
        <v>-3732.33</v>
      </c>
      <c r="H399" s="107">
        <v>1</v>
      </c>
      <c r="I399" s="97"/>
      <c r="J399" s="97"/>
      <c r="K399" s="97"/>
    </row>
    <row r="400" spans="1:11" x14ac:dyDescent="0.55000000000000004">
      <c r="A400" s="102"/>
      <c r="B400" s="103">
        <v>100000482425</v>
      </c>
      <c r="C400" s="109">
        <v>48</v>
      </c>
      <c r="D400" s="104" t="s">
        <v>24</v>
      </c>
      <c r="E400" s="104" t="s">
        <v>743</v>
      </c>
      <c r="F400" s="105">
        <v>8233.33</v>
      </c>
      <c r="G400" s="105">
        <v>-1422.1</v>
      </c>
      <c r="H400" s="105">
        <v>6811.23</v>
      </c>
      <c r="I400" s="97"/>
      <c r="J400" s="97"/>
      <c r="K400" s="97"/>
    </row>
    <row r="401" spans="1:11" x14ac:dyDescent="0.55000000000000004">
      <c r="A401" s="102"/>
      <c r="B401" s="103">
        <v>100000482425</v>
      </c>
      <c r="C401" s="109">
        <v>49</v>
      </c>
      <c r="D401" s="104" t="s">
        <v>24</v>
      </c>
      <c r="E401" s="104" t="s">
        <v>743</v>
      </c>
      <c r="F401" s="105">
        <v>1266.67</v>
      </c>
      <c r="G401" s="105">
        <v>-1265.67</v>
      </c>
      <c r="H401" s="107">
        <v>1</v>
      </c>
      <c r="I401" s="97"/>
      <c r="J401" s="97"/>
      <c r="K401" s="97"/>
    </row>
    <row r="402" spans="1:11" x14ac:dyDescent="0.55000000000000004">
      <c r="A402" s="102"/>
      <c r="B402" s="103">
        <v>100000482425</v>
      </c>
      <c r="C402" s="109">
        <v>50</v>
      </c>
      <c r="D402" s="104" t="s">
        <v>24</v>
      </c>
      <c r="E402" s="104" t="s">
        <v>744</v>
      </c>
      <c r="F402" s="105">
        <v>15600</v>
      </c>
      <c r="G402" s="105">
        <v>-2694.51</v>
      </c>
      <c r="H402" s="105">
        <v>12905.49</v>
      </c>
      <c r="I402" s="97"/>
      <c r="J402" s="97"/>
      <c r="K402" s="97"/>
    </row>
    <row r="403" spans="1:11" x14ac:dyDescent="0.55000000000000004">
      <c r="A403" s="102"/>
      <c r="B403" s="103">
        <v>100000482425</v>
      </c>
      <c r="C403" s="109">
        <v>51</v>
      </c>
      <c r="D403" s="104" t="s">
        <v>24</v>
      </c>
      <c r="E403" s="104" t="s">
        <v>744</v>
      </c>
      <c r="F403" s="105">
        <v>15600</v>
      </c>
      <c r="G403" s="105">
        <v>-2694.51</v>
      </c>
      <c r="H403" s="105">
        <v>12905.49</v>
      </c>
      <c r="I403" s="97"/>
      <c r="J403" s="97"/>
      <c r="K403" s="97"/>
    </row>
    <row r="404" spans="1:11" x14ac:dyDescent="0.55000000000000004">
      <c r="A404" s="102"/>
      <c r="B404" s="103">
        <v>100000482425</v>
      </c>
      <c r="C404" s="109">
        <v>52</v>
      </c>
      <c r="D404" s="104" t="s">
        <v>24</v>
      </c>
      <c r="E404" s="104" t="s">
        <v>744</v>
      </c>
      <c r="F404" s="105">
        <v>2400</v>
      </c>
      <c r="G404" s="105">
        <v>-2399</v>
      </c>
      <c r="H404" s="107">
        <v>1</v>
      </c>
      <c r="I404" s="97"/>
      <c r="J404" s="97"/>
      <c r="K404" s="97"/>
    </row>
    <row r="405" spans="1:11" x14ac:dyDescent="0.55000000000000004">
      <c r="A405" s="102"/>
      <c r="B405" s="103">
        <v>100000482425</v>
      </c>
      <c r="C405" s="109">
        <v>53</v>
      </c>
      <c r="D405" s="104" t="s">
        <v>24</v>
      </c>
      <c r="E405" s="104" t="s">
        <v>744</v>
      </c>
      <c r="F405" s="105">
        <v>2400</v>
      </c>
      <c r="G405" s="105">
        <v>-2399</v>
      </c>
      <c r="H405" s="107">
        <v>1</v>
      </c>
      <c r="I405" s="97"/>
      <c r="J405" s="97"/>
      <c r="K405" s="97"/>
    </row>
    <row r="406" spans="1:11" x14ac:dyDescent="0.55000000000000004">
      <c r="A406" s="102"/>
      <c r="B406" s="103">
        <v>100000482425</v>
      </c>
      <c r="C406" s="109">
        <v>54</v>
      </c>
      <c r="D406" s="104" t="s">
        <v>24</v>
      </c>
      <c r="E406" s="104" t="s">
        <v>745</v>
      </c>
      <c r="F406" s="105">
        <v>312000</v>
      </c>
      <c r="G406" s="105">
        <v>-53890.28</v>
      </c>
      <c r="H406" s="105">
        <v>258109.72</v>
      </c>
      <c r="I406" s="97"/>
      <c r="J406" s="97"/>
      <c r="K406" s="97"/>
    </row>
    <row r="407" spans="1:11" x14ac:dyDescent="0.55000000000000004">
      <c r="A407" s="102"/>
      <c r="B407" s="103">
        <v>100000482425</v>
      </c>
      <c r="C407" s="109">
        <v>55</v>
      </c>
      <c r="D407" s="104" t="s">
        <v>24</v>
      </c>
      <c r="E407" s="104" t="s">
        <v>745</v>
      </c>
      <c r="F407" s="105">
        <v>48000</v>
      </c>
      <c r="G407" s="105">
        <v>-47999</v>
      </c>
      <c r="H407" s="107">
        <v>1</v>
      </c>
      <c r="I407" s="97"/>
      <c r="J407" s="97"/>
      <c r="K407" s="97"/>
    </row>
    <row r="408" spans="1:11" x14ac:dyDescent="0.55000000000000004">
      <c r="A408" s="102"/>
      <c r="B408" s="103">
        <v>100000482425</v>
      </c>
      <c r="C408" s="109">
        <v>56</v>
      </c>
      <c r="D408" s="104" t="s">
        <v>24</v>
      </c>
      <c r="E408" s="104" t="s">
        <v>746</v>
      </c>
      <c r="F408" s="105">
        <v>8493.33</v>
      </c>
      <c r="G408" s="105">
        <v>-8492.33</v>
      </c>
      <c r="H408" s="107">
        <v>1</v>
      </c>
      <c r="I408" s="97"/>
      <c r="J408" s="97"/>
      <c r="K408" s="97"/>
    </row>
    <row r="409" spans="1:11" x14ac:dyDescent="0.55000000000000004">
      <c r="A409" s="102"/>
      <c r="B409" s="103">
        <v>100000482425</v>
      </c>
      <c r="C409" s="109">
        <v>57</v>
      </c>
      <c r="D409" s="104" t="s">
        <v>24</v>
      </c>
      <c r="E409" s="104" t="s">
        <v>746</v>
      </c>
      <c r="F409" s="105">
        <v>8493.33</v>
      </c>
      <c r="G409" s="105">
        <v>-8492.33</v>
      </c>
      <c r="H409" s="107">
        <v>1</v>
      </c>
      <c r="I409" s="97"/>
      <c r="J409" s="97"/>
      <c r="K409" s="97"/>
    </row>
    <row r="410" spans="1:11" x14ac:dyDescent="0.55000000000000004">
      <c r="A410" s="102"/>
      <c r="B410" s="103">
        <v>100000482425</v>
      </c>
      <c r="C410" s="109">
        <v>58</v>
      </c>
      <c r="D410" s="104" t="s">
        <v>24</v>
      </c>
      <c r="E410" s="104" t="s">
        <v>746</v>
      </c>
      <c r="F410" s="105">
        <v>1306.67</v>
      </c>
      <c r="G410" s="105">
        <v>-1305.67</v>
      </c>
      <c r="H410" s="107">
        <v>1</v>
      </c>
      <c r="I410" s="97"/>
      <c r="J410" s="97"/>
      <c r="K410" s="97"/>
    </row>
    <row r="411" spans="1:11" x14ac:dyDescent="0.55000000000000004">
      <c r="A411" s="102"/>
      <c r="B411" s="103">
        <v>100000482425</v>
      </c>
      <c r="C411" s="109">
        <v>59</v>
      </c>
      <c r="D411" s="104" t="s">
        <v>24</v>
      </c>
      <c r="E411" s="104" t="s">
        <v>746</v>
      </c>
      <c r="F411" s="105">
        <v>1306.67</v>
      </c>
      <c r="G411" s="105">
        <v>-1305.67</v>
      </c>
      <c r="H411" s="107">
        <v>1</v>
      </c>
      <c r="I411" s="97"/>
      <c r="J411" s="97"/>
      <c r="K411" s="97"/>
    </row>
    <row r="412" spans="1:11" x14ac:dyDescent="0.55000000000000004">
      <c r="A412" s="102"/>
      <c r="B412" s="103">
        <v>100000482425</v>
      </c>
      <c r="C412" s="109">
        <v>60</v>
      </c>
      <c r="D412" s="104" t="s">
        <v>24</v>
      </c>
      <c r="E412" s="104" t="s">
        <v>747</v>
      </c>
      <c r="F412" s="105">
        <v>6846.67</v>
      </c>
      <c r="G412" s="105">
        <v>-1182.5899999999999</v>
      </c>
      <c r="H412" s="105">
        <v>5664.08</v>
      </c>
      <c r="I412" s="97"/>
      <c r="J412" s="97"/>
      <c r="K412" s="97"/>
    </row>
    <row r="413" spans="1:11" x14ac:dyDescent="0.55000000000000004">
      <c r="A413" s="102"/>
      <c r="B413" s="103">
        <v>100000482425</v>
      </c>
      <c r="C413" s="109">
        <v>61</v>
      </c>
      <c r="D413" s="104" t="s">
        <v>24</v>
      </c>
      <c r="E413" s="104" t="s">
        <v>747</v>
      </c>
      <c r="F413" s="105">
        <v>1053.33</v>
      </c>
      <c r="G413" s="105">
        <v>-1052.33</v>
      </c>
      <c r="H413" s="107">
        <v>1</v>
      </c>
      <c r="I413" s="97"/>
      <c r="J413" s="97"/>
      <c r="K413" s="97"/>
    </row>
    <row r="414" spans="1:11" x14ac:dyDescent="0.55000000000000004">
      <c r="A414" s="102"/>
      <c r="B414" s="103">
        <v>100000482425</v>
      </c>
      <c r="C414" s="109">
        <v>62</v>
      </c>
      <c r="D414" s="104" t="s">
        <v>24</v>
      </c>
      <c r="E414" s="104" t="s">
        <v>748</v>
      </c>
      <c r="F414" s="105">
        <v>51133.33</v>
      </c>
      <c r="G414" s="105">
        <v>-8832.02</v>
      </c>
      <c r="H414" s="105">
        <v>42301.31</v>
      </c>
      <c r="I414" s="97"/>
      <c r="J414" s="97"/>
      <c r="K414" s="97"/>
    </row>
    <row r="415" spans="1:11" x14ac:dyDescent="0.55000000000000004">
      <c r="A415" s="102"/>
      <c r="B415" s="103">
        <v>100000482425</v>
      </c>
      <c r="C415" s="109">
        <v>63</v>
      </c>
      <c r="D415" s="104" t="s">
        <v>24</v>
      </c>
      <c r="E415" s="104" t="s">
        <v>748</v>
      </c>
      <c r="F415" s="105">
        <v>7866.67</v>
      </c>
      <c r="G415" s="105">
        <v>-7865.67</v>
      </c>
      <c r="H415" s="107">
        <v>1</v>
      </c>
      <c r="I415" s="97"/>
      <c r="J415" s="97"/>
      <c r="K415" s="97"/>
    </row>
    <row r="416" spans="1:11" x14ac:dyDescent="0.55000000000000004">
      <c r="A416" s="102"/>
      <c r="B416" s="103">
        <v>100000482425</v>
      </c>
      <c r="C416" s="109">
        <v>64</v>
      </c>
      <c r="D416" s="104" t="s">
        <v>24</v>
      </c>
      <c r="E416" s="104" t="s">
        <v>749</v>
      </c>
      <c r="F416" s="105">
        <v>2253333.34</v>
      </c>
      <c r="G416" s="105">
        <v>-389207.6</v>
      </c>
      <c r="H416" s="105">
        <v>1864125.74</v>
      </c>
      <c r="I416" s="97"/>
      <c r="J416" s="97"/>
      <c r="K416" s="97"/>
    </row>
    <row r="417" spans="1:11" x14ac:dyDescent="0.55000000000000004">
      <c r="A417" s="102"/>
      <c r="B417" s="103">
        <v>100000482425</v>
      </c>
      <c r="C417" s="109">
        <v>65</v>
      </c>
      <c r="D417" s="104" t="s">
        <v>24</v>
      </c>
      <c r="E417" s="104" t="s">
        <v>749</v>
      </c>
      <c r="F417" s="105">
        <v>346666.66</v>
      </c>
      <c r="G417" s="105">
        <v>-346665.66</v>
      </c>
      <c r="H417" s="107">
        <v>1</v>
      </c>
      <c r="I417" s="97"/>
      <c r="J417" s="97"/>
      <c r="K417" s="97"/>
    </row>
    <row r="418" spans="1:11" x14ac:dyDescent="0.55000000000000004">
      <c r="A418" s="102"/>
      <c r="B418" s="103">
        <v>100000482425</v>
      </c>
      <c r="C418" s="109">
        <v>66</v>
      </c>
      <c r="D418" s="104" t="s">
        <v>24</v>
      </c>
      <c r="E418" s="104" t="s">
        <v>750</v>
      </c>
      <c r="F418" s="105">
        <v>115111.11</v>
      </c>
      <c r="G418" s="105">
        <v>-36918.15</v>
      </c>
      <c r="H418" s="105">
        <v>78192.960000000006</v>
      </c>
      <c r="I418" s="97"/>
      <c r="J418" s="97"/>
      <c r="K418" s="97"/>
    </row>
    <row r="419" spans="1:11" x14ac:dyDescent="0.55000000000000004">
      <c r="A419" s="102"/>
      <c r="B419" s="103">
        <v>100000482425</v>
      </c>
      <c r="C419" s="109">
        <v>67</v>
      </c>
      <c r="D419" s="104" t="s">
        <v>24</v>
      </c>
      <c r="E419" s="104" t="s">
        <v>750</v>
      </c>
      <c r="F419" s="105">
        <v>115111.11</v>
      </c>
      <c r="G419" s="105">
        <v>-36918.15</v>
      </c>
      <c r="H419" s="105">
        <v>78192.960000000006</v>
      </c>
      <c r="I419" s="97"/>
      <c r="J419" s="97"/>
      <c r="K419" s="97"/>
    </row>
    <row r="420" spans="1:11" x14ac:dyDescent="0.55000000000000004">
      <c r="A420" s="102"/>
      <c r="B420" s="103">
        <v>100000482425</v>
      </c>
      <c r="C420" s="109">
        <v>68</v>
      </c>
      <c r="D420" s="104" t="s">
        <v>24</v>
      </c>
      <c r="E420" s="104" t="s">
        <v>750</v>
      </c>
      <c r="F420" s="105">
        <v>32888.89</v>
      </c>
      <c r="G420" s="105">
        <v>-32887.89</v>
      </c>
      <c r="H420" s="107">
        <v>1</v>
      </c>
      <c r="I420" s="97"/>
      <c r="J420" s="97"/>
      <c r="K420" s="97"/>
    </row>
    <row r="421" spans="1:11" x14ac:dyDescent="0.55000000000000004">
      <c r="A421" s="102"/>
      <c r="B421" s="103">
        <v>100000482425</v>
      </c>
      <c r="C421" s="109">
        <v>69</v>
      </c>
      <c r="D421" s="104" t="s">
        <v>24</v>
      </c>
      <c r="E421" s="104" t="s">
        <v>750</v>
      </c>
      <c r="F421" s="105">
        <v>32888.89</v>
      </c>
      <c r="G421" s="105">
        <v>-32887.89</v>
      </c>
      <c r="H421" s="107">
        <v>1</v>
      </c>
      <c r="I421" s="97"/>
      <c r="J421" s="97"/>
      <c r="K421" s="97"/>
    </row>
    <row r="422" spans="1:11" x14ac:dyDescent="0.55000000000000004">
      <c r="A422" s="102"/>
      <c r="B422" s="103">
        <v>100000482425</v>
      </c>
      <c r="C422" s="109">
        <v>70</v>
      </c>
      <c r="D422" s="104" t="s">
        <v>24</v>
      </c>
      <c r="E422" s="104" t="s">
        <v>751</v>
      </c>
      <c r="F422" s="105">
        <v>4433.33</v>
      </c>
      <c r="G422" s="105">
        <v>-1421.85</v>
      </c>
      <c r="H422" s="105">
        <v>3011.48</v>
      </c>
      <c r="I422" s="97"/>
      <c r="J422" s="97"/>
      <c r="K422" s="97"/>
    </row>
    <row r="423" spans="1:11" x14ac:dyDescent="0.55000000000000004">
      <c r="A423" s="102"/>
      <c r="B423" s="103">
        <v>100000482425</v>
      </c>
      <c r="C423" s="109">
        <v>71</v>
      </c>
      <c r="D423" s="104" t="s">
        <v>24</v>
      </c>
      <c r="E423" s="104" t="s">
        <v>751</v>
      </c>
      <c r="F423" s="105">
        <v>1266.67</v>
      </c>
      <c r="G423" s="105">
        <v>-1265.67</v>
      </c>
      <c r="H423" s="107">
        <v>1</v>
      </c>
      <c r="I423" s="97"/>
      <c r="J423" s="97"/>
      <c r="K423" s="97"/>
    </row>
    <row r="424" spans="1:11" x14ac:dyDescent="0.55000000000000004">
      <c r="A424" s="102"/>
      <c r="B424" s="103">
        <v>100000482425</v>
      </c>
      <c r="C424" s="109">
        <v>72</v>
      </c>
      <c r="D424" s="104" t="s">
        <v>24</v>
      </c>
      <c r="E424" s="104" t="s">
        <v>752</v>
      </c>
      <c r="F424" s="105">
        <v>16333.33</v>
      </c>
      <c r="G424" s="105">
        <v>-5238.3900000000003</v>
      </c>
      <c r="H424" s="105">
        <v>11094.94</v>
      </c>
      <c r="I424" s="97"/>
      <c r="J424" s="97"/>
      <c r="K424" s="97"/>
    </row>
    <row r="425" spans="1:11" x14ac:dyDescent="0.55000000000000004">
      <c r="A425" s="102"/>
      <c r="B425" s="103">
        <v>100000482425</v>
      </c>
      <c r="C425" s="109">
        <v>73</v>
      </c>
      <c r="D425" s="104" t="s">
        <v>24</v>
      </c>
      <c r="E425" s="104" t="s">
        <v>752</v>
      </c>
      <c r="F425" s="105">
        <v>4666.67</v>
      </c>
      <c r="G425" s="105">
        <v>-4665.67</v>
      </c>
      <c r="H425" s="107">
        <v>1</v>
      </c>
      <c r="I425" s="97"/>
      <c r="J425" s="97"/>
      <c r="K425" s="97"/>
    </row>
    <row r="426" spans="1:11" x14ac:dyDescent="0.55000000000000004">
      <c r="A426" s="102"/>
      <c r="B426" s="103">
        <v>100000482425</v>
      </c>
      <c r="C426" s="109">
        <v>74</v>
      </c>
      <c r="D426" s="104" t="s">
        <v>24</v>
      </c>
      <c r="E426" s="104" t="s">
        <v>753</v>
      </c>
      <c r="F426" s="105">
        <v>13222.22</v>
      </c>
      <c r="G426" s="105">
        <v>-4240.6000000000004</v>
      </c>
      <c r="H426" s="105">
        <v>8981.6200000000008</v>
      </c>
      <c r="I426" s="97"/>
      <c r="J426" s="97"/>
      <c r="K426" s="97"/>
    </row>
    <row r="427" spans="1:11" x14ac:dyDescent="0.55000000000000004">
      <c r="A427" s="102"/>
      <c r="B427" s="103">
        <v>100000482425</v>
      </c>
      <c r="C427" s="109">
        <v>75</v>
      </c>
      <c r="D427" s="104" t="s">
        <v>24</v>
      </c>
      <c r="E427" s="104" t="s">
        <v>753</v>
      </c>
      <c r="F427" s="105">
        <v>3777.78</v>
      </c>
      <c r="G427" s="105">
        <v>-3776.78</v>
      </c>
      <c r="H427" s="107">
        <v>1</v>
      </c>
      <c r="I427" s="97"/>
      <c r="J427" s="97"/>
      <c r="K427" s="97"/>
    </row>
    <row r="428" spans="1:11" x14ac:dyDescent="0.55000000000000004">
      <c r="A428" s="102"/>
      <c r="B428" s="103">
        <v>100000482425</v>
      </c>
      <c r="C428" s="109">
        <v>76</v>
      </c>
      <c r="D428" s="104" t="s">
        <v>24</v>
      </c>
      <c r="E428" s="104" t="s">
        <v>754</v>
      </c>
      <c r="F428" s="105">
        <v>116666.67</v>
      </c>
      <c r="G428" s="105">
        <v>-37417.050000000003</v>
      </c>
      <c r="H428" s="105">
        <v>79249.62</v>
      </c>
      <c r="I428" s="97"/>
      <c r="J428" s="97"/>
      <c r="K428" s="97"/>
    </row>
    <row r="429" spans="1:11" x14ac:dyDescent="0.55000000000000004">
      <c r="A429" s="102"/>
      <c r="B429" s="103">
        <v>100000482425</v>
      </c>
      <c r="C429" s="109">
        <v>77</v>
      </c>
      <c r="D429" s="104" t="s">
        <v>24</v>
      </c>
      <c r="E429" s="104" t="s">
        <v>754</v>
      </c>
      <c r="F429" s="105">
        <v>33333.33</v>
      </c>
      <c r="G429" s="105">
        <v>-33332.33</v>
      </c>
      <c r="H429" s="107">
        <v>1</v>
      </c>
      <c r="I429" s="97"/>
      <c r="J429" s="97"/>
      <c r="K429" s="97"/>
    </row>
    <row r="430" spans="1:11" x14ac:dyDescent="0.55000000000000004">
      <c r="A430" s="102"/>
      <c r="B430" s="103">
        <v>100000482425</v>
      </c>
      <c r="C430" s="109">
        <v>78</v>
      </c>
      <c r="D430" s="104" t="s">
        <v>24</v>
      </c>
      <c r="E430" s="104" t="s">
        <v>755</v>
      </c>
      <c r="F430" s="105">
        <v>12055.56</v>
      </c>
      <c r="G430" s="105">
        <v>-3866.43</v>
      </c>
      <c r="H430" s="105">
        <v>8189.13</v>
      </c>
      <c r="I430" s="97"/>
      <c r="J430" s="97"/>
      <c r="K430" s="97"/>
    </row>
    <row r="431" spans="1:11" x14ac:dyDescent="0.55000000000000004">
      <c r="A431" s="102"/>
      <c r="B431" s="103">
        <v>100000482425</v>
      </c>
      <c r="C431" s="109">
        <v>79</v>
      </c>
      <c r="D431" s="104" t="s">
        <v>24</v>
      </c>
      <c r="E431" s="104" t="s">
        <v>755</v>
      </c>
      <c r="F431" s="105">
        <v>3444.44</v>
      </c>
      <c r="G431" s="105">
        <v>-3443.44</v>
      </c>
      <c r="H431" s="107">
        <v>1</v>
      </c>
      <c r="I431" s="97"/>
      <c r="J431" s="97"/>
      <c r="K431" s="97"/>
    </row>
    <row r="432" spans="1:11" x14ac:dyDescent="0.55000000000000004">
      <c r="A432" s="102"/>
      <c r="B432" s="103">
        <v>100000482425</v>
      </c>
      <c r="C432" s="109">
        <v>80</v>
      </c>
      <c r="D432" s="104" t="s">
        <v>24</v>
      </c>
      <c r="E432" s="104" t="s">
        <v>756</v>
      </c>
      <c r="F432" s="105">
        <v>16333.33</v>
      </c>
      <c r="G432" s="105">
        <v>-5238.3900000000003</v>
      </c>
      <c r="H432" s="105">
        <v>11094.94</v>
      </c>
      <c r="I432" s="97"/>
      <c r="J432" s="97"/>
      <c r="K432" s="97"/>
    </row>
    <row r="433" spans="1:11" x14ac:dyDescent="0.55000000000000004">
      <c r="A433" s="102"/>
      <c r="B433" s="103">
        <v>100000482425</v>
      </c>
      <c r="C433" s="109">
        <v>81</v>
      </c>
      <c r="D433" s="104" t="s">
        <v>24</v>
      </c>
      <c r="E433" s="104" t="s">
        <v>756</v>
      </c>
      <c r="F433" s="105">
        <v>4666.67</v>
      </c>
      <c r="G433" s="105">
        <v>-4665.67</v>
      </c>
      <c r="H433" s="107">
        <v>1</v>
      </c>
      <c r="I433" s="97"/>
      <c r="J433" s="97"/>
      <c r="K433" s="97"/>
    </row>
    <row r="434" spans="1:11" x14ac:dyDescent="0.55000000000000004">
      <c r="A434" s="102"/>
      <c r="B434" s="103">
        <v>100000482425</v>
      </c>
      <c r="C434" s="109">
        <v>82</v>
      </c>
      <c r="D434" s="104" t="s">
        <v>24</v>
      </c>
      <c r="E434" s="104" t="s">
        <v>755</v>
      </c>
      <c r="F434" s="105">
        <v>12055.56</v>
      </c>
      <c r="G434" s="105">
        <v>-3866.43</v>
      </c>
      <c r="H434" s="105">
        <v>8189.13</v>
      </c>
      <c r="I434" s="97"/>
      <c r="J434" s="97"/>
      <c r="K434" s="97"/>
    </row>
    <row r="435" spans="1:11" x14ac:dyDescent="0.55000000000000004">
      <c r="A435" s="102"/>
      <c r="B435" s="103">
        <v>100000482425</v>
      </c>
      <c r="C435" s="109">
        <v>83</v>
      </c>
      <c r="D435" s="104" t="s">
        <v>24</v>
      </c>
      <c r="E435" s="104" t="s">
        <v>755</v>
      </c>
      <c r="F435" s="105">
        <v>3444.44</v>
      </c>
      <c r="G435" s="105">
        <v>-3443.44</v>
      </c>
      <c r="H435" s="107">
        <v>1</v>
      </c>
      <c r="I435" s="97"/>
      <c r="J435" s="97"/>
      <c r="K435" s="97"/>
    </row>
    <row r="436" spans="1:11" x14ac:dyDescent="0.55000000000000004">
      <c r="A436" s="102"/>
      <c r="B436" s="103">
        <v>100000482425</v>
      </c>
      <c r="C436" s="109">
        <v>84</v>
      </c>
      <c r="D436" s="104" t="s">
        <v>24</v>
      </c>
      <c r="E436" s="104" t="s">
        <v>757</v>
      </c>
      <c r="F436" s="105">
        <v>4666.67</v>
      </c>
      <c r="G436" s="105">
        <v>-1496.68</v>
      </c>
      <c r="H436" s="105">
        <v>3169.99</v>
      </c>
      <c r="I436" s="97"/>
      <c r="J436" s="97"/>
      <c r="K436" s="97"/>
    </row>
    <row r="437" spans="1:11" x14ac:dyDescent="0.55000000000000004">
      <c r="A437" s="102"/>
      <c r="B437" s="103">
        <v>100000482425</v>
      </c>
      <c r="C437" s="109">
        <v>85</v>
      </c>
      <c r="D437" s="104" t="s">
        <v>24</v>
      </c>
      <c r="E437" s="104" t="s">
        <v>757</v>
      </c>
      <c r="F437" s="105">
        <v>1333.33</v>
      </c>
      <c r="G437" s="105">
        <v>-1332.33</v>
      </c>
      <c r="H437" s="107">
        <v>1</v>
      </c>
      <c r="I437" s="97"/>
      <c r="J437" s="97"/>
      <c r="K437" s="97"/>
    </row>
    <row r="438" spans="1:11" x14ac:dyDescent="0.55000000000000004">
      <c r="A438" s="102"/>
      <c r="B438" s="103">
        <v>100000482425</v>
      </c>
      <c r="C438" s="109">
        <v>86</v>
      </c>
      <c r="D438" s="104" t="s">
        <v>24</v>
      </c>
      <c r="E438" s="104" t="s">
        <v>758</v>
      </c>
      <c r="F438" s="105">
        <v>140000</v>
      </c>
      <c r="G438" s="105">
        <v>-44900.46</v>
      </c>
      <c r="H438" s="105">
        <v>95099.54</v>
      </c>
      <c r="I438" s="97"/>
      <c r="J438" s="97"/>
      <c r="K438" s="97"/>
    </row>
    <row r="439" spans="1:11" x14ac:dyDescent="0.55000000000000004">
      <c r="A439" s="102"/>
      <c r="B439" s="103">
        <v>100000482425</v>
      </c>
      <c r="C439" s="109">
        <v>87</v>
      </c>
      <c r="D439" s="104" t="s">
        <v>24</v>
      </c>
      <c r="E439" s="104" t="s">
        <v>758</v>
      </c>
      <c r="F439" s="105">
        <v>40000</v>
      </c>
      <c r="G439" s="105">
        <v>-39999</v>
      </c>
      <c r="H439" s="107">
        <v>1</v>
      </c>
      <c r="I439" s="97"/>
      <c r="J439" s="97"/>
      <c r="K439" s="97"/>
    </row>
    <row r="440" spans="1:11" x14ac:dyDescent="0.55000000000000004">
      <c r="A440" s="102"/>
      <c r="B440" s="103">
        <v>100000482425</v>
      </c>
      <c r="C440" s="109">
        <v>88</v>
      </c>
      <c r="D440" s="104" t="s">
        <v>24</v>
      </c>
      <c r="E440" s="104" t="s">
        <v>759</v>
      </c>
      <c r="F440" s="105">
        <v>46800</v>
      </c>
      <c r="G440" s="105">
        <v>-8083.54</v>
      </c>
      <c r="H440" s="105">
        <v>38716.46</v>
      </c>
      <c r="I440" s="97"/>
      <c r="J440" s="97"/>
      <c r="K440" s="97"/>
    </row>
    <row r="441" spans="1:11" x14ac:dyDescent="0.55000000000000004">
      <c r="A441" s="102"/>
      <c r="B441" s="103">
        <v>100000482425</v>
      </c>
      <c r="C441" s="109">
        <v>89</v>
      </c>
      <c r="D441" s="104" t="s">
        <v>24</v>
      </c>
      <c r="E441" s="104" t="s">
        <v>759</v>
      </c>
      <c r="F441" s="105">
        <v>46800</v>
      </c>
      <c r="G441" s="105">
        <v>-8083.54</v>
      </c>
      <c r="H441" s="105">
        <v>38716.46</v>
      </c>
      <c r="I441" s="97"/>
      <c r="J441" s="97"/>
      <c r="K441" s="97"/>
    </row>
    <row r="442" spans="1:11" x14ac:dyDescent="0.55000000000000004">
      <c r="A442" s="102"/>
      <c r="B442" s="103">
        <v>100000482425</v>
      </c>
      <c r="C442" s="109">
        <v>90</v>
      </c>
      <c r="D442" s="104" t="s">
        <v>24</v>
      </c>
      <c r="E442" s="104" t="s">
        <v>759</v>
      </c>
      <c r="F442" s="105">
        <v>46800</v>
      </c>
      <c r="G442" s="105">
        <v>-8083.54</v>
      </c>
      <c r="H442" s="105">
        <v>38716.46</v>
      </c>
      <c r="I442" s="97"/>
      <c r="J442" s="97"/>
      <c r="K442" s="97"/>
    </row>
    <row r="443" spans="1:11" x14ac:dyDescent="0.55000000000000004">
      <c r="A443" s="102"/>
      <c r="B443" s="103">
        <v>100000482425</v>
      </c>
      <c r="C443" s="109">
        <v>91</v>
      </c>
      <c r="D443" s="104" t="s">
        <v>24</v>
      </c>
      <c r="E443" s="104" t="s">
        <v>759</v>
      </c>
      <c r="F443" s="105">
        <v>46800</v>
      </c>
      <c r="G443" s="105">
        <v>-8083.54</v>
      </c>
      <c r="H443" s="105">
        <v>38716.46</v>
      </c>
      <c r="I443" s="97"/>
      <c r="J443" s="97"/>
      <c r="K443" s="97"/>
    </row>
    <row r="444" spans="1:11" x14ac:dyDescent="0.55000000000000004">
      <c r="A444" s="102"/>
      <c r="B444" s="103">
        <v>100000482425</v>
      </c>
      <c r="C444" s="109">
        <v>92</v>
      </c>
      <c r="D444" s="104" t="s">
        <v>24</v>
      </c>
      <c r="E444" s="104" t="s">
        <v>759</v>
      </c>
      <c r="F444" s="105">
        <v>46800</v>
      </c>
      <c r="G444" s="105">
        <v>-8083.54</v>
      </c>
      <c r="H444" s="105">
        <v>38716.46</v>
      </c>
      <c r="I444" s="97"/>
      <c r="J444" s="97"/>
      <c r="K444" s="97"/>
    </row>
    <row r="445" spans="1:11" x14ac:dyDescent="0.55000000000000004">
      <c r="A445" s="102"/>
      <c r="B445" s="103">
        <v>100000482425</v>
      </c>
      <c r="C445" s="109">
        <v>93</v>
      </c>
      <c r="D445" s="104" t="s">
        <v>24</v>
      </c>
      <c r="E445" s="104" t="s">
        <v>759</v>
      </c>
      <c r="F445" s="105">
        <v>46800</v>
      </c>
      <c r="G445" s="105">
        <v>-8083.54</v>
      </c>
      <c r="H445" s="105">
        <v>38716.46</v>
      </c>
      <c r="I445" s="97"/>
      <c r="J445" s="97"/>
      <c r="K445" s="97"/>
    </row>
    <row r="446" spans="1:11" x14ac:dyDescent="0.55000000000000004">
      <c r="A446" s="102"/>
      <c r="B446" s="103">
        <v>100000482425</v>
      </c>
      <c r="C446" s="109">
        <v>94</v>
      </c>
      <c r="D446" s="104" t="s">
        <v>24</v>
      </c>
      <c r="E446" s="104" t="s">
        <v>759</v>
      </c>
      <c r="F446" s="105">
        <v>46800</v>
      </c>
      <c r="G446" s="105">
        <v>-8083.54</v>
      </c>
      <c r="H446" s="105">
        <v>38716.46</v>
      </c>
      <c r="I446" s="97"/>
      <c r="J446" s="97"/>
      <c r="K446" s="97"/>
    </row>
    <row r="447" spans="1:11" x14ac:dyDescent="0.55000000000000004">
      <c r="A447" s="102"/>
      <c r="B447" s="103">
        <v>100000482425</v>
      </c>
      <c r="C447" s="109">
        <v>95</v>
      </c>
      <c r="D447" s="104" t="s">
        <v>24</v>
      </c>
      <c r="E447" s="104" t="s">
        <v>759</v>
      </c>
      <c r="F447" s="105">
        <v>46800</v>
      </c>
      <c r="G447" s="105">
        <v>-8083.54</v>
      </c>
      <c r="H447" s="105">
        <v>38716.46</v>
      </c>
      <c r="I447" s="97"/>
      <c r="J447" s="97"/>
      <c r="K447" s="97"/>
    </row>
    <row r="448" spans="1:11" x14ac:dyDescent="0.55000000000000004">
      <c r="A448" s="102"/>
      <c r="B448" s="103">
        <v>100000482425</v>
      </c>
      <c r="C448" s="109">
        <v>96</v>
      </c>
      <c r="D448" s="104" t="s">
        <v>24</v>
      </c>
      <c r="E448" s="104" t="s">
        <v>759</v>
      </c>
      <c r="F448" s="105">
        <v>46800</v>
      </c>
      <c r="G448" s="105">
        <v>-8083.54</v>
      </c>
      <c r="H448" s="105">
        <v>38716.46</v>
      </c>
      <c r="I448" s="97"/>
      <c r="J448" s="97"/>
      <c r="K448" s="97"/>
    </row>
    <row r="449" spans="1:11" x14ac:dyDescent="0.55000000000000004">
      <c r="A449" s="102"/>
      <c r="B449" s="103">
        <v>100000482425</v>
      </c>
      <c r="C449" s="109">
        <v>97</v>
      </c>
      <c r="D449" s="104" t="s">
        <v>24</v>
      </c>
      <c r="E449" s="104" t="s">
        <v>759</v>
      </c>
      <c r="F449" s="105">
        <v>46800</v>
      </c>
      <c r="G449" s="105">
        <v>-8083.54</v>
      </c>
      <c r="H449" s="105">
        <v>38716.46</v>
      </c>
      <c r="I449" s="97"/>
      <c r="J449" s="97"/>
      <c r="K449" s="97"/>
    </row>
    <row r="450" spans="1:11" x14ac:dyDescent="0.55000000000000004">
      <c r="A450" s="102"/>
      <c r="B450" s="103">
        <v>100000482425</v>
      </c>
      <c r="C450" s="109">
        <v>98</v>
      </c>
      <c r="D450" s="104" t="s">
        <v>24</v>
      </c>
      <c r="E450" s="104" t="s">
        <v>759</v>
      </c>
      <c r="F450" s="105">
        <v>7200</v>
      </c>
      <c r="G450" s="105">
        <v>-7199</v>
      </c>
      <c r="H450" s="107">
        <v>1</v>
      </c>
      <c r="I450" s="97"/>
      <c r="J450" s="97"/>
      <c r="K450" s="97"/>
    </row>
    <row r="451" spans="1:11" x14ac:dyDescent="0.55000000000000004">
      <c r="A451" s="102"/>
      <c r="B451" s="103">
        <v>100000482425</v>
      </c>
      <c r="C451" s="109">
        <v>99</v>
      </c>
      <c r="D451" s="104" t="s">
        <v>24</v>
      </c>
      <c r="E451" s="104" t="s">
        <v>759</v>
      </c>
      <c r="F451" s="105">
        <v>7200</v>
      </c>
      <c r="G451" s="105">
        <v>-7199</v>
      </c>
      <c r="H451" s="107">
        <v>1</v>
      </c>
      <c r="I451" s="97"/>
      <c r="J451" s="97"/>
      <c r="K451" s="97"/>
    </row>
    <row r="452" spans="1:11" x14ac:dyDescent="0.55000000000000004">
      <c r="A452" s="102"/>
      <c r="B452" s="103">
        <v>100000482425</v>
      </c>
      <c r="C452" s="109">
        <v>100</v>
      </c>
      <c r="D452" s="104" t="s">
        <v>24</v>
      </c>
      <c r="E452" s="104" t="s">
        <v>759</v>
      </c>
      <c r="F452" s="105">
        <v>7200</v>
      </c>
      <c r="G452" s="105">
        <v>-7199</v>
      </c>
      <c r="H452" s="107">
        <v>1</v>
      </c>
      <c r="I452" s="97"/>
      <c r="J452" s="97"/>
      <c r="K452" s="97"/>
    </row>
    <row r="453" spans="1:11" x14ac:dyDescent="0.55000000000000004">
      <c r="A453" s="102"/>
      <c r="B453" s="103">
        <v>100000482425</v>
      </c>
      <c r="C453" s="109">
        <v>101</v>
      </c>
      <c r="D453" s="104" t="s">
        <v>24</v>
      </c>
      <c r="E453" s="104" t="s">
        <v>759</v>
      </c>
      <c r="F453" s="105">
        <v>7200</v>
      </c>
      <c r="G453" s="105">
        <v>-7199</v>
      </c>
      <c r="H453" s="107">
        <v>1</v>
      </c>
      <c r="I453" s="97"/>
      <c r="J453" s="97"/>
      <c r="K453" s="97"/>
    </row>
    <row r="454" spans="1:11" x14ac:dyDescent="0.55000000000000004">
      <c r="A454" s="102"/>
      <c r="B454" s="103">
        <v>100000482425</v>
      </c>
      <c r="C454" s="109">
        <v>102</v>
      </c>
      <c r="D454" s="104" t="s">
        <v>24</v>
      </c>
      <c r="E454" s="104" t="s">
        <v>759</v>
      </c>
      <c r="F454" s="105">
        <v>7200</v>
      </c>
      <c r="G454" s="105">
        <v>-7199</v>
      </c>
      <c r="H454" s="107">
        <v>1</v>
      </c>
      <c r="I454" s="97"/>
      <c r="J454" s="97"/>
      <c r="K454" s="97"/>
    </row>
    <row r="455" spans="1:11" x14ac:dyDescent="0.55000000000000004">
      <c r="A455" s="102"/>
      <c r="B455" s="103">
        <v>100000482425</v>
      </c>
      <c r="C455" s="109">
        <v>103</v>
      </c>
      <c r="D455" s="104" t="s">
        <v>24</v>
      </c>
      <c r="E455" s="104" t="s">
        <v>759</v>
      </c>
      <c r="F455" s="105">
        <v>7200</v>
      </c>
      <c r="G455" s="105">
        <v>-7199</v>
      </c>
      <c r="H455" s="107">
        <v>1</v>
      </c>
      <c r="I455" s="97"/>
      <c r="J455" s="97"/>
      <c r="K455" s="97"/>
    </row>
    <row r="456" spans="1:11" x14ac:dyDescent="0.55000000000000004">
      <c r="A456" s="102"/>
      <c r="B456" s="103">
        <v>100000482425</v>
      </c>
      <c r="C456" s="109">
        <v>104</v>
      </c>
      <c r="D456" s="104" t="s">
        <v>24</v>
      </c>
      <c r="E456" s="104" t="s">
        <v>759</v>
      </c>
      <c r="F456" s="105">
        <v>7200</v>
      </c>
      <c r="G456" s="105">
        <v>-7199</v>
      </c>
      <c r="H456" s="107">
        <v>1</v>
      </c>
      <c r="I456" s="97"/>
      <c r="J456" s="97"/>
      <c r="K456" s="97"/>
    </row>
    <row r="457" spans="1:11" x14ac:dyDescent="0.55000000000000004">
      <c r="A457" s="102"/>
      <c r="B457" s="103">
        <v>100000482425</v>
      </c>
      <c r="C457" s="109">
        <v>105</v>
      </c>
      <c r="D457" s="104" t="s">
        <v>24</v>
      </c>
      <c r="E457" s="104" t="s">
        <v>759</v>
      </c>
      <c r="F457" s="105">
        <v>7200</v>
      </c>
      <c r="G457" s="105">
        <v>-7199</v>
      </c>
      <c r="H457" s="107">
        <v>1</v>
      </c>
      <c r="I457" s="97"/>
      <c r="J457" s="97"/>
      <c r="K457" s="97"/>
    </row>
    <row r="458" spans="1:11" x14ac:dyDescent="0.55000000000000004">
      <c r="A458" s="102"/>
      <c r="B458" s="103">
        <v>100000482425</v>
      </c>
      <c r="C458" s="109">
        <v>106</v>
      </c>
      <c r="D458" s="104" t="s">
        <v>24</v>
      </c>
      <c r="E458" s="104" t="s">
        <v>759</v>
      </c>
      <c r="F458" s="105">
        <v>7200</v>
      </c>
      <c r="G458" s="105">
        <v>-7199</v>
      </c>
      <c r="H458" s="107">
        <v>1</v>
      </c>
      <c r="I458" s="97"/>
      <c r="J458" s="97"/>
      <c r="K458" s="97"/>
    </row>
    <row r="459" spans="1:11" x14ac:dyDescent="0.55000000000000004">
      <c r="A459" s="102"/>
      <c r="B459" s="103">
        <v>100000482425</v>
      </c>
      <c r="C459" s="109">
        <v>107</v>
      </c>
      <c r="D459" s="104" t="s">
        <v>24</v>
      </c>
      <c r="E459" s="104" t="s">
        <v>759</v>
      </c>
      <c r="F459" s="105">
        <v>7200</v>
      </c>
      <c r="G459" s="105">
        <v>-7199</v>
      </c>
      <c r="H459" s="107">
        <v>1</v>
      </c>
      <c r="I459" s="97"/>
      <c r="J459" s="97"/>
      <c r="K459" s="97"/>
    </row>
    <row r="460" spans="1:11" x14ac:dyDescent="0.55000000000000004">
      <c r="A460" s="102"/>
      <c r="B460" s="103">
        <v>100000482425</v>
      </c>
      <c r="C460" s="109">
        <v>108</v>
      </c>
      <c r="D460" s="104" t="s">
        <v>24</v>
      </c>
      <c r="E460" s="104" t="s">
        <v>760</v>
      </c>
      <c r="F460" s="105">
        <v>21666.67</v>
      </c>
      <c r="G460" s="105">
        <v>-3742.38</v>
      </c>
      <c r="H460" s="105">
        <v>17924.29</v>
      </c>
      <c r="I460" s="97"/>
      <c r="J460" s="97"/>
      <c r="K460" s="97"/>
    </row>
    <row r="461" spans="1:11" x14ac:dyDescent="0.55000000000000004">
      <c r="A461" s="102"/>
      <c r="B461" s="103">
        <v>100000482425</v>
      </c>
      <c r="C461" s="109">
        <v>109</v>
      </c>
      <c r="D461" s="104" t="s">
        <v>24</v>
      </c>
      <c r="E461" s="104" t="s">
        <v>760</v>
      </c>
      <c r="F461" s="105">
        <v>21666.67</v>
      </c>
      <c r="G461" s="105">
        <v>-3742.38</v>
      </c>
      <c r="H461" s="105">
        <v>17924.29</v>
      </c>
      <c r="I461" s="97"/>
      <c r="J461" s="97"/>
      <c r="K461" s="97"/>
    </row>
    <row r="462" spans="1:11" x14ac:dyDescent="0.55000000000000004">
      <c r="A462" s="102"/>
      <c r="B462" s="103">
        <v>100000482425</v>
      </c>
      <c r="C462" s="109">
        <v>110</v>
      </c>
      <c r="D462" s="104" t="s">
        <v>24</v>
      </c>
      <c r="E462" s="104" t="s">
        <v>760</v>
      </c>
      <c r="F462" s="105">
        <v>21666.67</v>
      </c>
      <c r="G462" s="105">
        <v>-3742.38</v>
      </c>
      <c r="H462" s="105">
        <v>17924.29</v>
      </c>
      <c r="I462" s="97"/>
      <c r="J462" s="97"/>
      <c r="K462" s="97"/>
    </row>
    <row r="463" spans="1:11" x14ac:dyDescent="0.55000000000000004">
      <c r="A463" s="102"/>
      <c r="B463" s="103">
        <v>100000482425</v>
      </c>
      <c r="C463" s="109">
        <v>111</v>
      </c>
      <c r="D463" s="104" t="s">
        <v>24</v>
      </c>
      <c r="E463" s="104" t="s">
        <v>760</v>
      </c>
      <c r="F463" s="105">
        <v>21666.67</v>
      </c>
      <c r="G463" s="105">
        <v>-3742.38</v>
      </c>
      <c r="H463" s="105">
        <v>17924.29</v>
      </c>
      <c r="I463" s="97"/>
      <c r="J463" s="97"/>
      <c r="K463" s="97"/>
    </row>
    <row r="464" spans="1:11" x14ac:dyDescent="0.55000000000000004">
      <c r="A464" s="102"/>
      <c r="B464" s="103">
        <v>100000482425</v>
      </c>
      <c r="C464" s="109">
        <v>112</v>
      </c>
      <c r="D464" s="104" t="s">
        <v>24</v>
      </c>
      <c r="E464" s="104" t="s">
        <v>760</v>
      </c>
      <c r="F464" s="105">
        <v>21666.66</v>
      </c>
      <c r="G464" s="105">
        <v>-3742.38</v>
      </c>
      <c r="H464" s="105">
        <v>17924.28</v>
      </c>
      <c r="I464" s="97"/>
      <c r="J464" s="97"/>
      <c r="K464" s="97"/>
    </row>
    <row r="465" spans="1:11" x14ac:dyDescent="0.55000000000000004">
      <c r="A465" s="102"/>
      <c r="B465" s="103">
        <v>100000482425</v>
      </c>
      <c r="C465" s="109">
        <v>113</v>
      </c>
      <c r="D465" s="104" t="s">
        <v>24</v>
      </c>
      <c r="E465" s="104" t="s">
        <v>760</v>
      </c>
      <c r="F465" s="105">
        <v>3333.33</v>
      </c>
      <c r="G465" s="105">
        <v>-3332.33</v>
      </c>
      <c r="H465" s="107">
        <v>1</v>
      </c>
      <c r="I465" s="97"/>
      <c r="J465" s="97"/>
      <c r="K465" s="97"/>
    </row>
    <row r="466" spans="1:11" x14ac:dyDescent="0.55000000000000004">
      <c r="A466" s="102"/>
      <c r="B466" s="103">
        <v>100000482425</v>
      </c>
      <c r="C466" s="109">
        <v>114</v>
      </c>
      <c r="D466" s="104" t="s">
        <v>24</v>
      </c>
      <c r="E466" s="104" t="s">
        <v>760</v>
      </c>
      <c r="F466" s="105">
        <v>3333.33</v>
      </c>
      <c r="G466" s="105">
        <v>-3332.33</v>
      </c>
      <c r="H466" s="107">
        <v>1</v>
      </c>
      <c r="I466" s="97"/>
      <c r="J466" s="97"/>
      <c r="K466" s="97"/>
    </row>
    <row r="467" spans="1:11" x14ac:dyDescent="0.55000000000000004">
      <c r="A467" s="102"/>
      <c r="B467" s="103">
        <v>100000482425</v>
      </c>
      <c r="C467" s="109">
        <v>115</v>
      </c>
      <c r="D467" s="104" t="s">
        <v>24</v>
      </c>
      <c r="E467" s="104" t="s">
        <v>760</v>
      </c>
      <c r="F467" s="105">
        <v>3333.33</v>
      </c>
      <c r="G467" s="105">
        <v>-3332.33</v>
      </c>
      <c r="H467" s="107">
        <v>1</v>
      </c>
      <c r="I467" s="97"/>
      <c r="J467" s="97"/>
      <c r="K467" s="97"/>
    </row>
    <row r="468" spans="1:11" x14ac:dyDescent="0.55000000000000004">
      <c r="A468" s="102"/>
      <c r="B468" s="103">
        <v>100000482425</v>
      </c>
      <c r="C468" s="109">
        <v>116</v>
      </c>
      <c r="D468" s="104" t="s">
        <v>24</v>
      </c>
      <c r="E468" s="104" t="s">
        <v>760</v>
      </c>
      <c r="F468" s="105">
        <v>3333.33</v>
      </c>
      <c r="G468" s="105">
        <v>-3332.33</v>
      </c>
      <c r="H468" s="107">
        <v>1</v>
      </c>
      <c r="I468" s="97"/>
      <c r="J468" s="97"/>
      <c r="K468" s="97"/>
    </row>
    <row r="469" spans="1:11" x14ac:dyDescent="0.55000000000000004">
      <c r="A469" s="102"/>
      <c r="B469" s="103">
        <v>100000482425</v>
      </c>
      <c r="C469" s="109">
        <v>117</v>
      </c>
      <c r="D469" s="104" t="s">
        <v>24</v>
      </c>
      <c r="E469" s="104" t="s">
        <v>760</v>
      </c>
      <c r="F469" s="105">
        <v>3333.34</v>
      </c>
      <c r="G469" s="105">
        <v>-3332.34</v>
      </c>
      <c r="H469" s="107">
        <v>1</v>
      </c>
      <c r="I469" s="97"/>
      <c r="J469" s="97"/>
      <c r="K469" s="97"/>
    </row>
    <row r="470" spans="1:11" x14ac:dyDescent="0.55000000000000004">
      <c r="A470" s="102"/>
      <c r="B470" s="103">
        <v>100000482425</v>
      </c>
      <c r="C470" s="109">
        <v>118</v>
      </c>
      <c r="D470" s="104" t="s">
        <v>24</v>
      </c>
      <c r="E470" s="104" t="s">
        <v>761</v>
      </c>
      <c r="F470" s="105">
        <v>4333.32</v>
      </c>
      <c r="G470" s="104">
        <v>-748.48</v>
      </c>
      <c r="H470" s="105">
        <v>3584.84</v>
      </c>
      <c r="I470" s="97"/>
      <c r="J470" s="97"/>
      <c r="K470" s="97"/>
    </row>
    <row r="471" spans="1:11" x14ac:dyDescent="0.55000000000000004">
      <c r="A471" s="102"/>
      <c r="B471" s="103">
        <v>100000482425</v>
      </c>
      <c r="C471" s="109">
        <v>119</v>
      </c>
      <c r="D471" s="104" t="s">
        <v>24</v>
      </c>
      <c r="E471" s="104" t="s">
        <v>761</v>
      </c>
      <c r="F471" s="104">
        <v>666.68</v>
      </c>
      <c r="G471" s="104">
        <v>-665.68</v>
      </c>
      <c r="H471" s="107">
        <v>1</v>
      </c>
      <c r="I471" s="97"/>
      <c r="J471" s="97"/>
      <c r="K471" s="97"/>
    </row>
    <row r="472" spans="1:11" x14ac:dyDescent="0.55000000000000004">
      <c r="A472" s="102">
        <v>12</v>
      </c>
      <c r="B472" s="103">
        <v>100000496624</v>
      </c>
      <c r="C472" s="102">
        <v>0</v>
      </c>
      <c r="D472" s="104" t="s">
        <v>278</v>
      </c>
      <c r="E472" s="104" t="s">
        <v>3601</v>
      </c>
      <c r="F472" s="105">
        <v>1232309</v>
      </c>
      <c r="G472" s="105">
        <v>-240513.49</v>
      </c>
      <c r="H472" s="105">
        <v>991795.51</v>
      </c>
      <c r="I472" s="97"/>
      <c r="J472" s="97"/>
      <c r="K472" s="97"/>
    </row>
    <row r="473" spans="1:11" x14ac:dyDescent="0.55000000000000004">
      <c r="A473" s="102">
        <v>13</v>
      </c>
      <c r="B473" s="103">
        <v>100000523873</v>
      </c>
      <c r="C473" s="102">
        <v>0</v>
      </c>
      <c r="D473" s="104" t="s">
        <v>130</v>
      </c>
      <c r="E473" s="104" t="s">
        <v>3602</v>
      </c>
      <c r="F473" s="105">
        <v>760000</v>
      </c>
      <c r="G473" s="105">
        <v>-607566.32999999996</v>
      </c>
      <c r="H473" s="105">
        <v>152433.67000000001</v>
      </c>
      <c r="I473" s="97"/>
      <c r="J473" s="97"/>
      <c r="K473" s="97"/>
    </row>
    <row r="474" spans="1:11" x14ac:dyDescent="0.55000000000000004">
      <c r="A474" s="102">
        <v>14</v>
      </c>
      <c r="B474" s="103">
        <v>100000523874</v>
      </c>
      <c r="C474" s="102">
        <v>0</v>
      </c>
      <c r="D474" s="104" t="s">
        <v>130</v>
      </c>
      <c r="E474" s="104" t="s">
        <v>3602</v>
      </c>
      <c r="F474" s="105">
        <v>760000</v>
      </c>
      <c r="G474" s="105">
        <v>-607566.35</v>
      </c>
      <c r="H474" s="105">
        <v>152433.65</v>
      </c>
      <c r="I474" s="97"/>
      <c r="J474" s="97"/>
      <c r="K474" s="97"/>
    </row>
    <row r="475" spans="1:11" x14ac:dyDescent="0.55000000000000004">
      <c r="A475" s="102">
        <v>15</v>
      </c>
      <c r="B475" s="103">
        <v>100000523875</v>
      </c>
      <c r="C475" s="102">
        <v>0</v>
      </c>
      <c r="D475" s="104" t="s">
        <v>130</v>
      </c>
      <c r="E475" s="104" t="s">
        <v>3603</v>
      </c>
      <c r="F475" s="105">
        <v>760000</v>
      </c>
      <c r="G475" s="105">
        <v>-607566.32999999996</v>
      </c>
      <c r="H475" s="105">
        <v>152433.67000000001</v>
      </c>
      <c r="I475" s="97"/>
      <c r="J475" s="97"/>
      <c r="K475" s="97"/>
    </row>
    <row r="476" spans="1:11" x14ac:dyDescent="0.55000000000000004">
      <c r="A476" s="102">
        <v>16</v>
      </c>
      <c r="B476" s="103">
        <v>100000530526</v>
      </c>
      <c r="C476" s="102">
        <v>0</v>
      </c>
      <c r="D476" s="104" t="s">
        <v>130</v>
      </c>
      <c r="E476" s="104" t="s">
        <v>3604</v>
      </c>
      <c r="F476" s="105">
        <v>3286904.32</v>
      </c>
      <c r="G476" s="105">
        <v>-1218570.21</v>
      </c>
      <c r="H476" s="105">
        <v>2068334.11</v>
      </c>
      <c r="I476" s="97"/>
      <c r="J476" s="97"/>
      <c r="K476" s="97"/>
    </row>
    <row r="477" spans="1:11" x14ac:dyDescent="0.55000000000000004">
      <c r="A477" s="102">
        <v>17</v>
      </c>
      <c r="B477" s="103">
        <v>100000530527</v>
      </c>
      <c r="C477" s="102">
        <v>0</v>
      </c>
      <c r="D477" s="104" t="s">
        <v>130</v>
      </c>
      <c r="E477" s="104" t="s">
        <v>3604</v>
      </c>
      <c r="F477" s="105">
        <v>3286904.32</v>
      </c>
      <c r="G477" s="105">
        <v>-1218570.2</v>
      </c>
      <c r="H477" s="105">
        <v>2068334.12</v>
      </c>
      <c r="I477" s="97"/>
      <c r="J477" s="97"/>
      <c r="K477" s="97"/>
    </row>
    <row r="478" spans="1:11" x14ac:dyDescent="0.55000000000000004">
      <c r="A478" s="102">
        <v>18</v>
      </c>
      <c r="B478" s="103">
        <v>100000530528</v>
      </c>
      <c r="C478" s="102">
        <v>0</v>
      </c>
      <c r="D478" s="104" t="s">
        <v>130</v>
      </c>
      <c r="E478" s="104" t="s">
        <v>3604</v>
      </c>
      <c r="F478" s="105">
        <v>3286904.32</v>
      </c>
      <c r="G478" s="105">
        <v>-1218570.21</v>
      </c>
      <c r="H478" s="105">
        <v>2068334.11</v>
      </c>
      <c r="I478" s="97"/>
      <c r="J478" s="97"/>
      <c r="K478" s="97"/>
    </row>
    <row r="479" spans="1:11" x14ac:dyDescent="0.55000000000000004">
      <c r="A479" s="102">
        <v>19</v>
      </c>
      <c r="B479" s="103">
        <v>100000530529</v>
      </c>
      <c r="C479" s="102">
        <v>0</v>
      </c>
      <c r="D479" s="104" t="s">
        <v>130</v>
      </c>
      <c r="E479" s="104" t="s">
        <v>3604</v>
      </c>
      <c r="F479" s="105">
        <v>3286904.32</v>
      </c>
      <c r="G479" s="105">
        <v>-1218570.2</v>
      </c>
      <c r="H479" s="105">
        <v>2068334.12</v>
      </c>
      <c r="I479" s="97"/>
      <c r="J479" s="97"/>
      <c r="K479" s="97"/>
    </row>
    <row r="480" spans="1:11" x14ac:dyDescent="0.55000000000000004">
      <c r="A480" s="102">
        <v>20</v>
      </c>
      <c r="B480" s="103">
        <v>100000530530</v>
      </c>
      <c r="C480" s="102">
        <v>0</v>
      </c>
      <c r="D480" s="104" t="s">
        <v>130</v>
      </c>
      <c r="E480" s="104" t="s">
        <v>3604</v>
      </c>
      <c r="F480" s="105">
        <v>3286904.32</v>
      </c>
      <c r="G480" s="105">
        <v>-1218570.21</v>
      </c>
      <c r="H480" s="105">
        <v>2068334.11</v>
      </c>
      <c r="I480" s="97"/>
      <c r="J480" s="97"/>
      <c r="K480" s="97"/>
    </row>
    <row r="481" spans="1:11" x14ac:dyDescent="0.55000000000000004">
      <c r="A481" s="102">
        <v>21</v>
      </c>
      <c r="B481" s="103">
        <v>100000530531</v>
      </c>
      <c r="C481" s="102">
        <v>0</v>
      </c>
      <c r="D481" s="104" t="s">
        <v>130</v>
      </c>
      <c r="E481" s="104" t="s">
        <v>3605</v>
      </c>
      <c r="F481" s="105">
        <v>3286904.32</v>
      </c>
      <c r="G481" s="105">
        <v>-1218570.2</v>
      </c>
      <c r="H481" s="105">
        <v>2068334.12</v>
      </c>
      <c r="I481" s="97"/>
      <c r="J481" s="97"/>
      <c r="K481" s="97"/>
    </row>
    <row r="482" spans="1:11" x14ac:dyDescent="0.55000000000000004">
      <c r="A482" s="102">
        <v>22</v>
      </c>
      <c r="B482" s="103">
        <v>100000530532</v>
      </c>
      <c r="C482" s="102">
        <v>0</v>
      </c>
      <c r="D482" s="104" t="s">
        <v>130</v>
      </c>
      <c r="E482" s="104" t="s">
        <v>3605</v>
      </c>
      <c r="F482" s="105">
        <v>3286904.32</v>
      </c>
      <c r="G482" s="105">
        <v>-1218570.2</v>
      </c>
      <c r="H482" s="105">
        <v>2068334.12</v>
      </c>
      <c r="I482" s="97"/>
      <c r="J482" s="97"/>
      <c r="K482" s="97"/>
    </row>
    <row r="483" spans="1:11" x14ac:dyDescent="0.55000000000000004">
      <c r="A483" s="102">
        <v>23</v>
      </c>
      <c r="B483" s="103">
        <v>100000530533</v>
      </c>
      <c r="C483" s="102">
        <v>0</v>
      </c>
      <c r="D483" s="104" t="s">
        <v>130</v>
      </c>
      <c r="E483" s="104" t="s">
        <v>3605</v>
      </c>
      <c r="F483" s="105">
        <v>3286904.32</v>
      </c>
      <c r="G483" s="105">
        <v>-1218570.21</v>
      </c>
      <c r="H483" s="105">
        <v>2068334.11</v>
      </c>
      <c r="I483" s="97"/>
      <c r="J483" s="97"/>
      <c r="K483" s="97"/>
    </row>
    <row r="484" spans="1:11" x14ac:dyDescent="0.55000000000000004">
      <c r="A484" s="102">
        <v>24</v>
      </c>
      <c r="B484" s="103">
        <v>100000530534</v>
      </c>
      <c r="C484" s="102">
        <v>0</v>
      </c>
      <c r="D484" s="104" t="s">
        <v>130</v>
      </c>
      <c r="E484" s="104" t="s">
        <v>3606</v>
      </c>
      <c r="F484" s="105">
        <v>3286904.32</v>
      </c>
      <c r="G484" s="105">
        <v>-1218570.2</v>
      </c>
      <c r="H484" s="105">
        <v>2068334.12</v>
      </c>
      <c r="I484" s="97"/>
      <c r="J484" s="97"/>
      <c r="K484" s="97"/>
    </row>
    <row r="485" spans="1:11" x14ac:dyDescent="0.55000000000000004">
      <c r="A485" s="102">
        <v>25</v>
      </c>
      <c r="B485" s="103">
        <v>100000530535</v>
      </c>
      <c r="C485" s="102">
        <v>0</v>
      </c>
      <c r="D485" s="104" t="s">
        <v>130</v>
      </c>
      <c r="E485" s="104" t="s">
        <v>3606</v>
      </c>
      <c r="F485" s="105">
        <v>3286904.32</v>
      </c>
      <c r="G485" s="105">
        <v>-1218570.21</v>
      </c>
      <c r="H485" s="105">
        <v>2068334.11</v>
      </c>
      <c r="I485" s="97"/>
      <c r="J485" s="97"/>
      <c r="K485" s="97"/>
    </row>
    <row r="486" spans="1:11" x14ac:dyDescent="0.55000000000000004">
      <c r="A486" s="102">
        <v>26</v>
      </c>
      <c r="B486" s="103">
        <v>100000530536</v>
      </c>
      <c r="C486" s="102">
        <v>0</v>
      </c>
      <c r="D486" s="104" t="s">
        <v>130</v>
      </c>
      <c r="E486" s="104" t="s">
        <v>3606</v>
      </c>
      <c r="F486" s="105">
        <v>3286904.32</v>
      </c>
      <c r="G486" s="105">
        <v>-1218570.21</v>
      </c>
      <c r="H486" s="105">
        <v>2068334.11</v>
      </c>
      <c r="I486" s="97"/>
      <c r="J486" s="97"/>
      <c r="K486" s="97"/>
    </row>
    <row r="487" spans="1:11" x14ac:dyDescent="0.55000000000000004">
      <c r="A487" s="102">
        <v>27</v>
      </c>
      <c r="B487" s="103">
        <v>100000530537</v>
      </c>
      <c r="C487" s="102">
        <v>0</v>
      </c>
      <c r="D487" s="104" t="s">
        <v>130</v>
      </c>
      <c r="E487" s="104" t="s">
        <v>3606</v>
      </c>
      <c r="F487" s="105">
        <v>3286904.32</v>
      </c>
      <c r="G487" s="105">
        <v>-1218570.2</v>
      </c>
      <c r="H487" s="105">
        <v>2068334.12</v>
      </c>
      <c r="I487" s="97"/>
      <c r="J487" s="97"/>
      <c r="K487" s="97"/>
    </row>
    <row r="488" spans="1:11" x14ac:dyDescent="0.55000000000000004">
      <c r="A488" s="102">
        <v>28</v>
      </c>
      <c r="B488" s="103">
        <v>100000530538</v>
      </c>
      <c r="C488" s="102">
        <v>0</v>
      </c>
      <c r="D488" s="104" t="s">
        <v>130</v>
      </c>
      <c r="E488" s="104" t="s">
        <v>3607</v>
      </c>
      <c r="F488" s="105">
        <v>3286904.32</v>
      </c>
      <c r="G488" s="105">
        <v>-1218570.21</v>
      </c>
      <c r="H488" s="105">
        <v>2068334.11</v>
      </c>
      <c r="I488" s="97"/>
      <c r="J488" s="97"/>
      <c r="K488" s="97"/>
    </row>
    <row r="489" spans="1:11" x14ac:dyDescent="0.55000000000000004">
      <c r="A489" s="102">
        <v>29</v>
      </c>
      <c r="B489" s="103">
        <v>100000530539</v>
      </c>
      <c r="C489" s="102">
        <v>0</v>
      </c>
      <c r="D489" s="104" t="s">
        <v>130</v>
      </c>
      <c r="E489" s="104" t="s">
        <v>3607</v>
      </c>
      <c r="F489" s="105">
        <v>3286904.32</v>
      </c>
      <c r="G489" s="105">
        <v>-1218570.2</v>
      </c>
      <c r="H489" s="105">
        <v>2068334.12</v>
      </c>
      <c r="I489" s="97"/>
      <c r="J489" s="97"/>
      <c r="K489" s="97"/>
    </row>
    <row r="490" spans="1:11" x14ac:dyDescent="0.55000000000000004">
      <c r="A490" s="102">
        <v>30</v>
      </c>
      <c r="B490" s="103">
        <v>100000530540</v>
      </c>
      <c r="C490" s="102">
        <v>0</v>
      </c>
      <c r="D490" s="104" t="s">
        <v>130</v>
      </c>
      <c r="E490" s="104" t="s">
        <v>3607</v>
      </c>
      <c r="F490" s="105">
        <v>3286904.32</v>
      </c>
      <c r="G490" s="105">
        <v>-1218570.21</v>
      </c>
      <c r="H490" s="105">
        <v>2068334.11</v>
      </c>
      <c r="I490" s="97"/>
      <c r="J490" s="97"/>
      <c r="K490" s="97"/>
    </row>
    <row r="491" spans="1:11" x14ac:dyDescent="0.55000000000000004">
      <c r="A491" s="102">
        <v>31</v>
      </c>
      <c r="B491" s="103">
        <v>100000530541</v>
      </c>
      <c r="C491" s="102">
        <v>0</v>
      </c>
      <c r="D491" s="104" t="s">
        <v>130</v>
      </c>
      <c r="E491" s="104" t="s">
        <v>3608</v>
      </c>
      <c r="F491" s="105">
        <v>3286904.32</v>
      </c>
      <c r="G491" s="105">
        <v>-1218570.2</v>
      </c>
      <c r="H491" s="105">
        <v>2068334.12</v>
      </c>
      <c r="I491" s="97"/>
      <c r="J491" s="97"/>
      <c r="K491" s="97"/>
    </row>
    <row r="492" spans="1:11" x14ac:dyDescent="0.55000000000000004">
      <c r="A492" s="102">
        <v>32</v>
      </c>
      <c r="B492" s="103">
        <v>100000530542</v>
      </c>
      <c r="C492" s="102">
        <v>0</v>
      </c>
      <c r="D492" s="104" t="s">
        <v>130</v>
      </c>
      <c r="E492" s="104" t="s">
        <v>3608</v>
      </c>
      <c r="F492" s="105">
        <v>3286904.32</v>
      </c>
      <c r="G492" s="105">
        <v>-1218570.21</v>
      </c>
      <c r="H492" s="105">
        <v>2068334.11</v>
      </c>
      <c r="I492" s="97"/>
      <c r="J492" s="97"/>
      <c r="K492" s="97"/>
    </row>
    <row r="493" spans="1:11" x14ac:dyDescent="0.55000000000000004">
      <c r="A493" s="102">
        <v>33</v>
      </c>
      <c r="B493" s="103">
        <v>100000530543</v>
      </c>
      <c r="C493" s="102">
        <v>0</v>
      </c>
      <c r="D493" s="104" t="s">
        <v>130</v>
      </c>
      <c r="E493" s="104" t="s">
        <v>3608</v>
      </c>
      <c r="F493" s="105">
        <v>3286904.32</v>
      </c>
      <c r="G493" s="105">
        <v>-1218570.2</v>
      </c>
      <c r="H493" s="105">
        <v>2068334.12</v>
      </c>
      <c r="I493" s="97"/>
      <c r="J493" s="97"/>
      <c r="K493" s="97"/>
    </row>
    <row r="494" spans="1:11" x14ac:dyDescent="0.55000000000000004">
      <c r="A494" s="102">
        <v>34</v>
      </c>
      <c r="B494" s="103">
        <v>100000530544</v>
      </c>
      <c r="C494" s="102">
        <v>0</v>
      </c>
      <c r="D494" s="104" t="s">
        <v>130</v>
      </c>
      <c r="E494" s="104" t="s">
        <v>3609</v>
      </c>
      <c r="F494" s="105">
        <v>3286904.32</v>
      </c>
      <c r="G494" s="105">
        <v>-1218570.21</v>
      </c>
      <c r="H494" s="105">
        <v>2068334.11</v>
      </c>
      <c r="I494" s="97"/>
      <c r="J494" s="97"/>
      <c r="K494" s="97"/>
    </row>
    <row r="495" spans="1:11" x14ac:dyDescent="0.55000000000000004">
      <c r="A495" s="102">
        <v>35</v>
      </c>
      <c r="B495" s="103">
        <v>100000530545</v>
      </c>
      <c r="C495" s="102">
        <v>0</v>
      </c>
      <c r="D495" s="104" t="s">
        <v>130</v>
      </c>
      <c r="E495" s="104" t="s">
        <v>3609</v>
      </c>
      <c r="F495" s="105">
        <v>3286904.32</v>
      </c>
      <c r="G495" s="105">
        <v>-1218570.2</v>
      </c>
      <c r="H495" s="105">
        <v>2068334.12</v>
      </c>
      <c r="I495" s="97"/>
      <c r="J495" s="97"/>
      <c r="K495" s="97"/>
    </row>
    <row r="496" spans="1:11" x14ac:dyDescent="0.55000000000000004">
      <c r="A496" s="102">
        <v>36</v>
      </c>
      <c r="B496" s="103">
        <v>100000530546</v>
      </c>
      <c r="C496" s="102">
        <v>0</v>
      </c>
      <c r="D496" s="104" t="s">
        <v>130</v>
      </c>
      <c r="E496" s="104" t="s">
        <v>3610</v>
      </c>
      <c r="F496" s="105">
        <v>3286904.32</v>
      </c>
      <c r="G496" s="105">
        <v>-1232097.8999999999</v>
      </c>
      <c r="H496" s="105">
        <v>2054806.42</v>
      </c>
      <c r="I496" s="97"/>
      <c r="J496" s="97"/>
      <c r="K496" s="97"/>
    </row>
    <row r="497" spans="1:11" x14ac:dyDescent="0.55000000000000004">
      <c r="A497" s="102">
        <v>37</v>
      </c>
      <c r="B497" s="103">
        <v>100000530547</v>
      </c>
      <c r="C497" s="102">
        <v>0</v>
      </c>
      <c r="D497" s="104" t="s">
        <v>130</v>
      </c>
      <c r="E497" s="104" t="s">
        <v>3610</v>
      </c>
      <c r="F497" s="105">
        <v>3286904.32</v>
      </c>
      <c r="G497" s="105">
        <v>-1232097.8999999999</v>
      </c>
      <c r="H497" s="105">
        <v>2054806.42</v>
      </c>
      <c r="I497" s="97"/>
      <c r="J497" s="97"/>
      <c r="K497" s="97"/>
    </row>
    <row r="498" spans="1:11" x14ac:dyDescent="0.55000000000000004">
      <c r="A498" s="102">
        <v>38</v>
      </c>
      <c r="B498" s="103">
        <v>100000530548</v>
      </c>
      <c r="C498" s="102">
        <v>0</v>
      </c>
      <c r="D498" s="104" t="s">
        <v>130</v>
      </c>
      <c r="E498" s="104" t="s">
        <v>3611</v>
      </c>
      <c r="F498" s="105">
        <v>3286904.32</v>
      </c>
      <c r="G498" s="105">
        <v>-1232097.8999999999</v>
      </c>
      <c r="H498" s="105">
        <v>2054806.42</v>
      </c>
      <c r="I498" s="97"/>
      <c r="J498" s="97"/>
      <c r="K498" s="97"/>
    </row>
    <row r="499" spans="1:11" x14ac:dyDescent="0.55000000000000004">
      <c r="A499" s="102">
        <v>39</v>
      </c>
      <c r="B499" s="103">
        <v>100000530549</v>
      </c>
      <c r="C499" s="102">
        <v>0</v>
      </c>
      <c r="D499" s="104" t="s">
        <v>130</v>
      </c>
      <c r="E499" s="104" t="s">
        <v>3611</v>
      </c>
      <c r="F499" s="105">
        <v>3286904.32</v>
      </c>
      <c r="G499" s="105">
        <v>-1232097.8999999999</v>
      </c>
      <c r="H499" s="105">
        <v>2054806.42</v>
      </c>
      <c r="I499" s="97"/>
      <c r="J499" s="97"/>
      <c r="K499" s="97"/>
    </row>
    <row r="500" spans="1:11" x14ac:dyDescent="0.55000000000000004">
      <c r="A500" s="102">
        <v>40</v>
      </c>
      <c r="B500" s="103">
        <v>100000530550</v>
      </c>
      <c r="C500" s="102">
        <v>0</v>
      </c>
      <c r="D500" s="104" t="s">
        <v>130</v>
      </c>
      <c r="E500" s="104" t="s">
        <v>3612</v>
      </c>
      <c r="F500" s="105">
        <v>3286904.32</v>
      </c>
      <c r="G500" s="105">
        <v>-1232097.8999999999</v>
      </c>
      <c r="H500" s="105">
        <v>2054806.42</v>
      </c>
      <c r="I500" s="97"/>
      <c r="J500" s="97"/>
      <c r="K500" s="97"/>
    </row>
    <row r="501" spans="1:11" x14ac:dyDescent="0.55000000000000004">
      <c r="A501" s="102">
        <v>41</v>
      </c>
      <c r="B501" s="103">
        <v>100000530551</v>
      </c>
      <c r="C501" s="102">
        <v>0</v>
      </c>
      <c r="D501" s="104" t="s">
        <v>130</v>
      </c>
      <c r="E501" s="104" t="s">
        <v>3613</v>
      </c>
      <c r="F501" s="105">
        <v>3286904.32</v>
      </c>
      <c r="G501" s="105">
        <v>-1232097.8999999999</v>
      </c>
      <c r="H501" s="105">
        <v>2054806.42</v>
      </c>
      <c r="I501" s="97"/>
      <c r="J501" s="97"/>
      <c r="K501" s="97"/>
    </row>
    <row r="502" spans="1:11" x14ac:dyDescent="0.55000000000000004">
      <c r="A502" s="102">
        <v>42</v>
      </c>
      <c r="B502" s="103">
        <v>100000530552</v>
      </c>
      <c r="C502" s="102">
        <v>0</v>
      </c>
      <c r="D502" s="104" t="s">
        <v>130</v>
      </c>
      <c r="E502" s="104" t="s">
        <v>3614</v>
      </c>
      <c r="F502" s="105">
        <v>3286904.32</v>
      </c>
      <c r="G502" s="105">
        <v>-1232097.8999999999</v>
      </c>
      <c r="H502" s="105">
        <v>2054806.42</v>
      </c>
      <c r="I502" s="97"/>
      <c r="J502" s="97"/>
      <c r="K502" s="97"/>
    </row>
    <row r="503" spans="1:11" x14ac:dyDescent="0.55000000000000004">
      <c r="A503" s="102">
        <v>43</v>
      </c>
      <c r="B503" s="103">
        <v>100000530553</v>
      </c>
      <c r="C503" s="102">
        <v>0</v>
      </c>
      <c r="D503" s="104" t="s">
        <v>130</v>
      </c>
      <c r="E503" s="104" t="s">
        <v>3614</v>
      </c>
      <c r="F503" s="105">
        <v>3286904.32</v>
      </c>
      <c r="G503" s="105">
        <v>-1218570.2</v>
      </c>
      <c r="H503" s="105">
        <v>2068334.12</v>
      </c>
      <c r="I503" s="97"/>
      <c r="J503" s="97"/>
      <c r="K503" s="97"/>
    </row>
    <row r="504" spans="1:11" x14ac:dyDescent="0.55000000000000004">
      <c r="A504" s="102">
        <v>44</v>
      </c>
      <c r="B504" s="103">
        <v>100000530555</v>
      </c>
      <c r="C504" s="102">
        <v>0</v>
      </c>
      <c r="D504" s="104" t="s">
        <v>130</v>
      </c>
      <c r="E504" s="104" t="s">
        <v>3615</v>
      </c>
      <c r="F504" s="105">
        <v>3319004.32</v>
      </c>
      <c r="G504" s="105">
        <v>-1230470.8</v>
      </c>
      <c r="H504" s="105">
        <v>2088533.52</v>
      </c>
      <c r="I504" s="97"/>
      <c r="J504" s="97"/>
      <c r="K504" s="97"/>
    </row>
    <row r="505" spans="1:11" x14ac:dyDescent="0.55000000000000004">
      <c r="A505" s="102">
        <v>45</v>
      </c>
      <c r="B505" s="103">
        <v>100000530556</v>
      </c>
      <c r="C505" s="102">
        <v>0</v>
      </c>
      <c r="D505" s="104" t="s">
        <v>130</v>
      </c>
      <c r="E505" s="104" t="s">
        <v>3616</v>
      </c>
      <c r="F505" s="105">
        <v>3319004.32</v>
      </c>
      <c r="G505" s="105">
        <v>-1230470.79</v>
      </c>
      <c r="H505" s="105">
        <v>2088533.53</v>
      </c>
      <c r="I505" s="97"/>
      <c r="J505" s="97"/>
      <c r="K505" s="97"/>
    </row>
    <row r="506" spans="1:11" x14ac:dyDescent="0.55000000000000004">
      <c r="A506" s="102">
        <v>46</v>
      </c>
      <c r="B506" s="103">
        <v>100000570691</v>
      </c>
      <c r="C506" s="102">
        <v>0</v>
      </c>
      <c r="D506" s="104" t="s">
        <v>29</v>
      </c>
      <c r="E506" s="104" t="s">
        <v>3617</v>
      </c>
      <c r="F506" s="105">
        <v>701600</v>
      </c>
      <c r="G506" s="105">
        <v>-119503.67</v>
      </c>
      <c r="H506" s="105">
        <v>582096.32999999996</v>
      </c>
      <c r="I506" s="97"/>
      <c r="J506" s="97"/>
      <c r="K506" s="97"/>
    </row>
    <row r="507" spans="1:11" x14ac:dyDescent="0.55000000000000004">
      <c r="A507" s="102">
        <v>47</v>
      </c>
      <c r="B507" s="103">
        <v>100000570692</v>
      </c>
      <c r="C507" s="102">
        <v>0</v>
      </c>
      <c r="D507" s="104" t="s">
        <v>29</v>
      </c>
      <c r="E507" s="104" t="s">
        <v>3617</v>
      </c>
      <c r="F507" s="105">
        <v>701600</v>
      </c>
      <c r="G507" s="105">
        <v>-119503.66</v>
      </c>
      <c r="H507" s="105">
        <v>582096.34</v>
      </c>
      <c r="I507" s="97"/>
      <c r="J507" s="97"/>
      <c r="K507" s="97"/>
    </row>
    <row r="508" spans="1:11" x14ac:dyDescent="0.55000000000000004">
      <c r="A508" s="102">
        <v>48</v>
      </c>
      <c r="B508" s="103">
        <v>100000570693</v>
      </c>
      <c r="C508" s="102">
        <v>0</v>
      </c>
      <c r="D508" s="104" t="s">
        <v>29</v>
      </c>
      <c r="E508" s="104" t="s">
        <v>3618</v>
      </c>
      <c r="F508" s="105">
        <v>701600</v>
      </c>
      <c r="G508" s="105">
        <v>-119503.67</v>
      </c>
      <c r="H508" s="105">
        <v>582096.32999999996</v>
      </c>
      <c r="I508" s="97"/>
      <c r="J508" s="97"/>
      <c r="K508" s="97"/>
    </row>
    <row r="509" spans="1:11" x14ac:dyDescent="0.55000000000000004">
      <c r="A509" s="102">
        <v>49</v>
      </c>
      <c r="B509" s="103">
        <v>100000570695</v>
      </c>
      <c r="C509" s="102">
        <v>0</v>
      </c>
      <c r="D509" s="104" t="s">
        <v>29</v>
      </c>
      <c r="E509" s="104" t="s">
        <v>3619</v>
      </c>
      <c r="F509" s="105">
        <v>701600</v>
      </c>
      <c r="G509" s="105">
        <v>-119503.67</v>
      </c>
      <c r="H509" s="105">
        <v>582096.32999999996</v>
      </c>
      <c r="I509" s="97"/>
      <c r="J509" s="97"/>
      <c r="K509" s="97"/>
    </row>
    <row r="510" spans="1:11" x14ac:dyDescent="0.55000000000000004">
      <c r="A510" s="102">
        <v>50</v>
      </c>
      <c r="B510" s="103">
        <v>100000570734</v>
      </c>
      <c r="C510" s="102">
        <v>0</v>
      </c>
      <c r="D510" s="104" t="s">
        <v>29</v>
      </c>
      <c r="E510" s="104" t="s">
        <v>3620</v>
      </c>
      <c r="F510" s="105">
        <v>755089</v>
      </c>
      <c r="G510" s="105">
        <v>-79728.539999999994</v>
      </c>
      <c r="H510" s="105">
        <v>675360.46</v>
      </c>
      <c r="I510" s="97"/>
      <c r="J510" s="97"/>
      <c r="K510" s="97"/>
    </row>
    <row r="511" spans="1:11" x14ac:dyDescent="0.55000000000000004">
      <c r="A511" s="102">
        <v>51</v>
      </c>
      <c r="B511" s="103">
        <v>100000570745</v>
      </c>
      <c r="C511" s="102">
        <v>0</v>
      </c>
      <c r="D511" s="104" t="s">
        <v>29</v>
      </c>
      <c r="E511" s="104" t="s">
        <v>3620</v>
      </c>
      <c r="F511" s="105">
        <v>755089</v>
      </c>
      <c r="G511" s="105">
        <v>-79470.649999999994</v>
      </c>
      <c r="H511" s="105">
        <v>675618.35</v>
      </c>
      <c r="I511" s="97"/>
      <c r="J511" s="97"/>
      <c r="K511" s="97"/>
    </row>
    <row r="512" spans="1:11" x14ac:dyDescent="0.55000000000000004">
      <c r="A512" s="320" t="s">
        <v>54</v>
      </c>
      <c r="B512" s="321"/>
      <c r="C512" s="321"/>
      <c r="D512" s="321"/>
      <c r="E512" s="322"/>
      <c r="F512" s="106">
        <f>SUM(F342:F511)</f>
        <v>148079053.59999985</v>
      </c>
      <c r="G512" s="106">
        <f t="shared" ref="G512:H512" si="7">SUM(G342:G511)</f>
        <v>-47474204.619999982</v>
      </c>
      <c r="H512" s="106">
        <f t="shared" si="7"/>
        <v>100604848.97999999</v>
      </c>
      <c r="I512" s="97"/>
      <c r="J512" s="97"/>
      <c r="K512" s="97"/>
    </row>
    <row r="513" spans="1:11" x14ac:dyDescent="0.55000000000000004">
      <c r="A513" s="217"/>
      <c r="B513" s="218"/>
      <c r="C513" s="217"/>
      <c r="D513" s="219"/>
      <c r="E513" s="219"/>
      <c r="F513" s="219"/>
      <c r="G513" s="219"/>
      <c r="H513" s="219"/>
      <c r="I513" s="97"/>
      <c r="J513" s="97"/>
      <c r="K513" s="97"/>
    </row>
    <row r="514" spans="1:11" x14ac:dyDescent="0.55000000000000004">
      <c r="A514" s="221" t="s">
        <v>63</v>
      </c>
      <c r="B514" s="218"/>
      <c r="C514" s="217"/>
      <c r="D514" s="219"/>
      <c r="E514" s="219"/>
      <c r="F514" s="219"/>
      <c r="G514" s="219"/>
      <c r="H514" s="219"/>
      <c r="I514" s="97"/>
      <c r="J514" s="97"/>
      <c r="K514" s="97"/>
    </row>
    <row r="515" spans="1:11" x14ac:dyDescent="0.55000000000000004">
      <c r="A515" s="185" t="s">
        <v>1</v>
      </c>
      <c r="B515" s="101" t="s">
        <v>11</v>
      </c>
      <c r="C515" s="185" t="s">
        <v>12</v>
      </c>
      <c r="D515" s="185" t="s">
        <v>13</v>
      </c>
      <c r="E515" s="185" t="s">
        <v>14</v>
      </c>
      <c r="F515" s="185" t="s">
        <v>15</v>
      </c>
      <c r="G515" s="185" t="s">
        <v>16</v>
      </c>
      <c r="H515" s="185" t="s">
        <v>17</v>
      </c>
      <c r="I515" s="97"/>
      <c r="J515" s="97"/>
      <c r="K515" s="97"/>
    </row>
    <row r="516" spans="1:11" x14ac:dyDescent="0.55000000000000004">
      <c r="A516" s="102">
        <v>1</v>
      </c>
      <c r="B516" s="103">
        <v>100000136139</v>
      </c>
      <c r="C516" s="102">
        <v>0</v>
      </c>
      <c r="D516" s="104" t="s">
        <v>374</v>
      </c>
      <c r="E516" s="104" t="s">
        <v>3621</v>
      </c>
      <c r="F516" s="105">
        <v>980000</v>
      </c>
      <c r="G516" s="105">
        <v>-979999</v>
      </c>
      <c r="H516" s="107">
        <v>1</v>
      </c>
      <c r="I516" s="97"/>
      <c r="J516" s="97"/>
      <c r="K516" s="97"/>
    </row>
    <row r="517" spans="1:11" x14ac:dyDescent="0.55000000000000004">
      <c r="A517" s="102">
        <v>2</v>
      </c>
      <c r="B517" s="103">
        <v>100000136141</v>
      </c>
      <c r="C517" s="102">
        <v>0</v>
      </c>
      <c r="D517" s="104" t="s">
        <v>374</v>
      </c>
      <c r="E517" s="104" t="s">
        <v>420</v>
      </c>
      <c r="F517" s="105">
        <v>499690</v>
      </c>
      <c r="G517" s="105">
        <v>-499689</v>
      </c>
      <c r="H517" s="107">
        <v>1</v>
      </c>
      <c r="I517" s="97"/>
      <c r="J517" s="97"/>
      <c r="K517" s="97"/>
    </row>
    <row r="518" spans="1:11" x14ac:dyDescent="0.55000000000000004">
      <c r="A518" s="102">
        <v>3</v>
      </c>
      <c r="B518" s="103">
        <v>100000136142</v>
      </c>
      <c r="C518" s="102">
        <v>0</v>
      </c>
      <c r="D518" s="104" t="s">
        <v>374</v>
      </c>
      <c r="E518" s="104" t="s">
        <v>3622</v>
      </c>
      <c r="F518" s="105">
        <v>470000</v>
      </c>
      <c r="G518" s="105">
        <v>-469999</v>
      </c>
      <c r="H518" s="107">
        <v>1</v>
      </c>
      <c r="I518" s="97"/>
      <c r="J518" s="97"/>
      <c r="K518" s="97"/>
    </row>
    <row r="519" spans="1:11" x14ac:dyDescent="0.55000000000000004">
      <c r="A519" s="102">
        <v>4</v>
      </c>
      <c r="B519" s="103">
        <v>100000136144</v>
      </c>
      <c r="C519" s="102">
        <v>0</v>
      </c>
      <c r="D519" s="104" t="s">
        <v>374</v>
      </c>
      <c r="E519" s="104" t="s">
        <v>3623</v>
      </c>
      <c r="F519" s="105">
        <v>462000</v>
      </c>
      <c r="G519" s="105">
        <v>-461999</v>
      </c>
      <c r="H519" s="107">
        <v>1</v>
      </c>
      <c r="I519" s="97"/>
      <c r="J519" s="97"/>
      <c r="K519" s="97"/>
    </row>
    <row r="520" spans="1:11" x14ac:dyDescent="0.55000000000000004">
      <c r="A520" s="102">
        <v>5</v>
      </c>
      <c r="B520" s="103">
        <v>100000136882</v>
      </c>
      <c r="C520" s="102">
        <v>0</v>
      </c>
      <c r="D520" s="104" t="s">
        <v>374</v>
      </c>
      <c r="E520" s="104" t="s">
        <v>3624</v>
      </c>
      <c r="F520" s="105">
        <v>725000</v>
      </c>
      <c r="G520" s="105">
        <v>-724999</v>
      </c>
      <c r="H520" s="107">
        <v>1</v>
      </c>
      <c r="I520" s="97"/>
      <c r="J520" s="97"/>
      <c r="K520" s="97"/>
    </row>
    <row r="521" spans="1:11" x14ac:dyDescent="0.55000000000000004">
      <c r="A521" s="102">
        <v>6</v>
      </c>
      <c r="B521" s="103">
        <v>100000136883</v>
      </c>
      <c r="C521" s="102">
        <v>0</v>
      </c>
      <c r="D521" s="104" t="s">
        <v>374</v>
      </c>
      <c r="E521" s="104" t="s">
        <v>3625</v>
      </c>
      <c r="F521" s="105">
        <v>538900</v>
      </c>
      <c r="G521" s="105">
        <v>-538899</v>
      </c>
      <c r="H521" s="107">
        <v>1</v>
      </c>
      <c r="I521" s="97"/>
      <c r="J521" s="97"/>
      <c r="K521" s="97"/>
    </row>
    <row r="522" spans="1:11" x14ac:dyDescent="0.55000000000000004">
      <c r="A522" s="102">
        <v>7</v>
      </c>
      <c r="B522" s="103">
        <v>100000137677</v>
      </c>
      <c r="C522" s="102">
        <v>0</v>
      </c>
      <c r="D522" s="104" t="s">
        <v>374</v>
      </c>
      <c r="E522" s="104" t="s">
        <v>3626</v>
      </c>
      <c r="F522" s="105">
        <v>454500</v>
      </c>
      <c r="G522" s="105">
        <v>-454499</v>
      </c>
      <c r="H522" s="107">
        <v>1</v>
      </c>
      <c r="I522" s="97"/>
      <c r="J522" s="97"/>
      <c r="K522" s="97"/>
    </row>
    <row r="523" spans="1:11" x14ac:dyDescent="0.55000000000000004">
      <c r="A523" s="102">
        <v>8</v>
      </c>
      <c r="B523" s="103">
        <v>100000137678</v>
      </c>
      <c r="C523" s="102">
        <v>0</v>
      </c>
      <c r="D523" s="104" t="s">
        <v>374</v>
      </c>
      <c r="E523" s="104" t="s">
        <v>3626</v>
      </c>
      <c r="F523" s="105">
        <v>538900</v>
      </c>
      <c r="G523" s="105">
        <v>-538899</v>
      </c>
      <c r="H523" s="107">
        <v>1</v>
      </c>
      <c r="I523" s="97"/>
      <c r="J523" s="97"/>
      <c r="K523" s="97"/>
    </row>
    <row r="524" spans="1:11" x14ac:dyDescent="0.55000000000000004">
      <c r="A524" s="102">
        <v>9</v>
      </c>
      <c r="B524" s="103">
        <v>100000137679</v>
      </c>
      <c r="C524" s="102">
        <v>0</v>
      </c>
      <c r="D524" s="104" t="s">
        <v>374</v>
      </c>
      <c r="E524" s="104" t="s">
        <v>3626</v>
      </c>
      <c r="F524" s="105">
        <v>538900</v>
      </c>
      <c r="G524" s="105">
        <v>-538899</v>
      </c>
      <c r="H524" s="107">
        <v>1</v>
      </c>
      <c r="I524" s="97"/>
      <c r="J524" s="97"/>
      <c r="K524" s="97"/>
    </row>
    <row r="525" spans="1:11" x14ac:dyDescent="0.55000000000000004">
      <c r="A525" s="102">
        <v>10</v>
      </c>
      <c r="B525" s="103">
        <v>100000137680</v>
      </c>
      <c r="C525" s="102">
        <v>0</v>
      </c>
      <c r="D525" s="104" t="s">
        <v>374</v>
      </c>
      <c r="E525" s="104" t="s">
        <v>3626</v>
      </c>
      <c r="F525" s="105">
        <v>519260</v>
      </c>
      <c r="G525" s="105">
        <v>-519259</v>
      </c>
      <c r="H525" s="107">
        <v>1</v>
      </c>
      <c r="I525" s="97"/>
      <c r="J525" s="97"/>
      <c r="K525" s="97"/>
    </row>
    <row r="526" spans="1:11" x14ac:dyDescent="0.55000000000000004">
      <c r="A526" s="102">
        <v>11</v>
      </c>
      <c r="B526" s="103">
        <v>100000172062</v>
      </c>
      <c r="C526" s="102">
        <v>0</v>
      </c>
      <c r="D526" s="104" t="s">
        <v>3591</v>
      </c>
      <c r="E526" s="104" t="s">
        <v>3627</v>
      </c>
      <c r="F526" s="105">
        <v>1095000</v>
      </c>
      <c r="G526" s="105">
        <v>-1094999</v>
      </c>
      <c r="H526" s="107">
        <v>1</v>
      </c>
      <c r="I526" s="97"/>
      <c r="J526" s="97"/>
      <c r="K526" s="97"/>
    </row>
    <row r="527" spans="1:11" x14ac:dyDescent="0.55000000000000004">
      <c r="A527" s="102">
        <v>12</v>
      </c>
      <c r="B527" s="103">
        <v>100000172445</v>
      </c>
      <c r="C527" s="102">
        <v>0</v>
      </c>
      <c r="D527" s="104" t="s">
        <v>3628</v>
      </c>
      <c r="E527" s="104" t="s">
        <v>3629</v>
      </c>
      <c r="F527" s="105">
        <v>1262600</v>
      </c>
      <c r="G527" s="105">
        <v>-1262599</v>
      </c>
      <c r="H527" s="107">
        <v>1</v>
      </c>
      <c r="I527" s="97"/>
      <c r="J527" s="97"/>
      <c r="K527" s="97"/>
    </row>
    <row r="528" spans="1:11" x14ac:dyDescent="0.55000000000000004">
      <c r="A528" s="102">
        <v>13</v>
      </c>
      <c r="B528" s="103">
        <v>100000172455</v>
      </c>
      <c r="C528" s="102">
        <v>0</v>
      </c>
      <c r="D528" s="104" t="s">
        <v>3630</v>
      </c>
      <c r="E528" s="104" t="s">
        <v>3631</v>
      </c>
      <c r="F528" s="105">
        <v>1259000</v>
      </c>
      <c r="G528" s="105">
        <v>-1258999</v>
      </c>
      <c r="H528" s="107">
        <v>1</v>
      </c>
      <c r="I528" s="97"/>
      <c r="J528" s="97"/>
      <c r="K528" s="97"/>
    </row>
    <row r="529" spans="1:11" x14ac:dyDescent="0.55000000000000004">
      <c r="A529" s="320" t="s">
        <v>63</v>
      </c>
      <c r="B529" s="321"/>
      <c r="C529" s="321"/>
      <c r="D529" s="321"/>
      <c r="E529" s="322"/>
      <c r="F529" s="106">
        <f>SUM(F516:F528)</f>
        <v>9343750</v>
      </c>
      <c r="G529" s="106">
        <f t="shared" ref="G529:H529" si="8">SUM(G516:G528)</f>
        <v>-9343737</v>
      </c>
      <c r="H529" s="106">
        <f t="shared" si="8"/>
        <v>13</v>
      </c>
      <c r="I529" s="97"/>
      <c r="J529" s="97"/>
      <c r="K529" s="97"/>
    </row>
    <row r="530" spans="1:11" x14ac:dyDescent="0.55000000000000004">
      <c r="A530" s="317" t="s">
        <v>53</v>
      </c>
      <c r="B530" s="318"/>
      <c r="C530" s="318"/>
      <c r="D530" s="318"/>
      <c r="E530" s="319"/>
      <c r="F530" s="216">
        <f>SUM(F512+F529)</f>
        <v>157422803.59999985</v>
      </c>
      <c r="G530" s="216">
        <f t="shared" ref="G530:H530" si="9">SUM(G512+G529)</f>
        <v>-56817941.619999982</v>
      </c>
      <c r="H530" s="216">
        <f t="shared" si="9"/>
        <v>100604861.97999999</v>
      </c>
      <c r="I530" s="108">
        <v>157422803.59999999</v>
      </c>
      <c r="J530" s="108">
        <v>-56817941.619999997</v>
      </c>
      <c r="K530" s="108">
        <v>100604861.98</v>
      </c>
    </row>
    <row r="531" spans="1:11" x14ac:dyDescent="0.55000000000000004">
      <c r="A531" s="217"/>
      <c r="B531" s="218"/>
      <c r="C531" s="217"/>
      <c r="D531" s="219"/>
      <c r="E531" s="219"/>
      <c r="F531" s="219"/>
      <c r="G531" s="219"/>
      <c r="H531" s="219"/>
      <c r="I531" s="97">
        <v>0</v>
      </c>
      <c r="J531" s="97">
        <v>0</v>
      </c>
      <c r="K531" s="97">
        <v>0</v>
      </c>
    </row>
    <row r="532" spans="1:11" x14ac:dyDescent="0.55000000000000004">
      <c r="A532" s="217"/>
      <c r="B532" s="218"/>
      <c r="C532" s="217"/>
      <c r="D532" s="219"/>
      <c r="E532" s="219"/>
      <c r="F532" s="219"/>
      <c r="G532" s="219"/>
      <c r="H532" s="219"/>
      <c r="I532" s="97"/>
      <c r="J532" s="97"/>
      <c r="K532" s="97"/>
    </row>
    <row r="533" spans="1:11" x14ac:dyDescent="0.55000000000000004">
      <c r="A533" s="217"/>
      <c r="B533" s="218"/>
      <c r="C533" s="217"/>
      <c r="D533" s="219"/>
      <c r="E533" s="219"/>
      <c r="F533" s="219"/>
      <c r="G533" s="219"/>
      <c r="H533" s="219"/>
      <c r="I533" s="97"/>
      <c r="J533" s="97"/>
      <c r="K533" s="97"/>
    </row>
    <row r="534" spans="1:11" x14ac:dyDescent="0.55000000000000004">
      <c r="A534" s="221" t="s">
        <v>84</v>
      </c>
      <c r="B534" s="218"/>
      <c r="C534" s="217"/>
      <c r="D534" s="219"/>
      <c r="E534" s="219"/>
      <c r="F534" s="219"/>
      <c r="G534" s="219"/>
      <c r="H534" s="219"/>
      <c r="I534" s="97"/>
      <c r="J534" s="97"/>
      <c r="K534" s="97"/>
    </row>
    <row r="535" spans="1:11" x14ac:dyDescent="0.55000000000000004">
      <c r="A535" s="185" t="s">
        <v>1</v>
      </c>
      <c r="B535" s="101" t="s">
        <v>11</v>
      </c>
      <c r="C535" s="185" t="s">
        <v>12</v>
      </c>
      <c r="D535" s="185" t="s">
        <v>13</v>
      </c>
      <c r="E535" s="185" t="s">
        <v>14</v>
      </c>
      <c r="F535" s="185" t="s">
        <v>15</v>
      </c>
      <c r="G535" s="185" t="s">
        <v>16</v>
      </c>
      <c r="H535" s="185" t="s">
        <v>17</v>
      </c>
      <c r="I535" s="97"/>
      <c r="J535" s="97"/>
      <c r="K535" s="97"/>
    </row>
    <row r="536" spans="1:11" x14ac:dyDescent="0.55000000000000004">
      <c r="A536" s="102">
        <v>1</v>
      </c>
      <c r="B536" s="103">
        <v>100000161188</v>
      </c>
      <c r="C536" s="102">
        <v>0</v>
      </c>
      <c r="D536" s="104" t="s">
        <v>541</v>
      </c>
      <c r="E536" s="104" t="s">
        <v>3632</v>
      </c>
      <c r="F536" s="105">
        <v>28890</v>
      </c>
      <c r="G536" s="105">
        <v>-20658.330000000002</v>
      </c>
      <c r="H536" s="105">
        <v>8231.67</v>
      </c>
      <c r="I536" s="97"/>
      <c r="J536" s="97"/>
      <c r="K536" s="97"/>
    </row>
    <row r="537" spans="1:11" x14ac:dyDescent="0.55000000000000004">
      <c r="A537" s="102">
        <v>2</v>
      </c>
      <c r="B537" s="103">
        <v>100000161189</v>
      </c>
      <c r="C537" s="102">
        <v>0</v>
      </c>
      <c r="D537" s="104" t="s">
        <v>541</v>
      </c>
      <c r="E537" s="104" t="s">
        <v>3632</v>
      </c>
      <c r="F537" s="105">
        <v>28890</v>
      </c>
      <c r="G537" s="105">
        <v>-20658.330000000002</v>
      </c>
      <c r="H537" s="105">
        <v>8231.67</v>
      </c>
      <c r="I537" s="97"/>
      <c r="J537" s="97"/>
      <c r="K537" s="97"/>
    </row>
    <row r="538" spans="1:11" x14ac:dyDescent="0.55000000000000004">
      <c r="A538" s="102">
        <v>3</v>
      </c>
      <c r="B538" s="103">
        <v>100000313213</v>
      </c>
      <c r="C538" s="102">
        <v>0</v>
      </c>
      <c r="D538" s="104" t="s">
        <v>81</v>
      </c>
      <c r="E538" s="104" t="s">
        <v>3633</v>
      </c>
      <c r="F538" s="105">
        <v>150000</v>
      </c>
      <c r="G538" s="105">
        <v>-33342.47</v>
      </c>
      <c r="H538" s="105">
        <v>116657.53</v>
      </c>
      <c r="I538" s="97"/>
      <c r="J538" s="97"/>
      <c r="K538" s="97"/>
    </row>
    <row r="539" spans="1:11" x14ac:dyDescent="0.55000000000000004">
      <c r="A539" s="102">
        <v>4</v>
      </c>
      <c r="B539" s="103">
        <v>100000376218</v>
      </c>
      <c r="C539" s="102">
        <v>0</v>
      </c>
      <c r="D539" s="104" t="s">
        <v>549</v>
      </c>
      <c r="E539" s="104" t="s">
        <v>3634</v>
      </c>
      <c r="F539" s="105">
        <v>14737</v>
      </c>
      <c r="G539" s="105">
        <v>-6637.71</v>
      </c>
      <c r="H539" s="105">
        <v>8099.29</v>
      </c>
      <c r="I539" s="97"/>
      <c r="J539" s="97"/>
      <c r="K539" s="97"/>
    </row>
    <row r="540" spans="1:11" x14ac:dyDescent="0.55000000000000004">
      <c r="A540" s="102">
        <v>5</v>
      </c>
      <c r="B540" s="103">
        <v>100000376219</v>
      </c>
      <c r="C540" s="102">
        <v>0</v>
      </c>
      <c r="D540" s="104" t="s">
        <v>549</v>
      </c>
      <c r="E540" s="104" t="s">
        <v>3635</v>
      </c>
      <c r="F540" s="105">
        <v>11051</v>
      </c>
      <c r="G540" s="105">
        <v>-3110.93</v>
      </c>
      <c r="H540" s="105">
        <v>7940.07</v>
      </c>
      <c r="I540" s="97"/>
      <c r="J540" s="97"/>
      <c r="K540" s="97"/>
    </row>
    <row r="541" spans="1:11" x14ac:dyDescent="0.55000000000000004">
      <c r="A541" s="102">
        <v>6</v>
      </c>
      <c r="B541" s="103">
        <v>100000376220</v>
      </c>
      <c r="C541" s="102">
        <v>0</v>
      </c>
      <c r="D541" s="104" t="s">
        <v>549</v>
      </c>
      <c r="E541" s="104" t="s">
        <v>3636</v>
      </c>
      <c r="F541" s="105">
        <v>85960</v>
      </c>
      <c r="G541" s="105">
        <v>-38717.33</v>
      </c>
      <c r="H541" s="105">
        <v>47242.67</v>
      </c>
      <c r="I541" s="97"/>
      <c r="J541" s="97"/>
      <c r="K541" s="97"/>
    </row>
    <row r="542" spans="1:11" x14ac:dyDescent="0.55000000000000004">
      <c r="A542" s="102">
        <v>7</v>
      </c>
      <c r="B542" s="103">
        <v>100000376221</v>
      </c>
      <c r="C542" s="102">
        <v>0</v>
      </c>
      <c r="D542" s="104" t="s">
        <v>549</v>
      </c>
      <c r="E542" s="104" t="s">
        <v>3637</v>
      </c>
      <c r="F542" s="105">
        <v>51576</v>
      </c>
      <c r="G542" s="105">
        <v>-23230.400000000001</v>
      </c>
      <c r="H542" s="105">
        <v>28345.599999999999</v>
      </c>
      <c r="I542" s="97"/>
      <c r="J542" s="97"/>
      <c r="K542" s="97"/>
    </row>
    <row r="543" spans="1:11" x14ac:dyDescent="0.55000000000000004">
      <c r="A543" s="102">
        <v>8</v>
      </c>
      <c r="B543" s="103">
        <v>100000376222</v>
      </c>
      <c r="C543" s="102">
        <v>0</v>
      </c>
      <c r="D543" s="104" t="s">
        <v>549</v>
      </c>
      <c r="E543" s="104" t="s">
        <v>3638</v>
      </c>
      <c r="F543" s="105">
        <v>95787</v>
      </c>
      <c r="G543" s="105">
        <v>-43143.51</v>
      </c>
      <c r="H543" s="105">
        <v>52643.49</v>
      </c>
      <c r="I543" s="97"/>
      <c r="J543" s="97"/>
      <c r="K543" s="97"/>
    </row>
    <row r="544" spans="1:11" x14ac:dyDescent="0.55000000000000004">
      <c r="A544" s="102">
        <v>9</v>
      </c>
      <c r="B544" s="103">
        <v>100000376223</v>
      </c>
      <c r="C544" s="102">
        <v>0</v>
      </c>
      <c r="D544" s="104" t="s">
        <v>549</v>
      </c>
      <c r="E544" s="104" t="s">
        <v>3639</v>
      </c>
      <c r="F544" s="105">
        <v>17192</v>
      </c>
      <c r="G544" s="105">
        <v>-7743.47</v>
      </c>
      <c r="H544" s="105">
        <v>9448.5300000000007</v>
      </c>
      <c r="I544" s="97"/>
      <c r="J544" s="97"/>
      <c r="K544" s="97"/>
    </row>
    <row r="545" spans="1:11" x14ac:dyDescent="0.55000000000000004">
      <c r="A545" s="102">
        <v>10</v>
      </c>
      <c r="B545" s="103">
        <v>100000376224</v>
      </c>
      <c r="C545" s="102">
        <v>0</v>
      </c>
      <c r="D545" s="104" t="s">
        <v>549</v>
      </c>
      <c r="E545" s="104" t="s">
        <v>3640</v>
      </c>
      <c r="F545" s="105">
        <v>18423</v>
      </c>
      <c r="G545" s="105">
        <v>-8297.92</v>
      </c>
      <c r="H545" s="105">
        <v>10125.08</v>
      </c>
      <c r="I545" s="97"/>
      <c r="J545" s="97"/>
      <c r="K545" s="97"/>
    </row>
    <row r="546" spans="1:11" x14ac:dyDescent="0.55000000000000004">
      <c r="A546" s="102">
        <v>11</v>
      </c>
      <c r="B546" s="103">
        <v>100000394370</v>
      </c>
      <c r="C546" s="102">
        <v>0</v>
      </c>
      <c r="D546" s="104" t="s">
        <v>162</v>
      </c>
      <c r="E546" s="104" t="s">
        <v>3641</v>
      </c>
      <c r="F546" s="105">
        <v>13107.5</v>
      </c>
      <c r="G546" s="105">
        <v>-6685.71</v>
      </c>
      <c r="H546" s="105">
        <v>6421.79</v>
      </c>
      <c r="I546" s="97"/>
      <c r="J546" s="97"/>
      <c r="K546" s="97"/>
    </row>
    <row r="547" spans="1:11" x14ac:dyDescent="0.55000000000000004">
      <c r="A547" s="102"/>
      <c r="B547" s="103">
        <v>100000394370</v>
      </c>
      <c r="C547" s="109">
        <v>1</v>
      </c>
      <c r="D547" s="104" t="s">
        <v>162</v>
      </c>
      <c r="E547" s="104" t="s">
        <v>3641</v>
      </c>
      <c r="F547" s="105">
        <v>2942.5</v>
      </c>
      <c r="G547" s="105">
        <v>-2941.5</v>
      </c>
      <c r="H547" s="107">
        <v>1</v>
      </c>
      <c r="I547" s="97"/>
      <c r="J547" s="97"/>
      <c r="K547" s="97"/>
    </row>
    <row r="548" spans="1:11" x14ac:dyDescent="0.55000000000000004">
      <c r="A548" s="102">
        <v>12</v>
      </c>
      <c r="B548" s="103">
        <v>100000394371</v>
      </c>
      <c r="C548" s="102">
        <v>0</v>
      </c>
      <c r="D548" s="104" t="s">
        <v>162</v>
      </c>
      <c r="E548" s="104" t="s">
        <v>3641</v>
      </c>
      <c r="F548" s="105">
        <v>13107.5</v>
      </c>
      <c r="G548" s="105">
        <v>-6685.71</v>
      </c>
      <c r="H548" s="105">
        <v>6421.79</v>
      </c>
      <c r="I548" s="97"/>
      <c r="J548" s="97"/>
      <c r="K548" s="97"/>
    </row>
    <row r="549" spans="1:11" x14ac:dyDescent="0.55000000000000004">
      <c r="A549" s="102"/>
      <c r="B549" s="103">
        <v>100000394371</v>
      </c>
      <c r="C549" s="109">
        <v>1</v>
      </c>
      <c r="D549" s="104" t="s">
        <v>162</v>
      </c>
      <c r="E549" s="104" t="s">
        <v>3641</v>
      </c>
      <c r="F549" s="105">
        <v>2942.5</v>
      </c>
      <c r="G549" s="105">
        <v>-2941.5</v>
      </c>
      <c r="H549" s="107">
        <v>1</v>
      </c>
      <c r="I549" s="97"/>
      <c r="J549" s="97"/>
      <c r="K549" s="97"/>
    </row>
    <row r="550" spans="1:11" x14ac:dyDescent="0.55000000000000004">
      <c r="A550" s="102">
        <v>13</v>
      </c>
      <c r="B550" s="103">
        <v>100000394372</v>
      </c>
      <c r="C550" s="102">
        <v>0</v>
      </c>
      <c r="D550" s="104" t="s">
        <v>162</v>
      </c>
      <c r="E550" s="104" t="s">
        <v>3641</v>
      </c>
      <c r="F550" s="105">
        <v>13107.5</v>
      </c>
      <c r="G550" s="105">
        <v>-6685.71</v>
      </c>
      <c r="H550" s="105">
        <v>6421.79</v>
      </c>
      <c r="I550" s="97"/>
      <c r="J550" s="97"/>
      <c r="K550" s="97"/>
    </row>
    <row r="551" spans="1:11" x14ac:dyDescent="0.55000000000000004">
      <c r="A551" s="102"/>
      <c r="B551" s="103">
        <v>100000394372</v>
      </c>
      <c r="C551" s="109">
        <v>1</v>
      </c>
      <c r="D551" s="104" t="s">
        <v>162</v>
      </c>
      <c r="E551" s="104" t="s">
        <v>3641</v>
      </c>
      <c r="F551" s="105">
        <v>2942.5</v>
      </c>
      <c r="G551" s="105">
        <v>-2941.5</v>
      </c>
      <c r="H551" s="107">
        <v>1</v>
      </c>
      <c r="I551" s="97"/>
      <c r="J551" s="97"/>
      <c r="K551" s="97"/>
    </row>
    <row r="552" spans="1:11" x14ac:dyDescent="0.55000000000000004">
      <c r="A552" s="102">
        <v>14</v>
      </c>
      <c r="B552" s="103">
        <v>100000394373</v>
      </c>
      <c r="C552" s="102">
        <v>0</v>
      </c>
      <c r="D552" s="104" t="s">
        <v>162</v>
      </c>
      <c r="E552" s="104" t="s">
        <v>3641</v>
      </c>
      <c r="F552" s="105">
        <v>13107.5</v>
      </c>
      <c r="G552" s="105">
        <v>-6685.71</v>
      </c>
      <c r="H552" s="105">
        <v>6421.79</v>
      </c>
      <c r="I552" s="97"/>
      <c r="J552" s="97"/>
      <c r="K552" s="97"/>
    </row>
    <row r="553" spans="1:11" x14ac:dyDescent="0.55000000000000004">
      <c r="A553" s="102"/>
      <c r="B553" s="103">
        <v>100000394373</v>
      </c>
      <c r="C553" s="109">
        <v>1</v>
      </c>
      <c r="D553" s="104" t="s">
        <v>162</v>
      </c>
      <c r="E553" s="104" t="s">
        <v>3641</v>
      </c>
      <c r="F553" s="105">
        <v>2942.5</v>
      </c>
      <c r="G553" s="105">
        <v>-2941.5</v>
      </c>
      <c r="H553" s="107">
        <v>1</v>
      </c>
      <c r="I553" s="97"/>
      <c r="J553" s="97"/>
      <c r="K553" s="97"/>
    </row>
    <row r="554" spans="1:11" x14ac:dyDescent="0.55000000000000004">
      <c r="A554" s="102">
        <v>15</v>
      </c>
      <c r="B554" s="103">
        <v>100000394374</v>
      </c>
      <c r="C554" s="102">
        <v>0</v>
      </c>
      <c r="D554" s="104" t="s">
        <v>162</v>
      </c>
      <c r="E554" s="104" t="s">
        <v>3641</v>
      </c>
      <c r="F554" s="105">
        <v>13107.5</v>
      </c>
      <c r="G554" s="105">
        <v>-6685.71</v>
      </c>
      <c r="H554" s="105">
        <v>6421.79</v>
      </c>
      <c r="I554" s="97"/>
      <c r="J554" s="97"/>
      <c r="K554" s="97"/>
    </row>
    <row r="555" spans="1:11" x14ac:dyDescent="0.55000000000000004">
      <c r="A555" s="102"/>
      <c r="B555" s="103">
        <v>100000394374</v>
      </c>
      <c r="C555" s="109">
        <v>1</v>
      </c>
      <c r="D555" s="104" t="s">
        <v>162</v>
      </c>
      <c r="E555" s="104" t="s">
        <v>3641</v>
      </c>
      <c r="F555" s="105">
        <v>2942.5</v>
      </c>
      <c r="G555" s="105">
        <v>-2941.5</v>
      </c>
      <c r="H555" s="107">
        <v>1</v>
      </c>
      <c r="I555" s="97"/>
      <c r="J555" s="97"/>
      <c r="K555" s="97"/>
    </row>
    <row r="556" spans="1:11" x14ac:dyDescent="0.55000000000000004">
      <c r="A556" s="102">
        <v>16</v>
      </c>
      <c r="B556" s="103">
        <v>100000394375</v>
      </c>
      <c r="C556" s="102">
        <v>0</v>
      </c>
      <c r="D556" s="104" t="s">
        <v>162</v>
      </c>
      <c r="E556" s="104" t="s">
        <v>3641</v>
      </c>
      <c r="F556" s="105">
        <v>13107.5</v>
      </c>
      <c r="G556" s="105">
        <v>-6685.71</v>
      </c>
      <c r="H556" s="105">
        <v>6421.79</v>
      </c>
      <c r="I556" s="97"/>
      <c r="J556" s="97"/>
      <c r="K556" s="97"/>
    </row>
    <row r="557" spans="1:11" x14ac:dyDescent="0.55000000000000004">
      <c r="A557" s="102"/>
      <c r="B557" s="103">
        <v>100000394375</v>
      </c>
      <c r="C557" s="109">
        <v>1</v>
      </c>
      <c r="D557" s="104" t="s">
        <v>162</v>
      </c>
      <c r="E557" s="104" t="s">
        <v>3641</v>
      </c>
      <c r="F557" s="105">
        <v>2942.5</v>
      </c>
      <c r="G557" s="105">
        <v>-2941.5</v>
      </c>
      <c r="H557" s="107">
        <v>1</v>
      </c>
      <c r="I557" s="97"/>
      <c r="J557" s="97"/>
      <c r="K557" s="97"/>
    </row>
    <row r="558" spans="1:11" x14ac:dyDescent="0.55000000000000004">
      <c r="A558" s="102">
        <v>17</v>
      </c>
      <c r="B558" s="103">
        <v>100000394376</v>
      </c>
      <c r="C558" s="102">
        <v>0</v>
      </c>
      <c r="D558" s="104" t="s">
        <v>162</v>
      </c>
      <c r="E558" s="104" t="s">
        <v>3641</v>
      </c>
      <c r="F558" s="105">
        <v>13107.5</v>
      </c>
      <c r="G558" s="105">
        <v>-6685.71</v>
      </c>
      <c r="H558" s="105">
        <v>6421.79</v>
      </c>
      <c r="I558" s="97"/>
      <c r="J558" s="97"/>
      <c r="K558" s="97"/>
    </row>
    <row r="559" spans="1:11" x14ac:dyDescent="0.55000000000000004">
      <c r="A559" s="102"/>
      <c r="B559" s="103">
        <v>100000394376</v>
      </c>
      <c r="C559" s="109">
        <v>1</v>
      </c>
      <c r="D559" s="104" t="s">
        <v>162</v>
      </c>
      <c r="E559" s="104" t="s">
        <v>3641</v>
      </c>
      <c r="F559" s="105">
        <v>2942.5</v>
      </c>
      <c r="G559" s="105">
        <v>-2941.5</v>
      </c>
      <c r="H559" s="107">
        <v>1</v>
      </c>
      <c r="I559" s="97"/>
      <c r="J559" s="97"/>
      <c r="K559" s="97"/>
    </row>
    <row r="560" spans="1:11" x14ac:dyDescent="0.55000000000000004">
      <c r="A560" s="102">
        <v>18</v>
      </c>
      <c r="B560" s="103">
        <v>100000394377</v>
      </c>
      <c r="C560" s="102">
        <v>0</v>
      </c>
      <c r="D560" s="104" t="s">
        <v>162</v>
      </c>
      <c r="E560" s="104" t="s">
        <v>3641</v>
      </c>
      <c r="F560" s="105">
        <v>13107.5</v>
      </c>
      <c r="G560" s="105">
        <v>-6685.71</v>
      </c>
      <c r="H560" s="105">
        <v>6421.79</v>
      </c>
      <c r="I560" s="97"/>
      <c r="J560" s="97"/>
      <c r="K560" s="97"/>
    </row>
    <row r="561" spans="1:11" x14ac:dyDescent="0.55000000000000004">
      <c r="A561" s="102"/>
      <c r="B561" s="103">
        <v>100000394377</v>
      </c>
      <c r="C561" s="109">
        <v>1</v>
      </c>
      <c r="D561" s="104" t="s">
        <v>162</v>
      </c>
      <c r="E561" s="104" t="s">
        <v>3641</v>
      </c>
      <c r="F561" s="105">
        <v>2942.5</v>
      </c>
      <c r="G561" s="105">
        <v>-2941.5</v>
      </c>
      <c r="H561" s="107">
        <v>1</v>
      </c>
      <c r="I561" s="97"/>
      <c r="J561" s="97"/>
      <c r="K561" s="97"/>
    </row>
    <row r="562" spans="1:11" x14ac:dyDescent="0.55000000000000004">
      <c r="A562" s="102">
        <v>19</v>
      </c>
      <c r="B562" s="103">
        <v>100000394378</v>
      </c>
      <c r="C562" s="102">
        <v>0</v>
      </c>
      <c r="D562" s="104" t="s">
        <v>162</v>
      </c>
      <c r="E562" s="104" t="s">
        <v>3641</v>
      </c>
      <c r="F562" s="105">
        <v>13107.5</v>
      </c>
      <c r="G562" s="105">
        <v>-6685.71</v>
      </c>
      <c r="H562" s="105">
        <v>6421.79</v>
      </c>
      <c r="I562" s="97"/>
      <c r="J562" s="97"/>
      <c r="K562" s="97"/>
    </row>
    <row r="563" spans="1:11" x14ac:dyDescent="0.55000000000000004">
      <c r="A563" s="102"/>
      <c r="B563" s="103">
        <v>100000394378</v>
      </c>
      <c r="C563" s="109">
        <v>1</v>
      </c>
      <c r="D563" s="104" t="s">
        <v>162</v>
      </c>
      <c r="E563" s="104" t="s">
        <v>3641</v>
      </c>
      <c r="F563" s="105">
        <v>2942.5</v>
      </c>
      <c r="G563" s="105">
        <v>-2941.5</v>
      </c>
      <c r="H563" s="107">
        <v>1</v>
      </c>
      <c r="I563" s="97"/>
      <c r="J563" s="97"/>
      <c r="K563" s="97"/>
    </row>
    <row r="564" spans="1:11" x14ac:dyDescent="0.55000000000000004">
      <c r="A564" s="102">
        <v>20</v>
      </c>
      <c r="B564" s="103">
        <v>100000394379</v>
      </c>
      <c r="C564" s="102">
        <v>0</v>
      </c>
      <c r="D564" s="104" t="s">
        <v>162</v>
      </c>
      <c r="E564" s="104" t="s">
        <v>3641</v>
      </c>
      <c r="F564" s="105">
        <v>13107.5</v>
      </c>
      <c r="G564" s="105">
        <v>-6685.71</v>
      </c>
      <c r="H564" s="105">
        <v>6421.79</v>
      </c>
      <c r="I564" s="97"/>
      <c r="J564" s="97"/>
      <c r="K564" s="97"/>
    </row>
    <row r="565" spans="1:11" x14ac:dyDescent="0.55000000000000004">
      <c r="A565" s="102"/>
      <c r="B565" s="103">
        <v>100000394379</v>
      </c>
      <c r="C565" s="109">
        <v>1</v>
      </c>
      <c r="D565" s="104" t="s">
        <v>162</v>
      </c>
      <c r="E565" s="104" t="s">
        <v>3641</v>
      </c>
      <c r="F565" s="105">
        <v>2942.5</v>
      </c>
      <c r="G565" s="105">
        <v>-2941.5</v>
      </c>
      <c r="H565" s="107">
        <v>1</v>
      </c>
      <c r="I565" s="97"/>
      <c r="J565" s="97"/>
      <c r="K565" s="97"/>
    </row>
    <row r="566" spans="1:11" x14ac:dyDescent="0.55000000000000004">
      <c r="A566" s="102">
        <v>21</v>
      </c>
      <c r="B566" s="103">
        <v>100000394380</v>
      </c>
      <c r="C566" s="102">
        <v>0</v>
      </c>
      <c r="D566" s="104" t="s">
        <v>162</v>
      </c>
      <c r="E566" s="104" t="s">
        <v>3641</v>
      </c>
      <c r="F566" s="105">
        <v>13107.5</v>
      </c>
      <c r="G566" s="105">
        <v>-6685.71</v>
      </c>
      <c r="H566" s="105">
        <v>6421.79</v>
      </c>
      <c r="I566" s="97"/>
      <c r="J566" s="97"/>
      <c r="K566" s="97"/>
    </row>
    <row r="567" spans="1:11" x14ac:dyDescent="0.55000000000000004">
      <c r="A567" s="102"/>
      <c r="B567" s="103">
        <v>100000394380</v>
      </c>
      <c r="C567" s="109">
        <v>1</v>
      </c>
      <c r="D567" s="104" t="s">
        <v>162</v>
      </c>
      <c r="E567" s="104" t="s">
        <v>3641</v>
      </c>
      <c r="F567" s="105">
        <v>2942.5</v>
      </c>
      <c r="G567" s="105">
        <v>-2941.5</v>
      </c>
      <c r="H567" s="107">
        <v>1</v>
      </c>
      <c r="I567" s="97"/>
      <c r="J567" s="97"/>
      <c r="K567" s="97"/>
    </row>
    <row r="568" spans="1:11" x14ac:dyDescent="0.55000000000000004">
      <c r="A568" s="102">
        <v>22</v>
      </c>
      <c r="B568" s="103">
        <v>100000398558</v>
      </c>
      <c r="C568" s="102">
        <v>0</v>
      </c>
      <c r="D568" s="104" t="s">
        <v>162</v>
      </c>
      <c r="E568" s="104" t="s">
        <v>3642</v>
      </c>
      <c r="F568" s="105">
        <v>400000</v>
      </c>
      <c r="G568" s="105">
        <v>-166575.34</v>
      </c>
      <c r="H568" s="105">
        <v>233424.66</v>
      </c>
      <c r="I568" s="97"/>
      <c r="J568" s="97"/>
      <c r="K568" s="97"/>
    </row>
    <row r="569" spans="1:11" x14ac:dyDescent="0.55000000000000004">
      <c r="A569" s="102">
        <v>23</v>
      </c>
      <c r="B569" s="103">
        <v>100000398559</v>
      </c>
      <c r="C569" s="102">
        <v>0</v>
      </c>
      <c r="D569" s="104" t="s">
        <v>162</v>
      </c>
      <c r="E569" s="104" t="s">
        <v>3643</v>
      </c>
      <c r="F569" s="105">
        <v>150000</v>
      </c>
      <c r="G569" s="105">
        <v>-62465.75</v>
      </c>
      <c r="H569" s="105">
        <v>87534.25</v>
      </c>
      <c r="I569" s="97"/>
      <c r="J569" s="97"/>
      <c r="K569" s="97"/>
    </row>
    <row r="570" spans="1:11" x14ac:dyDescent="0.55000000000000004">
      <c r="A570" s="102">
        <v>24</v>
      </c>
      <c r="B570" s="103">
        <v>100000398560</v>
      </c>
      <c r="C570" s="102">
        <v>0</v>
      </c>
      <c r="D570" s="104" t="s">
        <v>162</v>
      </c>
      <c r="E570" s="104" t="s">
        <v>3644</v>
      </c>
      <c r="F570" s="105">
        <v>150000</v>
      </c>
      <c r="G570" s="105">
        <v>-62465.75</v>
      </c>
      <c r="H570" s="105">
        <v>87534.25</v>
      </c>
      <c r="I570" s="97"/>
      <c r="J570" s="97"/>
      <c r="K570" s="97"/>
    </row>
    <row r="571" spans="1:11" x14ac:dyDescent="0.55000000000000004">
      <c r="A571" s="102">
        <v>25</v>
      </c>
      <c r="B571" s="103">
        <v>100000451766</v>
      </c>
      <c r="C571" s="102">
        <v>0</v>
      </c>
      <c r="D571" s="104" t="s">
        <v>187</v>
      </c>
      <c r="E571" s="104" t="s">
        <v>806</v>
      </c>
      <c r="F571" s="105">
        <v>2985330</v>
      </c>
      <c r="G571" s="105">
        <v>-967968.18</v>
      </c>
      <c r="H571" s="105">
        <v>2017361.82</v>
      </c>
      <c r="I571" s="97"/>
      <c r="J571" s="97"/>
      <c r="K571" s="97"/>
    </row>
    <row r="572" spans="1:11" x14ac:dyDescent="0.55000000000000004">
      <c r="A572" s="102">
        <v>26</v>
      </c>
      <c r="B572" s="103">
        <v>100000451767</v>
      </c>
      <c r="C572" s="102">
        <v>0</v>
      </c>
      <c r="D572" s="104" t="s">
        <v>187</v>
      </c>
      <c r="E572" s="104" t="s">
        <v>806</v>
      </c>
      <c r="F572" s="105">
        <v>2985330</v>
      </c>
      <c r="G572" s="105">
        <v>-967968.19</v>
      </c>
      <c r="H572" s="105">
        <v>2017361.81</v>
      </c>
      <c r="I572" s="97"/>
      <c r="J572" s="97"/>
      <c r="K572" s="97"/>
    </row>
    <row r="573" spans="1:11" x14ac:dyDescent="0.55000000000000004">
      <c r="A573" s="317" t="s">
        <v>84</v>
      </c>
      <c r="B573" s="318"/>
      <c r="C573" s="318"/>
      <c r="D573" s="318"/>
      <c r="E573" s="319"/>
      <c r="F573" s="216">
        <f>SUM(F536:F572)</f>
        <v>7349716</v>
      </c>
      <c r="G573" s="216">
        <f t="shared" ref="G573:H573" si="10">SUM(G536:G572)</f>
        <v>-2538882.92</v>
      </c>
      <c r="H573" s="216">
        <f t="shared" si="10"/>
        <v>4810833.08</v>
      </c>
      <c r="I573" s="108">
        <v>7349716</v>
      </c>
      <c r="J573" s="108">
        <v>-2538882.92</v>
      </c>
      <c r="K573" s="108">
        <v>4810833.08</v>
      </c>
    </row>
    <row r="574" spans="1:11" x14ac:dyDescent="0.55000000000000004">
      <c r="A574" s="217"/>
      <c r="B574" s="218"/>
      <c r="C574" s="217"/>
      <c r="D574" s="219"/>
      <c r="E574" s="219"/>
      <c r="F574" s="219"/>
      <c r="G574" s="219"/>
      <c r="H574" s="219"/>
      <c r="I574" s="97">
        <v>0</v>
      </c>
      <c r="J574" s="97">
        <v>0</v>
      </c>
      <c r="K574" s="97">
        <v>0</v>
      </c>
    </row>
    <row r="575" spans="1:11" x14ac:dyDescent="0.55000000000000004">
      <c r="A575" s="217"/>
      <c r="B575" s="218"/>
      <c r="C575" s="217"/>
      <c r="D575" s="219"/>
      <c r="E575" s="219"/>
      <c r="F575" s="219"/>
      <c r="G575" s="219"/>
      <c r="H575" s="219"/>
      <c r="I575" s="97"/>
      <c r="J575" s="97"/>
      <c r="K575" s="97"/>
    </row>
    <row r="576" spans="1:11" x14ac:dyDescent="0.55000000000000004">
      <c r="A576" s="221" t="s">
        <v>110</v>
      </c>
      <c r="B576" s="218"/>
      <c r="C576" s="217"/>
      <c r="D576" s="219"/>
      <c r="E576" s="219"/>
      <c r="F576" s="219"/>
      <c r="G576" s="219"/>
      <c r="H576" s="219"/>
      <c r="I576" s="97"/>
      <c r="J576" s="97"/>
      <c r="K576" s="97"/>
    </row>
    <row r="577" spans="1:11" x14ac:dyDescent="0.55000000000000004">
      <c r="A577" s="185" t="s">
        <v>1</v>
      </c>
      <c r="B577" s="101" t="s">
        <v>11</v>
      </c>
      <c r="C577" s="185" t="s">
        <v>12</v>
      </c>
      <c r="D577" s="185" t="s">
        <v>13</v>
      </c>
      <c r="E577" s="185" t="s">
        <v>14</v>
      </c>
      <c r="F577" s="185" t="s">
        <v>15</v>
      </c>
      <c r="G577" s="185" t="s">
        <v>16</v>
      </c>
      <c r="H577" s="185" t="s">
        <v>17</v>
      </c>
      <c r="I577" s="97"/>
      <c r="J577" s="97"/>
      <c r="K577" s="97"/>
    </row>
    <row r="578" spans="1:11" x14ac:dyDescent="0.55000000000000004">
      <c r="A578" s="217">
        <v>1</v>
      </c>
      <c r="B578" s="218">
        <v>100000160037</v>
      </c>
      <c r="C578" s="217">
        <v>0</v>
      </c>
      <c r="D578" s="219" t="s">
        <v>3645</v>
      </c>
      <c r="E578" s="219" t="s">
        <v>3646</v>
      </c>
      <c r="F578" s="220">
        <v>5160</v>
      </c>
      <c r="G578" s="220">
        <v>-3749.13</v>
      </c>
      <c r="H578" s="220">
        <v>1410.87</v>
      </c>
      <c r="I578" s="97"/>
      <c r="J578" s="97"/>
      <c r="K578" s="97"/>
    </row>
    <row r="579" spans="1:11" x14ac:dyDescent="0.55000000000000004">
      <c r="A579" s="102">
        <v>2</v>
      </c>
      <c r="B579" s="103">
        <v>100000160038</v>
      </c>
      <c r="C579" s="102">
        <v>0</v>
      </c>
      <c r="D579" s="104" t="s">
        <v>3645</v>
      </c>
      <c r="E579" s="104" t="s">
        <v>3647</v>
      </c>
      <c r="F579" s="105">
        <v>38520</v>
      </c>
      <c r="G579" s="105">
        <v>-27987.68</v>
      </c>
      <c r="H579" s="105">
        <v>10532.32</v>
      </c>
      <c r="I579" s="97"/>
      <c r="J579" s="97"/>
      <c r="K579" s="97"/>
    </row>
    <row r="580" spans="1:11" x14ac:dyDescent="0.55000000000000004">
      <c r="A580" s="102">
        <v>3</v>
      </c>
      <c r="B580" s="103">
        <v>100000160039</v>
      </c>
      <c r="C580" s="102">
        <v>0</v>
      </c>
      <c r="D580" s="104" t="s">
        <v>3645</v>
      </c>
      <c r="E580" s="104" t="s">
        <v>3648</v>
      </c>
      <c r="F580" s="105">
        <v>29532</v>
      </c>
      <c r="G580" s="105">
        <v>-21457.22</v>
      </c>
      <c r="H580" s="105">
        <v>8074.78</v>
      </c>
      <c r="I580" s="97"/>
      <c r="J580" s="97"/>
      <c r="K580" s="97"/>
    </row>
    <row r="581" spans="1:11" x14ac:dyDescent="0.55000000000000004">
      <c r="A581" s="102">
        <v>4</v>
      </c>
      <c r="B581" s="103">
        <v>100000161225</v>
      </c>
      <c r="C581" s="102">
        <v>0</v>
      </c>
      <c r="D581" s="104" t="s">
        <v>3212</v>
      </c>
      <c r="E581" s="104" t="s">
        <v>3649</v>
      </c>
      <c r="F581" s="105">
        <v>6500</v>
      </c>
      <c r="G581" s="105">
        <v>-4658.63</v>
      </c>
      <c r="H581" s="105">
        <v>1841.37</v>
      </c>
      <c r="I581" s="97"/>
      <c r="J581" s="97"/>
      <c r="K581" s="97"/>
    </row>
    <row r="582" spans="1:11" x14ac:dyDescent="0.55000000000000004">
      <c r="A582" s="102">
        <v>5</v>
      </c>
      <c r="B582" s="103">
        <v>100000168172</v>
      </c>
      <c r="C582" s="102">
        <v>0</v>
      </c>
      <c r="D582" s="104" t="s">
        <v>3650</v>
      </c>
      <c r="E582" s="104" t="s">
        <v>698</v>
      </c>
      <c r="F582" s="105">
        <v>20651</v>
      </c>
      <c r="G582" s="105">
        <v>-14676.35</v>
      </c>
      <c r="H582" s="105">
        <v>5974.65</v>
      </c>
      <c r="I582" s="97"/>
      <c r="J582" s="97"/>
      <c r="K582" s="97"/>
    </row>
    <row r="583" spans="1:11" x14ac:dyDescent="0.55000000000000004">
      <c r="A583" s="102">
        <v>6</v>
      </c>
      <c r="B583" s="103">
        <v>100000168173</v>
      </c>
      <c r="C583" s="102">
        <v>0</v>
      </c>
      <c r="D583" s="104" t="s">
        <v>3650</v>
      </c>
      <c r="E583" s="104" t="s">
        <v>3651</v>
      </c>
      <c r="F583" s="105">
        <v>19153</v>
      </c>
      <c r="G583" s="105">
        <v>-13611.75</v>
      </c>
      <c r="H583" s="105">
        <v>5541.25</v>
      </c>
      <c r="I583" s="97"/>
      <c r="J583" s="97"/>
      <c r="K583" s="97"/>
    </row>
    <row r="584" spans="1:11" x14ac:dyDescent="0.55000000000000004">
      <c r="A584" s="102">
        <v>7</v>
      </c>
      <c r="B584" s="103">
        <v>100000376225</v>
      </c>
      <c r="C584" s="102">
        <v>0</v>
      </c>
      <c r="D584" s="104" t="s">
        <v>549</v>
      </c>
      <c r="E584" s="104" t="s">
        <v>3652</v>
      </c>
      <c r="F584" s="105">
        <v>71223</v>
      </c>
      <c r="G584" s="105">
        <v>-32079.62</v>
      </c>
      <c r="H584" s="105">
        <v>39143.379999999997</v>
      </c>
      <c r="I584" s="97"/>
      <c r="J584" s="97"/>
      <c r="K584" s="97"/>
    </row>
    <row r="585" spans="1:11" x14ac:dyDescent="0.55000000000000004">
      <c r="A585" s="102">
        <v>8</v>
      </c>
      <c r="B585" s="103">
        <v>100000376226</v>
      </c>
      <c r="C585" s="102">
        <v>0</v>
      </c>
      <c r="D585" s="104" t="s">
        <v>549</v>
      </c>
      <c r="E585" s="104" t="s">
        <v>3653</v>
      </c>
      <c r="F585" s="105">
        <v>11051</v>
      </c>
      <c r="G585" s="105">
        <v>-4977.49</v>
      </c>
      <c r="H585" s="105">
        <v>6073.51</v>
      </c>
      <c r="I585" s="97"/>
      <c r="J585" s="97"/>
      <c r="K585" s="97"/>
    </row>
    <row r="586" spans="1:11" x14ac:dyDescent="0.55000000000000004">
      <c r="A586" s="102">
        <v>9</v>
      </c>
      <c r="B586" s="103">
        <v>100000398549</v>
      </c>
      <c r="C586" s="102">
        <v>0</v>
      </c>
      <c r="D586" s="104" t="s">
        <v>162</v>
      </c>
      <c r="E586" s="104" t="s">
        <v>3654</v>
      </c>
      <c r="F586" s="105">
        <v>8500</v>
      </c>
      <c r="G586" s="105">
        <v>-3539.73</v>
      </c>
      <c r="H586" s="105">
        <v>4960.2700000000004</v>
      </c>
      <c r="I586" s="97"/>
      <c r="J586" s="97"/>
      <c r="K586" s="97"/>
    </row>
    <row r="587" spans="1:11" x14ac:dyDescent="0.55000000000000004">
      <c r="A587" s="102">
        <v>10</v>
      </c>
      <c r="B587" s="103">
        <v>100000398550</v>
      </c>
      <c r="C587" s="102">
        <v>0</v>
      </c>
      <c r="D587" s="104" t="s">
        <v>162</v>
      </c>
      <c r="E587" s="104" t="s">
        <v>3654</v>
      </c>
      <c r="F587" s="105">
        <v>8500</v>
      </c>
      <c r="G587" s="105">
        <v>-3539.73</v>
      </c>
      <c r="H587" s="105">
        <v>4960.2700000000004</v>
      </c>
      <c r="I587" s="97"/>
      <c r="J587" s="97"/>
      <c r="K587" s="97"/>
    </row>
    <row r="588" spans="1:11" x14ac:dyDescent="0.55000000000000004">
      <c r="A588" s="102">
        <v>11</v>
      </c>
      <c r="B588" s="103">
        <v>100000398551</v>
      </c>
      <c r="C588" s="102">
        <v>0</v>
      </c>
      <c r="D588" s="104" t="s">
        <v>162</v>
      </c>
      <c r="E588" s="104" t="s">
        <v>3654</v>
      </c>
      <c r="F588" s="105">
        <v>8500</v>
      </c>
      <c r="G588" s="105">
        <v>-3539.73</v>
      </c>
      <c r="H588" s="105">
        <v>4960.2700000000004</v>
      </c>
      <c r="I588" s="97"/>
      <c r="J588" s="97"/>
      <c r="K588" s="97"/>
    </row>
    <row r="589" spans="1:11" x14ac:dyDescent="0.55000000000000004">
      <c r="A589" s="102">
        <v>12</v>
      </c>
      <c r="B589" s="103">
        <v>100000398552</v>
      </c>
      <c r="C589" s="102">
        <v>0</v>
      </c>
      <c r="D589" s="104" t="s">
        <v>162</v>
      </c>
      <c r="E589" s="104" t="s">
        <v>3654</v>
      </c>
      <c r="F589" s="105">
        <v>8500</v>
      </c>
      <c r="G589" s="105">
        <v>-3539.73</v>
      </c>
      <c r="H589" s="105">
        <v>4960.2700000000004</v>
      </c>
      <c r="I589" s="97"/>
      <c r="J589" s="97"/>
      <c r="K589" s="97"/>
    </row>
    <row r="590" spans="1:11" x14ac:dyDescent="0.55000000000000004">
      <c r="A590" s="102">
        <v>13</v>
      </c>
      <c r="B590" s="103">
        <v>100000398553</v>
      </c>
      <c r="C590" s="102">
        <v>0</v>
      </c>
      <c r="D590" s="104" t="s">
        <v>162</v>
      </c>
      <c r="E590" s="104" t="s">
        <v>3655</v>
      </c>
      <c r="F590" s="105">
        <v>15000</v>
      </c>
      <c r="G590" s="105">
        <v>-6246.58</v>
      </c>
      <c r="H590" s="105">
        <v>8753.42</v>
      </c>
      <c r="I590" s="97"/>
      <c r="J590" s="97"/>
      <c r="K590" s="97"/>
    </row>
    <row r="591" spans="1:11" x14ac:dyDescent="0.55000000000000004">
      <c r="A591" s="102">
        <v>14</v>
      </c>
      <c r="B591" s="103">
        <v>100000398554</v>
      </c>
      <c r="C591" s="102">
        <v>0</v>
      </c>
      <c r="D591" s="104" t="s">
        <v>162</v>
      </c>
      <c r="E591" s="104" t="s">
        <v>3655</v>
      </c>
      <c r="F591" s="105">
        <v>15000</v>
      </c>
      <c r="G591" s="105">
        <v>-6246.58</v>
      </c>
      <c r="H591" s="105">
        <v>8753.42</v>
      </c>
      <c r="I591" s="97"/>
      <c r="J591" s="97"/>
      <c r="K591" s="97"/>
    </row>
    <row r="592" spans="1:11" x14ac:dyDescent="0.55000000000000004">
      <c r="A592" s="102">
        <v>15</v>
      </c>
      <c r="B592" s="103">
        <v>100000398555</v>
      </c>
      <c r="C592" s="102">
        <v>0</v>
      </c>
      <c r="D592" s="104" t="s">
        <v>162</v>
      </c>
      <c r="E592" s="104" t="s">
        <v>3655</v>
      </c>
      <c r="F592" s="105">
        <v>15000</v>
      </c>
      <c r="G592" s="105">
        <v>-6246.58</v>
      </c>
      <c r="H592" s="105">
        <v>8753.42</v>
      </c>
      <c r="I592" s="97"/>
      <c r="J592" s="97"/>
      <c r="K592" s="97"/>
    </row>
    <row r="593" spans="1:11" x14ac:dyDescent="0.55000000000000004">
      <c r="A593" s="102">
        <v>16</v>
      </c>
      <c r="B593" s="103">
        <v>100000398556</v>
      </c>
      <c r="C593" s="102">
        <v>0</v>
      </c>
      <c r="D593" s="104" t="s">
        <v>162</v>
      </c>
      <c r="E593" s="104" t="s">
        <v>3655</v>
      </c>
      <c r="F593" s="105">
        <v>15000</v>
      </c>
      <c r="G593" s="105">
        <v>-6246.58</v>
      </c>
      <c r="H593" s="105">
        <v>8753.42</v>
      </c>
      <c r="I593" s="97"/>
      <c r="J593" s="97"/>
      <c r="K593" s="97"/>
    </row>
    <row r="594" spans="1:11" x14ac:dyDescent="0.55000000000000004">
      <c r="A594" s="102">
        <v>17</v>
      </c>
      <c r="B594" s="103">
        <v>100000450189</v>
      </c>
      <c r="C594" s="102">
        <v>0</v>
      </c>
      <c r="D594" s="104" t="s">
        <v>187</v>
      </c>
      <c r="E594" s="104" t="s">
        <v>3656</v>
      </c>
      <c r="F594" s="105">
        <v>1819000</v>
      </c>
      <c r="G594" s="105">
        <v>-987876.79</v>
      </c>
      <c r="H594" s="105">
        <v>831123.21</v>
      </c>
      <c r="I594" s="97"/>
      <c r="J594" s="97"/>
      <c r="K594" s="97"/>
    </row>
    <row r="595" spans="1:11" x14ac:dyDescent="0.55000000000000004">
      <c r="A595" s="102">
        <v>18</v>
      </c>
      <c r="B595" s="103">
        <v>100000452158</v>
      </c>
      <c r="C595" s="102">
        <v>0</v>
      </c>
      <c r="D595" s="104" t="s">
        <v>847</v>
      </c>
      <c r="E595" s="104" t="s">
        <v>848</v>
      </c>
      <c r="F595" s="105">
        <v>19000</v>
      </c>
      <c r="G595" s="105">
        <v>-5684.38</v>
      </c>
      <c r="H595" s="105">
        <v>13315.62</v>
      </c>
      <c r="I595" s="97"/>
      <c r="J595" s="97"/>
      <c r="K595" s="97"/>
    </row>
    <row r="596" spans="1:11" x14ac:dyDescent="0.55000000000000004">
      <c r="A596" s="320" t="s">
        <v>110</v>
      </c>
      <c r="B596" s="321"/>
      <c r="C596" s="321"/>
      <c r="D596" s="321"/>
      <c r="E596" s="322"/>
      <c r="F596" s="106">
        <f>SUM(F578:F595)</f>
        <v>2133790</v>
      </c>
      <c r="G596" s="106">
        <f t="shared" ref="G596:H596" si="11">SUM(G578:G595)</f>
        <v>-1155904.2799999998</v>
      </c>
      <c r="H596" s="106">
        <f t="shared" si="11"/>
        <v>977885.72</v>
      </c>
      <c r="I596" s="97"/>
      <c r="J596" s="97"/>
      <c r="K596" s="97"/>
    </row>
    <row r="597" spans="1:11" x14ac:dyDescent="0.55000000000000004">
      <c r="A597" s="217"/>
      <c r="B597" s="218"/>
      <c r="C597" s="217"/>
      <c r="D597" s="219"/>
      <c r="E597" s="219"/>
      <c r="F597" s="219"/>
      <c r="G597" s="219"/>
      <c r="H597" s="219"/>
      <c r="I597" s="97"/>
      <c r="J597" s="97"/>
      <c r="K597" s="97"/>
    </row>
    <row r="598" spans="1:11" x14ac:dyDescent="0.55000000000000004">
      <c r="A598" s="221" t="s">
        <v>114</v>
      </c>
      <c r="B598" s="218"/>
      <c r="C598" s="217"/>
      <c r="D598" s="219"/>
      <c r="E598" s="219"/>
      <c r="F598" s="219"/>
      <c r="G598" s="219"/>
      <c r="H598" s="219"/>
      <c r="I598" s="97"/>
      <c r="J598" s="97"/>
      <c r="K598" s="97"/>
    </row>
    <row r="599" spans="1:11" x14ac:dyDescent="0.55000000000000004">
      <c r="A599" s="185" t="s">
        <v>1</v>
      </c>
      <c r="B599" s="101" t="s">
        <v>11</v>
      </c>
      <c r="C599" s="185" t="s">
        <v>12</v>
      </c>
      <c r="D599" s="185" t="s">
        <v>13</v>
      </c>
      <c r="E599" s="185" t="s">
        <v>14</v>
      </c>
      <c r="F599" s="185" t="s">
        <v>15</v>
      </c>
      <c r="G599" s="185" t="s">
        <v>16</v>
      </c>
      <c r="H599" s="185" t="s">
        <v>17</v>
      </c>
      <c r="I599" s="97"/>
      <c r="J599" s="97"/>
      <c r="K599" s="97"/>
    </row>
    <row r="600" spans="1:11" x14ac:dyDescent="0.55000000000000004">
      <c r="A600" s="102">
        <v>1</v>
      </c>
      <c r="B600" s="103">
        <v>100000136145</v>
      </c>
      <c r="C600" s="102">
        <v>0</v>
      </c>
      <c r="D600" s="104" t="s">
        <v>374</v>
      </c>
      <c r="E600" s="104" t="s">
        <v>865</v>
      </c>
      <c r="F600" s="105">
        <v>19260</v>
      </c>
      <c r="G600" s="105">
        <v>-19259</v>
      </c>
      <c r="H600" s="107">
        <v>1</v>
      </c>
      <c r="I600" s="97"/>
      <c r="J600" s="97"/>
      <c r="K600" s="97"/>
    </row>
    <row r="601" spans="1:11" x14ac:dyDescent="0.55000000000000004">
      <c r="A601" s="102">
        <v>2</v>
      </c>
      <c r="B601" s="103">
        <v>100000136146</v>
      </c>
      <c r="C601" s="102">
        <v>0</v>
      </c>
      <c r="D601" s="104" t="s">
        <v>374</v>
      </c>
      <c r="E601" s="104" t="s">
        <v>3657</v>
      </c>
      <c r="F601" s="105">
        <v>23000</v>
      </c>
      <c r="G601" s="105">
        <v>-22999</v>
      </c>
      <c r="H601" s="107">
        <v>1</v>
      </c>
      <c r="I601" s="97"/>
      <c r="J601" s="97"/>
      <c r="K601" s="97"/>
    </row>
    <row r="602" spans="1:11" x14ac:dyDescent="0.55000000000000004">
      <c r="A602" s="102">
        <v>3</v>
      </c>
      <c r="B602" s="103">
        <v>100000136147</v>
      </c>
      <c r="C602" s="102">
        <v>0</v>
      </c>
      <c r="D602" s="104" t="s">
        <v>374</v>
      </c>
      <c r="E602" s="104" t="s">
        <v>3658</v>
      </c>
      <c r="F602" s="105">
        <v>99938</v>
      </c>
      <c r="G602" s="105">
        <v>-99937</v>
      </c>
      <c r="H602" s="107">
        <v>1</v>
      </c>
      <c r="I602" s="97"/>
      <c r="J602" s="97"/>
      <c r="K602" s="97"/>
    </row>
    <row r="603" spans="1:11" x14ac:dyDescent="0.55000000000000004">
      <c r="A603" s="102">
        <v>4</v>
      </c>
      <c r="B603" s="103">
        <v>100000136148</v>
      </c>
      <c r="C603" s="102">
        <v>0</v>
      </c>
      <c r="D603" s="104" t="s">
        <v>374</v>
      </c>
      <c r="E603" s="104" t="s">
        <v>3659</v>
      </c>
      <c r="F603" s="105">
        <v>88489</v>
      </c>
      <c r="G603" s="105">
        <v>-88488</v>
      </c>
      <c r="H603" s="107">
        <v>1</v>
      </c>
      <c r="I603" s="97"/>
      <c r="J603" s="97"/>
      <c r="K603" s="97"/>
    </row>
    <row r="604" spans="1:11" x14ac:dyDescent="0.55000000000000004">
      <c r="A604" s="102">
        <v>5</v>
      </c>
      <c r="B604" s="103">
        <v>100000136175</v>
      </c>
      <c r="C604" s="102">
        <v>0</v>
      </c>
      <c r="D604" s="104" t="s">
        <v>374</v>
      </c>
      <c r="E604" s="104" t="s">
        <v>3660</v>
      </c>
      <c r="F604" s="105">
        <v>12091</v>
      </c>
      <c r="G604" s="105">
        <v>-12090</v>
      </c>
      <c r="H604" s="107">
        <v>1</v>
      </c>
      <c r="I604" s="97"/>
      <c r="J604" s="97"/>
      <c r="K604" s="97"/>
    </row>
    <row r="605" spans="1:11" x14ac:dyDescent="0.55000000000000004">
      <c r="A605" s="102">
        <v>6</v>
      </c>
      <c r="B605" s="103">
        <v>100000136176</v>
      </c>
      <c r="C605" s="102">
        <v>0</v>
      </c>
      <c r="D605" s="104" t="s">
        <v>374</v>
      </c>
      <c r="E605" s="104" t="s">
        <v>3660</v>
      </c>
      <c r="F605" s="105">
        <v>12091</v>
      </c>
      <c r="G605" s="105">
        <v>-12090</v>
      </c>
      <c r="H605" s="107">
        <v>1</v>
      </c>
      <c r="I605" s="97"/>
      <c r="J605" s="97"/>
      <c r="K605" s="97"/>
    </row>
    <row r="606" spans="1:11" x14ac:dyDescent="0.55000000000000004">
      <c r="A606" s="102">
        <v>7</v>
      </c>
      <c r="B606" s="103">
        <v>100000136177</v>
      </c>
      <c r="C606" s="102">
        <v>0</v>
      </c>
      <c r="D606" s="104" t="s">
        <v>374</v>
      </c>
      <c r="E606" s="104" t="s">
        <v>3660</v>
      </c>
      <c r="F606" s="105">
        <v>12091</v>
      </c>
      <c r="G606" s="105">
        <v>-12090</v>
      </c>
      <c r="H606" s="107">
        <v>1</v>
      </c>
      <c r="I606" s="97"/>
      <c r="J606" s="97"/>
      <c r="K606" s="97"/>
    </row>
    <row r="607" spans="1:11" x14ac:dyDescent="0.55000000000000004">
      <c r="A607" s="102">
        <v>8</v>
      </c>
      <c r="B607" s="103">
        <v>100000136178</v>
      </c>
      <c r="C607" s="102">
        <v>0</v>
      </c>
      <c r="D607" s="104" t="s">
        <v>374</v>
      </c>
      <c r="E607" s="104" t="s">
        <v>3660</v>
      </c>
      <c r="F607" s="105">
        <v>12091</v>
      </c>
      <c r="G607" s="105">
        <v>-12090</v>
      </c>
      <c r="H607" s="107">
        <v>1</v>
      </c>
      <c r="I607" s="97"/>
      <c r="J607" s="97"/>
      <c r="K607" s="97"/>
    </row>
    <row r="608" spans="1:11" x14ac:dyDescent="0.55000000000000004">
      <c r="A608" s="102">
        <v>9</v>
      </c>
      <c r="B608" s="103">
        <v>100000136179</v>
      </c>
      <c r="C608" s="102">
        <v>0</v>
      </c>
      <c r="D608" s="104" t="s">
        <v>374</v>
      </c>
      <c r="E608" s="104" t="s">
        <v>3660</v>
      </c>
      <c r="F608" s="105">
        <v>12091</v>
      </c>
      <c r="G608" s="105">
        <v>-12090</v>
      </c>
      <c r="H608" s="107">
        <v>1</v>
      </c>
      <c r="I608" s="97"/>
      <c r="J608" s="97"/>
      <c r="K608" s="97"/>
    </row>
    <row r="609" spans="1:11" x14ac:dyDescent="0.55000000000000004">
      <c r="A609" s="102">
        <v>10</v>
      </c>
      <c r="B609" s="103">
        <v>100000136180</v>
      </c>
      <c r="C609" s="102">
        <v>0</v>
      </c>
      <c r="D609" s="104" t="s">
        <v>374</v>
      </c>
      <c r="E609" s="104" t="s">
        <v>3660</v>
      </c>
      <c r="F609" s="105">
        <v>12091</v>
      </c>
      <c r="G609" s="105">
        <v>-12090</v>
      </c>
      <c r="H609" s="107">
        <v>1</v>
      </c>
      <c r="I609" s="97"/>
      <c r="J609" s="97"/>
      <c r="K609" s="97"/>
    </row>
    <row r="610" spans="1:11" x14ac:dyDescent="0.55000000000000004">
      <c r="A610" s="320" t="s">
        <v>114</v>
      </c>
      <c r="B610" s="321"/>
      <c r="C610" s="321"/>
      <c r="D610" s="321"/>
      <c r="E610" s="322"/>
      <c r="F610" s="106">
        <f>SUM(F600:F609)</f>
        <v>303233</v>
      </c>
      <c r="G610" s="106">
        <f t="shared" ref="G610:H610" si="12">SUM(G600:G609)</f>
        <v>-303223</v>
      </c>
      <c r="H610" s="106">
        <f t="shared" si="12"/>
        <v>10</v>
      </c>
      <c r="I610" s="97"/>
      <c r="J610" s="97"/>
      <c r="K610" s="97"/>
    </row>
    <row r="611" spans="1:11" x14ac:dyDescent="0.55000000000000004">
      <c r="A611" s="317" t="s">
        <v>53</v>
      </c>
      <c r="B611" s="318"/>
      <c r="C611" s="318"/>
      <c r="D611" s="318"/>
      <c r="E611" s="319"/>
      <c r="F611" s="216">
        <f>+F596+F610</f>
        <v>2437023</v>
      </c>
      <c r="G611" s="216">
        <f t="shared" ref="G611:H611" si="13">+G596+G610</f>
        <v>-1459127.2799999998</v>
      </c>
      <c r="H611" s="216">
        <f t="shared" si="13"/>
        <v>977895.72</v>
      </c>
      <c r="I611" s="108">
        <v>2437023</v>
      </c>
      <c r="J611" s="108">
        <v>-1459127.28</v>
      </c>
      <c r="K611" s="108">
        <v>977895.72</v>
      </c>
    </row>
    <row r="612" spans="1:11" x14ac:dyDescent="0.55000000000000004">
      <c r="A612" s="217"/>
      <c r="B612" s="218"/>
      <c r="C612" s="217"/>
      <c r="D612" s="219"/>
      <c r="E612" s="219"/>
      <c r="F612" s="219"/>
      <c r="G612" s="219"/>
      <c r="H612" s="219"/>
      <c r="I612" s="97">
        <v>0</v>
      </c>
      <c r="J612" s="97">
        <v>0</v>
      </c>
      <c r="K612" s="97">
        <v>0</v>
      </c>
    </row>
    <row r="613" spans="1:11" x14ac:dyDescent="0.55000000000000004">
      <c r="A613" s="100"/>
      <c r="B613" s="99"/>
      <c r="C613" s="100"/>
      <c r="D613" s="97"/>
      <c r="E613" s="97"/>
      <c r="F613" s="97"/>
      <c r="G613" s="97"/>
      <c r="H613" s="97"/>
      <c r="I613" s="97"/>
      <c r="J613" s="97"/>
      <c r="K613" s="97"/>
    </row>
    <row r="614" spans="1:11" x14ac:dyDescent="0.55000000000000004">
      <c r="A614" s="100"/>
      <c r="B614" s="99"/>
      <c r="C614" s="100"/>
      <c r="D614" s="97"/>
      <c r="E614" s="97"/>
      <c r="F614" s="97"/>
      <c r="G614" s="97"/>
      <c r="H614" s="97"/>
      <c r="I614" s="97"/>
      <c r="J614" s="97"/>
      <c r="K614" s="97"/>
    </row>
    <row r="615" spans="1:11" x14ac:dyDescent="0.55000000000000004">
      <c r="A615" s="98" t="s">
        <v>127</v>
      </c>
      <c r="B615" s="99"/>
      <c r="C615" s="100"/>
      <c r="D615" s="97"/>
      <c r="E615" s="97"/>
      <c r="F615" s="97"/>
      <c r="G615" s="97"/>
      <c r="H615" s="97"/>
      <c r="I615" s="97"/>
      <c r="J615" s="97"/>
      <c r="K615" s="97"/>
    </row>
    <row r="616" spans="1:11" x14ac:dyDescent="0.55000000000000004">
      <c r="A616" s="185" t="s">
        <v>1</v>
      </c>
      <c r="B616" s="101" t="s">
        <v>11</v>
      </c>
      <c r="C616" s="185" t="s">
        <v>12</v>
      </c>
      <c r="D616" s="185" t="s">
        <v>13</v>
      </c>
      <c r="E616" s="185" t="s">
        <v>14</v>
      </c>
      <c r="F616" s="185" t="s">
        <v>15</v>
      </c>
      <c r="G616" s="185" t="s">
        <v>16</v>
      </c>
      <c r="H616" s="185" t="s">
        <v>17</v>
      </c>
      <c r="I616" s="97"/>
      <c r="J616" s="97"/>
      <c r="K616" s="97"/>
    </row>
    <row r="617" spans="1:11" x14ac:dyDescent="0.55000000000000004">
      <c r="A617" s="102">
        <v>1</v>
      </c>
      <c r="B617" s="103">
        <v>100000361761</v>
      </c>
      <c r="C617" s="102">
        <v>0</v>
      </c>
      <c r="D617" s="104" t="s">
        <v>479</v>
      </c>
      <c r="E617" s="104" t="s">
        <v>3661</v>
      </c>
      <c r="F617" s="105">
        <v>31886</v>
      </c>
      <c r="G617" s="105">
        <v>-30400.9</v>
      </c>
      <c r="H617" s="105">
        <v>1485.1</v>
      </c>
      <c r="I617" s="97"/>
      <c r="J617" s="97"/>
      <c r="K617" s="97"/>
    </row>
    <row r="618" spans="1:11" x14ac:dyDescent="0.55000000000000004">
      <c r="A618" s="102">
        <v>2</v>
      </c>
      <c r="B618" s="103">
        <v>100000361786</v>
      </c>
      <c r="C618" s="102">
        <v>0</v>
      </c>
      <c r="D618" s="104" t="s">
        <v>479</v>
      </c>
      <c r="E618" s="104" t="s">
        <v>3662</v>
      </c>
      <c r="F618" s="105">
        <v>11342</v>
      </c>
      <c r="G618" s="105">
        <v>-10813.74</v>
      </c>
      <c r="H618" s="104">
        <v>528.26</v>
      </c>
      <c r="I618" s="97"/>
      <c r="J618" s="97"/>
      <c r="K618" s="97"/>
    </row>
    <row r="619" spans="1:11" x14ac:dyDescent="0.55000000000000004">
      <c r="A619" s="102">
        <v>3</v>
      </c>
      <c r="B619" s="103">
        <v>100000361792</v>
      </c>
      <c r="C619" s="102">
        <v>0</v>
      </c>
      <c r="D619" s="104" t="s">
        <v>479</v>
      </c>
      <c r="E619" s="104" t="s">
        <v>3663</v>
      </c>
      <c r="F619" s="105">
        <v>8560</v>
      </c>
      <c r="G619" s="105">
        <v>-8161.32</v>
      </c>
      <c r="H619" s="104">
        <v>398.68</v>
      </c>
      <c r="I619" s="97"/>
      <c r="J619" s="97"/>
      <c r="K619" s="97"/>
    </row>
    <row r="620" spans="1:11" x14ac:dyDescent="0.55000000000000004">
      <c r="A620" s="102">
        <v>4</v>
      </c>
      <c r="B620" s="103">
        <v>100000362693</v>
      </c>
      <c r="C620" s="102">
        <v>0</v>
      </c>
      <c r="D620" s="104" t="s">
        <v>1076</v>
      </c>
      <c r="E620" s="104" t="s">
        <v>3664</v>
      </c>
      <c r="F620" s="105">
        <v>31886</v>
      </c>
      <c r="G620" s="105">
        <v>-30197.06</v>
      </c>
      <c r="H620" s="105">
        <v>1688.94</v>
      </c>
      <c r="I620" s="97"/>
      <c r="J620" s="97"/>
      <c r="K620" s="97"/>
    </row>
    <row r="621" spans="1:11" x14ac:dyDescent="0.55000000000000004">
      <c r="A621" s="102">
        <v>5</v>
      </c>
      <c r="B621" s="103">
        <v>100000362695</v>
      </c>
      <c r="C621" s="102">
        <v>0</v>
      </c>
      <c r="D621" s="104" t="s">
        <v>1076</v>
      </c>
      <c r="E621" s="104" t="s">
        <v>3665</v>
      </c>
      <c r="F621" s="105">
        <v>5671</v>
      </c>
      <c r="G621" s="105">
        <v>-5370.62</v>
      </c>
      <c r="H621" s="104">
        <v>300.38</v>
      </c>
      <c r="I621" s="97"/>
      <c r="J621" s="97"/>
      <c r="K621" s="97"/>
    </row>
    <row r="622" spans="1:11" x14ac:dyDescent="0.55000000000000004">
      <c r="A622" s="102">
        <v>6</v>
      </c>
      <c r="B622" s="103">
        <v>100000362696</v>
      </c>
      <c r="C622" s="102">
        <v>0</v>
      </c>
      <c r="D622" s="104" t="s">
        <v>1076</v>
      </c>
      <c r="E622" s="104" t="s">
        <v>3665</v>
      </c>
      <c r="F622" s="105">
        <v>5671</v>
      </c>
      <c r="G622" s="105">
        <v>-5370.62</v>
      </c>
      <c r="H622" s="104">
        <v>300.38</v>
      </c>
      <c r="I622" s="97"/>
      <c r="J622" s="97"/>
      <c r="K622" s="97"/>
    </row>
    <row r="623" spans="1:11" x14ac:dyDescent="0.55000000000000004">
      <c r="A623" s="102">
        <v>7</v>
      </c>
      <c r="B623" s="103">
        <v>100000362699</v>
      </c>
      <c r="C623" s="102">
        <v>0</v>
      </c>
      <c r="D623" s="104" t="s">
        <v>2338</v>
      </c>
      <c r="E623" s="104" t="s">
        <v>3666</v>
      </c>
      <c r="F623" s="105">
        <v>15943</v>
      </c>
      <c r="G623" s="105">
        <v>-15054.85</v>
      </c>
      <c r="H623" s="104">
        <v>888.15</v>
      </c>
      <c r="I623" s="97"/>
      <c r="J623" s="97"/>
      <c r="K623" s="97"/>
    </row>
    <row r="624" spans="1:11" x14ac:dyDescent="0.55000000000000004">
      <c r="A624" s="102">
        <v>8</v>
      </c>
      <c r="B624" s="103">
        <v>100000362700</v>
      </c>
      <c r="C624" s="102">
        <v>0</v>
      </c>
      <c r="D624" s="104" t="s">
        <v>2338</v>
      </c>
      <c r="E624" s="104" t="s">
        <v>3666</v>
      </c>
      <c r="F624" s="105">
        <v>15943</v>
      </c>
      <c r="G624" s="105">
        <v>-15054.85</v>
      </c>
      <c r="H624" s="104">
        <v>888.15</v>
      </c>
      <c r="I624" s="97"/>
      <c r="J624" s="97"/>
      <c r="K624" s="97"/>
    </row>
    <row r="625" spans="1:11" x14ac:dyDescent="0.55000000000000004">
      <c r="A625" s="102">
        <v>9</v>
      </c>
      <c r="B625" s="103">
        <v>100000362701</v>
      </c>
      <c r="C625" s="102">
        <v>0</v>
      </c>
      <c r="D625" s="104" t="s">
        <v>2338</v>
      </c>
      <c r="E625" s="104" t="s">
        <v>3667</v>
      </c>
      <c r="F625" s="105">
        <v>5671</v>
      </c>
      <c r="G625" s="105">
        <v>-5355.08</v>
      </c>
      <c r="H625" s="104">
        <v>315.92</v>
      </c>
      <c r="I625" s="97"/>
      <c r="J625" s="97"/>
      <c r="K625" s="97"/>
    </row>
    <row r="626" spans="1:11" x14ac:dyDescent="0.55000000000000004">
      <c r="A626" s="102">
        <v>10</v>
      </c>
      <c r="B626" s="103">
        <v>100000362702</v>
      </c>
      <c r="C626" s="102">
        <v>0</v>
      </c>
      <c r="D626" s="104" t="s">
        <v>2338</v>
      </c>
      <c r="E626" s="104" t="s">
        <v>3667</v>
      </c>
      <c r="F626" s="105">
        <v>5671</v>
      </c>
      <c r="G626" s="105">
        <v>-5355.08</v>
      </c>
      <c r="H626" s="104">
        <v>315.92</v>
      </c>
      <c r="I626" s="97"/>
      <c r="J626" s="97"/>
      <c r="K626" s="97"/>
    </row>
    <row r="627" spans="1:11" x14ac:dyDescent="0.55000000000000004">
      <c r="A627" s="102">
        <v>11</v>
      </c>
      <c r="B627" s="103">
        <v>100000450200</v>
      </c>
      <c r="C627" s="102">
        <v>0</v>
      </c>
      <c r="D627" s="104" t="s">
        <v>187</v>
      </c>
      <c r="E627" s="104" t="s">
        <v>3668</v>
      </c>
      <c r="F627" s="105">
        <v>19345600</v>
      </c>
      <c r="G627" s="105">
        <v>-17391644.059999999</v>
      </c>
      <c r="H627" s="105">
        <v>1953955.94</v>
      </c>
      <c r="I627" s="97"/>
      <c r="J627" s="97"/>
      <c r="K627" s="97"/>
    </row>
    <row r="628" spans="1:11" x14ac:dyDescent="0.55000000000000004">
      <c r="A628" s="102">
        <v>12</v>
      </c>
      <c r="B628" s="103">
        <v>100000450213</v>
      </c>
      <c r="C628" s="102">
        <v>0</v>
      </c>
      <c r="D628" s="104" t="s">
        <v>187</v>
      </c>
      <c r="E628" s="104" t="s">
        <v>3669</v>
      </c>
      <c r="F628" s="105">
        <v>3154428</v>
      </c>
      <c r="G628" s="105">
        <v>-2835822.57</v>
      </c>
      <c r="H628" s="105">
        <v>318605.43</v>
      </c>
      <c r="I628" s="97"/>
      <c r="J628" s="97"/>
      <c r="K628" s="97"/>
    </row>
    <row r="629" spans="1:11" x14ac:dyDescent="0.55000000000000004">
      <c r="A629" s="102">
        <v>13</v>
      </c>
      <c r="B629" s="103">
        <v>100000450219</v>
      </c>
      <c r="C629" s="102">
        <v>0</v>
      </c>
      <c r="D629" s="104" t="s">
        <v>187</v>
      </c>
      <c r="E629" s="104" t="s">
        <v>3670</v>
      </c>
      <c r="F629" s="105">
        <v>1260633</v>
      </c>
      <c r="G629" s="105">
        <v>-1133305.79</v>
      </c>
      <c r="H629" s="105">
        <v>127327.21</v>
      </c>
      <c r="I629" s="97"/>
      <c r="J629" s="97"/>
      <c r="K629" s="97"/>
    </row>
    <row r="630" spans="1:11" x14ac:dyDescent="0.55000000000000004">
      <c r="A630" s="102">
        <v>14</v>
      </c>
      <c r="B630" s="103">
        <v>100000450229</v>
      </c>
      <c r="C630" s="102">
        <v>0</v>
      </c>
      <c r="D630" s="104" t="s">
        <v>187</v>
      </c>
      <c r="E630" s="104" t="s">
        <v>3671</v>
      </c>
      <c r="F630" s="105">
        <v>772280</v>
      </c>
      <c r="G630" s="105">
        <v>-694277.71</v>
      </c>
      <c r="H630" s="105">
        <v>78002.289999999994</v>
      </c>
      <c r="I630" s="97"/>
      <c r="J630" s="97"/>
      <c r="K630" s="97"/>
    </row>
    <row r="631" spans="1:11" x14ac:dyDescent="0.55000000000000004">
      <c r="A631" s="102">
        <v>15</v>
      </c>
      <c r="B631" s="103">
        <v>100000450244</v>
      </c>
      <c r="C631" s="102">
        <v>0</v>
      </c>
      <c r="D631" s="104" t="s">
        <v>187</v>
      </c>
      <c r="E631" s="104" t="s">
        <v>3672</v>
      </c>
      <c r="F631" s="105">
        <v>1057400</v>
      </c>
      <c r="G631" s="105">
        <v>-950599.85</v>
      </c>
      <c r="H631" s="105">
        <v>106800.15</v>
      </c>
      <c r="I631" s="97"/>
      <c r="J631" s="97"/>
      <c r="K631" s="97"/>
    </row>
    <row r="632" spans="1:11" x14ac:dyDescent="0.55000000000000004">
      <c r="A632" s="102">
        <v>16</v>
      </c>
      <c r="B632" s="103">
        <v>100000450251</v>
      </c>
      <c r="C632" s="102">
        <v>0</v>
      </c>
      <c r="D632" s="104" t="s">
        <v>187</v>
      </c>
      <c r="E632" s="104" t="s">
        <v>3673</v>
      </c>
      <c r="F632" s="105">
        <v>4787880</v>
      </c>
      <c r="G632" s="105">
        <v>-4304291.66</v>
      </c>
      <c r="H632" s="105">
        <v>483588.34</v>
      </c>
      <c r="I632" s="97"/>
      <c r="J632" s="97"/>
      <c r="K632" s="97"/>
    </row>
    <row r="633" spans="1:11" x14ac:dyDescent="0.55000000000000004">
      <c r="A633" s="102">
        <v>17</v>
      </c>
      <c r="B633" s="103">
        <v>100000453043</v>
      </c>
      <c r="C633" s="102">
        <v>0</v>
      </c>
      <c r="D633" s="104" t="s">
        <v>894</v>
      </c>
      <c r="E633" s="104" t="s">
        <v>895</v>
      </c>
      <c r="F633" s="105">
        <v>21614</v>
      </c>
      <c r="G633" s="105">
        <v>-9691.76</v>
      </c>
      <c r="H633" s="105">
        <v>11922.24</v>
      </c>
      <c r="I633" s="97"/>
      <c r="J633" s="97"/>
      <c r="K633" s="97"/>
    </row>
    <row r="634" spans="1:11" x14ac:dyDescent="0.55000000000000004">
      <c r="A634" s="102">
        <v>18</v>
      </c>
      <c r="B634" s="103">
        <v>100000453044</v>
      </c>
      <c r="C634" s="102">
        <v>0</v>
      </c>
      <c r="D634" s="104" t="s">
        <v>894</v>
      </c>
      <c r="E634" s="104" t="s">
        <v>895</v>
      </c>
      <c r="F634" s="105">
        <v>21614</v>
      </c>
      <c r="G634" s="105">
        <v>-9691.76</v>
      </c>
      <c r="H634" s="105">
        <v>11922.24</v>
      </c>
      <c r="I634" s="97"/>
      <c r="J634" s="97"/>
      <c r="K634" s="97"/>
    </row>
    <row r="635" spans="1:11" x14ac:dyDescent="0.55000000000000004">
      <c r="A635" s="102">
        <v>19</v>
      </c>
      <c r="B635" s="103">
        <v>100000453045</v>
      </c>
      <c r="C635" s="102">
        <v>0</v>
      </c>
      <c r="D635" s="104" t="s">
        <v>894</v>
      </c>
      <c r="E635" s="104" t="s">
        <v>895</v>
      </c>
      <c r="F635" s="105">
        <v>21614</v>
      </c>
      <c r="G635" s="105">
        <v>-9691.76</v>
      </c>
      <c r="H635" s="105">
        <v>11922.24</v>
      </c>
      <c r="I635" s="97"/>
      <c r="J635" s="97"/>
      <c r="K635" s="97"/>
    </row>
    <row r="636" spans="1:11" x14ac:dyDescent="0.55000000000000004">
      <c r="A636" s="102">
        <v>20</v>
      </c>
      <c r="B636" s="103">
        <v>100000453046</v>
      </c>
      <c r="C636" s="102">
        <v>0</v>
      </c>
      <c r="D636" s="104" t="s">
        <v>894</v>
      </c>
      <c r="E636" s="104" t="s">
        <v>895</v>
      </c>
      <c r="F636" s="105">
        <v>21614</v>
      </c>
      <c r="G636" s="105">
        <v>-9691.76</v>
      </c>
      <c r="H636" s="105">
        <v>11922.24</v>
      </c>
      <c r="I636" s="97"/>
      <c r="J636" s="97"/>
      <c r="K636" s="97"/>
    </row>
    <row r="637" spans="1:11" x14ac:dyDescent="0.55000000000000004">
      <c r="A637" s="102">
        <v>21</v>
      </c>
      <c r="B637" s="103">
        <v>100000468511</v>
      </c>
      <c r="C637" s="102">
        <v>0</v>
      </c>
      <c r="D637" s="104" t="s">
        <v>128</v>
      </c>
      <c r="E637" s="104" t="s">
        <v>3674</v>
      </c>
      <c r="F637" s="105">
        <v>22850</v>
      </c>
      <c r="G637" s="105">
        <v>-4945.62</v>
      </c>
      <c r="H637" s="105">
        <v>17904.38</v>
      </c>
      <c r="I637" s="97"/>
      <c r="J637" s="97"/>
      <c r="K637" s="97"/>
    </row>
    <row r="638" spans="1:11" x14ac:dyDescent="0.55000000000000004">
      <c r="A638" s="102">
        <v>22</v>
      </c>
      <c r="B638" s="103">
        <v>100000468514</v>
      </c>
      <c r="C638" s="102">
        <v>0</v>
      </c>
      <c r="D638" s="104" t="s">
        <v>128</v>
      </c>
      <c r="E638" s="104" t="s">
        <v>3675</v>
      </c>
      <c r="F638" s="105">
        <v>481500</v>
      </c>
      <c r="G638" s="105">
        <v>-104215.07</v>
      </c>
      <c r="H638" s="105">
        <v>377284.93</v>
      </c>
      <c r="I638" s="97"/>
      <c r="J638" s="97"/>
      <c r="K638" s="97"/>
    </row>
    <row r="639" spans="1:11" x14ac:dyDescent="0.55000000000000004">
      <c r="A639" s="102">
        <v>23</v>
      </c>
      <c r="B639" s="103">
        <v>100000468518</v>
      </c>
      <c r="C639" s="102">
        <v>0</v>
      </c>
      <c r="D639" s="104" t="s">
        <v>128</v>
      </c>
      <c r="E639" s="104" t="s">
        <v>3676</v>
      </c>
      <c r="F639" s="105">
        <v>7597</v>
      </c>
      <c r="G639" s="105">
        <v>-1644.28</v>
      </c>
      <c r="H639" s="105">
        <v>5952.72</v>
      </c>
      <c r="I639" s="97"/>
      <c r="J639" s="97"/>
      <c r="K639" s="97"/>
    </row>
    <row r="640" spans="1:11" x14ac:dyDescent="0.55000000000000004">
      <c r="A640" s="102">
        <v>24</v>
      </c>
      <c r="B640" s="103">
        <v>100000468520</v>
      </c>
      <c r="C640" s="102">
        <v>0</v>
      </c>
      <c r="D640" s="104" t="s">
        <v>128</v>
      </c>
      <c r="E640" s="104" t="s">
        <v>3677</v>
      </c>
      <c r="F640" s="105">
        <v>6313</v>
      </c>
      <c r="G640" s="105">
        <v>-1366.38</v>
      </c>
      <c r="H640" s="105">
        <v>4946.62</v>
      </c>
      <c r="I640" s="97"/>
      <c r="J640" s="97"/>
      <c r="K640" s="97"/>
    </row>
    <row r="641" spans="1:11" x14ac:dyDescent="0.55000000000000004">
      <c r="A641" s="102">
        <v>25</v>
      </c>
      <c r="B641" s="103">
        <v>100000469244</v>
      </c>
      <c r="C641" s="102">
        <v>0</v>
      </c>
      <c r="D641" s="104" t="s">
        <v>896</v>
      </c>
      <c r="E641" s="104" t="s">
        <v>3678</v>
      </c>
      <c r="F641" s="105">
        <v>16000</v>
      </c>
      <c r="G641" s="105">
        <v>-5523.28</v>
      </c>
      <c r="H641" s="105">
        <v>10476.719999999999</v>
      </c>
      <c r="I641" s="97"/>
      <c r="J641" s="97"/>
      <c r="K641" s="97"/>
    </row>
    <row r="642" spans="1:11" x14ac:dyDescent="0.55000000000000004">
      <c r="A642" s="102">
        <v>26</v>
      </c>
      <c r="B642" s="103">
        <v>100000469245</v>
      </c>
      <c r="C642" s="102">
        <v>0</v>
      </c>
      <c r="D642" s="104" t="s">
        <v>896</v>
      </c>
      <c r="E642" s="104" t="s">
        <v>3678</v>
      </c>
      <c r="F642" s="105">
        <v>16000</v>
      </c>
      <c r="G642" s="105">
        <v>-5523.28</v>
      </c>
      <c r="H642" s="105">
        <v>10476.719999999999</v>
      </c>
      <c r="I642" s="97"/>
      <c r="J642" s="97"/>
      <c r="K642" s="97"/>
    </row>
    <row r="643" spans="1:11" x14ac:dyDescent="0.55000000000000004">
      <c r="A643" s="102">
        <v>27</v>
      </c>
      <c r="B643" s="103">
        <v>100000469246</v>
      </c>
      <c r="C643" s="102">
        <v>0</v>
      </c>
      <c r="D643" s="104" t="s">
        <v>896</v>
      </c>
      <c r="E643" s="104" t="s">
        <v>3678</v>
      </c>
      <c r="F643" s="105">
        <v>16000</v>
      </c>
      <c r="G643" s="105">
        <v>-5523.28</v>
      </c>
      <c r="H643" s="105">
        <v>10476.719999999999</v>
      </c>
      <c r="I643" s="97"/>
      <c r="J643" s="97"/>
      <c r="K643" s="97"/>
    </row>
    <row r="644" spans="1:11" x14ac:dyDescent="0.55000000000000004">
      <c r="A644" s="102">
        <v>28</v>
      </c>
      <c r="B644" s="103">
        <v>100000490045</v>
      </c>
      <c r="C644" s="102">
        <v>0</v>
      </c>
      <c r="D644" s="104" t="s">
        <v>501</v>
      </c>
      <c r="E644" s="104" t="s">
        <v>3679</v>
      </c>
      <c r="F644" s="105">
        <v>22000</v>
      </c>
      <c r="G644" s="105">
        <v>-8712.43</v>
      </c>
      <c r="H644" s="105">
        <v>13287.57</v>
      </c>
      <c r="I644" s="97"/>
      <c r="J644" s="97"/>
      <c r="K644" s="97"/>
    </row>
    <row r="645" spans="1:11" x14ac:dyDescent="0.55000000000000004">
      <c r="A645" s="102">
        <v>29</v>
      </c>
      <c r="B645" s="103">
        <v>100000490052</v>
      </c>
      <c r="C645" s="102">
        <v>0</v>
      </c>
      <c r="D645" s="104" t="s">
        <v>501</v>
      </c>
      <c r="E645" s="104" t="s">
        <v>3680</v>
      </c>
      <c r="F645" s="105">
        <v>160000</v>
      </c>
      <c r="G645" s="105">
        <v>-63364.63</v>
      </c>
      <c r="H645" s="105">
        <v>96635.37</v>
      </c>
      <c r="I645" s="97"/>
      <c r="J645" s="97"/>
      <c r="K645" s="97"/>
    </row>
    <row r="646" spans="1:11" x14ac:dyDescent="0.55000000000000004">
      <c r="A646" s="102">
        <v>30</v>
      </c>
      <c r="B646" s="103">
        <v>100000490055</v>
      </c>
      <c r="C646" s="102">
        <v>0</v>
      </c>
      <c r="D646" s="104" t="s">
        <v>501</v>
      </c>
      <c r="E646" s="104" t="s">
        <v>3681</v>
      </c>
      <c r="F646" s="105">
        <v>272340</v>
      </c>
      <c r="G646" s="105">
        <v>-107854.26</v>
      </c>
      <c r="H646" s="105">
        <v>164485.74</v>
      </c>
      <c r="I646" s="97"/>
      <c r="J646" s="97"/>
      <c r="K646" s="97"/>
    </row>
    <row r="647" spans="1:11" x14ac:dyDescent="0.55000000000000004">
      <c r="A647" s="102">
        <v>31</v>
      </c>
      <c r="B647" s="103">
        <v>100000490056</v>
      </c>
      <c r="C647" s="102">
        <v>0</v>
      </c>
      <c r="D647" s="104" t="s">
        <v>501</v>
      </c>
      <c r="E647" s="104" t="s">
        <v>3682</v>
      </c>
      <c r="F647" s="105">
        <v>24000</v>
      </c>
      <c r="G647" s="105">
        <v>-9504.65</v>
      </c>
      <c r="H647" s="105">
        <v>14495.35</v>
      </c>
      <c r="I647" s="97"/>
      <c r="J647" s="97"/>
      <c r="K647" s="97"/>
    </row>
    <row r="648" spans="1:11" x14ac:dyDescent="0.55000000000000004">
      <c r="A648" s="102">
        <v>32</v>
      </c>
      <c r="B648" s="103">
        <v>100000517781</v>
      </c>
      <c r="C648" s="102">
        <v>0</v>
      </c>
      <c r="D648" s="104" t="s">
        <v>130</v>
      </c>
      <c r="E648" s="104" t="s">
        <v>3683</v>
      </c>
      <c r="F648" s="105">
        <v>4511.1899999999996</v>
      </c>
      <c r="G648" s="104">
        <v>-807.5</v>
      </c>
      <c r="H648" s="105">
        <v>3703.69</v>
      </c>
      <c r="I648" s="97"/>
      <c r="J648" s="97"/>
      <c r="K648" s="97"/>
    </row>
    <row r="649" spans="1:11" x14ac:dyDescent="0.55000000000000004">
      <c r="A649" s="102"/>
      <c r="B649" s="103">
        <v>100000517781</v>
      </c>
      <c r="C649" s="109">
        <v>1</v>
      </c>
      <c r="D649" s="104" t="s">
        <v>130</v>
      </c>
      <c r="E649" s="104" t="s">
        <v>3683</v>
      </c>
      <c r="F649" s="105">
        <v>90222.22</v>
      </c>
      <c r="G649" s="105">
        <v>-90221.22</v>
      </c>
      <c r="H649" s="107">
        <v>1</v>
      </c>
      <c r="I649" s="97"/>
      <c r="J649" s="97"/>
      <c r="K649" s="97"/>
    </row>
    <row r="650" spans="1:11" x14ac:dyDescent="0.55000000000000004">
      <c r="A650" s="102">
        <v>33</v>
      </c>
      <c r="B650" s="103">
        <v>100000519545</v>
      </c>
      <c r="C650" s="102">
        <v>0</v>
      </c>
      <c r="D650" s="104" t="s">
        <v>278</v>
      </c>
      <c r="E650" s="104" t="s">
        <v>3684</v>
      </c>
      <c r="F650" s="105">
        <v>24000</v>
      </c>
      <c r="G650" s="105">
        <v>-9667.8799999999992</v>
      </c>
      <c r="H650" s="105">
        <v>14332.12</v>
      </c>
      <c r="I650" s="97"/>
      <c r="J650" s="97"/>
      <c r="K650" s="97"/>
    </row>
    <row r="651" spans="1:11" x14ac:dyDescent="0.55000000000000004">
      <c r="A651" s="102">
        <v>34</v>
      </c>
      <c r="B651" s="103">
        <v>100000519546</v>
      </c>
      <c r="C651" s="102">
        <v>0</v>
      </c>
      <c r="D651" s="104" t="s">
        <v>278</v>
      </c>
      <c r="E651" s="104" t="s">
        <v>3685</v>
      </c>
      <c r="F651" s="105">
        <v>24000</v>
      </c>
      <c r="G651" s="105">
        <v>-9667.8799999999992</v>
      </c>
      <c r="H651" s="105">
        <v>14332.12</v>
      </c>
      <c r="I651" s="97"/>
      <c r="J651" s="97"/>
      <c r="K651" s="97"/>
    </row>
    <row r="652" spans="1:11" x14ac:dyDescent="0.55000000000000004">
      <c r="A652" s="102">
        <v>35</v>
      </c>
      <c r="B652" s="103">
        <v>100000519547</v>
      </c>
      <c r="C652" s="102">
        <v>0</v>
      </c>
      <c r="D652" s="104" t="s">
        <v>278</v>
      </c>
      <c r="E652" s="104" t="s">
        <v>3686</v>
      </c>
      <c r="F652" s="105">
        <v>24000</v>
      </c>
      <c r="G652" s="105">
        <v>-9667.8799999999992</v>
      </c>
      <c r="H652" s="105">
        <v>14332.12</v>
      </c>
      <c r="I652" s="97"/>
      <c r="J652" s="97"/>
      <c r="K652" s="97"/>
    </row>
    <row r="653" spans="1:11" x14ac:dyDescent="0.55000000000000004">
      <c r="A653" s="102">
        <v>36</v>
      </c>
      <c r="B653" s="103">
        <v>100000519548</v>
      </c>
      <c r="C653" s="102">
        <v>0</v>
      </c>
      <c r="D653" s="104" t="s">
        <v>278</v>
      </c>
      <c r="E653" s="104" t="s">
        <v>3687</v>
      </c>
      <c r="F653" s="105">
        <v>24000</v>
      </c>
      <c r="G653" s="105">
        <v>-9667.8799999999992</v>
      </c>
      <c r="H653" s="105">
        <v>14332.12</v>
      </c>
      <c r="I653" s="97"/>
      <c r="J653" s="97"/>
      <c r="K653" s="97"/>
    </row>
    <row r="654" spans="1:11" x14ac:dyDescent="0.55000000000000004">
      <c r="A654" s="102">
        <v>37</v>
      </c>
      <c r="B654" s="103">
        <v>100000519549</v>
      </c>
      <c r="C654" s="102">
        <v>0</v>
      </c>
      <c r="D654" s="104" t="s">
        <v>278</v>
      </c>
      <c r="E654" s="104" t="s">
        <v>3688</v>
      </c>
      <c r="F654" s="105">
        <v>24000</v>
      </c>
      <c r="G654" s="105">
        <v>-9667.89</v>
      </c>
      <c r="H654" s="105">
        <v>14332.11</v>
      </c>
      <c r="I654" s="97"/>
      <c r="J654" s="97"/>
      <c r="K654" s="97"/>
    </row>
    <row r="655" spans="1:11" x14ac:dyDescent="0.55000000000000004">
      <c r="A655" s="102">
        <v>38</v>
      </c>
      <c r="B655" s="103">
        <v>100000519550</v>
      </c>
      <c r="C655" s="102">
        <v>0</v>
      </c>
      <c r="D655" s="104" t="s">
        <v>278</v>
      </c>
      <c r="E655" s="104" t="s">
        <v>3689</v>
      </c>
      <c r="F655" s="105">
        <v>24000</v>
      </c>
      <c r="G655" s="105">
        <v>-9667.8799999999992</v>
      </c>
      <c r="H655" s="105">
        <v>14332.12</v>
      </c>
      <c r="I655" s="97"/>
      <c r="J655" s="97"/>
      <c r="K655" s="97"/>
    </row>
    <row r="656" spans="1:11" x14ac:dyDescent="0.55000000000000004">
      <c r="A656" s="102">
        <v>39</v>
      </c>
      <c r="B656" s="103">
        <v>100000519551</v>
      </c>
      <c r="C656" s="102">
        <v>0</v>
      </c>
      <c r="D656" s="104" t="s">
        <v>278</v>
      </c>
      <c r="E656" s="104" t="s">
        <v>3690</v>
      </c>
      <c r="F656" s="105">
        <v>24000</v>
      </c>
      <c r="G656" s="105">
        <v>-9667.89</v>
      </c>
      <c r="H656" s="105">
        <v>14332.11</v>
      </c>
      <c r="I656" s="97"/>
      <c r="J656" s="97"/>
      <c r="K656" s="97"/>
    </row>
    <row r="657" spans="1:11" x14ac:dyDescent="0.55000000000000004">
      <c r="A657" s="102">
        <v>40</v>
      </c>
      <c r="B657" s="103">
        <v>100000519552</v>
      </c>
      <c r="C657" s="102">
        <v>0</v>
      </c>
      <c r="D657" s="104" t="s">
        <v>278</v>
      </c>
      <c r="E657" s="104" t="s">
        <v>3691</v>
      </c>
      <c r="F657" s="105">
        <v>24000</v>
      </c>
      <c r="G657" s="105">
        <v>-9667.8799999999992</v>
      </c>
      <c r="H657" s="105">
        <v>14332.12</v>
      </c>
      <c r="I657" s="97"/>
      <c r="J657" s="97"/>
      <c r="K657" s="97"/>
    </row>
    <row r="658" spans="1:11" x14ac:dyDescent="0.55000000000000004">
      <c r="A658" s="102">
        <v>41</v>
      </c>
      <c r="B658" s="103">
        <v>100000519553</v>
      </c>
      <c r="C658" s="102">
        <v>0</v>
      </c>
      <c r="D658" s="104" t="s">
        <v>278</v>
      </c>
      <c r="E658" s="104" t="s">
        <v>3692</v>
      </c>
      <c r="F658" s="105">
        <v>24000</v>
      </c>
      <c r="G658" s="105">
        <v>-9667.89</v>
      </c>
      <c r="H658" s="105">
        <v>14332.11</v>
      </c>
      <c r="I658" s="97"/>
      <c r="J658" s="97"/>
      <c r="K658" s="97"/>
    </row>
    <row r="659" spans="1:11" x14ac:dyDescent="0.55000000000000004">
      <c r="A659" s="102">
        <v>42</v>
      </c>
      <c r="B659" s="103">
        <v>100000519595</v>
      </c>
      <c r="C659" s="102">
        <v>0</v>
      </c>
      <c r="D659" s="104" t="s">
        <v>278</v>
      </c>
      <c r="E659" s="104" t="s">
        <v>3693</v>
      </c>
      <c r="F659" s="105">
        <v>22000</v>
      </c>
      <c r="G659" s="105">
        <v>-8862.2199999999993</v>
      </c>
      <c r="H659" s="105">
        <v>13137.78</v>
      </c>
      <c r="I659" s="97"/>
      <c r="J659" s="97"/>
      <c r="K659" s="97"/>
    </row>
    <row r="660" spans="1:11" x14ac:dyDescent="0.55000000000000004">
      <c r="A660" s="102">
        <v>43</v>
      </c>
      <c r="B660" s="103">
        <v>100000519596</v>
      </c>
      <c r="C660" s="102">
        <v>0</v>
      </c>
      <c r="D660" s="104" t="s">
        <v>278</v>
      </c>
      <c r="E660" s="104" t="s">
        <v>3694</v>
      </c>
      <c r="F660" s="105">
        <v>22000</v>
      </c>
      <c r="G660" s="105">
        <v>-8862.2199999999993</v>
      </c>
      <c r="H660" s="105">
        <v>13137.78</v>
      </c>
      <c r="I660" s="97"/>
      <c r="J660" s="97"/>
      <c r="K660" s="97"/>
    </row>
    <row r="661" spans="1:11" x14ac:dyDescent="0.55000000000000004">
      <c r="A661" s="102">
        <v>44</v>
      </c>
      <c r="B661" s="103">
        <v>100000519597</v>
      </c>
      <c r="C661" s="102">
        <v>0</v>
      </c>
      <c r="D661" s="104" t="s">
        <v>278</v>
      </c>
      <c r="E661" s="104" t="s">
        <v>3695</v>
      </c>
      <c r="F661" s="105">
        <v>22000</v>
      </c>
      <c r="G661" s="105">
        <v>-8862.2199999999993</v>
      </c>
      <c r="H661" s="105">
        <v>13137.78</v>
      </c>
      <c r="I661" s="97"/>
      <c r="J661" s="97"/>
      <c r="K661" s="97"/>
    </row>
    <row r="662" spans="1:11" x14ac:dyDescent="0.55000000000000004">
      <c r="A662" s="102">
        <v>45</v>
      </c>
      <c r="B662" s="103">
        <v>100000519598</v>
      </c>
      <c r="C662" s="102">
        <v>0</v>
      </c>
      <c r="D662" s="104" t="s">
        <v>278</v>
      </c>
      <c r="E662" s="104" t="s">
        <v>3696</v>
      </c>
      <c r="F662" s="105">
        <v>22000</v>
      </c>
      <c r="G662" s="105">
        <v>-8862.23</v>
      </c>
      <c r="H662" s="105">
        <v>13137.77</v>
      </c>
      <c r="I662" s="97"/>
      <c r="J662" s="97"/>
      <c r="K662" s="97"/>
    </row>
    <row r="663" spans="1:11" x14ac:dyDescent="0.55000000000000004">
      <c r="A663" s="102">
        <v>46</v>
      </c>
      <c r="B663" s="103">
        <v>100000519599</v>
      </c>
      <c r="C663" s="102">
        <v>0</v>
      </c>
      <c r="D663" s="104" t="s">
        <v>278</v>
      </c>
      <c r="E663" s="104" t="s">
        <v>3697</v>
      </c>
      <c r="F663" s="105">
        <v>22000</v>
      </c>
      <c r="G663" s="105">
        <v>-8862.2199999999993</v>
      </c>
      <c r="H663" s="105">
        <v>13137.78</v>
      </c>
      <c r="I663" s="97"/>
      <c r="J663" s="97"/>
      <c r="K663" s="97"/>
    </row>
    <row r="664" spans="1:11" x14ac:dyDescent="0.55000000000000004">
      <c r="A664" s="102">
        <v>47</v>
      </c>
      <c r="B664" s="103">
        <v>100000519600</v>
      </c>
      <c r="C664" s="102">
        <v>0</v>
      </c>
      <c r="D664" s="104" t="s">
        <v>278</v>
      </c>
      <c r="E664" s="104" t="s">
        <v>3698</v>
      </c>
      <c r="F664" s="105">
        <v>22000</v>
      </c>
      <c r="G664" s="105">
        <v>-8862.23</v>
      </c>
      <c r="H664" s="105">
        <v>13137.77</v>
      </c>
      <c r="I664" s="97"/>
      <c r="J664" s="97"/>
      <c r="K664" s="97"/>
    </row>
    <row r="665" spans="1:11" x14ac:dyDescent="0.55000000000000004">
      <c r="A665" s="102">
        <v>48</v>
      </c>
      <c r="B665" s="103">
        <v>100000519601</v>
      </c>
      <c r="C665" s="102">
        <v>0</v>
      </c>
      <c r="D665" s="104" t="s">
        <v>278</v>
      </c>
      <c r="E665" s="104" t="s">
        <v>3699</v>
      </c>
      <c r="F665" s="105">
        <v>22000</v>
      </c>
      <c r="G665" s="105">
        <v>-8862.23</v>
      </c>
      <c r="H665" s="105">
        <v>13137.77</v>
      </c>
      <c r="I665" s="97"/>
      <c r="J665" s="97"/>
      <c r="K665" s="97"/>
    </row>
    <row r="666" spans="1:11" x14ac:dyDescent="0.55000000000000004">
      <c r="A666" s="102">
        <v>49</v>
      </c>
      <c r="B666" s="103">
        <v>100000519602</v>
      </c>
      <c r="C666" s="102">
        <v>0</v>
      </c>
      <c r="D666" s="104" t="s">
        <v>278</v>
      </c>
      <c r="E666" s="104" t="s">
        <v>3700</v>
      </c>
      <c r="F666" s="105">
        <v>22000</v>
      </c>
      <c r="G666" s="105">
        <v>-8862.2199999999993</v>
      </c>
      <c r="H666" s="105">
        <v>13137.78</v>
      </c>
      <c r="I666" s="97"/>
      <c r="J666" s="97"/>
      <c r="K666" s="97"/>
    </row>
    <row r="667" spans="1:11" x14ac:dyDescent="0.55000000000000004">
      <c r="A667" s="102">
        <v>50</v>
      </c>
      <c r="B667" s="103">
        <v>100000519603</v>
      </c>
      <c r="C667" s="102">
        <v>0</v>
      </c>
      <c r="D667" s="104" t="s">
        <v>278</v>
      </c>
      <c r="E667" s="104" t="s">
        <v>3701</v>
      </c>
      <c r="F667" s="105">
        <v>22000</v>
      </c>
      <c r="G667" s="105">
        <v>-8862.23</v>
      </c>
      <c r="H667" s="105">
        <v>13137.77</v>
      </c>
      <c r="I667" s="97"/>
      <c r="J667" s="97"/>
      <c r="K667" s="97"/>
    </row>
    <row r="668" spans="1:11" x14ac:dyDescent="0.55000000000000004">
      <c r="A668" s="102">
        <v>51</v>
      </c>
      <c r="B668" s="103">
        <v>100000519604</v>
      </c>
      <c r="C668" s="102">
        <v>0</v>
      </c>
      <c r="D668" s="104" t="s">
        <v>278</v>
      </c>
      <c r="E668" s="104" t="s">
        <v>3702</v>
      </c>
      <c r="F668" s="105">
        <v>22000</v>
      </c>
      <c r="G668" s="105">
        <v>-8862.2199999999993</v>
      </c>
      <c r="H668" s="105">
        <v>13137.78</v>
      </c>
      <c r="I668" s="97"/>
      <c r="J668" s="97"/>
      <c r="K668" s="97"/>
    </row>
    <row r="669" spans="1:11" x14ac:dyDescent="0.55000000000000004">
      <c r="A669" s="102">
        <v>52</v>
      </c>
      <c r="B669" s="103">
        <v>100000519605</v>
      </c>
      <c r="C669" s="102">
        <v>0</v>
      </c>
      <c r="D669" s="104" t="s">
        <v>278</v>
      </c>
      <c r="E669" s="104" t="s">
        <v>3703</v>
      </c>
      <c r="F669" s="105">
        <v>22000</v>
      </c>
      <c r="G669" s="105">
        <v>-8862.23</v>
      </c>
      <c r="H669" s="105">
        <v>13137.77</v>
      </c>
      <c r="I669" s="97"/>
      <c r="J669" s="97"/>
      <c r="K669" s="97"/>
    </row>
    <row r="670" spans="1:11" x14ac:dyDescent="0.55000000000000004">
      <c r="A670" s="102">
        <v>53</v>
      </c>
      <c r="B670" s="103">
        <v>100000519606</v>
      </c>
      <c r="C670" s="102">
        <v>0</v>
      </c>
      <c r="D670" s="104" t="s">
        <v>278</v>
      </c>
      <c r="E670" s="104" t="s">
        <v>3704</v>
      </c>
      <c r="F670" s="105">
        <v>22000</v>
      </c>
      <c r="G670" s="105">
        <v>-8862.2199999999993</v>
      </c>
      <c r="H670" s="105">
        <v>13137.78</v>
      </c>
      <c r="I670" s="97"/>
      <c r="J670" s="97"/>
      <c r="K670" s="97"/>
    </row>
    <row r="671" spans="1:11" x14ac:dyDescent="0.55000000000000004">
      <c r="A671" s="102">
        <v>54</v>
      </c>
      <c r="B671" s="103">
        <v>100000519607</v>
      </c>
      <c r="C671" s="102">
        <v>0</v>
      </c>
      <c r="D671" s="104" t="s">
        <v>278</v>
      </c>
      <c r="E671" s="104" t="s">
        <v>3705</v>
      </c>
      <c r="F671" s="105">
        <v>22000</v>
      </c>
      <c r="G671" s="105">
        <v>-8862.23</v>
      </c>
      <c r="H671" s="105">
        <v>13137.77</v>
      </c>
      <c r="I671" s="97"/>
      <c r="J671" s="97"/>
      <c r="K671" s="97"/>
    </row>
    <row r="672" spans="1:11" x14ac:dyDescent="0.55000000000000004">
      <c r="A672" s="102">
        <v>55</v>
      </c>
      <c r="B672" s="103">
        <v>100000519608</v>
      </c>
      <c r="C672" s="102">
        <v>0</v>
      </c>
      <c r="D672" s="104" t="s">
        <v>278</v>
      </c>
      <c r="E672" s="104" t="s">
        <v>3706</v>
      </c>
      <c r="F672" s="105">
        <v>22000</v>
      </c>
      <c r="G672" s="105">
        <v>-8862.2199999999993</v>
      </c>
      <c r="H672" s="105">
        <v>13137.78</v>
      </c>
      <c r="I672" s="97"/>
      <c r="J672" s="97"/>
      <c r="K672" s="97"/>
    </row>
    <row r="673" spans="1:11" x14ac:dyDescent="0.55000000000000004">
      <c r="A673" s="102">
        <v>56</v>
      </c>
      <c r="B673" s="103">
        <v>100000519609</v>
      </c>
      <c r="C673" s="102">
        <v>0</v>
      </c>
      <c r="D673" s="104" t="s">
        <v>278</v>
      </c>
      <c r="E673" s="104" t="s">
        <v>3707</v>
      </c>
      <c r="F673" s="105">
        <v>22000</v>
      </c>
      <c r="G673" s="105">
        <v>-8862.23</v>
      </c>
      <c r="H673" s="105">
        <v>13137.77</v>
      </c>
      <c r="I673" s="97"/>
      <c r="J673" s="97"/>
      <c r="K673" s="97"/>
    </row>
    <row r="674" spans="1:11" x14ac:dyDescent="0.55000000000000004">
      <c r="A674" s="102">
        <v>57</v>
      </c>
      <c r="B674" s="103">
        <v>100000519610</v>
      </c>
      <c r="C674" s="102">
        <v>0</v>
      </c>
      <c r="D674" s="104" t="s">
        <v>278</v>
      </c>
      <c r="E674" s="104" t="s">
        <v>3708</v>
      </c>
      <c r="F674" s="105">
        <v>22000</v>
      </c>
      <c r="G674" s="105">
        <v>-8862.2199999999993</v>
      </c>
      <c r="H674" s="105">
        <v>13137.78</v>
      </c>
      <c r="I674" s="97"/>
      <c r="J674" s="97"/>
      <c r="K674" s="97"/>
    </row>
    <row r="675" spans="1:11" x14ac:dyDescent="0.55000000000000004">
      <c r="A675" s="102">
        <v>58</v>
      </c>
      <c r="B675" s="103">
        <v>100000519611</v>
      </c>
      <c r="C675" s="102">
        <v>0</v>
      </c>
      <c r="D675" s="104" t="s">
        <v>278</v>
      </c>
      <c r="E675" s="104" t="s">
        <v>3709</v>
      </c>
      <c r="F675" s="105">
        <v>22000</v>
      </c>
      <c r="G675" s="105">
        <v>-8862.23</v>
      </c>
      <c r="H675" s="105">
        <v>13137.77</v>
      </c>
      <c r="I675" s="97"/>
      <c r="J675" s="97"/>
      <c r="K675" s="97"/>
    </row>
    <row r="676" spans="1:11" x14ac:dyDescent="0.55000000000000004">
      <c r="A676" s="102">
        <v>59</v>
      </c>
      <c r="B676" s="103">
        <v>100000519612</v>
      </c>
      <c r="C676" s="102">
        <v>0</v>
      </c>
      <c r="D676" s="104" t="s">
        <v>278</v>
      </c>
      <c r="E676" s="104" t="s">
        <v>3710</v>
      </c>
      <c r="F676" s="105">
        <v>22000</v>
      </c>
      <c r="G676" s="105">
        <v>-8862.2199999999993</v>
      </c>
      <c r="H676" s="105">
        <v>13137.78</v>
      </c>
      <c r="I676" s="97"/>
      <c r="J676" s="97"/>
      <c r="K676" s="97"/>
    </row>
    <row r="677" spans="1:11" x14ac:dyDescent="0.55000000000000004">
      <c r="A677" s="102">
        <v>60</v>
      </c>
      <c r="B677" s="103">
        <v>100000519613</v>
      </c>
      <c r="C677" s="102">
        <v>0</v>
      </c>
      <c r="D677" s="104" t="s">
        <v>278</v>
      </c>
      <c r="E677" s="104" t="s">
        <v>3711</v>
      </c>
      <c r="F677" s="105">
        <v>22000</v>
      </c>
      <c r="G677" s="105">
        <v>-8862.2199999999993</v>
      </c>
      <c r="H677" s="105">
        <v>13137.78</v>
      </c>
      <c r="I677" s="97"/>
      <c r="J677" s="97"/>
      <c r="K677" s="97"/>
    </row>
    <row r="678" spans="1:11" x14ac:dyDescent="0.55000000000000004">
      <c r="A678" s="102">
        <v>61</v>
      </c>
      <c r="B678" s="103">
        <v>100000519614</v>
      </c>
      <c r="C678" s="102">
        <v>0</v>
      </c>
      <c r="D678" s="104" t="s">
        <v>278</v>
      </c>
      <c r="E678" s="104" t="s">
        <v>3712</v>
      </c>
      <c r="F678" s="105">
        <v>22000</v>
      </c>
      <c r="G678" s="105">
        <v>-8862.23</v>
      </c>
      <c r="H678" s="105">
        <v>13137.77</v>
      </c>
      <c r="I678" s="97"/>
      <c r="J678" s="97"/>
      <c r="K678" s="97"/>
    </row>
    <row r="679" spans="1:11" x14ac:dyDescent="0.55000000000000004">
      <c r="A679" s="102">
        <v>62</v>
      </c>
      <c r="B679" s="103">
        <v>100000519615</v>
      </c>
      <c r="C679" s="102">
        <v>0</v>
      </c>
      <c r="D679" s="104" t="s">
        <v>278</v>
      </c>
      <c r="E679" s="104" t="s">
        <v>3713</v>
      </c>
      <c r="F679" s="105">
        <v>22000</v>
      </c>
      <c r="G679" s="105">
        <v>-8862.23</v>
      </c>
      <c r="H679" s="105">
        <v>13137.77</v>
      </c>
      <c r="I679" s="97"/>
      <c r="J679" s="97"/>
      <c r="K679" s="97"/>
    </row>
    <row r="680" spans="1:11" x14ac:dyDescent="0.55000000000000004">
      <c r="A680" s="102">
        <v>63</v>
      </c>
      <c r="B680" s="103">
        <v>100000519616</v>
      </c>
      <c r="C680" s="102">
        <v>0</v>
      </c>
      <c r="D680" s="104" t="s">
        <v>278</v>
      </c>
      <c r="E680" s="104" t="s">
        <v>3714</v>
      </c>
      <c r="F680" s="105">
        <v>22000</v>
      </c>
      <c r="G680" s="105">
        <v>-8862.2199999999993</v>
      </c>
      <c r="H680" s="105">
        <v>13137.78</v>
      </c>
      <c r="I680" s="97"/>
      <c r="J680" s="97"/>
      <c r="K680" s="97"/>
    </row>
    <row r="681" spans="1:11" x14ac:dyDescent="0.55000000000000004">
      <c r="A681" s="102">
        <v>64</v>
      </c>
      <c r="B681" s="103">
        <v>100000519617</v>
      </c>
      <c r="C681" s="102">
        <v>0</v>
      </c>
      <c r="D681" s="104" t="s">
        <v>278</v>
      </c>
      <c r="E681" s="104" t="s">
        <v>3715</v>
      </c>
      <c r="F681" s="105">
        <v>22000</v>
      </c>
      <c r="G681" s="105">
        <v>-8862.2199999999993</v>
      </c>
      <c r="H681" s="105">
        <v>13137.78</v>
      </c>
      <c r="I681" s="97"/>
      <c r="J681" s="97"/>
      <c r="K681" s="97"/>
    </row>
    <row r="682" spans="1:11" x14ac:dyDescent="0.55000000000000004">
      <c r="A682" s="102">
        <v>65</v>
      </c>
      <c r="B682" s="103">
        <v>100000519618</v>
      </c>
      <c r="C682" s="102">
        <v>0</v>
      </c>
      <c r="D682" s="104" t="s">
        <v>278</v>
      </c>
      <c r="E682" s="104" t="s">
        <v>3716</v>
      </c>
      <c r="F682" s="105">
        <v>22000</v>
      </c>
      <c r="G682" s="105">
        <v>-8862.23</v>
      </c>
      <c r="H682" s="105">
        <v>13137.77</v>
      </c>
      <c r="I682" s="97"/>
      <c r="J682" s="97"/>
      <c r="K682" s="97"/>
    </row>
    <row r="683" spans="1:11" x14ac:dyDescent="0.55000000000000004">
      <c r="A683" s="102">
        <v>66</v>
      </c>
      <c r="B683" s="103">
        <v>100000519619</v>
      </c>
      <c r="C683" s="102">
        <v>0</v>
      </c>
      <c r="D683" s="104" t="s">
        <v>278</v>
      </c>
      <c r="E683" s="104" t="s">
        <v>3717</v>
      </c>
      <c r="F683" s="105">
        <v>22000</v>
      </c>
      <c r="G683" s="105">
        <v>-8862.23</v>
      </c>
      <c r="H683" s="105">
        <v>13137.77</v>
      </c>
      <c r="I683" s="97"/>
      <c r="J683" s="97"/>
      <c r="K683" s="97"/>
    </row>
    <row r="684" spans="1:11" x14ac:dyDescent="0.55000000000000004">
      <c r="A684" s="102">
        <v>67</v>
      </c>
      <c r="B684" s="103">
        <v>100000519620</v>
      </c>
      <c r="C684" s="102">
        <v>0</v>
      </c>
      <c r="D684" s="104" t="s">
        <v>278</v>
      </c>
      <c r="E684" s="104" t="s">
        <v>3718</v>
      </c>
      <c r="F684" s="105">
        <v>22000</v>
      </c>
      <c r="G684" s="105">
        <v>-8862.2199999999993</v>
      </c>
      <c r="H684" s="105">
        <v>13137.78</v>
      </c>
      <c r="I684" s="97"/>
      <c r="J684" s="97"/>
      <c r="K684" s="97"/>
    </row>
    <row r="685" spans="1:11" x14ac:dyDescent="0.55000000000000004">
      <c r="A685" s="102">
        <v>68</v>
      </c>
      <c r="B685" s="103">
        <v>100000519621</v>
      </c>
      <c r="C685" s="102">
        <v>0</v>
      </c>
      <c r="D685" s="104" t="s">
        <v>278</v>
      </c>
      <c r="E685" s="104" t="s">
        <v>3719</v>
      </c>
      <c r="F685" s="105">
        <v>22000</v>
      </c>
      <c r="G685" s="105">
        <v>-8862.23</v>
      </c>
      <c r="H685" s="105">
        <v>13137.77</v>
      </c>
      <c r="I685" s="97"/>
      <c r="J685" s="97"/>
      <c r="K685" s="97"/>
    </row>
    <row r="686" spans="1:11" x14ac:dyDescent="0.55000000000000004">
      <c r="A686" s="102">
        <v>69</v>
      </c>
      <c r="B686" s="103">
        <v>100000519622</v>
      </c>
      <c r="C686" s="102">
        <v>0</v>
      </c>
      <c r="D686" s="104" t="s">
        <v>130</v>
      </c>
      <c r="E686" s="104" t="s">
        <v>3720</v>
      </c>
      <c r="F686" s="105">
        <v>22000</v>
      </c>
      <c r="G686" s="105">
        <v>-8837.69</v>
      </c>
      <c r="H686" s="105">
        <v>13162.31</v>
      </c>
      <c r="I686" s="97"/>
      <c r="J686" s="97"/>
      <c r="K686" s="97"/>
    </row>
    <row r="687" spans="1:11" x14ac:dyDescent="0.55000000000000004">
      <c r="A687" s="102">
        <v>70</v>
      </c>
      <c r="B687" s="103">
        <v>100000519623</v>
      </c>
      <c r="C687" s="102">
        <v>0</v>
      </c>
      <c r="D687" s="104" t="s">
        <v>130</v>
      </c>
      <c r="E687" s="104" t="s">
        <v>3721</v>
      </c>
      <c r="F687" s="105">
        <v>22000</v>
      </c>
      <c r="G687" s="105">
        <v>-8837.7000000000007</v>
      </c>
      <c r="H687" s="105">
        <v>13162.3</v>
      </c>
      <c r="I687" s="97"/>
      <c r="J687" s="97"/>
      <c r="K687" s="97"/>
    </row>
    <row r="688" spans="1:11" x14ac:dyDescent="0.55000000000000004">
      <c r="A688" s="102">
        <v>71</v>
      </c>
      <c r="B688" s="103">
        <v>100000519624</v>
      </c>
      <c r="C688" s="102">
        <v>0</v>
      </c>
      <c r="D688" s="104" t="s">
        <v>130</v>
      </c>
      <c r="E688" s="104" t="s">
        <v>3722</v>
      </c>
      <c r="F688" s="105">
        <v>22000</v>
      </c>
      <c r="G688" s="105">
        <v>-8837.69</v>
      </c>
      <c r="H688" s="105">
        <v>13162.31</v>
      </c>
      <c r="I688" s="97"/>
      <c r="J688" s="97"/>
      <c r="K688" s="97"/>
    </row>
    <row r="689" spans="1:11" x14ac:dyDescent="0.55000000000000004">
      <c r="A689" s="102">
        <v>72</v>
      </c>
      <c r="B689" s="103">
        <v>100000519625</v>
      </c>
      <c r="C689" s="102">
        <v>0</v>
      </c>
      <c r="D689" s="104" t="s">
        <v>130</v>
      </c>
      <c r="E689" s="104" t="s">
        <v>3723</v>
      </c>
      <c r="F689" s="105">
        <v>22000</v>
      </c>
      <c r="G689" s="105">
        <v>-8837.7000000000007</v>
      </c>
      <c r="H689" s="105">
        <v>13162.3</v>
      </c>
      <c r="I689" s="97"/>
      <c r="J689" s="97"/>
      <c r="K689" s="97"/>
    </row>
    <row r="690" spans="1:11" x14ac:dyDescent="0.55000000000000004">
      <c r="A690" s="102">
        <v>73</v>
      </c>
      <c r="B690" s="103">
        <v>100000519626</v>
      </c>
      <c r="C690" s="102">
        <v>0</v>
      </c>
      <c r="D690" s="104" t="s">
        <v>130</v>
      </c>
      <c r="E690" s="104" t="s">
        <v>3724</v>
      </c>
      <c r="F690" s="105">
        <v>22000</v>
      </c>
      <c r="G690" s="105">
        <v>-8837.69</v>
      </c>
      <c r="H690" s="105">
        <v>13162.31</v>
      </c>
      <c r="I690" s="97"/>
      <c r="J690" s="97"/>
      <c r="K690" s="97"/>
    </row>
    <row r="691" spans="1:11" x14ac:dyDescent="0.55000000000000004">
      <c r="A691" s="102">
        <v>74</v>
      </c>
      <c r="B691" s="103">
        <v>100000519627</v>
      </c>
      <c r="C691" s="102">
        <v>0</v>
      </c>
      <c r="D691" s="104" t="s">
        <v>130</v>
      </c>
      <c r="E691" s="104" t="s">
        <v>3725</v>
      </c>
      <c r="F691" s="105">
        <v>22000</v>
      </c>
      <c r="G691" s="105">
        <v>-8837.69</v>
      </c>
      <c r="H691" s="105">
        <v>13162.31</v>
      </c>
      <c r="I691" s="97"/>
      <c r="J691" s="97"/>
      <c r="K691" s="97"/>
    </row>
    <row r="692" spans="1:11" x14ac:dyDescent="0.55000000000000004">
      <c r="A692" s="102">
        <v>75</v>
      </c>
      <c r="B692" s="103">
        <v>100000519628</v>
      </c>
      <c r="C692" s="102">
        <v>0</v>
      </c>
      <c r="D692" s="104" t="s">
        <v>130</v>
      </c>
      <c r="E692" s="104" t="s">
        <v>3726</v>
      </c>
      <c r="F692" s="105">
        <v>22000</v>
      </c>
      <c r="G692" s="105">
        <v>-8837.7000000000007</v>
      </c>
      <c r="H692" s="105">
        <v>13162.3</v>
      </c>
      <c r="I692" s="97"/>
      <c r="J692" s="97"/>
      <c r="K692" s="97"/>
    </row>
    <row r="693" spans="1:11" x14ac:dyDescent="0.55000000000000004">
      <c r="A693" s="102">
        <v>76</v>
      </c>
      <c r="B693" s="103">
        <v>100000519629</v>
      </c>
      <c r="C693" s="102">
        <v>0</v>
      </c>
      <c r="D693" s="104" t="s">
        <v>130</v>
      </c>
      <c r="E693" s="104" t="s">
        <v>3727</v>
      </c>
      <c r="F693" s="105">
        <v>22000</v>
      </c>
      <c r="G693" s="105">
        <v>-8837.7000000000007</v>
      </c>
      <c r="H693" s="105">
        <v>13162.3</v>
      </c>
      <c r="I693" s="97"/>
      <c r="J693" s="97"/>
      <c r="K693" s="97"/>
    </row>
    <row r="694" spans="1:11" x14ac:dyDescent="0.55000000000000004">
      <c r="A694" s="102">
        <v>77</v>
      </c>
      <c r="B694" s="103">
        <v>100000519630</v>
      </c>
      <c r="C694" s="102">
        <v>0</v>
      </c>
      <c r="D694" s="104" t="s">
        <v>130</v>
      </c>
      <c r="E694" s="104" t="s">
        <v>3728</v>
      </c>
      <c r="F694" s="105">
        <v>22000</v>
      </c>
      <c r="G694" s="105">
        <v>-8837.69</v>
      </c>
      <c r="H694" s="105">
        <v>13162.31</v>
      </c>
      <c r="I694" s="97"/>
      <c r="J694" s="97"/>
      <c r="K694" s="97"/>
    </row>
    <row r="695" spans="1:11" x14ac:dyDescent="0.55000000000000004">
      <c r="A695" s="102">
        <v>78</v>
      </c>
      <c r="B695" s="103">
        <v>100000519631</v>
      </c>
      <c r="C695" s="102">
        <v>0</v>
      </c>
      <c r="D695" s="104" t="s">
        <v>130</v>
      </c>
      <c r="E695" s="104" t="s">
        <v>3729</v>
      </c>
      <c r="F695" s="105">
        <v>22000</v>
      </c>
      <c r="G695" s="105">
        <v>-8837.69</v>
      </c>
      <c r="H695" s="105">
        <v>13162.31</v>
      </c>
      <c r="I695" s="97"/>
      <c r="J695" s="97"/>
      <c r="K695" s="97"/>
    </row>
    <row r="696" spans="1:11" x14ac:dyDescent="0.55000000000000004">
      <c r="A696" s="102">
        <v>79</v>
      </c>
      <c r="B696" s="103">
        <v>100000519632</v>
      </c>
      <c r="C696" s="102">
        <v>0</v>
      </c>
      <c r="D696" s="104" t="s">
        <v>130</v>
      </c>
      <c r="E696" s="104" t="s">
        <v>3730</v>
      </c>
      <c r="F696" s="105">
        <v>22000</v>
      </c>
      <c r="G696" s="105">
        <v>-8837.7000000000007</v>
      </c>
      <c r="H696" s="105">
        <v>13162.3</v>
      </c>
      <c r="I696" s="97"/>
      <c r="J696" s="97"/>
      <c r="K696" s="97"/>
    </row>
    <row r="697" spans="1:11" x14ac:dyDescent="0.55000000000000004">
      <c r="A697" s="102">
        <v>80</v>
      </c>
      <c r="B697" s="103">
        <v>100000519633</v>
      </c>
      <c r="C697" s="102">
        <v>0</v>
      </c>
      <c r="D697" s="104" t="s">
        <v>130</v>
      </c>
      <c r="E697" s="104" t="s">
        <v>3731</v>
      </c>
      <c r="F697" s="105">
        <v>22000</v>
      </c>
      <c r="G697" s="105">
        <v>-8837.7000000000007</v>
      </c>
      <c r="H697" s="105">
        <v>13162.3</v>
      </c>
      <c r="I697" s="97"/>
      <c r="J697" s="97"/>
      <c r="K697" s="97"/>
    </row>
    <row r="698" spans="1:11" x14ac:dyDescent="0.55000000000000004">
      <c r="A698" s="102">
        <v>81</v>
      </c>
      <c r="B698" s="103">
        <v>100000519634</v>
      </c>
      <c r="C698" s="102">
        <v>0</v>
      </c>
      <c r="D698" s="104" t="s">
        <v>130</v>
      </c>
      <c r="E698" s="104" t="s">
        <v>3732</v>
      </c>
      <c r="F698" s="105">
        <v>22000</v>
      </c>
      <c r="G698" s="105">
        <v>-8837.69</v>
      </c>
      <c r="H698" s="105">
        <v>13162.31</v>
      </c>
      <c r="I698" s="97"/>
      <c r="J698" s="97"/>
      <c r="K698" s="97"/>
    </row>
    <row r="699" spans="1:11" x14ac:dyDescent="0.55000000000000004">
      <c r="A699" s="102">
        <v>82</v>
      </c>
      <c r="B699" s="103">
        <v>100000519635</v>
      </c>
      <c r="C699" s="102">
        <v>0</v>
      </c>
      <c r="D699" s="104" t="s">
        <v>130</v>
      </c>
      <c r="E699" s="104" t="s">
        <v>3733</v>
      </c>
      <c r="F699" s="105">
        <v>22000</v>
      </c>
      <c r="G699" s="105">
        <v>-8837.69</v>
      </c>
      <c r="H699" s="105">
        <v>13162.31</v>
      </c>
      <c r="I699" s="97"/>
      <c r="J699" s="97"/>
      <c r="K699" s="97"/>
    </row>
    <row r="700" spans="1:11" x14ac:dyDescent="0.55000000000000004">
      <c r="A700" s="102">
        <v>83</v>
      </c>
      <c r="B700" s="103">
        <v>100000519636</v>
      </c>
      <c r="C700" s="102">
        <v>0</v>
      </c>
      <c r="D700" s="104" t="s">
        <v>130</v>
      </c>
      <c r="E700" s="104" t="s">
        <v>3734</v>
      </c>
      <c r="F700" s="105">
        <v>22000</v>
      </c>
      <c r="G700" s="105">
        <v>-8837.7000000000007</v>
      </c>
      <c r="H700" s="105">
        <v>13162.3</v>
      </c>
      <c r="I700" s="97"/>
      <c r="J700" s="97"/>
      <c r="K700" s="97"/>
    </row>
    <row r="701" spans="1:11" x14ac:dyDescent="0.55000000000000004">
      <c r="A701" s="102">
        <v>84</v>
      </c>
      <c r="B701" s="103">
        <v>100000519637</v>
      </c>
      <c r="C701" s="102">
        <v>0</v>
      </c>
      <c r="D701" s="104" t="s">
        <v>130</v>
      </c>
      <c r="E701" s="104" t="s">
        <v>3735</v>
      </c>
      <c r="F701" s="105">
        <v>22000</v>
      </c>
      <c r="G701" s="105">
        <v>-8837.7000000000007</v>
      </c>
      <c r="H701" s="105">
        <v>13162.3</v>
      </c>
      <c r="I701" s="97"/>
      <c r="J701" s="97"/>
      <c r="K701" s="97"/>
    </row>
    <row r="702" spans="1:11" x14ac:dyDescent="0.55000000000000004">
      <c r="A702" s="102">
        <v>85</v>
      </c>
      <c r="B702" s="103">
        <v>100000519638</v>
      </c>
      <c r="C702" s="102">
        <v>0</v>
      </c>
      <c r="D702" s="104" t="s">
        <v>130</v>
      </c>
      <c r="E702" s="104" t="s">
        <v>3736</v>
      </c>
      <c r="F702" s="105">
        <v>22000</v>
      </c>
      <c r="G702" s="105">
        <v>-8837.69</v>
      </c>
      <c r="H702" s="105">
        <v>13162.31</v>
      </c>
      <c r="I702" s="97"/>
      <c r="J702" s="97"/>
      <c r="K702" s="97"/>
    </row>
    <row r="703" spans="1:11" x14ac:dyDescent="0.55000000000000004">
      <c r="A703" s="102">
        <v>86</v>
      </c>
      <c r="B703" s="103">
        <v>100000519639</v>
      </c>
      <c r="C703" s="102">
        <v>0</v>
      </c>
      <c r="D703" s="104" t="s">
        <v>130</v>
      </c>
      <c r="E703" s="104" t="s">
        <v>3737</v>
      </c>
      <c r="F703" s="105">
        <v>22000</v>
      </c>
      <c r="G703" s="105">
        <v>-8837.69</v>
      </c>
      <c r="H703" s="105">
        <v>13162.31</v>
      </c>
      <c r="I703" s="97"/>
      <c r="J703" s="97"/>
      <c r="K703" s="97"/>
    </row>
    <row r="704" spans="1:11" x14ac:dyDescent="0.55000000000000004">
      <c r="A704" s="102">
        <v>87</v>
      </c>
      <c r="B704" s="103">
        <v>100000519640</v>
      </c>
      <c r="C704" s="102">
        <v>0</v>
      </c>
      <c r="D704" s="104" t="s">
        <v>130</v>
      </c>
      <c r="E704" s="104" t="s">
        <v>3738</v>
      </c>
      <c r="F704" s="105">
        <v>22000</v>
      </c>
      <c r="G704" s="105">
        <v>-8837.7000000000007</v>
      </c>
      <c r="H704" s="105">
        <v>13162.3</v>
      </c>
      <c r="I704" s="97"/>
      <c r="J704" s="97"/>
      <c r="K704" s="97"/>
    </row>
    <row r="705" spans="1:11" x14ac:dyDescent="0.55000000000000004">
      <c r="A705" s="102">
        <v>88</v>
      </c>
      <c r="B705" s="103">
        <v>100000519641</v>
      </c>
      <c r="C705" s="102">
        <v>0</v>
      </c>
      <c r="D705" s="104" t="s">
        <v>130</v>
      </c>
      <c r="E705" s="104" t="s">
        <v>3739</v>
      </c>
      <c r="F705" s="105">
        <v>22000</v>
      </c>
      <c r="G705" s="105">
        <v>-8837.7000000000007</v>
      </c>
      <c r="H705" s="105">
        <v>13162.3</v>
      </c>
      <c r="I705" s="97"/>
      <c r="J705" s="97"/>
      <c r="K705" s="97"/>
    </row>
    <row r="706" spans="1:11" x14ac:dyDescent="0.55000000000000004">
      <c r="A706" s="102">
        <v>89</v>
      </c>
      <c r="B706" s="103">
        <v>100000519642</v>
      </c>
      <c r="C706" s="102">
        <v>0</v>
      </c>
      <c r="D706" s="104" t="s">
        <v>130</v>
      </c>
      <c r="E706" s="104" t="s">
        <v>3740</v>
      </c>
      <c r="F706" s="105">
        <v>22000</v>
      </c>
      <c r="G706" s="105">
        <v>-8837.69</v>
      </c>
      <c r="H706" s="105">
        <v>13162.31</v>
      </c>
      <c r="I706" s="97"/>
      <c r="J706" s="97"/>
      <c r="K706" s="97"/>
    </row>
    <row r="707" spans="1:11" x14ac:dyDescent="0.55000000000000004">
      <c r="A707" s="102">
        <v>90</v>
      </c>
      <c r="B707" s="103">
        <v>100000519643</v>
      </c>
      <c r="C707" s="102">
        <v>0</v>
      </c>
      <c r="D707" s="104" t="s">
        <v>130</v>
      </c>
      <c r="E707" s="104" t="s">
        <v>3741</v>
      </c>
      <c r="F707" s="105">
        <v>22000</v>
      </c>
      <c r="G707" s="105">
        <v>-8837.69</v>
      </c>
      <c r="H707" s="105">
        <v>13162.31</v>
      </c>
      <c r="I707" s="97"/>
      <c r="J707" s="97"/>
      <c r="K707" s="97"/>
    </row>
    <row r="708" spans="1:11" x14ac:dyDescent="0.55000000000000004">
      <c r="A708" s="102">
        <v>91</v>
      </c>
      <c r="B708" s="103">
        <v>100000519644</v>
      </c>
      <c r="C708" s="102">
        <v>0</v>
      </c>
      <c r="D708" s="104" t="s">
        <v>130</v>
      </c>
      <c r="E708" s="104" t="s">
        <v>3742</v>
      </c>
      <c r="F708" s="105">
        <v>22000</v>
      </c>
      <c r="G708" s="105">
        <v>-8837.7000000000007</v>
      </c>
      <c r="H708" s="105">
        <v>13162.3</v>
      </c>
      <c r="I708" s="97"/>
      <c r="J708" s="97"/>
      <c r="K708" s="97"/>
    </row>
    <row r="709" spans="1:11" x14ac:dyDescent="0.55000000000000004">
      <c r="A709" s="102">
        <v>92</v>
      </c>
      <c r="B709" s="103">
        <v>100000519645</v>
      </c>
      <c r="C709" s="102">
        <v>0</v>
      </c>
      <c r="D709" s="104" t="s">
        <v>130</v>
      </c>
      <c r="E709" s="104" t="s">
        <v>3743</v>
      </c>
      <c r="F709" s="105">
        <v>22000</v>
      </c>
      <c r="G709" s="105">
        <v>-8837.7000000000007</v>
      </c>
      <c r="H709" s="105">
        <v>13162.3</v>
      </c>
      <c r="I709" s="97"/>
      <c r="J709" s="97"/>
      <c r="K709" s="97"/>
    </row>
    <row r="710" spans="1:11" x14ac:dyDescent="0.55000000000000004">
      <c r="A710" s="102">
        <v>93</v>
      </c>
      <c r="B710" s="103">
        <v>100000519646</v>
      </c>
      <c r="C710" s="102">
        <v>0</v>
      </c>
      <c r="D710" s="104" t="s">
        <v>130</v>
      </c>
      <c r="E710" s="104" t="s">
        <v>3744</v>
      </c>
      <c r="F710" s="105">
        <v>22000</v>
      </c>
      <c r="G710" s="105">
        <v>-8837.69</v>
      </c>
      <c r="H710" s="105">
        <v>13162.31</v>
      </c>
      <c r="I710" s="97"/>
      <c r="J710" s="97"/>
      <c r="K710" s="97"/>
    </row>
    <row r="711" spans="1:11" x14ac:dyDescent="0.55000000000000004">
      <c r="A711" s="102">
        <v>94</v>
      </c>
      <c r="B711" s="103">
        <v>100000519647</v>
      </c>
      <c r="C711" s="102">
        <v>0</v>
      </c>
      <c r="D711" s="104" t="s">
        <v>130</v>
      </c>
      <c r="E711" s="104" t="s">
        <v>3745</v>
      </c>
      <c r="F711" s="105">
        <v>22000</v>
      </c>
      <c r="G711" s="105">
        <v>-8837.7000000000007</v>
      </c>
      <c r="H711" s="105">
        <v>13162.3</v>
      </c>
      <c r="I711" s="97"/>
      <c r="J711" s="97"/>
      <c r="K711" s="97"/>
    </row>
    <row r="712" spans="1:11" x14ac:dyDescent="0.55000000000000004">
      <c r="A712" s="102">
        <v>95</v>
      </c>
      <c r="B712" s="103">
        <v>100000519648</v>
      </c>
      <c r="C712" s="102">
        <v>0</v>
      </c>
      <c r="D712" s="104" t="s">
        <v>130</v>
      </c>
      <c r="E712" s="104" t="s">
        <v>3746</v>
      </c>
      <c r="F712" s="105">
        <v>22000</v>
      </c>
      <c r="G712" s="105">
        <v>-8837.69</v>
      </c>
      <c r="H712" s="105">
        <v>13162.31</v>
      </c>
      <c r="I712" s="97"/>
      <c r="J712" s="97"/>
      <c r="K712" s="97"/>
    </row>
    <row r="713" spans="1:11" x14ac:dyDescent="0.55000000000000004">
      <c r="A713" s="102">
        <v>96</v>
      </c>
      <c r="B713" s="103">
        <v>100000519649</v>
      </c>
      <c r="C713" s="102">
        <v>0</v>
      </c>
      <c r="D713" s="104" t="s">
        <v>130</v>
      </c>
      <c r="E713" s="104" t="s">
        <v>3747</v>
      </c>
      <c r="F713" s="105">
        <v>22000</v>
      </c>
      <c r="G713" s="105">
        <v>-8837.7000000000007</v>
      </c>
      <c r="H713" s="105">
        <v>13162.3</v>
      </c>
      <c r="I713" s="97"/>
      <c r="J713" s="97"/>
      <c r="K713" s="97"/>
    </row>
    <row r="714" spans="1:11" x14ac:dyDescent="0.55000000000000004">
      <c r="A714" s="102">
        <v>97</v>
      </c>
      <c r="B714" s="103">
        <v>100000519650</v>
      </c>
      <c r="C714" s="102">
        <v>0</v>
      </c>
      <c r="D714" s="104" t="s">
        <v>130</v>
      </c>
      <c r="E714" s="104" t="s">
        <v>3748</v>
      </c>
      <c r="F714" s="105">
        <v>22000</v>
      </c>
      <c r="G714" s="105">
        <v>-8837.69</v>
      </c>
      <c r="H714" s="105">
        <v>13162.31</v>
      </c>
      <c r="I714" s="97"/>
      <c r="J714" s="97"/>
      <c r="K714" s="97"/>
    </row>
    <row r="715" spans="1:11" x14ac:dyDescent="0.55000000000000004">
      <c r="A715" s="102">
        <v>98</v>
      </c>
      <c r="B715" s="103">
        <v>100000519651</v>
      </c>
      <c r="C715" s="102">
        <v>0</v>
      </c>
      <c r="D715" s="104" t="s">
        <v>130</v>
      </c>
      <c r="E715" s="104" t="s">
        <v>3749</v>
      </c>
      <c r="F715" s="105">
        <v>22000</v>
      </c>
      <c r="G715" s="105">
        <v>-8837.69</v>
      </c>
      <c r="H715" s="105">
        <v>13162.31</v>
      </c>
      <c r="I715" s="97"/>
      <c r="J715" s="97"/>
      <c r="K715" s="97"/>
    </row>
    <row r="716" spans="1:11" x14ac:dyDescent="0.55000000000000004">
      <c r="A716" s="102">
        <v>99</v>
      </c>
      <c r="B716" s="103">
        <v>100000519652</v>
      </c>
      <c r="C716" s="102">
        <v>0</v>
      </c>
      <c r="D716" s="104" t="s">
        <v>130</v>
      </c>
      <c r="E716" s="104" t="s">
        <v>3750</v>
      </c>
      <c r="F716" s="105">
        <v>22000</v>
      </c>
      <c r="G716" s="105">
        <v>-8837.7000000000007</v>
      </c>
      <c r="H716" s="105">
        <v>13162.3</v>
      </c>
      <c r="I716" s="97"/>
      <c r="J716" s="97"/>
      <c r="K716" s="97"/>
    </row>
    <row r="717" spans="1:11" x14ac:dyDescent="0.55000000000000004">
      <c r="A717" s="102">
        <v>100</v>
      </c>
      <c r="B717" s="103">
        <v>100000519653</v>
      </c>
      <c r="C717" s="102">
        <v>0</v>
      </c>
      <c r="D717" s="104" t="s">
        <v>130</v>
      </c>
      <c r="E717" s="104" t="s">
        <v>3751</v>
      </c>
      <c r="F717" s="105">
        <v>22000</v>
      </c>
      <c r="G717" s="105">
        <v>-8837.69</v>
      </c>
      <c r="H717" s="105">
        <v>13162.31</v>
      </c>
      <c r="I717" s="97"/>
      <c r="J717" s="97"/>
      <c r="K717" s="97"/>
    </row>
    <row r="718" spans="1:11" x14ac:dyDescent="0.55000000000000004">
      <c r="A718" s="102">
        <v>101</v>
      </c>
      <c r="B718" s="103">
        <v>100000519654</v>
      </c>
      <c r="C718" s="102">
        <v>0</v>
      </c>
      <c r="D718" s="104" t="s">
        <v>130</v>
      </c>
      <c r="E718" s="104" t="s">
        <v>3752</v>
      </c>
      <c r="F718" s="105">
        <v>22000</v>
      </c>
      <c r="G718" s="105">
        <v>-8837.7000000000007</v>
      </c>
      <c r="H718" s="105">
        <v>13162.3</v>
      </c>
      <c r="I718" s="97"/>
      <c r="J718" s="97"/>
      <c r="K718" s="97"/>
    </row>
    <row r="719" spans="1:11" x14ac:dyDescent="0.55000000000000004">
      <c r="A719" s="102">
        <v>102</v>
      </c>
      <c r="B719" s="103">
        <v>100000519655</v>
      </c>
      <c r="C719" s="102">
        <v>0</v>
      </c>
      <c r="D719" s="104" t="s">
        <v>130</v>
      </c>
      <c r="E719" s="104" t="s">
        <v>3753</v>
      </c>
      <c r="F719" s="105">
        <v>22000</v>
      </c>
      <c r="G719" s="105">
        <v>-8837.7000000000007</v>
      </c>
      <c r="H719" s="105">
        <v>13162.3</v>
      </c>
      <c r="I719" s="97"/>
      <c r="J719" s="97"/>
      <c r="K719" s="97"/>
    </row>
    <row r="720" spans="1:11" x14ac:dyDescent="0.55000000000000004">
      <c r="A720" s="102">
        <v>103</v>
      </c>
      <c r="B720" s="103">
        <v>100000519656</v>
      </c>
      <c r="C720" s="102">
        <v>0</v>
      </c>
      <c r="D720" s="104" t="s">
        <v>130</v>
      </c>
      <c r="E720" s="104" t="s">
        <v>3754</v>
      </c>
      <c r="F720" s="105">
        <v>22000</v>
      </c>
      <c r="G720" s="105">
        <v>-8837.69</v>
      </c>
      <c r="H720" s="105">
        <v>13162.31</v>
      </c>
      <c r="I720" s="97"/>
      <c r="J720" s="97"/>
      <c r="K720" s="97"/>
    </row>
    <row r="721" spans="1:11" x14ac:dyDescent="0.55000000000000004">
      <c r="A721" s="102">
        <v>104</v>
      </c>
      <c r="B721" s="103">
        <v>100000519657</v>
      </c>
      <c r="C721" s="102">
        <v>0</v>
      </c>
      <c r="D721" s="104" t="s">
        <v>130</v>
      </c>
      <c r="E721" s="104" t="s">
        <v>3755</v>
      </c>
      <c r="F721" s="105">
        <v>22000</v>
      </c>
      <c r="G721" s="105">
        <v>-8837.7000000000007</v>
      </c>
      <c r="H721" s="105">
        <v>13162.3</v>
      </c>
      <c r="I721" s="97"/>
      <c r="J721" s="97"/>
      <c r="K721" s="97"/>
    </row>
    <row r="722" spans="1:11" x14ac:dyDescent="0.55000000000000004">
      <c r="A722" s="102">
        <v>105</v>
      </c>
      <c r="B722" s="103">
        <v>100000519658</v>
      </c>
      <c r="C722" s="102">
        <v>0</v>
      </c>
      <c r="D722" s="104" t="s">
        <v>130</v>
      </c>
      <c r="E722" s="104" t="s">
        <v>3756</v>
      </c>
      <c r="F722" s="105">
        <v>22000</v>
      </c>
      <c r="G722" s="105">
        <v>-8837.69</v>
      </c>
      <c r="H722" s="105">
        <v>13162.31</v>
      </c>
      <c r="I722" s="97"/>
      <c r="J722" s="97"/>
      <c r="K722" s="97"/>
    </row>
    <row r="723" spans="1:11" x14ac:dyDescent="0.55000000000000004">
      <c r="A723" s="102">
        <v>106</v>
      </c>
      <c r="B723" s="103">
        <v>100000519659</v>
      </c>
      <c r="C723" s="102">
        <v>0</v>
      </c>
      <c r="D723" s="104" t="s">
        <v>130</v>
      </c>
      <c r="E723" s="104" t="s">
        <v>3757</v>
      </c>
      <c r="F723" s="105">
        <v>22000</v>
      </c>
      <c r="G723" s="105">
        <v>-8837.7099999999991</v>
      </c>
      <c r="H723" s="105">
        <v>13162.29</v>
      </c>
      <c r="I723" s="97"/>
      <c r="J723" s="97"/>
      <c r="K723" s="97"/>
    </row>
    <row r="724" spans="1:11" x14ac:dyDescent="0.55000000000000004">
      <c r="A724" s="102">
        <v>107</v>
      </c>
      <c r="B724" s="103">
        <v>100000519660</v>
      </c>
      <c r="C724" s="102">
        <v>0</v>
      </c>
      <c r="D724" s="104" t="s">
        <v>130</v>
      </c>
      <c r="E724" s="104" t="s">
        <v>3758</v>
      </c>
      <c r="F724" s="105">
        <v>22000</v>
      </c>
      <c r="G724" s="105">
        <v>-8837.69</v>
      </c>
      <c r="H724" s="105">
        <v>13162.31</v>
      </c>
      <c r="I724" s="97"/>
      <c r="J724" s="97"/>
      <c r="K724" s="97"/>
    </row>
    <row r="725" spans="1:11" x14ac:dyDescent="0.55000000000000004">
      <c r="A725" s="102">
        <v>108</v>
      </c>
      <c r="B725" s="103">
        <v>100000519661</v>
      </c>
      <c r="C725" s="102">
        <v>0</v>
      </c>
      <c r="D725" s="104" t="s">
        <v>130</v>
      </c>
      <c r="E725" s="104" t="s">
        <v>3759</v>
      </c>
      <c r="F725" s="105">
        <v>22000</v>
      </c>
      <c r="G725" s="105">
        <v>-8837.7099999999991</v>
      </c>
      <c r="H725" s="105">
        <v>13162.29</v>
      </c>
      <c r="I725" s="97"/>
      <c r="J725" s="97"/>
      <c r="K725" s="97"/>
    </row>
    <row r="726" spans="1:11" x14ac:dyDescent="0.55000000000000004">
      <c r="A726" s="102">
        <v>109</v>
      </c>
      <c r="B726" s="103">
        <v>100000519662</v>
      </c>
      <c r="C726" s="102">
        <v>0</v>
      </c>
      <c r="D726" s="104" t="s">
        <v>130</v>
      </c>
      <c r="E726" s="104" t="s">
        <v>3760</v>
      </c>
      <c r="F726" s="105">
        <v>22000</v>
      </c>
      <c r="G726" s="105">
        <v>-8837.69</v>
      </c>
      <c r="H726" s="105">
        <v>13162.31</v>
      </c>
      <c r="I726" s="97"/>
      <c r="J726" s="97"/>
      <c r="K726" s="97"/>
    </row>
    <row r="727" spans="1:11" x14ac:dyDescent="0.55000000000000004">
      <c r="A727" s="102">
        <v>110</v>
      </c>
      <c r="B727" s="103">
        <v>100000519663</v>
      </c>
      <c r="C727" s="102">
        <v>0</v>
      </c>
      <c r="D727" s="104" t="s">
        <v>130</v>
      </c>
      <c r="E727" s="104" t="s">
        <v>3761</v>
      </c>
      <c r="F727" s="105">
        <v>22000</v>
      </c>
      <c r="G727" s="105">
        <v>-8837.7099999999991</v>
      </c>
      <c r="H727" s="105">
        <v>13162.29</v>
      </c>
      <c r="I727" s="97"/>
      <c r="J727" s="97"/>
      <c r="K727" s="97"/>
    </row>
    <row r="728" spans="1:11" x14ac:dyDescent="0.55000000000000004">
      <c r="A728" s="102">
        <v>111</v>
      </c>
      <c r="B728" s="103">
        <v>100000523829</v>
      </c>
      <c r="C728" s="102">
        <v>0</v>
      </c>
      <c r="D728" s="104" t="s">
        <v>130</v>
      </c>
      <c r="E728" s="104" t="s">
        <v>3762</v>
      </c>
      <c r="F728" s="105">
        <v>160000</v>
      </c>
      <c r="G728" s="105">
        <v>-65217.61</v>
      </c>
      <c r="H728" s="105">
        <v>94782.39</v>
      </c>
      <c r="I728" s="97"/>
      <c r="J728" s="97"/>
      <c r="K728" s="97"/>
    </row>
    <row r="729" spans="1:11" x14ac:dyDescent="0.55000000000000004">
      <c r="A729" s="102">
        <v>112</v>
      </c>
      <c r="B729" s="103">
        <v>100000523830</v>
      </c>
      <c r="C729" s="102">
        <v>0</v>
      </c>
      <c r="D729" s="104" t="s">
        <v>130</v>
      </c>
      <c r="E729" s="104" t="s">
        <v>3763</v>
      </c>
      <c r="F729" s="105">
        <v>160000</v>
      </c>
      <c r="G729" s="105">
        <v>-65217.61</v>
      </c>
      <c r="H729" s="105">
        <v>94782.39</v>
      </c>
      <c r="I729" s="97"/>
      <c r="J729" s="97"/>
      <c r="K729" s="97"/>
    </row>
    <row r="730" spans="1:11" x14ac:dyDescent="0.55000000000000004">
      <c r="A730" s="102">
        <v>113</v>
      </c>
      <c r="B730" s="103">
        <v>100000523831</v>
      </c>
      <c r="C730" s="102">
        <v>0</v>
      </c>
      <c r="D730" s="104" t="s">
        <v>130</v>
      </c>
      <c r="E730" s="104" t="s">
        <v>3764</v>
      </c>
      <c r="F730" s="105">
        <v>160000</v>
      </c>
      <c r="G730" s="105">
        <v>-65217.61</v>
      </c>
      <c r="H730" s="105">
        <v>94782.39</v>
      </c>
      <c r="I730" s="97"/>
      <c r="J730" s="97"/>
      <c r="K730" s="97"/>
    </row>
    <row r="731" spans="1:11" x14ac:dyDescent="0.55000000000000004">
      <c r="A731" s="102">
        <v>114</v>
      </c>
      <c r="B731" s="103">
        <v>100000523832</v>
      </c>
      <c r="C731" s="102">
        <v>0</v>
      </c>
      <c r="D731" s="104" t="s">
        <v>130</v>
      </c>
      <c r="E731" s="104" t="s">
        <v>3765</v>
      </c>
      <c r="F731" s="105">
        <v>160000</v>
      </c>
      <c r="G731" s="105">
        <v>-65217.61</v>
      </c>
      <c r="H731" s="105">
        <v>94782.39</v>
      </c>
      <c r="I731" s="97"/>
      <c r="J731" s="97"/>
      <c r="K731" s="97"/>
    </row>
    <row r="732" spans="1:11" x14ac:dyDescent="0.55000000000000004">
      <c r="A732" s="102">
        <v>115</v>
      </c>
      <c r="B732" s="103">
        <v>100000523833</v>
      </c>
      <c r="C732" s="102">
        <v>0</v>
      </c>
      <c r="D732" s="104" t="s">
        <v>130</v>
      </c>
      <c r="E732" s="104" t="s">
        <v>3766</v>
      </c>
      <c r="F732" s="105">
        <v>160000</v>
      </c>
      <c r="G732" s="105">
        <v>-65217.61</v>
      </c>
      <c r="H732" s="105">
        <v>94782.39</v>
      </c>
      <c r="I732" s="97"/>
      <c r="J732" s="97"/>
      <c r="K732" s="97"/>
    </row>
    <row r="733" spans="1:11" x14ac:dyDescent="0.55000000000000004">
      <c r="A733" s="102">
        <v>116</v>
      </c>
      <c r="B733" s="103">
        <v>100000523834</v>
      </c>
      <c r="C733" s="102">
        <v>0</v>
      </c>
      <c r="D733" s="104" t="s">
        <v>130</v>
      </c>
      <c r="E733" s="104" t="s">
        <v>3767</v>
      </c>
      <c r="F733" s="105">
        <v>160000</v>
      </c>
      <c r="G733" s="105">
        <v>-65217.599999999999</v>
      </c>
      <c r="H733" s="105">
        <v>94782.399999999994</v>
      </c>
      <c r="I733" s="97"/>
      <c r="J733" s="97"/>
      <c r="K733" s="97"/>
    </row>
    <row r="734" spans="1:11" x14ac:dyDescent="0.55000000000000004">
      <c r="A734" s="102">
        <v>117</v>
      </c>
      <c r="B734" s="103">
        <v>100000523835</v>
      </c>
      <c r="C734" s="102">
        <v>0</v>
      </c>
      <c r="D734" s="104" t="s">
        <v>130</v>
      </c>
      <c r="E734" s="104" t="s">
        <v>3768</v>
      </c>
      <c r="F734" s="105">
        <v>160000</v>
      </c>
      <c r="G734" s="105">
        <v>-65217.61</v>
      </c>
      <c r="H734" s="105">
        <v>94782.39</v>
      </c>
      <c r="I734" s="97"/>
      <c r="J734" s="97"/>
      <c r="K734" s="97"/>
    </row>
    <row r="735" spans="1:11" x14ac:dyDescent="0.55000000000000004">
      <c r="A735" s="102">
        <v>118</v>
      </c>
      <c r="B735" s="103">
        <v>100000523836</v>
      </c>
      <c r="C735" s="102">
        <v>0</v>
      </c>
      <c r="D735" s="104" t="s">
        <v>130</v>
      </c>
      <c r="E735" s="104" t="s">
        <v>3769</v>
      </c>
      <c r="F735" s="105">
        <v>160000</v>
      </c>
      <c r="G735" s="105">
        <v>-65217.599999999999</v>
      </c>
      <c r="H735" s="105">
        <v>94782.399999999994</v>
      </c>
      <c r="I735" s="97"/>
      <c r="J735" s="97"/>
      <c r="K735" s="97"/>
    </row>
    <row r="736" spans="1:11" x14ac:dyDescent="0.55000000000000004">
      <c r="A736" s="102">
        <v>119</v>
      </c>
      <c r="B736" s="103">
        <v>100000523837</v>
      </c>
      <c r="C736" s="102">
        <v>0</v>
      </c>
      <c r="D736" s="104" t="s">
        <v>130</v>
      </c>
      <c r="E736" s="104" t="s">
        <v>3770</v>
      </c>
      <c r="F736" s="105">
        <v>160000</v>
      </c>
      <c r="G736" s="105">
        <v>-65217.61</v>
      </c>
      <c r="H736" s="105">
        <v>94782.39</v>
      </c>
      <c r="I736" s="97"/>
      <c r="J736" s="97"/>
      <c r="K736" s="97"/>
    </row>
    <row r="737" spans="1:11" x14ac:dyDescent="0.55000000000000004">
      <c r="A737" s="102">
        <v>120</v>
      </c>
      <c r="B737" s="103">
        <v>100000523838</v>
      </c>
      <c r="C737" s="102">
        <v>0</v>
      </c>
      <c r="D737" s="104" t="s">
        <v>130</v>
      </c>
      <c r="E737" s="104" t="s">
        <v>3771</v>
      </c>
      <c r="F737" s="105">
        <v>160000</v>
      </c>
      <c r="G737" s="105">
        <v>-65217.61</v>
      </c>
      <c r="H737" s="105">
        <v>94782.39</v>
      </c>
      <c r="I737" s="97"/>
      <c r="J737" s="97"/>
      <c r="K737" s="97"/>
    </row>
    <row r="738" spans="1:11" x14ac:dyDescent="0.55000000000000004">
      <c r="A738" s="102">
        <v>121</v>
      </c>
      <c r="B738" s="103">
        <v>100000556301</v>
      </c>
      <c r="C738" s="102">
        <v>0</v>
      </c>
      <c r="D738" s="104" t="s">
        <v>90</v>
      </c>
      <c r="E738" s="104" t="s">
        <v>3772</v>
      </c>
      <c r="F738" s="105">
        <v>160000</v>
      </c>
      <c r="G738" s="105">
        <v>-65764.98</v>
      </c>
      <c r="H738" s="105">
        <v>94235.02</v>
      </c>
      <c r="I738" s="97"/>
      <c r="J738" s="97"/>
      <c r="K738" s="97"/>
    </row>
    <row r="739" spans="1:11" x14ac:dyDescent="0.55000000000000004">
      <c r="A739" s="102">
        <v>122</v>
      </c>
      <c r="B739" s="103">
        <v>100000556302</v>
      </c>
      <c r="C739" s="102">
        <v>0</v>
      </c>
      <c r="D739" s="104" t="s">
        <v>90</v>
      </c>
      <c r="E739" s="104" t="s">
        <v>3773</v>
      </c>
      <c r="F739" s="105">
        <v>160000</v>
      </c>
      <c r="G739" s="105">
        <v>-65764.98</v>
      </c>
      <c r="H739" s="105">
        <v>94235.02</v>
      </c>
      <c r="I739" s="97"/>
      <c r="J739" s="97"/>
      <c r="K739" s="97"/>
    </row>
    <row r="740" spans="1:11" x14ac:dyDescent="0.55000000000000004">
      <c r="A740" s="102">
        <v>123</v>
      </c>
      <c r="B740" s="103">
        <v>100000556303</v>
      </c>
      <c r="C740" s="102">
        <v>0</v>
      </c>
      <c r="D740" s="104" t="s">
        <v>90</v>
      </c>
      <c r="E740" s="104" t="s">
        <v>3774</v>
      </c>
      <c r="F740" s="105">
        <v>160000</v>
      </c>
      <c r="G740" s="105">
        <v>-65764.990000000005</v>
      </c>
      <c r="H740" s="105">
        <v>94235.01</v>
      </c>
      <c r="I740" s="97"/>
      <c r="J740" s="97"/>
      <c r="K740" s="97"/>
    </row>
    <row r="741" spans="1:11" x14ac:dyDescent="0.55000000000000004">
      <c r="A741" s="102">
        <v>124</v>
      </c>
      <c r="B741" s="103">
        <v>100000556304</v>
      </c>
      <c r="C741" s="102">
        <v>0</v>
      </c>
      <c r="D741" s="104" t="s">
        <v>90</v>
      </c>
      <c r="E741" s="104" t="s">
        <v>3775</v>
      </c>
      <c r="F741" s="105">
        <v>160000</v>
      </c>
      <c r="G741" s="105">
        <v>-65764.98</v>
      </c>
      <c r="H741" s="105">
        <v>94235.02</v>
      </c>
      <c r="I741" s="97"/>
      <c r="J741" s="97"/>
      <c r="K741" s="97"/>
    </row>
    <row r="742" spans="1:11" x14ac:dyDescent="0.55000000000000004">
      <c r="A742" s="102">
        <v>125</v>
      </c>
      <c r="B742" s="103">
        <v>100000556305</v>
      </c>
      <c r="C742" s="102">
        <v>0</v>
      </c>
      <c r="D742" s="104" t="s">
        <v>90</v>
      </c>
      <c r="E742" s="104" t="s">
        <v>3776</v>
      </c>
      <c r="F742" s="105">
        <v>160000</v>
      </c>
      <c r="G742" s="105">
        <v>-65764.990000000005</v>
      </c>
      <c r="H742" s="105">
        <v>94235.01</v>
      </c>
      <c r="I742" s="97"/>
      <c r="J742" s="97"/>
      <c r="K742" s="97"/>
    </row>
    <row r="743" spans="1:11" x14ac:dyDescent="0.55000000000000004">
      <c r="A743" s="102">
        <v>126</v>
      </c>
      <c r="B743" s="103">
        <v>100000556306</v>
      </c>
      <c r="C743" s="102">
        <v>0</v>
      </c>
      <c r="D743" s="104" t="s">
        <v>90</v>
      </c>
      <c r="E743" s="104" t="s">
        <v>3777</v>
      </c>
      <c r="F743" s="105">
        <v>160000</v>
      </c>
      <c r="G743" s="105">
        <v>-65764.98</v>
      </c>
      <c r="H743" s="105">
        <v>94235.02</v>
      </c>
      <c r="I743" s="97"/>
      <c r="J743" s="97"/>
      <c r="K743" s="97"/>
    </row>
    <row r="744" spans="1:11" x14ac:dyDescent="0.55000000000000004">
      <c r="A744" s="102">
        <v>127</v>
      </c>
      <c r="B744" s="103">
        <v>100000556307</v>
      </c>
      <c r="C744" s="102">
        <v>0</v>
      </c>
      <c r="D744" s="104" t="s">
        <v>90</v>
      </c>
      <c r="E744" s="104" t="s">
        <v>3778</v>
      </c>
      <c r="F744" s="105">
        <v>160000</v>
      </c>
      <c r="G744" s="105">
        <v>-65764.98</v>
      </c>
      <c r="H744" s="105">
        <v>94235.02</v>
      </c>
      <c r="I744" s="97"/>
      <c r="J744" s="97"/>
      <c r="K744" s="97"/>
    </row>
    <row r="745" spans="1:11" x14ac:dyDescent="0.55000000000000004">
      <c r="A745" s="102">
        <v>128</v>
      </c>
      <c r="B745" s="103">
        <v>100000556308</v>
      </c>
      <c r="C745" s="102">
        <v>0</v>
      </c>
      <c r="D745" s="104" t="s">
        <v>90</v>
      </c>
      <c r="E745" s="104" t="s">
        <v>3779</v>
      </c>
      <c r="F745" s="105">
        <v>160000</v>
      </c>
      <c r="G745" s="105">
        <v>-65764.990000000005</v>
      </c>
      <c r="H745" s="105">
        <v>94235.01</v>
      </c>
      <c r="I745" s="97"/>
      <c r="J745" s="97"/>
      <c r="K745" s="97"/>
    </row>
    <row r="746" spans="1:11" x14ac:dyDescent="0.55000000000000004">
      <c r="A746" s="102">
        <v>129</v>
      </c>
      <c r="B746" s="103">
        <v>100000556309</v>
      </c>
      <c r="C746" s="102">
        <v>0</v>
      </c>
      <c r="D746" s="104" t="s">
        <v>90</v>
      </c>
      <c r="E746" s="104" t="s">
        <v>3780</v>
      </c>
      <c r="F746" s="105">
        <v>160000</v>
      </c>
      <c r="G746" s="105">
        <v>-65764.990000000005</v>
      </c>
      <c r="H746" s="105">
        <v>94235.01</v>
      </c>
      <c r="I746" s="97"/>
      <c r="J746" s="97"/>
      <c r="K746" s="97"/>
    </row>
    <row r="747" spans="1:11" x14ac:dyDescent="0.55000000000000004">
      <c r="A747" s="102">
        <v>130</v>
      </c>
      <c r="B747" s="103">
        <v>100000556310</v>
      </c>
      <c r="C747" s="102">
        <v>0</v>
      </c>
      <c r="D747" s="104" t="s">
        <v>90</v>
      </c>
      <c r="E747" s="104" t="s">
        <v>3781</v>
      </c>
      <c r="F747" s="105">
        <v>160000</v>
      </c>
      <c r="G747" s="105">
        <v>-65764.98</v>
      </c>
      <c r="H747" s="105">
        <v>94235.02</v>
      </c>
      <c r="I747" s="97"/>
      <c r="J747" s="97"/>
      <c r="K747" s="97"/>
    </row>
    <row r="748" spans="1:11" x14ac:dyDescent="0.55000000000000004">
      <c r="A748" s="102">
        <v>131</v>
      </c>
      <c r="B748" s="103">
        <v>100000556331</v>
      </c>
      <c r="C748" s="102">
        <v>0</v>
      </c>
      <c r="D748" s="104" t="s">
        <v>90</v>
      </c>
      <c r="E748" s="104" t="s">
        <v>3782</v>
      </c>
      <c r="F748" s="105">
        <v>160000</v>
      </c>
      <c r="G748" s="105">
        <v>-65764.98</v>
      </c>
      <c r="H748" s="105">
        <v>94235.02</v>
      </c>
      <c r="I748" s="97"/>
      <c r="J748" s="97"/>
      <c r="K748" s="97"/>
    </row>
    <row r="749" spans="1:11" x14ac:dyDescent="0.55000000000000004">
      <c r="A749" s="102">
        <v>132</v>
      </c>
      <c r="B749" s="103">
        <v>100000556332</v>
      </c>
      <c r="C749" s="102">
        <v>0</v>
      </c>
      <c r="D749" s="104" t="s">
        <v>90</v>
      </c>
      <c r="E749" s="104" t="s">
        <v>3783</v>
      </c>
      <c r="F749" s="105">
        <v>160000</v>
      </c>
      <c r="G749" s="105">
        <v>-65764.98</v>
      </c>
      <c r="H749" s="105">
        <v>94235.02</v>
      </c>
      <c r="I749" s="97"/>
      <c r="J749" s="97"/>
      <c r="K749" s="97"/>
    </row>
    <row r="750" spans="1:11" x14ac:dyDescent="0.55000000000000004">
      <c r="A750" s="102">
        <v>133</v>
      </c>
      <c r="B750" s="103">
        <v>100000556333</v>
      </c>
      <c r="C750" s="102">
        <v>0</v>
      </c>
      <c r="D750" s="104" t="s">
        <v>90</v>
      </c>
      <c r="E750" s="104" t="s">
        <v>3784</v>
      </c>
      <c r="F750" s="105">
        <v>160000</v>
      </c>
      <c r="G750" s="105">
        <v>-65764.990000000005</v>
      </c>
      <c r="H750" s="105">
        <v>94235.01</v>
      </c>
      <c r="I750" s="97"/>
      <c r="J750" s="97"/>
      <c r="K750" s="97"/>
    </row>
    <row r="751" spans="1:11" x14ac:dyDescent="0.55000000000000004">
      <c r="A751" s="102">
        <v>134</v>
      </c>
      <c r="B751" s="103">
        <v>100000556334</v>
      </c>
      <c r="C751" s="102">
        <v>0</v>
      </c>
      <c r="D751" s="104" t="s">
        <v>90</v>
      </c>
      <c r="E751" s="104" t="s">
        <v>3785</v>
      </c>
      <c r="F751" s="105">
        <v>160000</v>
      </c>
      <c r="G751" s="105">
        <v>-65764.98</v>
      </c>
      <c r="H751" s="105">
        <v>94235.02</v>
      </c>
      <c r="I751" s="97"/>
      <c r="J751" s="97"/>
      <c r="K751" s="97"/>
    </row>
    <row r="752" spans="1:11" x14ac:dyDescent="0.55000000000000004">
      <c r="A752" s="102">
        <v>135</v>
      </c>
      <c r="B752" s="103">
        <v>100000556335</v>
      </c>
      <c r="C752" s="102">
        <v>0</v>
      </c>
      <c r="D752" s="104" t="s">
        <v>90</v>
      </c>
      <c r="E752" s="104" t="s">
        <v>3786</v>
      </c>
      <c r="F752" s="105">
        <v>160000</v>
      </c>
      <c r="G752" s="105">
        <v>-65764.990000000005</v>
      </c>
      <c r="H752" s="105">
        <v>94235.01</v>
      </c>
      <c r="I752" s="97"/>
      <c r="J752" s="97"/>
      <c r="K752" s="97"/>
    </row>
    <row r="753" spans="1:11" x14ac:dyDescent="0.55000000000000004">
      <c r="A753" s="102">
        <v>136</v>
      </c>
      <c r="B753" s="103">
        <v>100000556336</v>
      </c>
      <c r="C753" s="102">
        <v>0</v>
      </c>
      <c r="D753" s="104" t="s">
        <v>90</v>
      </c>
      <c r="E753" s="104" t="s">
        <v>3787</v>
      </c>
      <c r="F753" s="105">
        <v>160000</v>
      </c>
      <c r="G753" s="105">
        <v>-65764.98</v>
      </c>
      <c r="H753" s="105">
        <v>94235.02</v>
      </c>
      <c r="I753" s="97"/>
      <c r="J753" s="97"/>
      <c r="K753" s="97"/>
    </row>
    <row r="754" spans="1:11" x14ac:dyDescent="0.55000000000000004">
      <c r="A754" s="102">
        <v>137</v>
      </c>
      <c r="B754" s="103">
        <v>100000556337</v>
      </c>
      <c r="C754" s="102">
        <v>0</v>
      </c>
      <c r="D754" s="104" t="s">
        <v>90</v>
      </c>
      <c r="E754" s="104" t="s">
        <v>3788</v>
      </c>
      <c r="F754" s="105">
        <v>160000</v>
      </c>
      <c r="G754" s="105">
        <v>-65764.98</v>
      </c>
      <c r="H754" s="105">
        <v>94235.02</v>
      </c>
      <c r="I754" s="97"/>
      <c r="J754" s="97"/>
      <c r="K754" s="97"/>
    </row>
    <row r="755" spans="1:11" x14ac:dyDescent="0.55000000000000004">
      <c r="A755" s="102">
        <v>138</v>
      </c>
      <c r="B755" s="103">
        <v>100000556338</v>
      </c>
      <c r="C755" s="102">
        <v>0</v>
      </c>
      <c r="D755" s="104" t="s">
        <v>90</v>
      </c>
      <c r="E755" s="104" t="s">
        <v>3789</v>
      </c>
      <c r="F755" s="105">
        <v>160000</v>
      </c>
      <c r="G755" s="105">
        <v>-65764.990000000005</v>
      </c>
      <c r="H755" s="105">
        <v>94235.01</v>
      </c>
      <c r="I755" s="97"/>
      <c r="J755" s="97"/>
      <c r="K755" s="97"/>
    </row>
    <row r="756" spans="1:11" x14ac:dyDescent="0.55000000000000004">
      <c r="A756" s="102">
        <v>139</v>
      </c>
      <c r="B756" s="103">
        <v>100000556339</v>
      </c>
      <c r="C756" s="102">
        <v>0</v>
      </c>
      <c r="D756" s="104" t="s">
        <v>90</v>
      </c>
      <c r="E756" s="104" t="s">
        <v>3790</v>
      </c>
      <c r="F756" s="105">
        <v>160000</v>
      </c>
      <c r="G756" s="105">
        <v>-65764.990000000005</v>
      </c>
      <c r="H756" s="105">
        <v>94235.01</v>
      </c>
      <c r="I756" s="97"/>
      <c r="J756" s="97"/>
      <c r="K756" s="97"/>
    </row>
    <row r="757" spans="1:11" x14ac:dyDescent="0.55000000000000004">
      <c r="A757" s="102">
        <v>140</v>
      </c>
      <c r="B757" s="103">
        <v>100000556340</v>
      </c>
      <c r="C757" s="102">
        <v>0</v>
      </c>
      <c r="D757" s="104" t="s">
        <v>90</v>
      </c>
      <c r="E757" s="104" t="s">
        <v>3791</v>
      </c>
      <c r="F757" s="105">
        <v>160000</v>
      </c>
      <c r="G757" s="105">
        <v>-65764.98</v>
      </c>
      <c r="H757" s="105">
        <v>94235.02</v>
      </c>
      <c r="I757" s="97"/>
      <c r="J757" s="97"/>
      <c r="K757" s="97"/>
    </row>
    <row r="758" spans="1:11" x14ac:dyDescent="0.55000000000000004">
      <c r="A758" s="102">
        <v>141</v>
      </c>
      <c r="B758" s="103">
        <v>100000556341</v>
      </c>
      <c r="C758" s="102">
        <v>0</v>
      </c>
      <c r="D758" s="104" t="s">
        <v>90</v>
      </c>
      <c r="E758" s="104" t="s">
        <v>3792</v>
      </c>
      <c r="F758" s="105">
        <v>160000</v>
      </c>
      <c r="G758" s="105">
        <v>-65764.98</v>
      </c>
      <c r="H758" s="105">
        <v>94235.02</v>
      </c>
      <c r="I758" s="97"/>
      <c r="J758" s="97"/>
      <c r="K758" s="97"/>
    </row>
    <row r="759" spans="1:11" x14ac:dyDescent="0.55000000000000004">
      <c r="A759" s="102">
        <v>142</v>
      </c>
      <c r="B759" s="103">
        <v>100000556342</v>
      </c>
      <c r="C759" s="102">
        <v>0</v>
      </c>
      <c r="D759" s="104" t="s">
        <v>90</v>
      </c>
      <c r="E759" s="104" t="s">
        <v>3793</v>
      </c>
      <c r="F759" s="105">
        <v>160000</v>
      </c>
      <c r="G759" s="105">
        <v>-65764.990000000005</v>
      </c>
      <c r="H759" s="105">
        <v>94235.01</v>
      </c>
      <c r="I759" s="97"/>
      <c r="J759" s="97"/>
      <c r="K759" s="97"/>
    </row>
    <row r="760" spans="1:11" x14ac:dyDescent="0.55000000000000004">
      <c r="A760" s="102">
        <v>143</v>
      </c>
      <c r="B760" s="103">
        <v>100000556343</v>
      </c>
      <c r="C760" s="102">
        <v>0</v>
      </c>
      <c r="D760" s="104" t="s">
        <v>90</v>
      </c>
      <c r="E760" s="104" t="s">
        <v>3794</v>
      </c>
      <c r="F760" s="105">
        <v>160000</v>
      </c>
      <c r="G760" s="105">
        <v>-65764.990000000005</v>
      </c>
      <c r="H760" s="105">
        <v>94235.01</v>
      </c>
      <c r="I760" s="97"/>
      <c r="J760" s="97"/>
      <c r="K760" s="97"/>
    </row>
    <row r="761" spans="1:11" x14ac:dyDescent="0.55000000000000004">
      <c r="A761" s="102">
        <v>144</v>
      </c>
      <c r="B761" s="103">
        <v>100000556344</v>
      </c>
      <c r="C761" s="102">
        <v>0</v>
      </c>
      <c r="D761" s="104" t="s">
        <v>90</v>
      </c>
      <c r="E761" s="104" t="s">
        <v>3795</v>
      </c>
      <c r="F761" s="105">
        <v>160000</v>
      </c>
      <c r="G761" s="105">
        <v>-65764.98</v>
      </c>
      <c r="H761" s="105">
        <v>94235.02</v>
      </c>
      <c r="I761" s="97"/>
      <c r="J761" s="97"/>
      <c r="K761" s="97"/>
    </row>
    <row r="762" spans="1:11" x14ac:dyDescent="0.55000000000000004">
      <c r="A762" s="102">
        <v>145</v>
      </c>
      <c r="B762" s="103">
        <v>100000556345</v>
      </c>
      <c r="C762" s="102">
        <v>0</v>
      </c>
      <c r="D762" s="104" t="s">
        <v>90</v>
      </c>
      <c r="E762" s="104" t="s">
        <v>3796</v>
      </c>
      <c r="F762" s="105">
        <v>160000</v>
      </c>
      <c r="G762" s="105">
        <v>-65764.990000000005</v>
      </c>
      <c r="H762" s="105">
        <v>94235.01</v>
      </c>
      <c r="I762" s="97"/>
      <c r="J762" s="97"/>
      <c r="K762" s="97"/>
    </row>
    <row r="763" spans="1:11" x14ac:dyDescent="0.55000000000000004">
      <c r="A763" s="102">
        <v>146</v>
      </c>
      <c r="B763" s="103">
        <v>100000556346</v>
      </c>
      <c r="C763" s="102">
        <v>0</v>
      </c>
      <c r="D763" s="104" t="s">
        <v>90</v>
      </c>
      <c r="E763" s="104" t="s">
        <v>3797</v>
      </c>
      <c r="F763" s="105">
        <v>160000</v>
      </c>
      <c r="G763" s="105">
        <v>-65764.98</v>
      </c>
      <c r="H763" s="105">
        <v>94235.02</v>
      </c>
      <c r="I763" s="97"/>
      <c r="J763" s="97"/>
      <c r="K763" s="97"/>
    </row>
    <row r="764" spans="1:11" x14ac:dyDescent="0.55000000000000004">
      <c r="A764" s="102">
        <v>147</v>
      </c>
      <c r="B764" s="103">
        <v>100000556347</v>
      </c>
      <c r="C764" s="102">
        <v>0</v>
      </c>
      <c r="D764" s="104" t="s">
        <v>90</v>
      </c>
      <c r="E764" s="104" t="s">
        <v>3798</v>
      </c>
      <c r="F764" s="105">
        <v>160000</v>
      </c>
      <c r="G764" s="105">
        <v>-65764.990000000005</v>
      </c>
      <c r="H764" s="105">
        <v>94235.01</v>
      </c>
      <c r="I764" s="97"/>
      <c r="J764" s="97"/>
      <c r="K764" s="97"/>
    </row>
    <row r="765" spans="1:11" x14ac:dyDescent="0.55000000000000004">
      <c r="A765" s="102">
        <v>148</v>
      </c>
      <c r="B765" s="103">
        <v>100000556348</v>
      </c>
      <c r="C765" s="102">
        <v>0</v>
      </c>
      <c r="D765" s="104" t="s">
        <v>90</v>
      </c>
      <c r="E765" s="104" t="s">
        <v>3799</v>
      </c>
      <c r="F765" s="105">
        <v>160000</v>
      </c>
      <c r="G765" s="105">
        <v>-65764.98</v>
      </c>
      <c r="H765" s="105">
        <v>94235.02</v>
      </c>
      <c r="I765" s="97"/>
      <c r="J765" s="97"/>
      <c r="K765" s="97"/>
    </row>
    <row r="766" spans="1:11" x14ac:dyDescent="0.55000000000000004">
      <c r="A766" s="102">
        <v>149</v>
      </c>
      <c r="B766" s="103">
        <v>100000556349</v>
      </c>
      <c r="C766" s="102">
        <v>0</v>
      </c>
      <c r="D766" s="104" t="s">
        <v>90</v>
      </c>
      <c r="E766" s="104" t="s">
        <v>3800</v>
      </c>
      <c r="F766" s="105">
        <v>160000</v>
      </c>
      <c r="G766" s="105">
        <v>-65764.990000000005</v>
      </c>
      <c r="H766" s="105">
        <v>94235.01</v>
      </c>
      <c r="I766" s="97"/>
      <c r="J766" s="97"/>
      <c r="K766" s="97"/>
    </row>
    <row r="767" spans="1:11" x14ac:dyDescent="0.55000000000000004">
      <c r="A767" s="102">
        <v>150</v>
      </c>
      <c r="B767" s="103">
        <v>100000556350</v>
      </c>
      <c r="C767" s="102">
        <v>0</v>
      </c>
      <c r="D767" s="104" t="s">
        <v>90</v>
      </c>
      <c r="E767" s="104" t="s">
        <v>3801</v>
      </c>
      <c r="F767" s="105">
        <v>160000</v>
      </c>
      <c r="G767" s="105">
        <v>-65764.98</v>
      </c>
      <c r="H767" s="105">
        <v>94235.02</v>
      </c>
      <c r="I767" s="97"/>
      <c r="J767" s="97"/>
      <c r="K767" s="97"/>
    </row>
    <row r="768" spans="1:11" x14ac:dyDescent="0.55000000000000004">
      <c r="A768" s="102">
        <v>151</v>
      </c>
      <c r="B768" s="103">
        <v>100000556351</v>
      </c>
      <c r="C768" s="102">
        <v>0</v>
      </c>
      <c r="D768" s="104" t="s">
        <v>90</v>
      </c>
      <c r="E768" s="104" t="s">
        <v>3802</v>
      </c>
      <c r="F768" s="105">
        <v>160000</v>
      </c>
      <c r="G768" s="105">
        <v>-65764.98</v>
      </c>
      <c r="H768" s="105">
        <v>94235.02</v>
      </c>
      <c r="I768" s="97"/>
      <c r="J768" s="97"/>
      <c r="K768" s="97"/>
    </row>
    <row r="769" spans="1:11" x14ac:dyDescent="0.55000000000000004">
      <c r="A769" s="102">
        <v>152</v>
      </c>
      <c r="B769" s="103">
        <v>100000556352</v>
      </c>
      <c r="C769" s="102">
        <v>0</v>
      </c>
      <c r="D769" s="104" t="s">
        <v>90</v>
      </c>
      <c r="E769" s="104" t="s">
        <v>3803</v>
      </c>
      <c r="F769" s="105">
        <v>160000</v>
      </c>
      <c r="G769" s="105">
        <v>-65764.990000000005</v>
      </c>
      <c r="H769" s="105">
        <v>94235.01</v>
      </c>
      <c r="I769" s="97"/>
      <c r="J769" s="97"/>
      <c r="K769" s="97"/>
    </row>
    <row r="770" spans="1:11" x14ac:dyDescent="0.55000000000000004">
      <c r="A770" s="102">
        <v>153</v>
      </c>
      <c r="B770" s="103">
        <v>100000556353</v>
      </c>
      <c r="C770" s="102">
        <v>0</v>
      </c>
      <c r="D770" s="104" t="s">
        <v>90</v>
      </c>
      <c r="E770" s="104" t="s">
        <v>3804</v>
      </c>
      <c r="F770" s="105">
        <v>160000</v>
      </c>
      <c r="G770" s="105">
        <v>-65764.990000000005</v>
      </c>
      <c r="H770" s="105">
        <v>94235.01</v>
      </c>
      <c r="I770" s="97"/>
      <c r="J770" s="97"/>
      <c r="K770" s="97"/>
    </row>
    <row r="771" spans="1:11" x14ac:dyDescent="0.55000000000000004">
      <c r="A771" s="102">
        <v>154</v>
      </c>
      <c r="B771" s="103">
        <v>100000556354</v>
      </c>
      <c r="C771" s="102">
        <v>0</v>
      </c>
      <c r="D771" s="104" t="s">
        <v>90</v>
      </c>
      <c r="E771" s="104" t="s">
        <v>3805</v>
      </c>
      <c r="F771" s="105">
        <v>160000</v>
      </c>
      <c r="G771" s="105">
        <v>-65764.98</v>
      </c>
      <c r="H771" s="105">
        <v>94235.02</v>
      </c>
      <c r="I771" s="97"/>
      <c r="J771" s="97"/>
      <c r="K771" s="97"/>
    </row>
    <row r="772" spans="1:11" x14ac:dyDescent="0.55000000000000004">
      <c r="A772" s="102">
        <v>155</v>
      </c>
      <c r="B772" s="103">
        <v>100000556355</v>
      </c>
      <c r="C772" s="102">
        <v>0</v>
      </c>
      <c r="D772" s="104" t="s">
        <v>90</v>
      </c>
      <c r="E772" s="104" t="s">
        <v>3806</v>
      </c>
      <c r="F772" s="105">
        <v>160000</v>
      </c>
      <c r="G772" s="105">
        <v>-65764.98</v>
      </c>
      <c r="H772" s="105">
        <v>94235.02</v>
      </c>
      <c r="I772" s="97"/>
      <c r="J772" s="97"/>
      <c r="K772" s="97"/>
    </row>
    <row r="773" spans="1:11" x14ac:dyDescent="0.55000000000000004">
      <c r="A773" s="102">
        <v>156</v>
      </c>
      <c r="B773" s="103">
        <v>100000556356</v>
      </c>
      <c r="C773" s="102">
        <v>0</v>
      </c>
      <c r="D773" s="104" t="s">
        <v>90</v>
      </c>
      <c r="E773" s="104" t="s">
        <v>3807</v>
      </c>
      <c r="F773" s="105">
        <v>160000</v>
      </c>
      <c r="G773" s="105">
        <v>-65764.990000000005</v>
      </c>
      <c r="H773" s="105">
        <v>94235.01</v>
      </c>
      <c r="I773" s="97"/>
      <c r="J773" s="97"/>
      <c r="K773" s="97"/>
    </row>
    <row r="774" spans="1:11" x14ac:dyDescent="0.55000000000000004">
      <c r="A774" s="102">
        <v>157</v>
      </c>
      <c r="B774" s="103">
        <v>100000556357</v>
      </c>
      <c r="C774" s="102">
        <v>0</v>
      </c>
      <c r="D774" s="104" t="s">
        <v>90</v>
      </c>
      <c r="E774" s="104" t="s">
        <v>3808</v>
      </c>
      <c r="F774" s="105">
        <v>160000</v>
      </c>
      <c r="G774" s="105">
        <v>-65764.990000000005</v>
      </c>
      <c r="H774" s="105">
        <v>94235.01</v>
      </c>
      <c r="I774" s="97"/>
      <c r="J774" s="97"/>
      <c r="K774" s="97"/>
    </row>
    <row r="775" spans="1:11" x14ac:dyDescent="0.55000000000000004">
      <c r="A775" s="102">
        <v>158</v>
      </c>
      <c r="B775" s="103">
        <v>100000556358</v>
      </c>
      <c r="C775" s="102">
        <v>0</v>
      </c>
      <c r="D775" s="104" t="s">
        <v>90</v>
      </c>
      <c r="E775" s="104" t="s">
        <v>3809</v>
      </c>
      <c r="F775" s="105">
        <v>160000</v>
      </c>
      <c r="G775" s="105">
        <v>-65764.98</v>
      </c>
      <c r="H775" s="105">
        <v>94235.02</v>
      </c>
      <c r="I775" s="97"/>
      <c r="J775" s="97"/>
      <c r="K775" s="97"/>
    </row>
    <row r="776" spans="1:11" x14ac:dyDescent="0.55000000000000004">
      <c r="A776" s="102">
        <v>159</v>
      </c>
      <c r="B776" s="103">
        <v>100000556359</v>
      </c>
      <c r="C776" s="102">
        <v>0</v>
      </c>
      <c r="D776" s="104" t="s">
        <v>90</v>
      </c>
      <c r="E776" s="104" t="s">
        <v>3810</v>
      </c>
      <c r="F776" s="105">
        <v>160000</v>
      </c>
      <c r="G776" s="105">
        <v>-65764.98</v>
      </c>
      <c r="H776" s="105">
        <v>94235.02</v>
      </c>
      <c r="I776" s="97"/>
      <c r="J776" s="97"/>
      <c r="K776" s="97"/>
    </row>
    <row r="777" spans="1:11" x14ac:dyDescent="0.55000000000000004">
      <c r="A777" s="102">
        <v>160</v>
      </c>
      <c r="B777" s="103">
        <v>100000556360</v>
      </c>
      <c r="C777" s="102">
        <v>0</v>
      </c>
      <c r="D777" s="104" t="s">
        <v>90</v>
      </c>
      <c r="E777" s="104" t="s">
        <v>3811</v>
      </c>
      <c r="F777" s="105">
        <v>160000</v>
      </c>
      <c r="G777" s="105">
        <v>-65764.990000000005</v>
      </c>
      <c r="H777" s="105">
        <v>94235.01</v>
      </c>
      <c r="I777" s="97"/>
      <c r="J777" s="97"/>
      <c r="K777" s="97"/>
    </row>
    <row r="778" spans="1:11" x14ac:dyDescent="0.55000000000000004">
      <c r="A778" s="102">
        <v>161</v>
      </c>
      <c r="B778" s="103">
        <v>100000556361</v>
      </c>
      <c r="C778" s="102">
        <v>0</v>
      </c>
      <c r="D778" s="104" t="s">
        <v>90</v>
      </c>
      <c r="E778" s="104" t="s">
        <v>3812</v>
      </c>
      <c r="F778" s="105">
        <v>160000</v>
      </c>
      <c r="G778" s="105">
        <v>-65764.990000000005</v>
      </c>
      <c r="H778" s="105">
        <v>94235.01</v>
      </c>
      <c r="I778" s="97"/>
      <c r="J778" s="97"/>
      <c r="K778" s="97"/>
    </row>
    <row r="779" spans="1:11" x14ac:dyDescent="0.55000000000000004">
      <c r="A779" s="102">
        <v>162</v>
      </c>
      <c r="B779" s="103">
        <v>100000556362</v>
      </c>
      <c r="C779" s="102">
        <v>0</v>
      </c>
      <c r="D779" s="104" t="s">
        <v>90</v>
      </c>
      <c r="E779" s="104" t="s">
        <v>3813</v>
      </c>
      <c r="F779" s="105">
        <v>160000</v>
      </c>
      <c r="G779" s="105">
        <v>-65764.98</v>
      </c>
      <c r="H779" s="105">
        <v>94235.02</v>
      </c>
      <c r="I779" s="97"/>
      <c r="J779" s="97"/>
      <c r="K779" s="97"/>
    </row>
    <row r="780" spans="1:11" x14ac:dyDescent="0.55000000000000004">
      <c r="A780" s="102">
        <v>163</v>
      </c>
      <c r="B780" s="103">
        <v>100000556363</v>
      </c>
      <c r="C780" s="102">
        <v>0</v>
      </c>
      <c r="D780" s="104" t="s">
        <v>90</v>
      </c>
      <c r="E780" s="104" t="s">
        <v>3814</v>
      </c>
      <c r="F780" s="105">
        <v>160000</v>
      </c>
      <c r="G780" s="105">
        <v>-65764.98</v>
      </c>
      <c r="H780" s="105">
        <v>94235.02</v>
      </c>
      <c r="I780" s="97"/>
      <c r="J780" s="97"/>
      <c r="K780" s="97"/>
    </row>
    <row r="781" spans="1:11" x14ac:dyDescent="0.55000000000000004">
      <c r="A781" s="102">
        <v>164</v>
      </c>
      <c r="B781" s="103">
        <v>100000556364</v>
      </c>
      <c r="C781" s="102">
        <v>0</v>
      </c>
      <c r="D781" s="104" t="s">
        <v>90</v>
      </c>
      <c r="E781" s="104" t="s">
        <v>3815</v>
      </c>
      <c r="F781" s="105">
        <v>160000</v>
      </c>
      <c r="G781" s="105">
        <v>-65764.990000000005</v>
      </c>
      <c r="H781" s="105">
        <v>94235.01</v>
      </c>
      <c r="I781" s="97"/>
      <c r="J781" s="97"/>
      <c r="K781" s="97"/>
    </row>
    <row r="782" spans="1:11" x14ac:dyDescent="0.55000000000000004">
      <c r="A782" s="102">
        <v>165</v>
      </c>
      <c r="B782" s="103">
        <v>100000556365</v>
      </c>
      <c r="C782" s="102">
        <v>0</v>
      </c>
      <c r="D782" s="104" t="s">
        <v>90</v>
      </c>
      <c r="E782" s="104" t="s">
        <v>3816</v>
      </c>
      <c r="F782" s="105">
        <v>160000</v>
      </c>
      <c r="G782" s="105">
        <v>-65764.990000000005</v>
      </c>
      <c r="H782" s="105">
        <v>94235.01</v>
      </c>
      <c r="I782" s="97"/>
      <c r="J782" s="97"/>
      <c r="K782" s="97"/>
    </row>
    <row r="783" spans="1:11" x14ac:dyDescent="0.55000000000000004">
      <c r="A783" s="102">
        <v>166</v>
      </c>
      <c r="B783" s="103">
        <v>100000556366</v>
      </c>
      <c r="C783" s="102">
        <v>0</v>
      </c>
      <c r="D783" s="104" t="s">
        <v>90</v>
      </c>
      <c r="E783" s="104" t="s">
        <v>3817</v>
      </c>
      <c r="F783" s="105">
        <v>160000</v>
      </c>
      <c r="G783" s="105">
        <v>-65764.98</v>
      </c>
      <c r="H783" s="105">
        <v>94235.02</v>
      </c>
      <c r="I783" s="97"/>
      <c r="J783" s="97"/>
      <c r="K783" s="97"/>
    </row>
    <row r="784" spans="1:11" x14ac:dyDescent="0.55000000000000004">
      <c r="A784" s="102">
        <v>167</v>
      </c>
      <c r="B784" s="103">
        <v>100000556367</v>
      </c>
      <c r="C784" s="102">
        <v>0</v>
      </c>
      <c r="D784" s="104" t="s">
        <v>90</v>
      </c>
      <c r="E784" s="104" t="s">
        <v>3818</v>
      </c>
      <c r="F784" s="105">
        <v>160000</v>
      </c>
      <c r="G784" s="105">
        <v>-65764.98</v>
      </c>
      <c r="H784" s="105">
        <v>94235.02</v>
      </c>
      <c r="I784" s="97"/>
      <c r="J784" s="97"/>
      <c r="K784" s="97"/>
    </row>
    <row r="785" spans="1:11" x14ac:dyDescent="0.55000000000000004">
      <c r="A785" s="102">
        <v>168</v>
      </c>
      <c r="B785" s="103">
        <v>100000556368</v>
      </c>
      <c r="C785" s="102">
        <v>0</v>
      </c>
      <c r="D785" s="104" t="s">
        <v>90</v>
      </c>
      <c r="E785" s="104" t="s">
        <v>3819</v>
      </c>
      <c r="F785" s="105">
        <v>160000</v>
      </c>
      <c r="G785" s="105">
        <v>-65764.990000000005</v>
      </c>
      <c r="H785" s="105">
        <v>94235.01</v>
      </c>
      <c r="I785" s="97"/>
      <c r="J785" s="97"/>
      <c r="K785" s="97"/>
    </row>
    <row r="786" spans="1:11" x14ac:dyDescent="0.55000000000000004">
      <c r="A786" s="102">
        <v>169</v>
      </c>
      <c r="B786" s="103">
        <v>100000556369</v>
      </c>
      <c r="C786" s="102">
        <v>0</v>
      </c>
      <c r="D786" s="104" t="s">
        <v>90</v>
      </c>
      <c r="E786" s="104" t="s">
        <v>3820</v>
      </c>
      <c r="F786" s="105">
        <v>160000</v>
      </c>
      <c r="G786" s="105">
        <v>-65764.990000000005</v>
      </c>
      <c r="H786" s="105">
        <v>94235.01</v>
      </c>
      <c r="I786" s="97"/>
      <c r="J786" s="97"/>
      <c r="K786" s="97"/>
    </row>
    <row r="787" spans="1:11" x14ac:dyDescent="0.55000000000000004">
      <c r="A787" s="102">
        <v>170</v>
      </c>
      <c r="B787" s="103">
        <v>100000556370</v>
      </c>
      <c r="C787" s="102">
        <v>0</v>
      </c>
      <c r="D787" s="104" t="s">
        <v>90</v>
      </c>
      <c r="E787" s="104" t="s">
        <v>3821</v>
      </c>
      <c r="F787" s="105">
        <v>160000</v>
      </c>
      <c r="G787" s="105">
        <v>-65764.98</v>
      </c>
      <c r="H787" s="105">
        <v>94235.02</v>
      </c>
      <c r="I787" s="97"/>
      <c r="J787" s="97"/>
      <c r="K787" s="97"/>
    </row>
    <row r="788" spans="1:11" x14ac:dyDescent="0.55000000000000004">
      <c r="A788" s="102">
        <v>171</v>
      </c>
      <c r="B788" s="103">
        <v>100000556371</v>
      </c>
      <c r="C788" s="102">
        <v>0</v>
      </c>
      <c r="D788" s="104" t="s">
        <v>90</v>
      </c>
      <c r="E788" s="104" t="s">
        <v>3822</v>
      </c>
      <c r="F788" s="105">
        <v>160000</v>
      </c>
      <c r="G788" s="105">
        <v>-65764.990000000005</v>
      </c>
      <c r="H788" s="105">
        <v>94235.01</v>
      </c>
      <c r="I788" s="97"/>
      <c r="J788" s="97"/>
      <c r="K788" s="97"/>
    </row>
    <row r="789" spans="1:11" x14ac:dyDescent="0.55000000000000004">
      <c r="A789" s="102">
        <v>172</v>
      </c>
      <c r="B789" s="103">
        <v>100000556372</v>
      </c>
      <c r="C789" s="102">
        <v>0</v>
      </c>
      <c r="D789" s="104" t="s">
        <v>90</v>
      </c>
      <c r="E789" s="104" t="s">
        <v>3823</v>
      </c>
      <c r="F789" s="105">
        <v>160000</v>
      </c>
      <c r="G789" s="105">
        <v>-65764.98</v>
      </c>
      <c r="H789" s="105">
        <v>94235.02</v>
      </c>
      <c r="I789" s="97"/>
      <c r="J789" s="97"/>
      <c r="K789" s="97"/>
    </row>
    <row r="790" spans="1:11" x14ac:dyDescent="0.55000000000000004">
      <c r="A790" s="102">
        <v>173</v>
      </c>
      <c r="B790" s="103">
        <v>100000556373</v>
      </c>
      <c r="C790" s="102">
        <v>0</v>
      </c>
      <c r="D790" s="104" t="s">
        <v>90</v>
      </c>
      <c r="E790" s="104" t="s">
        <v>3824</v>
      </c>
      <c r="F790" s="105">
        <v>160000</v>
      </c>
      <c r="G790" s="105">
        <v>-65765</v>
      </c>
      <c r="H790" s="105">
        <v>94235</v>
      </c>
      <c r="I790" s="97"/>
      <c r="J790" s="97"/>
      <c r="K790" s="97"/>
    </row>
    <row r="791" spans="1:11" x14ac:dyDescent="0.55000000000000004">
      <c r="A791" s="102">
        <v>174</v>
      </c>
      <c r="B791" s="103">
        <v>100000556374</v>
      </c>
      <c r="C791" s="102">
        <v>0</v>
      </c>
      <c r="D791" s="104" t="s">
        <v>90</v>
      </c>
      <c r="E791" s="104" t="s">
        <v>3825</v>
      </c>
      <c r="F791" s="105">
        <v>160000</v>
      </c>
      <c r="G791" s="105">
        <v>-65764.98</v>
      </c>
      <c r="H791" s="105">
        <v>94235.02</v>
      </c>
      <c r="I791" s="97"/>
      <c r="J791" s="97"/>
      <c r="K791" s="97"/>
    </row>
    <row r="792" spans="1:11" x14ac:dyDescent="0.55000000000000004">
      <c r="A792" s="102">
        <v>175</v>
      </c>
      <c r="B792" s="103">
        <v>100000556375</v>
      </c>
      <c r="C792" s="102">
        <v>0</v>
      </c>
      <c r="D792" s="104" t="s">
        <v>90</v>
      </c>
      <c r="E792" s="104" t="s">
        <v>3826</v>
      </c>
      <c r="F792" s="105">
        <v>160000</v>
      </c>
      <c r="G792" s="105">
        <v>-65764.98</v>
      </c>
      <c r="H792" s="105">
        <v>94235.02</v>
      </c>
      <c r="I792" s="97"/>
      <c r="J792" s="97"/>
      <c r="K792" s="97"/>
    </row>
    <row r="793" spans="1:11" x14ac:dyDescent="0.55000000000000004">
      <c r="A793" s="102">
        <v>176</v>
      </c>
      <c r="B793" s="103">
        <v>100000556376</v>
      </c>
      <c r="C793" s="102">
        <v>0</v>
      </c>
      <c r="D793" s="104" t="s">
        <v>90</v>
      </c>
      <c r="E793" s="104" t="s">
        <v>3827</v>
      </c>
      <c r="F793" s="105">
        <v>160000</v>
      </c>
      <c r="G793" s="105">
        <v>-65765</v>
      </c>
      <c r="H793" s="105">
        <v>94235</v>
      </c>
      <c r="I793" s="97"/>
      <c r="J793" s="97"/>
      <c r="K793" s="97"/>
    </row>
    <row r="794" spans="1:11" x14ac:dyDescent="0.55000000000000004">
      <c r="A794" s="102">
        <v>177</v>
      </c>
      <c r="B794" s="103">
        <v>100000556377</v>
      </c>
      <c r="C794" s="102">
        <v>0</v>
      </c>
      <c r="D794" s="104" t="s">
        <v>90</v>
      </c>
      <c r="E794" s="104" t="s">
        <v>3828</v>
      </c>
      <c r="F794" s="105">
        <v>160000</v>
      </c>
      <c r="G794" s="105">
        <v>-65764.98</v>
      </c>
      <c r="H794" s="105">
        <v>94235.02</v>
      </c>
      <c r="I794" s="97"/>
      <c r="J794" s="97"/>
      <c r="K794" s="97"/>
    </row>
    <row r="795" spans="1:11" x14ac:dyDescent="0.55000000000000004">
      <c r="A795" s="102">
        <v>178</v>
      </c>
      <c r="B795" s="103">
        <v>100000556378</v>
      </c>
      <c r="C795" s="102">
        <v>0</v>
      </c>
      <c r="D795" s="104" t="s">
        <v>90</v>
      </c>
      <c r="E795" s="104" t="s">
        <v>3829</v>
      </c>
      <c r="F795" s="105">
        <v>272340</v>
      </c>
      <c r="G795" s="105">
        <v>-111940.22</v>
      </c>
      <c r="H795" s="105">
        <v>160399.78</v>
      </c>
      <c r="I795" s="97"/>
      <c r="J795" s="97"/>
      <c r="K795" s="97"/>
    </row>
    <row r="796" spans="1:11" x14ac:dyDescent="0.55000000000000004">
      <c r="A796" s="102">
        <v>179</v>
      </c>
      <c r="B796" s="103">
        <v>100000556379</v>
      </c>
      <c r="C796" s="102">
        <v>0</v>
      </c>
      <c r="D796" s="104" t="s">
        <v>90</v>
      </c>
      <c r="E796" s="104" t="s">
        <v>3830</v>
      </c>
      <c r="F796" s="105">
        <v>272340</v>
      </c>
      <c r="G796" s="105">
        <v>-111940.22</v>
      </c>
      <c r="H796" s="105">
        <v>160399.78</v>
      </c>
      <c r="I796" s="97"/>
      <c r="J796" s="97"/>
      <c r="K796" s="97"/>
    </row>
    <row r="797" spans="1:11" x14ac:dyDescent="0.55000000000000004">
      <c r="A797" s="102">
        <v>180</v>
      </c>
      <c r="B797" s="103">
        <v>100000556380</v>
      </c>
      <c r="C797" s="102">
        <v>0</v>
      </c>
      <c r="D797" s="104" t="s">
        <v>90</v>
      </c>
      <c r="E797" s="104" t="s">
        <v>3831</v>
      </c>
      <c r="F797" s="105">
        <v>272340</v>
      </c>
      <c r="G797" s="105">
        <v>-111940.22</v>
      </c>
      <c r="H797" s="105">
        <v>160399.78</v>
      </c>
      <c r="I797" s="97"/>
      <c r="J797" s="97"/>
      <c r="K797" s="97"/>
    </row>
    <row r="798" spans="1:11" x14ac:dyDescent="0.55000000000000004">
      <c r="A798" s="102">
        <v>181</v>
      </c>
      <c r="B798" s="103">
        <v>100000556381</v>
      </c>
      <c r="C798" s="102">
        <v>0</v>
      </c>
      <c r="D798" s="104" t="s">
        <v>90</v>
      </c>
      <c r="E798" s="104" t="s">
        <v>3832</v>
      </c>
      <c r="F798" s="105">
        <v>272340</v>
      </c>
      <c r="G798" s="105">
        <v>-111940.22</v>
      </c>
      <c r="H798" s="105">
        <v>160399.78</v>
      </c>
      <c r="I798" s="97"/>
      <c r="J798" s="97"/>
      <c r="K798" s="97"/>
    </row>
    <row r="799" spans="1:11" x14ac:dyDescent="0.55000000000000004">
      <c r="A799" s="102">
        <v>182</v>
      </c>
      <c r="B799" s="103">
        <v>100000556382</v>
      </c>
      <c r="C799" s="102">
        <v>0</v>
      </c>
      <c r="D799" s="104" t="s">
        <v>90</v>
      </c>
      <c r="E799" s="104" t="s">
        <v>3833</v>
      </c>
      <c r="F799" s="105">
        <v>272340</v>
      </c>
      <c r="G799" s="105">
        <v>-111940.22</v>
      </c>
      <c r="H799" s="105">
        <v>160399.78</v>
      </c>
      <c r="I799" s="97"/>
      <c r="J799" s="97"/>
      <c r="K799" s="97"/>
    </row>
    <row r="800" spans="1:11" x14ac:dyDescent="0.55000000000000004">
      <c r="A800" s="102">
        <v>183</v>
      </c>
      <c r="B800" s="103">
        <v>100000556383</v>
      </c>
      <c r="C800" s="102">
        <v>0</v>
      </c>
      <c r="D800" s="104" t="s">
        <v>90</v>
      </c>
      <c r="E800" s="104" t="s">
        <v>3834</v>
      </c>
      <c r="F800" s="105">
        <v>272340</v>
      </c>
      <c r="G800" s="105">
        <v>-111940.22</v>
      </c>
      <c r="H800" s="105">
        <v>160399.78</v>
      </c>
      <c r="I800" s="97"/>
      <c r="J800" s="97"/>
      <c r="K800" s="97"/>
    </row>
    <row r="801" spans="1:11" x14ac:dyDescent="0.55000000000000004">
      <c r="A801" s="102">
        <v>184</v>
      </c>
      <c r="B801" s="103">
        <v>100000556384</v>
      </c>
      <c r="C801" s="102">
        <v>0</v>
      </c>
      <c r="D801" s="104" t="s">
        <v>90</v>
      </c>
      <c r="E801" s="104" t="s">
        <v>3835</v>
      </c>
      <c r="F801" s="105">
        <v>272340</v>
      </c>
      <c r="G801" s="105">
        <v>-111940.22</v>
      </c>
      <c r="H801" s="105">
        <v>160399.78</v>
      </c>
      <c r="I801" s="97"/>
      <c r="J801" s="97"/>
      <c r="K801" s="97"/>
    </row>
    <row r="802" spans="1:11" x14ac:dyDescent="0.55000000000000004">
      <c r="A802" s="102">
        <v>185</v>
      </c>
      <c r="B802" s="103">
        <v>100000556385</v>
      </c>
      <c r="C802" s="102">
        <v>0</v>
      </c>
      <c r="D802" s="104" t="s">
        <v>90</v>
      </c>
      <c r="E802" s="104" t="s">
        <v>3836</v>
      </c>
      <c r="F802" s="105">
        <v>272340</v>
      </c>
      <c r="G802" s="105">
        <v>-111940.22</v>
      </c>
      <c r="H802" s="105">
        <v>160399.78</v>
      </c>
      <c r="I802" s="97"/>
      <c r="J802" s="97"/>
      <c r="K802" s="97"/>
    </row>
    <row r="803" spans="1:11" x14ac:dyDescent="0.55000000000000004">
      <c r="A803" s="102">
        <v>186</v>
      </c>
      <c r="B803" s="103">
        <v>100000556386</v>
      </c>
      <c r="C803" s="102">
        <v>0</v>
      </c>
      <c r="D803" s="104" t="s">
        <v>90</v>
      </c>
      <c r="E803" s="104" t="s">
        <v>3837</v>
      </c>
      <c r="F803" s="105">
        <v>272340</v>
      </c>
      <c r="G803" s="105">
        <v>-111940.22</v>
      </c>
      <c r="H803" s="105">
        <v>160399.78</v>
      </c>
      <c r="I803" s="97"/>
      <c r="J803" s="97"/>
      <c r="K803" s="97"/>
    </row>
    <row r="804" spans="1:11" x14ac:dyDescent="0.55000000000000004">
      <c r="A804" s="102">
        <v>187</v>
      </c>
      <c r="B804" s="103">
        <v>100000556387</v>
      </c>
      <c r="C804" s="102">
        <v>0</v>
      </c>
      <c r="D804" s="104" t="s">
        <v>90</v>
      </c>
      <c r="E804" s="104" t="s">
        <v>3838</v>
      </c>
      <c r="F804" s="105">
        <v>272340</v>
      </c>
      <c r="G804" s="105">
        <v>-111940.22</v>
      </c>
      <c r="H804" s="105">
        <v>160399.78</v>
      </c>
      <c r="I804" s="97"/>
      <c r="J804" s="97"/>
      <c r="K804" s="97"/>
    </row>
    <row r="805" spans="1:11" x14ac:dyDescent="0.55000000000000004">
      <c r="A805" s="102">
        <v>188</v>
      </c>
      <c r="B805" s="103">
        <v>100000556388</v>
      </c>
      <c r="C805" s="102">
        <v>0</v>
      </c>
      <c r="D805" s="104" t="s">
        <v>90</v>
      </c>
      <c r="E805" s="104" t="s">
        <v>3839</v>
      </c>
      <c r="F805" s="105">
        <v>272340</v>
      </c>
      <c r="G805" s="105">
        <v>-111940.22</v>
      </c>
      <c r="H805" s="105">
        <v>160399.78</v>
      </c>
      <c r="I805" s="97"/>
      <c r="J805" s="97"/>
      <c r="K805" s="97"/>
    </row>
    <row r="806" spans="1:11" x14ac:dyDescent="0.55000000000000004">
      <c r="A806" s="102">
        <v>189</v>
      </c>
      <c r="B806" s="103">
        <v>100000556389</v>
      </c>
      <c r="C806" s="102">
        <v>0</v>
      </c>
      <c r="D806" s="104" t="s">
        <v>90</v>
      </c>
      <c r="E806" s="104" t="s">
        <v>3840</v>
      </c>
      <c r="F806" s="105">
        <v>272340</v>
      </c>
      <c r="G806" s="105">
        <v>-111940.21</v>
      </c>
      <c r="H806" s="105">
        <v>160399.79</v>
      </c>
      <c r="I806" s="97"/>
      <c r="J806" s="97"/>
      <c r="K806" s="97"/>
    </row>
    <row r="807" spans="1:11" x14ac:dyDescent="0.55000000000000004">
      <c r="A807" s="102">
        <v>190</v>
      </c>
      <c r="B807" s="103">
        <v>100000556390</v>
      </c>
      <c r="C807" s="102">
        <v>0</v>
      </c>
      <c r="D807" s="104" t="s">
        <v>90</v>
      </c>
      <c r="E807" s="104" t="s">
        <v>3841</v>
      </c>
      <c r="F807" s="105">
        <v>272340</v>
      </c>
      <c r="G807" s="105">
        <v>-111940.22</v>
      </c>
      <c r="H807" s="105">
        <v>160399.78</v>
      </c>
      <c r="I807" s="97"/>
      <c r="J807" s="97"/>
      <c r="K807" s="97"/>
    </row>
    <row r="808" spans="1:11" x14ac:dyDescent="0.55000000000000004">
      <c r="A808" s="102">
        <v>191</v>
      </c>
      <c r="B808" s="103">
        <v>100000556391</v>
      </c>
      <c r="C808" s="102">
        <v>0</v>
      </c>
      <c r="D808" s="104" t="s">
        <v>90</v>
      </c>
      <c r="E808" s="104" t="s">
        <v>3842</v>
      </c>
      <c r="F808" s="105">
        <v>272340</v>
      </c>
      <c r="G808" s="105">
        <v>-111940.21</v>
      </c>
      <c r="H808" s="105">
        <v>160399.79</v>
      </c>
      <c r="I808" s="97"/>
      <c r="J808" s="97"/>
      <c r="K808" s="97"/>
    </row>
    <row r="809" spans="1:11" x14ac:dyDescent="0.55000000000000004">
      <c r="A809" s="102">
        <v>192</v>
      </c>
      <c r="B809" s="103">
        <v>100000556392</v>
      </c>
      <c r="C809" s="102">
        <v>0</v>
      </c>
      <c r="D809" s="104" t="s">
        <v>90</v>
      </c>
      <c r="E809" s="104" t="s">
        <v>3843</v>
      </c>
      <c r="F809" s="105">
        <v>272340</v>
      </c>
      <c r="G809" s="105">
        <v>-111940.22</v>
      </c>
      <c r="H809" s="105">
        <v>160399.78</v>
      </c>
      <c r="I809" s="97"/>
      <c r="J809" s="97"/>
      <c r="K809" s="97"/>
    </row>
    <row r="810" spans="1:11" x14ac:dyDescent="0.55000000000000004">
      <c r="A810" s="102">
        <v>193</v>
      </c>
      <c r="B810" s="103">
        <v>100000556393</v>
      </c>
      <c r="C810" s="102">
        <v>0</v>
      </c>
      <c r="D810" s="104" t="s">
        <v>90</v>
      </c>
      <c r="E810" s="104" t="s">
        <v>3844</v>
      </c>
      <c r="F810" s="105">
        <v>272340</v>
      </c>
      <c r="G810" s="105">
        <v>-111940.21</v>
      </c>
      <c r="H810" s="105">
        <v>160399.79</v>
      </c>
      <c r="I810" s="97"/>
      <c r="J810" s="97"/>
      <c r="K810" s="97"/>
    </row>
    <row r="811" spans="1:11" x14ac:dyDescent="0.55000000000000004">
      <c r="A811" s="102">
        <v>194</v>
      </c>
      <c r="B811" s="103">
        <v>100000556394</v>
      </c>
      <c r="C811" s="102">
        <v>0</v>
      </c>
      <c r="D811" s="104" t="s">
        <v>90</v>
      </c>
      <c r="E811" s="104" t="s">
        <v>3845</v>
      </c>
      <c r="F811" s="105">
        <v>272340</v>
      </c>
      <c r="G811" s="105">
        <v>-111940.22</v>
      </c>
      <c r="H811" s="105">
        <v>160399.78</v>
      </c>
      <c r="I811" s="97"/>
      <c r="J811" s="97"/>
      <c r="K811" s="97"/>
    </row>
    <row r="812" spans="1:11" x14ac:dyDescent="0.55000000000000004">
      <c r="A812" s="102">
        <v>195</v>
      </c>
      <c r="B812" s="103">
        <v>100000556395</v>
      </c>
      <c r="C812" s="102">
        <v>0</v>
      </c>
      <c r="D812" s="104" t="s">
        <v>90</v>
      </c>
      <c r="E812" s="104" t="s">
        <v>3846</v>
      </c>
      <c r="F812" s="105">
        <v>272340</v>
      </c>
      <c r="G812" s="105">
        <v>-111940.21</v>
      </c>
      <c r="H812" s="105">
        <v>160399.79</v>
      </c>
      <c r="I812" s="97"/>
      <c r="J812" s="97"/>
      <c r="K812" s="97"/>
    </row>
    <row r="813" spans="1:11" x14ac:dyDescent="0.55000000000000004">
      <c r="A813" s="102">
        <v>196</v>
      </c>
      <c r="B813" s="103">
        <v>100000556396</v>
      </c>
      <c r="C813" s="102">
        <v>0</v>
      </c>
      <c r="D813" s="104" t="s">
        <v>90</v>
      </c>
      <c r="E813" s="104" t="s">
        <v>3847</v>
      </c>
      <c r="F813" s="105">
        <v>272340</v>
      </c>
      <c r="G813" s="105">
        <v>-111940.21</v>
      </c>
      <c r="H813" s="105">
        <v>160399.79</v>
      </c>
      <c r="I813" s="97"/>
      <c r="J813" s="97"/>
      <c r="K813" s="97"/>
    </row>
    <row r="814" spans="1:11" x14ac:dyDescent="0.55000000000000004">
      <c r="A814" s="102">
        <v>197</v>
      </c>
      <c r="B814" s="103">
        <v>100000556397</v>
      </c>
      <c r="C814" s="102">
        <v>0</v>
      </c>
      <c r="D814" s="104" t="s">
        <v>90</v>
      </c>
      <c r="E814" s="104" t="s">
        <v>3848</v>
      </c>
      <c r="F814" s="105">
        <v>272340</v>
      </c>
      <c r="G814" s="105">
        <v>-111940.22</v>
      </c>
      <c r="H814" s="105">
        <v>160399.78</v>
      </c>
      <c r="I814" s="97"/>
      <c r="J814" s="97"/>
      <c r="K814" s="97"/>
    </row>
    <row r="815" spans="1:11" x14ac:dyDescent="0.55000000000000004">
      <c r="A815" s="102">
        <v>198</v>
      </c>
      <c r="B815" s="103">
        <v>100000556658</v>
      </c>
      <c r="C815" s="102">
        <v>0</v>
      </c>
      <c r="D815" s="104" t="s">
        <v>90</v>
      </c>
      <c r="E815" s="104" t="s">
        <v>3849</v>
      </c>
      <c r="F815" s="105">
        <v>272340</v>
      </c>
      <c r="G815" s="105">
        <v>-111940.22</v>
      </c>
      <c r="H815" s="105">
        <v>160399.78</v>
      </c>
      <c r="I815" s="97"/>
      <c r="J815" s="97"/>
      <c r="K815" s="97"/>
    </row>
    <row r="816" spans="1:11" x14ac:dyDescent="0.55000000000000004">
      <c r="A816" s="102">
        <v>199</v>
      </c>
      <c r="B816" s="103">
        <v>100000556659</v>
      </c>
      <c r="C816" s="102">
        <v>0</v>
      </c>
      <c r="D816" s="104" t="s">
        <v>90</v>
      </c>
      <c r="E816" s="104" t="s">
        <v>3850</v>
      </c>
      <c r="F816" s="105">
        <v>272340</v>
      </c>
      <c r="G816" s="105">
        <v>-111940.21</v>
      </c>
      <c r="H816" s="105">
        <v>160399.79</v>
      </c>
      <c r="I816" s="97"/>
      <c r="J816" s="97"/>
      <c r="K816" s="97"/>
    </row>
    <row r="817" spans="1:11" x14ac:dyDescent="0.55000000000000004">
      <c r="A817" s="102">
        <v>200</v>
      </c>
      <c r="B817" s="103">
        <v>100000556660</v>
      </c>
      <c r="C817" s="102">
        <v>0</v>
      </c>
      <c r="D817" s="104" t="s">
        <v>90</v>
      </c>
      <c r="E817" s="104" t="s">
        <v>3851</v>
      </c>
      <c r="F817" s="105">
        <v>272340</v>
      </c>
      <c r="G817" s="105">
        <v>-111940.21</v>
      </c>
      <c r="H817" s="105">
        <v>160399.79</v>
      </c>
      <c r="I817" s="97"/>
      <c r="J817" s="97"/>
      <c r="K817" s="97"/>
    </row>
    <row r="818" spans="1:11" x14ac:dyDescent="0.55000000000000004">
      <c r="A818" s="102">
        <v>201</v>
      </c>
      <c r="B818" s="103">
        <v>100000556661</v>
      </c>
      <c r="C818" s="102">
        <v>0</v>
      </c>
      <c r="D818" s="104" t="s">
        <v>90</v>
      </c>
      <c r="E818" s="104" t="s">
        <v>3852</v>
      </c>
      <c r="F818" s="105">
        <v>272340</v>
      </c>
      <c r="G818" s="105">
        <v>-111940.22</v>
      </c>
      <c r="H818" s="105">
        <v>160399.78</v>
      </c>
      <c r="I818" s="97"/>
      <c r="J818" s="97"/>
      <c r="K818" s="97"/>
    </row>
    <row r="819" spans="1:11" x14ac:dyDescent="0.55000000000000004">
      <c r="A819" s="102">
        <v>202</v>
      </c>
      <c r="B819" s="103">
        <v>100000556662</v>
      </c>
      <c r="C819" s="102">
        <v>0</v>
      </c>
      <c r="D819" s="104" t="s">
        <v>90</v>
      </c>
      <c r="E819" s="104" t="s">
        <v>3853</v>
      </c>
      <c r="F819" s="105">
        <v>272340</v>
      </c>
      <c r="G819" s="105">
        <v>-111940.22</v>
      </c>
      <c r="H819" s="105">
        <v>160399.78</v>
      </c>
      <c r="I819" s="97"/>
      <c r="J819" s="97"/>
      <c r="K819" s="97"/>
    </row>
    <row r="820" spans="1:11" x14ac:dyDescent="0.55000000000000004">
      <c r="A820" s="102">
        <v>203</v>
      </c>
      <c r="B820" s="103">
        <v>100000556663</v>
      </c>
      <c r="C820" s="102">
        <v>0</v>
      </c>
      <c r="D820" s="104" t="s">
        <v>90</v>
      </c>
      <c r="E820" s="104" t="s">
        <v>3854</v>
      </c>
      <c r="F820" s="105">
        <v>272340</v>
      </c>
      <c r="G820" s="105">
        <v>-111940.21</v>
      </c>
      <c r="H820" s="105">
        <v>160399.79</v>
      </c>
      <c r="I820" s="97"/>
      <c r="J820" s="97"/>
      <c r="K820" s="97"/>
    </row>
    <row r="821" spans="1:11" x14ac:dyDescent="0.55000000000000004">
      <c r="A821" s="102">
        <v>204</v>
      </c>
      <c r="B821" s="103">
        <v>100000556672</v>
      </c>
      <c r="C821" s="102">
        <v>0</v>
      </c>
      <c r="D821" s="104" t="s">
        <v>90</v>
      </c>
      <c r="E821" s="104" t="s">
        <v>3855</v>
      </c>
      <c r="F821" s="105">
        <v>272340</v>
      </c>
      <c r="G821" s="105">
        <v>-111940.22</v>
      </c>
      <c r="H821" s="105">
        <v>160399.78</v>
      </c>
      <c r="I821" s="97"/>
      <c r="J821" s="97"/>
      <c r="K821" s="97"/>
    </row>
    <row r="822" spans="1:11" x14ac:dyDescent="0.55000000000000004">
      <c r="A822" s="102">
        <v>205</v>
      </c>
      <c r="B822" s="103">
        <v>100000556673</v>
      </c>
      <c r="C822" s="102">
        <v>0</v>
      </c>
      <c r="D822" s="104" t="s">
        <v>90</v>
      </c>
      <c r="E822" s="104" t="s">
        <v>3856</v>
      </c>
      <c r="F822" s="105">
        <v>272340</v>
      </c>
      <c r="G822" s="105">
        <v>-111940.21</v>
      </c>
      <c r="H822" s="105">
        <v>160399.79</v>
      </c>
      <c r="I822" s="97"/>
      <c r="J822" s="97"/>
      <c r="K822" s="97"/>
    </row>
    <row r="823" spans="1:11" x14ac:dyDescent="0.55000000000000004">
      <c r="A823" s="102">
        <v>206</v>
      </c>
      <c r="B823" s="103">
        <v>100000556674</v>
      </c>
      <c r="C823" s="102">
        <v>0</v>
      </c>
      <c r="D823" s="104" t="s">
        <v>90</v>
      </c>
      <c r="E823" s="104" t="s">
        <v>3857</v>
      </c>
      <c r="F823" s="105">
        <v>272340</v>
      </c>
      <c r="G823" s="105">
        <v>-111940.22</v>
      </c>
      <c r="H823" s="105">
        <v>160399.78</v>
      </c>
      <c r="I823" s="97"/>
      <c r="J823" s="97"/>
      <c r="K823" s="97"/>
    </row>
    <row r="824" spans="1:11" x14ac:dyDescent="0.55000000000000004">
      <c r="A824" s="102">
        <v>207</v>
      </c>
      <c r="B824" s="103">
        <v>100000556675</v>
      </c>
      <c r="C824" s="102">
        <v>0</v>
      </c>
      <c r="D824" s="104" t="s">
        <v>90</v>
      </c>
      <c r="E824" s="104" t="s">
        <v>3858</v>
      </c>
      <c r="F824" s="105">
        <v>272340</v>
      </c>
      <c r="G824" s="105">
        <v>-111940.21</v>
      </c>
      <c r="H824" s="105">
        <v>160399.79</v>
      </c>
      <c r="I824" s="97"/>
      <c r="J824" s="97"/>
      <c r="K824" s="97"/>
    </row>
    <row r="825" spans="1:11" x14ac:dyDescent="0.55000000000000004">
      <c r="A825" s="102">
        <v>208</v>
      </c>
      <c r="B825" s="103">
        <v>100000556684</v>
      </c>
      <c r="C825" s="102">
        <v>0</v>
      </c>
      <c r="D825" s="104" t="s">
        <v>90</v>
      </c>
      <c r="E825" s="104" t="s">
        <v>3859</v>
      </c>
      <c r="F825" s="105">
        <v>272340</v>
      </c>
      <c r="G825" s="105">
        <v>-111940.22</v>
      </c>
      <c r="H825" s="105">
        <v>160399.78</v>
      </c>
      <c r="I825" s="97"/>
      <c r="J825" s="97"/>
      <c r="K825" s="97"/>
    </row>
    <row r="826" spans="1:11" x14ac:dyDescent="0.55000000000000004">
      <c r="A826" s="102">
        <v>209</v>
      </c>
      <c r="B826" s="103">
        <v>100000556685</v>
      </c>
      <c r="C826" s="102">
        <v>0</v>
      </c>
      <c r="D826" s="104" t="s">
        <v>90</v>
      </c>
      <c r="E826" s="104" t="s">
        <v>3860</v>
      </c>
      <c r="F826" s="105">
        <v>272340</v>
      </c>
      <c r="G826" s="105">
        <v>-111940.21</v>
      </c>
      <c r="H826" s="105">
        <v>160399.79</v>
      </c>
      <c r="I826" s="97"/>
      <c r="J826" s="97"/>
      <c r="K826" s="97"/>
    </row>
    <row r="827" spans="1:11" x14ac:dyDescent="0.55000000000000004">
      <c r="A827" s="102">
        <v>210</v>
      </c>
      <c r="B827" s="103">
        <v>100000556686</v>
      </c>
      <c r="C827" s="102">
        <v>0</v>
      </c>
      <c r="D827" s="104" t="s">
        <v>90</v>
      </c>
      <c r="E827" s="104" t="s">
        <v>3861</v>
      </c>
      <c r="F827" s="105">
        <v>272340</v>
      </c>
      <c r="G827" s="105">
        <v>-111940.21</v>
      </c>
      <c r="H827" s="105">
        <v>160399.79</v>
      </c>
      <c r="I827" s="97"/>
      <c r="J827" s="97"/>
      <c r="K827" s="97"/>
    </row>
    <row r="828" spans="1:11" x14ac:dyDescent="0.55000000000000004">
      <c r="A828" s="102">
        <v>211</v>
      </c>
      <c r="B828" s="103">
        <v>100000556687</v>
      </c>
      <c r="C828" s="102">
        <v>0</v>
      </c>
      <c r="D828" s="104" t="s">
        <v>90</v>
      </c>
      <c r="E828" s="104" t="s">
        <v>3862</v>
      </c>
      <c r="F828" s="105">
        <v>272340</v>
      </c>
      <c r="G828" s="105">
        <v>-111940.22</v>
      </c>
      <c r="H828" s="105">
        <v>160399.78</v>
      </c>
      <c r="I828" s="97"/>
      <c r="J828" s="97"/>
      <c r="K828" s="97"/>
    </row>
    <row r="829" spans="1:11" x14ac:dyDescent="0.55000000000000004">
      <c r="A829" s="102">
        <v>212</v>
      </c>
      <c r="B829" s="103">
        <v>100000556688</v>
      </c>
      <c r="C829" s="102">
        <v>0</v>
      </c>
      <c r="D829" s="104" t="s">
        <v>90</v>
      </c>
      <c r="E829" s="104" t="s">
        <v>3863</v>
      </c>
      <c r="F829" s="105">
        <v>272340</v>
      </c>
      <c r="G829" s="105">
        <v>-111940.22</v>
      </c>
      <c r="H829" s="105">
        <v>160399.78</v>
      </c>
      <c r="I829" s="97"/>
      <c r="J829" s="97"/>
      <c r="K829" s="97"/>
    </row>
    <row r="830" spans="1:11" x14ac:dyDescent="0.55000000000000004">
      <c r="A830" s="102">
        <v>213</v>
      </c>
      <c r="B830" s="103">
        <v>100000556689</v>
      </c>
      <c r="C830" s="102">
        <v>0</v>
      </c>
      <c r="D830" s="104" t="s">
        <v>90</v>
      </c>
      <c r="E830" s="104" t="s">
        <v>3864</v>
      </c>
      <c r="F830" s="105">
        <v>272340</v>
      </c>
      <c r="G830" s="105">
        <v>-111940.21</v>
      </c>
      <c r="H830" s="105">
        <v>160399.79</v>
      </c>
      <c r="I830" s="97"/>
      <c r="J830" s="97"/>
      <c r="K830" s="97"/>
    </row>
    <row r="831" spans="1:11" x14ac:dyDescent="0.55000000000000004">
      <c r="A831" s="102">
        <v>214</v>
      </c>
      <c r="B831" s="103">
        <v>100000556690</v>
      </c>
      <c r="C831" s="102">
        <v>0</v>
      </c>
      <c r="D831" s="104" t="s">
        <v>90</v>
      </c>
      <c r="E831" s="104" t="s">
        <v>3865</v>
      </c>
      <c r="F831" s="105">
        <v>272340</v>
      </c>
      <c r="G831" s="105">
        <v>-111940.21</v>
      </c>
      <c r="H831" s="105">
        <v>160399.79</v>
      </c>
      <c r="I831" s="97"/>
      <c r="J831" s="97"/>
      <c r="K831" s="97"/>
    </row>
    <row r="832" spans="1:11" x14ac:dyDescent="0.55000000000000004">
      <c r="A832" s="102">
        <v>215</v>
      </c>
      <c r="B832" s="103">
        <v>100000556691</v>
      </c>
      <c r="C832" s="102">
        <v>0</v>
      </c>
      <c r="D832" s="104" t="s">
        <v>90</v>
      </c>
      <c r="E832" s="104" t="s">
        <v>3866</v>
      </c>
      <c r="F832" s="105">
        <v>272340</v>
      </c>
      <c r="G832" s="105">
        <v>-111940.22</v>
      </c>
      <c r="H832" s="105">
        <v>160399.78</v>
      </c>
      <c r="I832" s="97"/>
      <c r="J832" s="97"/>
      <c r="K832" s="97"/>
    </row>
    <row r="833" spans="1:11" x14ac:dyDescent="0.55000000000000004">
      <c r="A833" s="102">
        <v>216</v>
      </c>
      <c r="B833" s="103">
        <v>100000556692</v>
      </c>
      <c r="C833" s="102">
        <v>0</v>
      </c>
      <c r="D833" s="104" t="s">
        <v>90</v>
      </c>
      <c r="E833" s="104" t="s">
        <v>3867</v>
      </c>
      <c r="F833" s="105">
        <v>272340</v>
      </c>
      <c r="G833" s="105">
        <v>-111940.22</v>
      </c>
      <c r="H833" s="105">
        <v>160399.78</v>
      </c>
      <c r="I833" s="97"/>
      <c r="J833" s="97"/>
      <c r="K833" s="97"/>
    </row>
    <row r="834" spans="1:11" x14ac:dyDescent="0.55000000000000004">
      <c r="A834" s="102">
        <v>217</v>
      </c>
      <c r="B834" s="103">
        <v>100000556693</v>
      </c>
      <c r="C834" s="102">
        <v>0</v>
      </c>
      <c r="D834" s="104" t="s">
        <v>90</v>
      </c>
      <c r="E834" s="104" t="s">
        <v>3868</v>
      </c>
      <c r="F834" s="105">
        <v>272340</v>
      </c>
      <c r="G834" s="105">
        <v>-111940.21</v>
      </c>
      <c r="H834" s="105">
        <v>160399.79</v>
      </c>
      <c r="I834" s="97"/>
      <c r="J834" s="97"/>
      <c r="K834" s="97"/>
    </row>
    <row r="835" spans="1:11" x14ac:dyDescent="0.55000000000000004">
      <c r="A835" s="102">
        <v>218</v>
      </c>
      <c r="B835" s="103">
        <v>100000556723</v>
      </c>
      <c r="C835" s="102">
        <v>0</v>
      </c>
      <c r="D835" s="104" t="s">
        <v>90</v>
      </c>
      <c r="E835" s="104" t="s">
        <v>3869</v>
      </c>
      <c r="F835" s="105">
        <v>272340</v>
      </c>
      <c r="G835" s="105">
        <v>-111940.21</v>
      </c>
      <c r="H835" s="105">
        <v>160399.79</v>
      </c>
      <c r="I835" s="97"/>
      <c r="J835" s="97"/>
      <c r="K835" s="97"/>
    </row>
    <row r="836" spans="1:11" x14ac:dyDescent="0.55000000000000004">
      <c r="A836" s="102">
        <v>219</v>
      </c>
      <c r="B836" s="103">
        <v>100000556724</v>
      </c>
      <c r="C836" s="102">
        <v>0</v>
      </c>
      <c r="D836" s="104" t="s">
        <v>90</v>
      </c>
      <c r="E836" s="104" t="s">
        <v>3870</v>
      </c>
      <c r="F836" s="105">
        <v>272340</v>
      </c>
      <c r="G836" s="105">
        <v>-111940.22</v>
      </c>
      <c r="H836" s="105">
        <v>160399.78</v>
      </c>
      <c r="I836" s="97"/>
      <c r="J836" s="97"/>
      <c r="K836" s="97"/>
    </row>
    <row r="837" spans="1:11" x14ac:dyDescent="0.55000000000000004">
      <c r="A837" s="102">
        <v>220</v>
      </c>
      <c r="B837" s="103">
        <v>100000556725</v>
      </c>
      <c r="C837" s="102">
        <v>0</v>
      </c>
      <c r="D837" s="104" t="s">
        <v>90</v>
      </c>
      <c r="E837" s="104" t="s">
        <v>3871</v>
      </c>
      <c r="F837" s="105">
        <v>272340</v>
      </c>
      <c r="G837" s="105">
        <v>-111940.22</v>
      </c>
      <c r="H837" s="105">
        <v>160399.78</v>
      </c>
      <c r="I837" s="97"/>
      <c r="J837" s="97"/>
      <c r="K837" s="97"/>
    </row>
    <row r="838" spans="1:11" x14ac:dyDescent="0.55000000000000004">
      <c r="A838" s="102">
        <v>221</v>
      </c>
      <c r="B838" s="103">
        <v>100000556726</v>
      </c>
      <c r="C838" s="102">
        <v>0</v>
      </c>
      <c r="D838" s="104" t="s">
        <v>90</v>
      </c>
      <c r="E838" s="104" t="s">
        <v>3872</v>
      </c>
      <c r="F838" s="105">
        <v>272340</v>
      </c>
      <c r="G838" s="105">
        <v>-111940.21</v>
      </c>
      <c r="H838" s="105">
        <v>160399.79</v>
      </c>
      <c r="I838" s="97"/>
      <c r="J838" s="97"/>
      <c r="K838" s="97"/>
    </row>
    <row r="839" spans="1:11" x14ac:dyDescent="0.55000000000000004">
      <c r="A839" s="102">
        <v>222</v>
      </c>
      <c r="B839" s="103">
        <v>100000556727</v>
      </c>
      <c r="C839" s="102">
        <v>0</v>
      </c>
      <c r="D839" s="104" t="s">
        <v>90</v>
      </c>
      <c r="E839" s="104" t="s">
        <v>3873</v>
      </c>
      <c r="F839" s="105">
        <v>272340</v>
      </c>
      <c r="G839" s="105">
        <v>-111940.21</v>
      </c>
      <c r="H839" s="105">
        <v>160399.79</v>
      </c>
      <c r="I839" s="97"/>
      <c r="J839" s="97"/>
      <c r="K839" s="97"/>
    </row>
    <row r="840" spans="1:11" x14ac:dyDescent="0.55000000000000004">
      <c r="A840" s="102">
        <v>223</v>
      </c>
      <c r="B840" s="103">
        <v>100000556728</v>
      </c>
      <c r="C840" s="102">
        <v>0</v>
      </c>
      <c r="D840" s="104" t="s">
        <v>90</v>
      </c>
      <c r="E840" s="104" t="s">
        <v>3874</v>
      </c>
      <c r="F840" s="105">
        <v>272340</v>
      </c>
      <c r="G840" s="105">
        <v>-111940.22</v>
      </c>
      <c r="H840" s="105">
        <v>160399.78</v>
      </c>
      <c r="I840" s="97"/>
      <c r="J840" s="97"/>
      <c r="K840" s="97"/>
    </row>
    <row r="841" spans="1:11" x14ac:dyDescent="0.55000000000000004">
      <c r="A841" s="102">
        <v>224</v>
      </c>
      <c r="B841" s="103">
        <v>100000556729</v>
      </c>
      <c r="C841" s="102">
        <v>0</v>
      </c>
      <c r="D841" s="104" t="s">
        <v>90</v>
      </c>
      <c r="E841" s="104" t="s">
        <v>3875</v>
      </c>
      <c r="F841" s="105">
        <v>272340</v>
      </c>
      <c r="G841" s="105">
        <v>-111940.22</v>
      </c>
      <c r="H841" s="105">
        <v>160399.78</v>
      </c>
      <c r="I841" s="97"/>
      <c r="J841" s="97"/>
      <c r="K841" s="97"/>
    </row>
    <row r="842" spans="1:11" x14ac:dyDescent="0.55000000000000004">
      <c r="A842" s="102">
        <v>225</v>
      </c>
      <c r="B842" s="103">
        <v>100000556730</v>
      </c>
      <c r="C842" s="102">
        <v>0</v>
      </c>
      <c r="D842" s="104" t="s">
        <v>90</v>
      </c>
      <c r="E842" s="104" t="s">
        <v>3876</v>
      </c>
      <c r="F842" s="105">
        <v>272340</v>
      </c>
      <c r="G842" s="105">
        <v>-111940.21</v>
      </c>
      <c r="H842" s="105">
        <v>160399.79</v>
      </c>
      <c r="I842" s="97"/>
      <c r="J842" s="97"/>
      <c r="K842" s="97"/>
    </row>
    <row r="843" spans="1:11" x14ac:dyDescent="0.55000000000000004">
      <c r="A843" s="102">
        <v>226</v>
      </c>
      <c r="B843" s="103">
        <v>100000556731</v>
      </c>
      <c r="C843" s="102">
        <v>0</v>
      </c>
      <c r="D843" s="104" t="s">
        <v>90</v>
      </c>
      <c r="E843" s="104" t="s">
        <v>3877</v>
      </c>
      <c r="F843" s="105">
        <v>272340</v>
      </c>
      <c r="G843" s="105">
        <v>-111940.21</v>
      </c>
      <c r="H843" s="105">
        <v>160399.79</v>
      </c>
      <c r="I843" s="97"/>
      <c r="J843" s="97"/>
      <c r="K843" s="97"/>
    </row>
    <row r="844" spans="1:11" x14ac:dyDescent="0.55000000000000004">
      <c r="A844" s="102">
        <v>227</v>
      </c>
      <c r="B844" s="103">
        <v>100000556732</v>
      </c>
      <c r="C844" s="102">
        <v>0</v>
      </c>
      <c r="D844" s="104" t="s">
        <v>90</v>
      </c>
      <c r="E844" s="104" t="s">
        <v>3878</v>
      </c>
      <c r="F844" s="105">
        <v>272340</v>
      </c>
      <c r="G844" s="105">
        <v>-111940.23</v>
      </c>
      <c r="H844" s="105">
        <v>160399.76999999999</v>
      </c>
      <c r="I844" s="97"/>
      <c r="J844" s="97"/>
      <c r="K844" s="97"/>
    </row>
    <row r="845" spans="1:11" x14ac:dyDescent="0.55000000000000004">
      <c r="A845" s="102">
        <v>228</v>
      </c>
      <c r="B845" s="103">
        <v>100000556751</v>
      </c>
      <c r="C845" s="102">
        <v>0</v>
      </c>
      <c r="D845" s="104" t="s">
        <v>90</v>
      </c>
      <c r="E845" s="104" t="s">
        <v>3879</v>
      </c>
      <c r="F845" s="105">
        <v>272340</v>
      </c>
      <c r="G845" s="105">
        <v>-111940.23</v>
      </c>
      <c r="H845" s="105">
        <v>160399.76999999999</v>
      </c>
      <c r="I845" s="97"/>
      <c r="J845" s="97"/>
      <c r="K845" s="97"/>
    </row>
    <row r="846" spans="1:11" x14ac:dyDescent="0.55000000000000004">
      <c r="A846" s="102">
        <v>229</v>
      </c>
      <c r="B846" s="103">
        <v>100000556752</v>
      </c>
      <c r="C846" s="102">
        <v>0</v>
      </c>
      <c r="D846" s="104" t="s">
        <v>90</v>
      </c>
      <c r="E846" s="104" t="s">
        <v>3880</v>
      </c>
      <c r="F846" s="105">
        <v>272340</v>
      </c>
      <c r="G846" s="105">
        <v>-111940.21</v>
      </c>
      <c r="H846" s="105">
        <v>160399.79</v>
      </c>
      <c r="I846" s="97"/>
      <c r="J846" s="97"/>
      <c r="K846" s="97"/>
    </row>
    <row r="847" spans="1:11" x14ac:dyDescent="0.55000000000000004">
      <c r="A847" s="102">
        <v>230</v>
      </c>
      <c r="B847" s="103">
        <v>100000556753</v>
      </c>
      <c r="C847" s="102">
        <v>0</v>
      </c>
      <c r="D847" s="104" t="s">
        <v>90</v>
      </c>
      <c r="E847" s="104" t="s">
        <v>3881</v>
      </c>
      <c r="F847" s="105">
        <v>272340</v>
      </c>
      <c r="G847" s="105">
        <v>-111940.23</v>
      </c>
      <c r="H847" s="105">
        <v>160399.76999999999</v>
      </c>
      <c r="I847" s="97"/>
      <c r="J847" s="97"/>
      <c r="K847" s="97"/>
    </row>
    <row r="848" spans="1:11" x14ac:dyDescent="0.55000000000000004">
      <c r="A848" s="102">
        <v>231</v>
      </c>
      <c r="B848" s="103">
        <v>100000556754</v>
      </c>
      <c r="C848" s="102">
        <v>0</v>
      </c>
      <c r="D848" s="104" t="s">
        <v>90</v>
      </c>
      <c r="E848" s="104" t="s">
        <v>3882</v>
      </c>
      <c r="F848" s="105">
        <v>272340</v>
      </c>
      <c r="G848" s="105">
        <v>-111940.21</v>
      </c>
      <c r="H848" s="105">
        <v>160399.79</v>
      </c>
      <c r="I848" s="97"/>
      <c r="J848" s="97"/>
      <c r="K848" s="97"/>
    </row>
    <row r="849" spans="1:11" x14ac:dyDescent="0.55000000000000004">
      <c r="A849" s="102">
        <v>232</v>
      </c>
      <c r="B849" s="103">
        <v>100000556755</v>
      </c>
      <c r="C849" s="102">
        <v>0</v>
      </c>
      <c r="D849" s="104" t="s">
        <v>90</v>
      </c>
      <c r="E849" s="104" t="s">
        <v>3883</v>
      </c>
      <c r="F849" s="105">
        <v>272340</v>
      </c>
      <c r="G849" s="105">
        <v>-111940.23</v>
      </c>
      <c r="H849" s="105">
        <v>160399.76999999999</v>
      </c>
      <c r="I849" s="97"/>
      <c r="J849" s="97"/>
      <c r="K849" s="97"/>
    </row>
    <row r="850" spans="1:11" x14ac:dyDescent="0.55000000000000004">
      <c r="A850" s="102">
        <v>233</v>
      </c>
      <c r="B850" s="103">
        <v>100000556756</v>
      </c>
      <c r="C850" s="102">
        <v>0</v>
      </c>
      <c r="D850" s="104" t="s">
        <v>90</v>
      </c>
      <c r="E850" s="104" t="s">
        <v>3884</v>
      </c>
      <c r="F850" s="105">
        <v>272340</v>
      </c>
      <c r="G850" s="105">
        <v>-111940.21</v>
      </c>
      <c r="H850" s="105">
        <v>160399.79</v>
      </c>
      <c r="I850" s="97"/>
      <c r="J850" s="97"/>
      <c r="K850" s="97"/>
    </row>
    <row r="851" spans="1:11" x14ac:dyDescent="0.55000000000000004">
      <c r="A851" s="102">
        <v>234</v>
      </c>
      <c r="B851" s="103">
        <v>100000556757</v>
      </c>
      <c r="C851" s="102">
        <v>0</v>
      </c>
      <c r="D851" s="104" t="s">
        <v>90</v>
      </c>
      <c r="E851" s="104" t="s">
        <v>3885</v>
      </c>
      <c r="F851" s="105">
        <v>272340</v>
      </c>
      <c r="G851" s="105">
        <v>-111940.21</v>
      </c>
      <c r="H851" s="105">
        <v>160399.79</v>
      </c>
      <c r="I851" s="97"/>
      <c r="J851" s="97"/>
      <c r="K851" s="97"/>
    </row>
    <row r="852" spans="1:11" x14ac:dyDescent="0.55000000000000004">
      <c r="A852" s="102">
        <v>235</v>
      </c>
      <c r="B852" s="103">
        <v>100000556758</v>
      </c>
      <c r="C852" s="102">
        <v>0</v>
      </c>
      <c r="D852" s="104" t="s">
        <v>90</v>
      </c>
      <c r="E852" s="104" t="s">
        <v>3886</v>
      </c>
      <c r="F852" s="105">
        <v>272340</v>
      </c>
      <c r="G852" s="105">
        <v>-111940.23</v>
      </c>
      <c r="H852" s="105">
        <v>160399.76999999999</v>
      </c>
      <c r="I852" s="97"/>
      <c r="J852" s="97"/>
      <c r="K852" s="97"/>
    </row>
    <row r="853" spans="1:11" x14ac:dyDescent="0.55000000000000004">
      <c r="A853" s="102">
        <v>236</v>
      </c>
      <c r="B853" s="103">
        <v>100000556759</v>
      </c>
      <c r="C853" s="102">
        <v>0</v>
      </c>
      <c r="D853" s="104" t="s">
        <v>90</v>
      </c>
      <c r="E853" s="104" t="s">
        <v>3887</v>
      </c>
      <c r="F853" s="105">
        <v>272340</v>
      </c>
      <c r="G853" s="105">
        <v>-111940.21</v>
      </c>
      <c r="H853" s="105">
        <v>160399.79</v>
      </c>
      <c r="I853" s="97"/>
      <c r="J853" s="97"/>
      <c r="K853" s="97"/>
    </row>
    <row r="854" spans="1:11" x14ac:dyDescent="0.55000000000000004">
      <c r="A854" s="102">
        <v>237</v>
      </c>
      <c r="B854" s="103">
        <v>100000556760</v>
      </c>
      <c r="C854" s="102">
        <v>0</v>
      </c>
      <c r="D854" s="104" t="s">
        <v>90</v>
      </c>
      <c r="E854" s="104" t="s">
        <v>3888</v>
      </c>
      <c r="F854" s="105">
        <v>272340</v>
      </c>
      <c r="G854" s="105">
        <v>-111940.23</v>
      </c>
      <c r="H854" s="105">
        <v>160399.76999999999</v>
      </c>
      <c r="I854" s="97"/>
      <c r="J854" s="97"/>
      <c r="K854" s="97"/>
    </row>
    <row r="855" spans="1:11" x14ac:dyDescent="0.55000000000000004">
      <c r="A855" s="102">
        <v>238</v>
      </c>
      <c r="B855" s="103">
        <v>100000556769</v>
      </c>
      <c r="C855" s="102">
        <v>0</v>
      </c>
      <c r="D855" s="104" t="s">
        <v>90</v>
      </c>
      <c r="E855" s="104" t="s">
        <v>3889</v>
      </c>
      <c r="F855" s="105">
        <v>272340</v>
      </c>
      <c r="G855" s="105">
        <v>-111940.23</v>
      </c>
      <c r="H855" s="105">
        <v>160399.76999999999</v>
      </c>
      <c r="I855" s="97"/>
      <c r="J855" s="97"/>
      <c r="K855" s="97"/>
    </row>
    <row r="856" spans="1:11" x14ac:dyDescent="0.55000000000000004">
      <c r="A856" s="102">
        <v>239</v>
      </c>
      <c r="B856" s="103">
        <v>100000556770</v>
      </c>
      <c r="C856" s="102">
        <v>0</v>
      </c>
      <c r="D856" s="104" t="s">
        <v>90</v>
      </c>
      <c r="E856" s="104" t="s">
        <v>3890</v>
      </c>
      <c r="F856" s="105">
        <v>272340</v>
      </c>
      <c r="G856" s="105">
        <v>-111940.21</v>
      </c>
      <c r="H856" s="105">
        <v>160399.79</v>
      </c>
      <c r="I856" s="97"/>
      <c r="J856" s="97"/>
      <c r="K856" s="97"/>
    </row>
    <row r="857" spans="1:11" x14ac:dyDescent="0.55000000000000004">
      <c r="A857" s="102">
        <v>240</v>
      </c>
      <c r="B857" s="103">
        <v>100000556771</v>
      </c>
      <c r="C857" s="102">
        <v>0</v>
      </c>
      <c r="D857" s="104" t="s">
        <v>90</v>
      </c>
      <c r="E857" s="104" t="s">
        <v>3891</v>
      </c>
      <c r="F857" s="105">
        <v>272340</v>
      </c>
      <c r="G857" s="105">
        <v>-111940.23</v>
      </c>
      <c r="H857" s="105">
        <v>160399.76999999999</v>
      </c>
      <c r="I857" s="97"/>
      <c r="J857" s="97"/>
      <c r="K857" s="97"/>
    </row>
    <row r="858" spans="1:11" x14ac:dyDescent="0.55000000000000004">
      <c r="A858" s="102">
        <v>241</v>
      </c>
      <c r="B858" s="103">
        <v>100000556772</v>
      </c>
      <c r="C858" s="102">
        <v>0</v>
      </c>
      <c r="D858" s="104" t="s">
        <v>90</v>
      </c>
      <c r="E858" s="104" t="s">
        <v>3892</v>
      </c>
      <c r="F858" s="105">
        <v>272340</v>
      </c>
      <c r="G858" s="105">
        <v>-111940.21</v>
      </c>
      <c r="H858" s="105">
        <v>160399.79</v>
      </c>
      <c r="I858" s="97"/>
      <c r="J858" s="97"/>
      <c r="K858" s="97"/>
    </row>
    <row r="859" spans="1:11" x14ac:dyDescent="0.55000000000000004">
      <c r="A859" s="102">
        <v>242</v>
      </c>
      <c r="B859" s="103">
        <v>100000556773</v>
      </c>
      <c r="C859" s="102">
        <v>0</v>
      </c>
      <c r="D859" s="104" t="s">
        <v>90</v>
      </c>
      <c r="E859" s="104" t="s">
        <v>3893</v>
      </c>
      <c r="F859" s="105">
        <v>272340</v>
      </c>
      <c r="G859" s="105">
        <v>-111940.23</v>
      </c>
      <c r="H859" s="105">
        <v>160399.76999999999</v>
      </c>
      <c r="I859" s="97"/>
      <c r="J859" s="97"/>
      <c r="K859" s="97"/>
    </row>
    <row r="860" spans="1:11" x14ac:dyDescent="0.55000000000000004">
      <c r="A860" s="102">
        <v>243</v>
      </c>
      <c r="B860" s="103">
        <v>100000556774</v>
      </c>
      <c r="C860" s="102">
        <v>0</v>
      </c>
      <c r="D860" s="104" t="s">
        <v>90</v>
      </c>
      <c r="E860" s="104" t="s">
        <v>3894</v>
      </c>
      <c r="F860" s="105">
        <v>272340</v>
      </c>
      <c r="G860" s="105">
        <v>-111940.21</v>
      </c>
      <c r="H860" s="105">
        <v>160399.79</v>
      </c>
      <c r="I860" s="97"/>
      <c r="J860" s="97"/>
      <c r="K860" s="97"/>
    </row>
    <row r="861" spans="1:11" x14ac:dyDescent="0.55000000000000004">
      <c r="A861" s="102">
        <v>244</v>
      </c>
      <c r="B861" s="103">
        <v>100000556775</v>
      </c>
      <c r="C861" s="102">
        <v>0</v>
      </c>
      <c r="D861" s="104" t="s">
        <v>90</v>
      </c>
      <c r="E861" s="104" t="s">
        <v>3895</v>
      </c>
      <c r="F861" s="105">
        <v>272340</v>
      </c>
      <c r="G861" s="105">
        <v>-111940.23</v>
      </c>
      <c r="H861" s="105">
        <v>160399.76999999999</v>
      </c>
      <c r="I861" s="97"/>
      <c r="J861" s="97"/>
      <c r="K861" s="97"/>
    </row>
    <row r="862" spans="1:11" x14ac:dyDescent="0.55000000000000004">
      <c r="A862" s="102">
        <v>245</v>
      </c>
      <c r="B862" s="103">
        <v>100000556776</v>
      </c>
      <c r="C862" s="102">
        <v>0</v>
      </c>
      <c r="D862" s="104" t="s">
        <v>90</v>
      </c>
      <c r="E862" s="104" t="s">
        <v>3896</v>
      </c>
      <c r="F862" s="105">
        <v>272340</v>
      </c>
      <c r="G862" s="105">
        <v>-111940.21</v>
      </c>
      <c r="H862" s="105">
        <v>160399.79</v>
      </c>
      <c r="I862" s="97"/>
      <c r="J862" s="97"/>
      <c r="K862" s="97"/>
    </row>
    <row r="863" spans="1:11" x14ac:dyDescent="0.55000000000000004">
      <c r="A863" s="102">
        <v>246</v>
      </c>
      <c r="B863" s="103">
        <v>100000556777</v>
      </c>
      <c r="C863" s="102">
        <v>0</v>
      </c>
      <c r="D863" s="104" t="s">
        <v>90</v>
      </c>
      <c r="E863" s="104" t="s">
        <v>3897</v>
      </c>
      <c r="F863" s="105">
        <v>272340</v>
      </c>
      <c r="G863" s="105">
        <v>-111940.23</v>
      </c>
      <c r="H863" s="105">
        <v>160399.76999999999</v>
      </c>
      <c r="I863" s="97"/>
      <c r="J863" s="97"/>
      <c r="K863" s="97"/>
    </row>
    <row r="864" spans="1:11" s="53" customFormat="1" x14ac:dyDescent="0.55000000000000004">
      <c r="A864" s="212">
        <v>247</v>
      </c>
      <c r="B864" s="213">
        <v>100000556948</v>
      </c>
      <c r="C864" s="212">
        <v>0</v>
      </c>
      <c r="D864" s="214" t="s">
        <v>90</v>
      </c>
      <c r="E864" s="214" t="s">
        <v>3898</v>
      </c>
      <c r="F864" s="215">
        <v>4511.1099999999997</v>
      </c>
      <c r="G864" s="214">
        <v>-845.35</v>
      </c>
      <c r="H864" s="215">
        <v>3665.76</v>
      </c>
      <c r="I864" s="168"/>
      <c r="J864" s="168"/>
      <c r="K864" s="168"/>
    </row>
    <row r="865" spans="1:11" s="53" customFormat="1" x14ac:dyDescent="0.55000000000000004">
      <c r="A865" s="212">
        <v>248</v>
      </c>
      <c r="B865" s="213">
        <v>100000556949</v>
      </c>
      <c r="C865" s="212">
        <v>0</v>
      </c>
      <c r="D865" s="214" t="s">
        <v>90</v>
      </c>
      <c r="E865" s="214" t="s">
        <v>3899</v>
      </c>
      <c r="F865" s="215">
        <v>4511.1099999999997</v>
      </c>
      <c r="G865" s="214">
        <v>-845.35</v>
      </c>
      <c r="H865" s="215">
        <v>3665.76</v>
      </c>
      <c r="I865" s="168"/>
      <c r="J865" s="168"/>
      <c r="K865" s="168"/>
    </row>
    <row r="866" spans="1:11" s="53" customFormat="1" x14ac:dyDescent="0.55000000000000004">
      <c r="A866" s="212">
        <v>249</v>
      </c>
      <c r="B866" s="213">
        <v>100000556950</v>
      </c>
      <c r="C866" s="212">
        <v>0</v>
      </c>
      <c r="D866" s="214" t="s">
        <v>90</v>
      </c>
      <c r="E866" s="214" t="s">
        <v>3900</v>
      </c>
      <c r="F866" s="215">
        <v>4511.1099999999997</v>
      </c>
      <c r="G866" s="214">
        <v>-845.35</v>
      </c>
      <c r="H866" s="215">
        <v>3665.76</v>
      </c>
      <c r="I866" s="168"/>
      <c r="J866" s="168"/>
      <c r="K866" s="168"/>
    </row>
    <row r="867" spans="1:11" s="53" customFormat="1" x14ac:dyDescent="0.55000000000000004">
      <c r="A867" s="212">
        <v>250</v>
      </c>
      <c r="B867" s="213">
        <v>100000556951</v>
      </c>
      <c r="C867" s="212">
        <v>0</v>
      </c>
      <c r="D867" s="214" t="s">
        <v>90</v>
      </c>
      <c r="E867" s="214" t="s">
        <v>3901</v>
      </c>
      <c r="F867" s="215">
        <v>4511.1099999999997</v>
      </c>
      <c r="G867" s="214">
        <v>-845.35</v>
      </c>
      <c r="H867" s="215">
        <v>3665.76</v>
      </c>
      <c r="I867" s="168"/>
      <c r="J867" s="168"/>
      <c r="K867" s="168"/>
    </row>
    <row r="868" spans="1:11" s="53" customFormat="1" x14ac:dyDescent="0.55000000000000004">
      <c r="A868" s="212">
        <v>251</v>
      </c>
      <c r="B868" s="213">
        <v>100000556952</v>
      </c>
      <c r="C868" s="212">
        <v>0</v>
      </c>
      <c r="D868" s="214" t="s">
        <v>90</v>
      </c>
      <c r="E868" s="214" t="s">
        <v>3902</v>
      </c>
      <c r="F868" s="215">
        <v>4511.1099999999997</v>
      </c>
      <c r="G868" s="214">
        <v>-845.35</v>
      </c>
      <c r="H868" s="215">
        <v>3665.76</v>
      </c>
      <c r="I868" s="168"/>
      <c r="J868" s="168"/>
      <c r="K868" s="168"/>
    </row>
    <row r="869" spans="1:11" s="53" customFormat="1" x14ac:dyDescent="0.55000000000000004">
      <c r="A869" s="212">
        <v>252</v>
      </c>
      <c r="B869" s="213">
        <v>100000556953</v>
      </c>
      <c r="C869" s="212">
        <v>0</v>
      </c>
      <c r="D869" s="214" t="s">
        <v>90</v>
      </c>
      <c r="E869" s="214" t="s">
        <v>3903</v>
      </c>
      <c r="F869" s="215">
        <v>4511.1099999999997</v>
      </c>
      <c r="G869" s="214">
        <v>-845.35</v>
      </c>
      <c r="H869" s="215">
        <v>3665.76</v>
      </c>
      <c r="I869" s="168"/>
      <c r="J869" s="168"/>
      <c r="K869" s="168"/>
    </row>
    <row r="870" spans="1:11" s="53" customFormat="1" x14ac:dyDescent="0.55000000000000004">
      <c r="A870" s="212">
        <v>253</v>
      </c>
      <c r="B870" s="213">
        <v>100000556954</v>
      </c>
      <c r="C870" s="212">
        <v>0</v>
      </c>
      <c r="D870" s="214" t="s">
        <v>90</v>
      </c>
      <c r="E870" s="214" t="s">
        <v>3904</v>
      </c>
      <c r="F870" s="215">
        <v>4511.1099999999997</v>
      </c>
      <c r="G870" s="214">
        <v>-845.35</v>
      </c>
      <c r="H870" s="215">
        <v>3665.76</v>
      </c>
      <c r="I870" s="168"/>
      <c r="J870" s="168"/>
      <c r="K870" s="168"/>
    </row>
    <row r="871" spans="1:11" s="53" customFormat="1" x14ac:dyDescent="0.55000000000000004">
      <c r="A871" s="212">
        <v>254</v>
      </c>
      <c r="B871" s="213">
        <v>100000556955</v>
      </c>
      <c r="C871" s="212">
        <v>0</v>
      </c>
      <c r="D871" s="214" t="s">
        <v>90</v>
      </c>
      <c r="E871" s="214" t="s">
        <v>3905</v>
      </c>
      <c r="F871" s="215">
        <v>4511.1099999999997</v>
      </c>
      <c r="G871" s="214">
        <v>-845.35</v>
      </c>
      <c r="H871" s="215">
        <v>3665.76</v>
      </c>
      <c r="I871" s="168"/>
      <c r="J871" s="168"/>
      <c r="K871" s="168"/>
    </row>
    <row r="872" spans="1:11" s="53" customFormat="1" x14ac:dyDescent="0.55000000000000004">
      <c r="A872" s="212">
        <v>255</v>
      </c>
      <c r="B872" s="213">
        <v>100000556956</v>
      </c>
      <c r="C872" s="212">
        <v>0</v>
      </c>
      <c r="D872" s="214" t="s">
        <v>90</v>
      </c>
      <c r="E872" s="214" t="s">
        <v>3906</v>
      </c>
      <c r="F872" s="215">
        <v>4511.1099999999997</v>
      </c>
      <c r="G872" s="214">
        <v>-845.35</v>
      </c>
      <c r="H872" s="215">
        <v>3665.76</v>
      </c>
      <c r="I872" s="168"/>
      <c r="J872" s="168"/>
      <c r="K872" s="168"/>
    </row>
    <row r="873" spans="1:11" s="53" customFormat="1" x14ac:dyDescent="0.55000000000000004">
      <c r="A873" s="212">
        <v>256</v>
      </c>
      <c r="B873" s="213">
        <v>100000556957</v>
      </c>
      <c r="C873" s="212">
        <v>0</v>
      </c>
      <c r="D873" s="214" t="s">
        <v>90</v>
      </c>
      <c r="E873" s="214" t="s">
        <v>3907</v>
      </c>
      <c r="F873" s="215">
        <v>4511.1099999999997</v>
      </c>
      <c r="G873" s="214">
        <v>-845.35</v>
      </c>
      <c r="H873" s="215">
        <v>3665.76</v>
      </c>
      <c r="I873" s="168"/>
      <c r="J873" s="168"/>
      <c r="K873" s="168"/>
    </row>
    <row r="874" spans="1:11" s="53" customFormat="1" x14ac:dyDescent="0.55000000000000004">
      <c r="A874" s="212">
        <v>257</v>
      </c>
      <c r="B874" s="213">
        <v>100000556986</v>
      </c>
      <c r="C874" s="212">
        <v>0</v>
      </c>
      <c r="D874" s="214" t="s">
        <v>90</v>
      </c>
      <c r="E874" s="214" t="s">
        <v>3908</v>
      </c>
      <c r="F874" s="215">
        <v>4511.1099999999997</v>
      </c>
      <c r="G874" s="214">
        <v>-845.35</v>
      </c>
      <c r="H874" s="215">
        <v>3665.76</v>
      </c>
      <c r="I874" s="168"/>
      <c r="J874" s="168"/>
      <c r="K874" s="168"/>
    </row>
    <row r="875" spans="1:11" s="53" customFormat="1" x14ac:dyDescent="0.55000000000000004">
      <c r="A875" s="212">
        <v>258</v>
      </c>
      <c r="B875" s="213">
        <v>100000556987</v>
      </c>
      <c r="C875" s="212">
        <v>0</v>
      </c>
      <c r="D875" s="214" t="s">
        <v>90</v>
      </c>
      <c r="E875" s="214" t="s">
        <v>3909</v>
      </c>
      <c r="F875" s="215">
        <v>4511.1099999999997</v>
      </c>
      <c r="G875" s="214">
        <v>-845.35</v>
      </c>
      <c r="H875" s="215">
        <v>3665.76</v>
      </c>
      <c r="I875" s="168"/>
      <c r="J875" s="168"/>
      <c r="K875" s="168"/>
    </row>
    <row r="876" spans="1:11" s="53" customFormat="1" x14ac:dyDescent="0.55000000000000004">
      <c r="A876" s="212">
        <v>259</v>
      </c>
      <c r="B876" s="213">
        <v>100000556988</v>
      </c>
      <c r="C876" s="212">
        <v>0</v>
      </c>
      <c r="D876" s="214" t="s">
        <v>90</v>
      </c>
      <c r="E876" s="214" t="s">
        <v>3910</v>
      </c>
      <c r="F876" s="215">
        <v>4511.1099999999997</v>
      </c>
      <c r="G876" s="214">
        <v>-845.35</v>
      </c>
      <c r="H876" s="215">
        <v>3665.76</v>
      </c>
      <c r="I876" s="168"/>
      <c r="J876" s="168"/>
      <c r="K876" s="168"/>
    </row>
    <row r="877" spans="1:11" s="53" customFormat="1" x14ac:dyDescent="0.55000000000000004">
      <c r="A877" s="212">
        <v>260</v>
      </c>
      <c r="B877" s="213">
        <v>100000556989</v>
      </c>
      <c r="C877" s="212">
        <v>0</v>
      </c>
      <c r="D877" s="214" t="s">
        <v>90</v>
      </c>
      <c r="E877" s="214" t="s">
        <v>3911</v>
      </c>
      <c r="F877" s="215">
        <v>4511.1099999999997</v>
      </c>
      <c r="G877" s="214">
        <v>-845.35</v>
      </c>
      <c r="H877" s="215">
        <v>3665.76</v>
      </c>
      <c r="I877" s="168"/>
      <c r="J877" s="168"/>
      <c r="K877" s="168"/>
    </row>
    <row r="878" spans="1:11" s="53" customFormat="1" x14ac:dyDescent="0.55000000000000004">
      <c r="A878" s="212">
        <v>261</v>
      </c>
      <c r="B878" s="213">
        <v>100000556990</v>
      </c>
      <c r="C878" s="212">
        <v>0</v>
      </c>
      <c r="D878" s="214" t="s">
        <v>90</v>
      </c>
      <c r="E878" s="214" t="s">
        <v>3912</v>
      </c>
      <c r="F878" s="215">
        <v>4511.1099999999997</v>
      </c>
      <c r="G878" s="214">
        <v>-845.35</v>
      </c>
      <c r="H878" s="215">
        <v>3665.76</v>
      </c>
      <c r="I878" s="168"/>
      <c r="J878" s="168"/>
      <c r="K878" s="168"/>
    </row>
    <row r="879" spans="1:11" s="53" customFormat="1" x14ac:dyDescent="0.55000000000000004">
      <c r="A879" s="212">
        <v>262</v>
      </c>
      <c r="B879" s="213">
        <v>100000556991</v>
      </c>
      <c r="C879" s="212">
        <v>0</v>
      </c>
      <c r="D879" s="214" t="s">
        <v>90</v>
      </c>
      <c r="E879" s="214" t="s">
        <v>3913</v>
      </c>
      <c r="F879" s="215">
        <v>4511.1099999999997</v>
      </c>
      <c r="G879" s="214">
        <v>-845.34</v>
      </c>
      <c r="H879" s="215">
        <v>3665.77</v>
      </c>
      <c r="I879" s="168"/>
      <c r="J879" s="168"/>
      <c r="K879" s="168"/>
    </row>
    <row r="880" spans="1:11" s="53" customFormat="1" x14ac:dyDescent="0.55000000000000004">
      <c r="A880" s="212">
        <v>263</v>
      </c>
      <c r="B880" s="213">
        <v>100000556992</v>
      </c>
      <c r="C880" s="212">
        <v>0</v>
      </c>
      <c r="D880" s="214" t="s">
        <v>90</v>
      </c>
      <c r="E880" s="214" t="s">
        <v>3914</v>
      </c>
      <c r="F880" s="215">
        <v>4511.1099999999997</v>
      </c>
      <c r="G880" s="214">
        <v>-845.35</v>
      </c>
      <c r="H880" s="215">
        <v>3665.76</v>
      </c>
      <c r="I880" s="168"/>
      <c r="J880" s="168"/>
      <c r="K880" s="168"/>
    </row>
    <row r="881" spans="1:11" s="53" customFormat="1" x14ac:dyDescent="0.55000000000000004">
      <c r="A881" s="212">
        <v>264</v>
      </c>
      <c r="B881" s="213">
        <v>100000556993</v>
      </c>
      <c r="C881" s="212">
        <v>0</v>
      </c>
      <c r="D881" s="214" t="s">
        <v>90</v>
      </c>
      <c r="E881" s="214" t="s">
        <v>3915</v>
      </c>
      <c r="F881" s="215">
        <v>4511.1099999999997</v>
      </c>
      <c r="G881" s="214">
        <v>-845.34</v>
      </c>
      <c r="H881" s="215">
        <v>3665.77</v>
      </c>
      <c r="I881" s="168"/>
      <c r="J881" s="168"/>
      <c r="K881" s="168"/>
    </row>
    <row r="882" spans="1:11" s="53" customFormat="1" x14ac:dyDescent="0.55000000000000004">
      <c r="A882" s="212">
        <v>265</v>
      </c>
      <c r="B882" s="213">
        <v>100000556994</v>
      </c>
      <c r="C882" s="212">
        <v>0</v>
      </c>
      <c r="D882" s="214" t="s">
        <v>90</v>
      </c>
      <c r="E882" s="214" t="s">
        <v>3916</v>
      </c>
      <c r="F882" s="215">
        <v>4511.1099999999997</v>
      </c>
      <c r="G882" s="214">
        <v>-845.35</v>
      </c>
      <c r="H882" s="215">
        <v>3665.76</v>
      </c>
      <c r="I882" s="168"/>
      <c r="J882" s="168"/>
      <c r="K882" s="168"/>
    </row>
    <row r="883" spans="1:11" s="53" customFormat="1" x14ac:dyDescent="0.55000000000000004">
      <c r="A883" s="212">
        <v>266</v>
      </c>
      <c r="B883" s="213">
        <v>100000556995</v>
      </c>
      <c r="C883" s="212">
        <v>0</v>
      </c>
      <c r="D883" s="214" t="s">
        <v>90</v>
      </c>
      <c r="E883" s="214" t="s">
        <v>3917</v>
      </c>
      <c r="F883" s="215">
        <v>4511.1099999999997</v>
      </c>
      <c r="G883" s="214">
        <v>-845.34</v>
      </c>
      <c r="H883" s="215">
        <v>3665.77</v>
      </c>
      <c r="I883" s="168"/>
      <c r="J883" s="168"/>
      <c r="K883" s="168"/>
    </row>
    <row r="884" spans="1:11" s="53" customFormat="1" x14ac:dyDescent="0.55000000000000004">
      <c r="A884" s="212">
        <v>267</v>
      </c>
      <c r="B884" s="213">
        <v>100000557016</v>
      </c>
      <c r="C884" s="212">
        <v>0</v>
      </c>
      <c r="D884" s="214" t="s">
        <v>90</v>
      </c>
      <c r="E884" s="214" t="s">
        <v>3918</v>
      </c>
      <c r="F884" s="215">
        <v>4511.1099999999997</v>
      </c>
      <c r="G884" s="214">
        <v>-845.35</v>
      </c>
      <c r="H884" s="215">
        <v>3665.76</v>
      </c>
      <c r="I884" s="168"/>
      <c r="J884" s="168"/>
      <c r="K884" s="168"/>
    </row>
    <row r="885" spans="1:11" s="53" customFormat="1" x14ac:dyDescent="0.55000000000000004">
      <c r="A885" s="212">
        <v>268</v>
      </c>
      <c r="B885" s="213">
        <v>100000557017</v>
      </c>
      <c r="C885" s="212">
        <v>0</v>
      </c>
      <c r="D885" s="214" t="s">
        <v>90</v>
      </c>
      <c r="E885" s="214" t="s">
        <v>3919</v>
      </c>
      <c r="F885" s="215">
        <v>4511.1099999999997</v>
      </c>
      <c r="G885" s="214">
        <v>-845.34</v>
      </c>
      <c r="H885" s="215">
        <v>3665.77</v>
      </c>
      <c r="I885" s="168"/>
      <c r="J885" s="168"/>
      <c r="K885" s="168"/>
    </row>
    <row r="886" spans="1:11" s="53" customFormat="1" x14ac:dyDescent="0.55000000000000004">
      <c r="A886" s="212">
        <v>269</v>
      </c>
      <c r="B886" s="213">
        <v>100000557018</v>
      </c>
      <c r="C886" s="212">
        <v>0</v>
      </c>
      <c r="D886" s="214" t="s">
        <v>90</v>
      </c>
      <c r="E886" s="214" t="s">
        <v>3920</v>
      </c>
      <c r="F886" s="215">
        <v>4511.1099999999997</v>
      </c>
      <c r="G886" s="214">
        <v>-845.35</v>
      </c>
      <c r="H886" s="215">
        <v>3665.76</v>
      </c>
      <c r="I886" s="168"/>
      <c r="J886" s="168"/>
      <c r="K886" s="168"/>
    </row>
    <row r="887" spans="1:11" s="53" customFormat="1" x14ac:dyDescent="0.55000000000000004">
      <c r="A887" s="212">
        <v>270</v>
      </c>
      <c r="B887" s="213">
        <v>100000557019</v>
      </c>
      <c r="C887" s="212">
        <v>0</v>
      </c>
      <c r="D887" s="214" t="s">
        <v>90</v>
      </c>
      <c r="E887" s="214" t="s">
        <v>3921</v>
      </c>
      <c r="F887" s="215">
        <v>4511.1099999999997</v>
      </c>
      <c r="G887" s="214">
        <v>-845.34</v>
      </c>
      <c r="H887" s="215">
        <v>3665.77</v>
      </c>
      <c r="I887" s="168"/>
      <c r="J887" s="168"/>
      <c r="K887" s="168"/>
    </row>
    <row r="888" spans="1:11" s="53" customFormat="1" x14ac:dyDescent="0.55000000000000004">
      <c r="A888" s="212">
        <v>271</v>
      </c>
      <c r="B888" s="213">
        <v>100000557020</v>
      </c>
      <c r="C888" s="212">
        <v>0</v>
      </c>
      <c r="D888" s="214" t="s">
        <v>90</v>
      </c>
      <c r="E888" s="214" t="s">
        <v>3922</v>
      </c>
      <c r="F888" s="215">
        <v>4511.1099999999997</v>
      </c>
      <c r="G888" s="214">
        <v>-845.35</v>
      </c>
      <c r="H888" s="215">
        <v>3665.76</v>
      </c>
      <c r="I888" s="168"/>
      <c r="J888" s="168"/>
      <c r="K888" s="168"/>
    </row>
    <row r="889" spans="1:11" s="53" customFormat="1" x14ac:dyDescent="0.55000000000000004">
      <c r="A889" s="212">
        <v>272</v>
      </c>
      <c r="B889" s="213">
        <v>100000557021</v>
      </c>
      <c r="C889" s="212">
        <v>0</v>
      </c>
      <c r="D889" s="214" t="s">
        <v>90</v>
      </c>
      <c r="E889" s="214" t="s">
        <v>3923</v>
      </c>
      <c r="F889" s="215">
        <v>4511.1099999999997</v>
      </c>
      <c r="G889" s="214">
        <v>-845.34</v>
      </c>
      <c r="H889" s="215">
        <v>3665.77</v>
      </c>
      <c r="I889" s="168"/>
      <c r="J889" s="168"/>
      <c r="K889" s="168"/>
    </row>
    <row r="890" spans="1:11" s="53" customFormat="1" x14ac:dyDescent="0.55000000000000004">
      <c r="A890" s="212">
        <v>273</v>
      </c>
      <c r="B890" s="213">
        <v>100000557022</v>
      </c>
      <c r="C890" s="212">
        <v>0</v>
      </c>
      <c r="D890" s="214" t="s">
        <v>90</v>
      </c>
      <c r="E890" s="214" t="s">
        <v>3924</v>
      </c>
      <c r="F890" s="215">
        <v>4511.1099999999997</v>
      </c>
      <c r="G890" s="214">
        <v>-845.35</v>
      </c>
      <c r="H890" s="215">
        <v>3665.76</v>
      </c>
      <c r="I890" s="168"/>
      <c r="J890" s="168"/>
      <c r="K890" s="168"/>
    </row>
    <row r="891" spans="1:11" s="53" customFormat="1" x14ac:dyDescent="0.55000000000000004">
      <c r="A891" s="212">
        <v>274</v>
      </c>
      <c r="B891" s="213">
        <v>100000557023</v>
      </c>
      <c r="C891" s="212">
        <v>0</v>
      </c>
      <c r="D891" s="214" t="s">
        <v>90</v>
      </c>
      <c r="E891" s="214" t="s">
        <v>3925</v>
      </c>
      <c r="F891" s="215">
        <v>4511.1099999999997</v>
      </c>
      <c r="G891" s="214">
        <v>-845.34</v>
      </c>
      <c r="H891" s="215">
        <v>3665.77</v>
      </c>
      <c r="I891" s="168"/>
      <c r="J891" s="168"/>
      <c r="K891" s="168"/>
    </row>
    <row r="892" spans="1:11" s="53" customFormat="1" x14ac:dyDescent="0.55000000000000004">
      <c r="A892" s="212">
        <v>275</v>
      </c>
      <c r="B892" s="213">
        <v>100000557024</v>
      </c>
      <c r="C892" s="212">
        <v>0</v>
      </c>
      <c r="D892" s="214" t="s">
        <v>90</v>
      </c>
      <c r="E892" s="214" t="s">
        <v>3926</v>
      </c>
      <c r="F892" s="215">
        <v>4511.1099999999997</v>
      </c>
      <c r="G892" s="214">
        <v>-845.35</v>
      </c>
      <c r="H892" s="215">
        <v>3665.76</v>
      </c>
      <c r="I892" s="168"/>
      <c r="J892" s="168"/>
      <c r="K892" s="168"/>
    </row>
    <row r="893" spans="1:11" s="53" customFormat="1" x14ac:dyDescent="0.55000000000000004">
      <c r="A893" s="212">
        <v>276</v>
      </c>
      <c r="B893" s="213">
        <v>100000557025</v>
      </c>
      <c r="C893" s="212">
        <v>0</v>
      </c>
      <c r="D893" s="214" t="s">
        <v>90</v>
      </c>
      <c r="E893" s="214" t="s">
        <v>3927</v>
      </c>
      <c r="F893" s="215">
        <v>4511.1099999999997</v>
      </c>
      <c r="G893" s="214">
        <v>-845.34</v>
      </c>
      <c r="H893" s="215">
        <v>3665.77</v>
      </c>
      <c r="I893" s="168"/>
      <c r="J893" s="168"/>
      <c r="K893" s="168"/>
    </row>
    <row r="894" spans="1:11" s="53" customFormat="1" x14ac:dyDescent="0.55000000000000004">
      <c r="A894" s="212">
        <v>277</v>
      </c>
      <c r="B894" s="213">
        <v>100000557046</v>
      </c>
      <c r="C894" s="212">
        <v>0</v>
      </c>
      <c r="D894" s="214" t="s">
        <v>90</v>
      </c>
      <c r="E894" s="214" t="s">
        <v>3928</v>
      </c>
      <c r="F894" s="215">
        <v>4511.1099999999997</v>
      </c>
      <c r="G894" s="214">
        <v>-845.35</v>
      </c>
      <c r="H894" s="215">
        <v>3665.76</v>
      </c>
      <c r="I894" s="168"/>
      <c r="J894" s="168"/>
      <c r="K894" s="168"/>
    </row>
    <row r="895" spans="1:11" s="53" customFormat="1" x14ac:dyDescent="0.55000000000000004">
      <c r="A895" s="212">
        <v>278</v>
      </c>
      <c r="B895" s="213">
        <v>100000557047</v>
      </c>
      <c r="C895" s="212">
        <v>0</v>
      </c>
      <c r="D895" s="214" t="s">
        <v>90</v>
      </c>
      <c r="E895" s="214" t="s">
        <v>3929</v>
      </c>
      <c r="F895" s="215">
        <v>4511.1099999999997</v>
      </c>
      <c r="G895" s="214">
        <v>-845.34</v>
      </c>
      <c r="H895" s="215">
        <v>3665.77</v>
      </c>
      <c r="I895" s="168"/>
      <c r="J895" s="168"/>
      <c r="K895" s="168"/>
    </row>
    <row r="896" spans="1:11" s="53" customFormat="1" x14ac:dyDescent="0.55000000000000004">
      <c r="A896" s="212">
        <v>279</v>
      </c>
      <c r="B896" s="213">
        <v>100000557048</v>
      </c>
      <c r="C896" s="212">
        <v>0</v>
      </c>
      <c r="D896" s="214" t="s">
        <v>90</v>
      </c>
      <c r="E896" s="214" t="s">
        <v>3930</v>
      </c>
      <c r="F896" s="215">
        <v>4511.1099999999997</v>
      </c>
      <c r="G896" s="214">
        <v>-845.35</v>
      </c>
      <c r="H896" s="215">
        <v>3665.76</v>
      </c>
      <c r="I896" s="168"/>
      <c r="J896" s="168"/>
      <c r="K896" s="168"/>
    </row>
    <row r="897" spans="1:11" s="53" customFormat="1" x14ac:dyDescent="0.55000000000000004">
      <c r="A897" s="212">
        <v>280</v>
      </c>
      <c r="B897" s="213">
        <v>100000557049</v>
      </c>
      <c r="C897" s="212">
        <v>0</v>
      </c>
      <c r="D897" s="214" t="s">
        <v>90</v>
      </c>
      <c r="E897" s="214" t="s">
        <v>3931</v>
      </c>
      <c r="F897" s="215">
        <v>4511.1099999999997</v>
      </c>
      <c r="G897" s="214">
        <v>-845.34</v>
      </c>
      <c r="H897" s="215">
        <v>3665.77</v>
      </c>
      <c r="I897" s="168"/>
      <c r="J897" s="168"/>
      <c r="K897" s="168"/>
    </row>
    <row r="898" spans="1:11" s="53" customFormat="1" x14ac:dyDescent="0.55000000000000004">
      <c r="A898" s="212">
        <v>281</v>
      </c>
      <c r="B898" s="213">
        <v>100000557050</v>
      </c>
      <c r="C898" s="212">
        <v>0</v>
      </c>
      <c r="D898" s="214" t="s">
        <v>90</v>
      </c>
      <c r="E898" s="214" t="s">
        <v>3932</v>
      </c>
      <c r="F898" s="215">
        <v>4511.1099999999997</v>
      </c>
      <c r="G898" s="214">
        <v>-845.35</v>
      </c>
      <c r="H898" s="215">
        <v>3665.76</v>
      </c>
      <c r="I898" s="168"/>
      <c r="J898" s="168"/>
      <c r="K898" s="168"/>
    </row>
    <row r="899" spans="1:11" s="53" customFormat="1" x14ac:dyDescent="0.55000000000000004">
      <c r="A899" s="212">
        <v>282</v>
      </c>
      <c r="B899" s="213">
        <v>100000557051</v>
      </c>
      <c r="C899" s="212">
        <v>0</v>
      </c>
      <c r="D899" s="214" t="s">
        <v>90</v>
      </c>
      <c r="E899" s="214" t="s">
        <v>3933</v>
      </c>
      <c r="F899" s="215">
        <v>4511.1099999999997</v>
      </c>
      <c r="G899" s="214">
        <v>-845.34</v>
      </c>
      <c r="H899" s="215">
        <v>3665.77</v>
      </c>
      <c r="I899" s="168"/>
      <c r="J899" s="168"/>
      <c r="K899" s="168"/>
    </row>
    <row r="900" spans="1:11" s="53" customFormat="1" x14ac:dyDescent="0.55000000000000004">
      <c r="A900" s="212">
        <v>283</v>
      </c>
      <c r="B900" s="213">
        <v>100000557052</v>
      </c>
      <c r="C900" s="212">
        <v>0</v>
      </c>
      <c r="D900" s="214" t="s">
        <v>90</v>
      </c>
      <c r="E900" s="214" t="s">
        <v>3934</v>
      </c>
      <c r="F900" s="215">
        <v>4511.1099999999997</v>
      </c>
      <c r="G900" s="214">
        <v>-845.35</v>
      </c>
      <c r="H900" s="215">
        <v>3665.76</v>
      </c>
      <c r="I900" s="168"/>
      <c r="J900" s="168"/>
      <c r="K900" s="168"/>
    </row>
    <row r="901" spans="1:11" s="53" customFormat="1" x14ac:dyDescent="0.55000000000000004">
      <c r="A901" s="212">
        <v>284</v>
      </c>
      <c r="B901" s="213">
        <v>100000557053</v>
      </c>
      <c r="C901" s="212">
        <v>0</v>
      </c>
      <c r="D901" s="214" t="s">
        <v>90</v>
      </c>
      <c r="E901" s="214" t="s">
        <v>3935</v>
      </c>
      <c r="F901" s="215">
        <v>4511.1099999999997</v>
      </c>
      <c r="G901" s="214">
        <v>-845.34</v>
      </c>
      <c r="H901" s="215">
        <v>3665.77</v>
      </c>
      <c r="I901" s="168"/>
      <c r="J901" s="168"/>
      <c r="K901" s="168"/>
    </row>
    <row r="902" spans="1:11" s="53" customFormat="1" x14ac:dyDescent="0.55000000000000004">
      <c r="A902" s="212">
        <v>285</v>
      </c>
      <c r="B902" s="213">
        <v>100000557054</v>
      </c>
      <c r="C902" s="212">
        <v>0</v>
      </c>
      <c r="D902" s="214" t="s">
        <v>90</v>
      </c>
      <c r="E902" s="214" t="s">
        <v>3936</v>
      </c>
      <c r="F902" s="215">
        <v>4511.1099999999997</v>
      </c>
      <c r="G902" s="214">
        <v>-845.35</v>
      </c>
      <c r="H902" s="215">
        <v>3665.76</v>
      </c>
      <c r="I902" s="168"/>
      <c r="J902" s="168"/>
      <c r="K902" s="168"/>
    </row>
    <row r="903" spans="1:11" s="53" customFormat="1" x14ac:dyDescent="0.55000000000000004">
      <c r="A903" s="212">
        <v>286</v>
      </c>
      <c r="B903" s="213">
        <v>100000557055</v>
      </c>
      <c r="C903" s="212">
        <v>0</v>
      </c>
      <c r="D903" s="214" t="s">
        <v>90</v>
      </c>
      <c r="E903" s="214" t="s">
        <v>3937</v>
      </c>
      <c r="F903" s="215">
        <v>4511.1099999999997</v>
      </c>
      <c r="G903" s="214">
        <v>-845.34</v>
      </c>
      <c r="H903" s="215">
        <v>3665.77</v>
      </c>
      <c r="I903" s="168"/>
      <c r="J903" s="168"/>
      <c r="K903" s="168"/>
    </row>
    <row r="904" spans="1:11" s="53" customFormat="1" x14ac:dyDescent="0.55000000000000004">
      <c r="A904" s="212">
        <v>287</v>
      </c>
      <c r="B904" s="213">
        <v>100000557056</v>
      </c>
      <c r="C904" s="212">
        <v>0</v>
      </c>
      <c r="D904" s="214" t="s">
        <v>90</v>
      </c>
      <c r="E904" s="214" t="s">
        <v>3938</v>
      </c>
      <c r="F904" s="215">
        <v>4511.1099999999997</v>
      </c>
      <c r="G904" s="214">
        <v>-845.35</v>
      </c>
      <c r="H904" s="215">
        <v>3665.76</v>
      </c>
      <c r="I904" s="168"/>
      <c r="J904" s="168"/>
      <c r="K904" s="168"/>
    </row>
    <row r="905" spans="1:11" s="53" customFormat="1" x14ac:dyDescent="0.55000000000000004">
      <c r="A905" s="212">
        <v>288</v>
      </c>
      <c r="B905" s="213">
        <v>100000557057</v>
      </c>
      <c r="C905" s="212">
        <v>0</v>
      </c>
      <c r="D905" s="214" t="s">
        <v>90</v>
      </c>
      <c r="E905" s="214" t="s">
        <v>3939</v>
      </c>
      <c r="F905" s="215">
        <v>4511.1099999999997</v>
      </c>
      <c r="G905" s="214">
        <v>-845.34</v>
      </c>
      <c r="H905" s="215">
        <v>3665.77</v>
      </c>
      <c r="I905" s="168"/>
      <c r="J905" s="168"/>
      <c r="K905" s="168"/>
    </row>
    <row r="906" spans="1:11" s="53" customFormat="1" x14ac:dyDescent="0.55000000000000004">
      <c r="A906" s="212">
        <v>289</v>
      </c>
      <c r="B906" s="213">
        <v>100000557058</v>
      </c>
      <c r="C906" s="212">
        <v>0</v>
      </c>
      <c r="D906" s="214" t="s">
        <v>90</v>
      </c>
      <c r="E906" s="214" t="s">
        <v>3940</v>
      </c>
      <c r="F906" s="215">
        <v>4511.1099999999997</v>
      </c>
      <c r="G906" s="214">
        <v>-845.35</v>
      </c>
      <c r="H906" s="215">
        <v>3665.76</v>
      </c>
      <c r="I906" s="168"/>
      <c r="J906" s="168"/>
      <c r="K906" s="168"/>
    </row>
    <row r="907" spans="1:11" s="53" customFormat="1" x14ac:dyDescent="0.55000000000000004">
      <c r="A907" s="212">
        <v>290</v>
      </c>
      <c r="B907" s="213">
        <v>100000557059</v>
      </c>
      <c r="C907" s="212">
        <v>0</v>
      </c>
      <c r="D907" s="214" t="s">
        <v>90</v>
      </c>
      <c r="E907" s="214" t="s">
        <v>3941</v>
      </c>
      <c r="F907" s="215">
        <v>4511.1099999999997</v>
      </c>
      <c r="G907" s="214">
        <v>-845.34</v>
      </c>
      <c r="H907" s="215">
        <v>3665.77</v>
      </c>
      <c r="I907" s="168"/>
      <c r="J907" s="168"/>
      <c r="K907" s="168"/>
    </row>
    <row r="908" spans="1:11" s="53" customFormat="1" x14ac:dyDescent="0.55000000000000004">
      <c r="A908" s="212">
        <v>291</v>
      </c>
      <c r="B908" s="213">
        <v>100000557060</v>
      </c>
      <c r="C908" s="212">
        <v>0</v>
      </c>
      <c r="D908" s="214" t="s">
        <v>90</v>
      </c>
      <c r="E908" s="214" t="s">
        <v>3942</v>
      </c>
      <c r="F908" s="215">
        <v>4511.1099999999997</v>
      </c>
      <c r="G908" s="214">
        <v>-845.35</v>
      </c>
      <c r="H908" s="215">
        <v>3665.76</v>
      </c>
      <c r="I908" s="168"/>
      <c r="J908" s="168"/>
      <c r="K908" s="168"/>
    </row>
    <row r="909" spans="1:11" s="53" customFormat="1" x14ac:dyDescent="0.55000000000000004">
      <c r="A909" s="212">
        <v>292</v>
      </c>
      <c r="B909" s="213">
        <v>100000557061</v>
      </c>
      <c r="C909" s="212">
        <v>0</v>
      </c>
      <c r="D909" s="214" t="s">
        <v>90</v>
      </c>
      <c r="E909" s="214" t="s">
        <v>3943</v>
      </c>
      <c r="F909" s="215">
        <v>4511.1099999999997</v>
      </c>
      <c r="G909" s="214">
        <v>-845.34</v>
      </c>
      <c r="H909" s="215">
        <v>3665.77</v>
      </c>
      <c r="I909" s="168"/>
      <c r="J909" s="168"/>
      <c r="K909" s="168"/>
    </row>
    <row r="910" spans="1:11" s="53" customFormat="1" x14ac:dyDescent="0.55000000000000004">
      <c r="A910" s="212">
        <v>293</v>
      </c>
      <c r="B910" s="213">
        <v>100000557062</v>
      </c>
      <c r="C910" s="212">
        <v>0</v>
      </c>
      <c r="D910" s="214" t="s">
        <v>90</v>
      </c>
      <c r="E910" s="214" t="s">
        <v>3944</v>
      </c>
      <c r="F910" s="215">
        <v>4511.1099999999997</v>
      </c>
      <c r="G910" s="214">
        <v>-845.35</v>
      </c>
      <c r="H910" s="215">
        <v>3665.76</v>
      </c>
      <c r="I910" s="168"/>
      <c r="J910" s="168"/>
      <c r="K910" s="168"/>
    </row>
    <row r="911" spans="1:11" s="53" customFormat="1" x14ac:dyDescent="0.55000000000000004">
      <c r="A911" s="212">
        <v>294</v>
      </c>
      <c r="B911" s="213">
        <v>100000557063</v>
      </c>
      <c r="C911" s="212">
        <v>0</v>
      </c>
      <c r="D911" s="214" t="s">
        <v>90</v>
      </c>
      <c r="E911" s="214" t="s">
        <v>3945</v>
      </c>
      <c r="F911" s="215">
        <v>4511.1099999999997</v>
      </c>
      <c r="G911" s="214">
        <v>-845.34</v>
      </c>
      <c r="H911" s="215">
        <v>3665.77</v>
      </c>
      <c r="I911" s="168"/>
      <c r="J911" s="168"/>
      <c r="K911" s="168"/>
    </row>
    <row r="912" spans="1:11" s="53" customFormat="1" x14ac:dyDescent="0.55000000000000004">
      <c r="A912" s="212">
        <v>295</v>
      </c>
      <c r="B912" s="213">
        <v>100000557064</v>
      </c>
      <c r="C912" s="212">
        <v>0</v>
      </c>
      <c r="D912" s="214" t="s">
        <v>90</v>
      </c>
      <c r="E912" s="214" t="s">
        <v>3946</v>
      </c>
      <c r="F912" s="215">
        <v>4511.1099999999997</v>
      </c>
      <c r="G912" s="214">
        <v>-845.35</v>
      </c>
      <c r="H912" s="215">
        <v>3665.76</v>
      </c>
      <c r="I912" s="168"/>
      <c r="J912" s="168"/>
      <c r="K912" s="168"/>
    </row>
    <row r="913" spans="1:11" s="53" customFormat="1" x14ac:dyDescent="0.55000000000000004">
      <c r="A913" s="212">
        <v>296</v>
      </c>
      <c r="B913" s="213">
        <v>100000557065</v>
      </c>
      <c r="C913" s="212">
        <v>0</v>
      </c>
      <c r="D913" s="214" t="s">
        <v>90</v>
      </c>
      <c r="E913" s="214" t="s">
        <v>3947</v>
      </c>
      <c r="F913" s="215">
        <v>4511.1099999999997</v>
      </c>
      <c r="G913" s="214">
        <v>-845.34</v>
      </c>
      <c r="H913" s="215">
        <v>3665.77</v>
      </c>
      <c r="I913" s="168"/>
      <c r="J913" s="168"/>
      <c r="K913" s="168"/>
    </row>
    <row r="914" spans="1:11" s="53" customFormat="1" x14ac:dyDescent="0.55000000000000004">
      <c r="A914" s="212">
        <v>297</v>
      </c>
      <c r="B914" s="213">
        <v>100000557066</v>
      </c>
      <c r="C914" s="212">
        <v>0</v>
      </c>
      <c r="D914" s="214" t="s">
        <v>90</v>
      </c>
      <c r="E914" s="214" t="s">
        <v>3948</v>
      </c>
      <c r="F914" s="215">
        <v>4511.1099999999997</v>
      </c>
      <c r="G914" s="214">
        <v>-845.35</v>
      </c>
      <c r="H914" s="215">
        <v>3665.76</v>
      </c>
      <c r="I914" s="168"/>
      <c r="J914" s="168"/>
      <c r="K914" s="168"/>
    </row>
    <row r="915" spans="1:11" s="53" customFormat="1" x14ac:dyDescent="0.55000000000000004">
      <c r="A915" s="212">
        <v>298</v>
      </c>
      <c r="B915" s="213">
        <v>100000557067</v>
      </c>
      <c r="C915" s="212">
        <v>0</v>
      </c>
      <c r="D915" s="214" t="s">
        <v>90</v>
      </c>
      <c r="E915" s="214" t="s">
        <v>3949</v>
      </c>
      <c r="F915" s="215">
        <v>4511.1099999999997</v>
      </c>
      <c r="G915" s="214">
        <v>-845.34</v>
      </c>
      <c r="H915" s="215">
        <v>3665.77</v>
      </c>
      <c r="I915" s="168"/>
      <c r="J915" s="168"/>
      <c r="K915" s="168"/>
    </row>
    <row r="916" spans="1:11" s="53" customFormat="1" x14ac:dyDescent="0.55000000000000004">
      <c r="A916" s="212">
        <v>299</v>
      </c>
      <c r="B916" s="213">
        <v>100000557068</v>
      </c>
      <c r="C916" s="212">
        <v>0</v>
      </c>
      <c r="D916" s="214" t="s">
        <v>90</v>
      </c>
      <c r="E916" s="214" t="s">
        <v>3950</v>
      </c>
      <c r="F916" s="215">
        <v>4511.1099999999997</v>
      </c>
      <c r="G916" s="214">
        <v>-845.35</v>
      </c>
      <c r="H916" s="215">
        <v>3665.76</v>
      </c>
      <c r="I916" s="168"/>
      <c r="J916" s="168"/>
      <c r="K916" s="168"/>
    </row>
    <row r="917" spans="1:11" s="53" customFormat="1" x14ac:dyDescent="0.55000000000000004">
      <c r="A917" s="212">
        <v>300</v>
      </c>
      <c r="B917" s="213">
        <v>100000557069</v>
      </c>
      <c r="C917" s="212">
        <v>0</v>
      </c>
      <c r="D917" s="214" t="s">
        <v>90</v>
      </c>
      <c r="E917" s="214" t="s">
        <v>3951</v>
      </c>
      <c r="F917" s="215">
        <v>4511.1099999999997</v>
      </c>
      <c r="G917" s="214">
        <v>-845.34</v>
      </c>
      <c r="H917" s="215">
        <v>3665.77</v>
      </c>
      <c r="I917" s="168"/>
      <c r="J917" s="168"/>
      <c r="K917" s="168"/>
    </row>
    <row r="918" spans="1:11" s="53" customFormat="1" x14ac:dyDescent="0.55000000000000004">
      <c r="A918" s="212">
        <v>301</v>
      </c>
      <c r="B918" s="213">
        <v>100000557070</v>
      </c>
      <c r="C918" s="212">
        <v>0</v>
      </c>
      <c r="D918" s="214" t="s">
        <v>90</v>
      </c>
      <c r="E918" s="214" t="s">
        <v>3952</v>
      </c>
      <c r="F918" s="215">
        <v>4511.1099999999997</v>
      </c>
      <c r="G918" s="214">
        <v>-845.35</v>
      </c>
      <c r="H918" s="215">
        <v>3665.76</v>
      </c>
      <c r="I918" s="168"/>
      <c r="J918" s="168"/>
      <c r="K918" s="168"/>
    </row>
    <row r="919" spans="1:11" s="53" customFormat="1" x14ac:dyDescent="0.55000000000000004">
      <c r="A919" s="212">
        <v>302</v>
      </c>
      <c r="B919" s="213">
        <v>100000557071</v>
      </c>
      <c r="C919" s="212">
        <v>0</v>
      </c>
      <c r="D919" s="214" t="s">
        <v>90</v>
      </c>
      <c r="E919" s="214" t="s">
        <v>3953</v>
      </c>
      <c r="F919" s="215">
        <v>4511.1099999999997</v>
      </c>
      <c r="G919" s="214">
        <v>-845.34</v>
      </c>
      <c r="H919" s="215">
        <v>3665.77</v>
      </c>
      <c r="I919" s="168"/>
      <c r="J919" s="168"/>
      <c r="K919" s="168"/>
    </row>
    <row r="920" spans="1:11" s="53" customFormat="1" x14ac:dyDescent="0.55000000000000004">
      <c r="A920" s="212">
        <v>303</v>
      </c>
      <c r="B920" s="213">
        <v>100000557072</v>
      </c>
      <c r="C920" s="212">
        <v>0</v>
      </c>
      <c r="D920" s="214" t="s">
        <v>90</v>
      </c>
      <c r="E920" s="214" t="s">
        <v>3954</v>
      </c>
      <c r="F920" s="215">
        <v>4511.1099999999997</v>
      </c>
      <c r="G920" s="214">
        <v>-845.35</v>
      </c>
      <c r="H920" s="215">
        <v>3665.76</v>
      </c>
      <c r="I920" s="168"/>
      <c r="J920" s="168"/>
      <c r="K920" s="168"/>
    </row>
    <row r="921" spans="1:11" s="53" customFormat="1" x14ac:dyDescent="0.55000000000000004">
      <c r="A921" s="212">
        <v>304</v>
      </c>
      <c r="B921" s="213">
        <v>100000557073</v>
      </c>
      <c r="C921" s="212">
        <v>0</v>
      </c>
      <c r="D921" s="214" t="s">
        <v>90</v>
      </c>
      <c r="E921" s="214" t="s">
        <v>3955</v>
      </c>
      <c r="F921" s="215">
        <v>4511.1099999999997</v>
      </c>
      <c r="G921" s="214">
        <v>-845.34</v>
      </c>
      <c r="H921" s="215">
        <v>3665.77</v>
      </c>
      <c r="I921" s="168"/>
      <c r="J921" s="168"/>
      <c r="K921" s="168"/>
    </row>
    <row r="922" spans="1:11" s="53" customFormat="1" x14ac:dyDescent="0.55000000000000004">
      <c r="A922" s="212">
        <v>305</v>
      </c>
      <c r="B922" s="213">
        <v>100000557074</v>
      </c>
      <c r="C922" s="212">
        <v>0</v>
      </c>
      <c r="D922" s="214" t="s">
        <v>90</v>
      </c>
      <c r="E922" s="214" t="s">
        <v>3956</v>
      </c>
      <c r="F922" s="215">
        <v>4511.1099999999997</v>
      </c>
      <c r="G922" s="214">
        <v>-845.35</v>
      </c>
      <c r="H922" s="215">
        <v>3665.76</v>
      </c>
      <c r="I922" s="168"/>
      <c r="J922" s="168"/>
      <c r="K922" s="168"/>
    </row>
    <row r="923" spans="1:11" s="53" customFormat="1" x14ac:dyDescent="0.55000000000000004">
      <c r="A923" s="212">
        <v>306</v>
      </c>
      <c r="B923" s="213">
        <v>100000557075</v>
      </c>
      <c r="C923" s="212">
        <v>0</v>
      </c>
      <c r="D923" s="214" t="s">
        <v>90</v>
      </c>
      <c r="E923" s="214" t="s">
        <v>3957</v>
      </c>
      <c r="F923" s="215">
        <v>4511.1099999999997</v>
      </c>
      <c r="G923" s="214">
        <v>-845.34</v>
      </c>
      <c r="H923" s="215">
        <v>3665.77</v>
      </c>
      <c r="I923" s="168"/>
      <c r="J923" s="168"/>
      <c r="K923" s="168"/>
    </row>
    <row r="924" spans="1:11" s="53" customFormat="1" x14ac:dyDescent="0.55000000000000004">
      <c r="A924" s="212">
        <v>307</v>
      </c>
      <c r="B924" s="213">
        <v>100000557076</v>
      </c>
      <c r="C924" s="212">
        <v>0</v>
      </c>
      <c r="D924" s="214" t="s">
        <v>90</v>
      </c>
      <c r="E924" s="214" t="s">
        <v>3958</v>
      </c>
      <c r="F924" s="215">
        <v>4511.1099999999997</v>
      </c>
      <c r="G924" s="214">
        <v>-845.35</v>
      </c>
      <c r="H924" s="215">
        <v>3665.76</v>
      </c>
      <c r="I924" s="168"/>
      <c r="J924" s="168"/>
      <c r="K924" s="168"/>
    </row>
    <row r="925" spans="1:11" s="53" customFormat="1" x14ac:dyDescent="0.55000000000000004">
      <c r="A925" s="212">
        <v>308</v>
      </c>
      <c r="B925" s="213">
        <v>100000557077</v>
      </c>
      <c r="C925" s="212">
        <v>0</v>
      </c>
      <c r="D925" s="214" t="s">
        <v>90</v>
      </c>
      <c r="E925" s="214" t="s">
        <v>3959</v>
      </c>
      <c r="F925" s="215">
        <v>4511.1099999999997</v>
      </c>
      <c r="G925" s="214">
        <v>-845.34</v>
      </c>
      <c r="H925" s="215">
        <v>3665.77</v>
      </c>
      <c r="I925" s="168"/>
      <c r="J925" s="168"/>
      <c r="K925" s="168"/>
    </row>
    <row r="926" spans="1:11" s="53" customFormat="1" x14ac:dyDescent="0.55000000000000004">
      <c r="A926" s="212">
        <v>309</v>
      </c>
      <c r="B926" s="213">
        <v>100000557078</v>
      </c>
      <c r="C926" s="212">
        <v>0</v>
      </c>
      <c r="D926" s="214" t="s">
        <v>90</v>
      </c>
      <c r="E926" s="214" t="s">
        <v>3960</v>
      </c>
      <c r="F926" s="215">
        <v>4511.1099999999997</v>
      </c>
      <c r="G926" s="214">
        <v>-845.35</v>
      </c>
      <c r="H926" s="215">
        <v>3665.76</v>
      </c>
      <c r="I926" s="168"/>
      <c r="J926" s="168"/>
      <c r="K926" s="168"/>
    </row>
    <row r="927" spans="1:11" s="53" customFormat="1" x14ac:dyDescent="0.55000000000000004">
      <c r="A927" s="212">
        <v>310</v>
      </c>
      <c r="B927" s="213">
        <v>100000557079</v>
      </c>
      <c r="C927" s="212">
        <v>0</v>
      </c>
      <c r="D927" s="214" t="s">
        <v>90</v>
      </c>
      <c r="E927" s="214" t="s">
        <v>3961</v>
      </c>
      <c r="F927" s="215">
        <v>4511.1099999999997</v>
      </c>
      <c r="G927" s="214">
        <v>-845.34</v>
      </c>
      <c r="H927" s="215">
        <v>3665.77</v>
      </c>
      <c r="I927" s="168"/>
      <c r="J927" s="168"/>
      <c r="K927" s="168"/>
    </row>
    <row r="928" spans="1:11" s="53" customFormat="1" x14ac:dyDescent="0.55000000000000004">
      <c r="A928" s="212">
        <v>311</v>
      </c>
      <c r="B928" s="213">
        <v>100000557080</v>
      </c>
      <c r="C928" s="212">
        <v>0</v>
      </c>
      <c r="D928" s="214" t="s">
        <v>90</v>
      </c>
      <c r="E928" s="214" t="s">
        <v>3962</v>
      </c>
      <c r="F928" s="215">
        <v>4511.1099999999997</v>
      </c>
      <c r="G928" s="214">
        <v>-845.35</v>
      </c>
      <c r="H928" s="215">
        <v>3665.76</v>
      </c>
      <c r="I928" s="168"/>
      <c r="J928" s="168"/>
      <c r="K928" s="168"/>
    </row>
    <row r="929" spans="1:11" s="53" customFormat="1" x14ac:dyDescent="0.55000000000000004">
      <c r="A929" s="212">
        <v>312</v>
      </c>
      <c r="B929" s="213">
        <v>100000557081</v>
      </c>
      <c r="C929" s="212">
        <v>0</v>
      </c>
      <c r="D929" s="214" t="s">
        <v>90</v>
      </c>
      <c r="E929" s="214" t="s">
        <v>3963</v>
      </c>
      <c r="F929" s="215">
        <v>4511.1099999999997</v>
      </c>
      <c r="G929" s="214">
        <v>-845.34</v>
      </c>
      <c r="H929" s="215">
        <v>3665.77</v>
      </c>
      <c r="I929" s="168"/>
      <c r="J929" s="168"/>
      <c r="K929" s="168"/>
    </row>
    <row r="930" spans="1:11" s="53" customFormat="1" x14ac:dyDescent="0.55000000000000004">
      <c r="A930" s="212">
        <v>313</v>
      </c>
      <c r="B930" s="213">
        <v>100000557082</v>
      </c>
      <c r="C930" s="212">
        <v>0</v>
      </c>
      <c r="D930" s="214" t="s">
        <v>90</v>
      </c>
      <c r="E930" s="214" t="s">
        <v>3964</v>
      </c>
      <c r="F930" s="215">
        <v>4511.1099999999997</v>
      </c>
      <c r="G930" s="214">
        <v>-845.35</v>
      </c>
      <c r="H930" s="215">
        <v>3665.76</v>
      </c>
      <c r="I930" s="168"/>
      <c r="J930" s="168"/>
      <c r="K930" s="168"/>
    </row>
    <row r="931" spans="1:11" s="53" customFormat="1" x14ac:dyDescent="0.55000000000000004">
      <c r="A931" s="212">
        <v>314</v>
      </c>
      <c r="B931" s="213">
        <v>100000557083</v>
      </c>
      <c r="C931" s="212">
        <v>0</v>
      </c>
      <c r="D931" s="214" t="s">
        <v>90</v>
      </c>
      <c r="E931" s="214" t="s">
        <v>3965</v>
      </c>
      <c r="F931" s="215">
        <v>4511.1099999999997</v>
      </c>
      <c r="G931" s="214">
        <v>-845.34</v>
      </c>
      <c r="H931" s="215">
        <v>3665.77</v>
      </c>
      <c r="I931" s="168"/>
      <c r="J931" s="168"/>
      <c r="K931" s="168"/>
    </row>
    <row r="932" spans="1:11" s="53" customFormat="1" x14ac:dyDescent="0.55000000000000004">
      <c r="A932" s="212">
        <v>315</v>
      </c>
      <c r="B932" s="213">
        <v>100000557084</v>
      </c>
      <c r="C932" s="212">
        <v>0</v>
      </c>
      <c r="D932" s="214" t="s">
        <v>90</v>
      </c>
      <c r="E932" s="214" t="s">
        <v>3966</v>
      </c>
      <c r="F932" s="215">
        <v>4511.1099999999997</v>
      </c>
      <c r="G932" s="214">
        <v>-845.35</v>
      </c>
      <c r="H932" s="215">
        <v>3665.76</v>
      </c>
      <c r="I932" s="168"/>
      <c r="J932" s="168"/>
      <c r="K932" s="168"/>
    </row>
    <row r="933" spans="1:11" x14ac:dyDescent="0.55000000000000004">
      <c r="A933" s="320" t="s">
        <v>127</v>
      </c>
      <c r="B933" s="321"/>
      <c r="C933" s="321"/>
      <c r="D933" s="321"/>
      <c r="E933" s="322"/>
      <c r="F933" s="106">
        <f>SUM(F617:F932)</f>
        <v>63298980.999999955</v>
      </c>
      <c r="G933" s="106">
        <f t="shared" ref="G933:H933" si="14">SUM(G617:G932)</f>
        <v>-40769507.0200001</v>
      </c>
      <c r="H933" s="106">
        <f t="shared" si="14"/>
        <v>22529473.979999986</v>
      </c>
      <c r="I933" s="97"/>
      <c r="J933" s="97"/>
      <c r="K933" s="97"/>
    </row>
    <row r="934" spans="1:11" x14ac:dyDescent="0.55000000000000004">
      <c r="A934" s="217"/>
      <c r="B934" s="218"/>
      <c r="C934" s="217"/>
      <c r="D934" s="219"/>
      <c r="E934" s="219"/>
      <c r="F934" s="220"/>
      <c r="G934" s="220"/>
      <c r="H934" s="220"/>
      <c r="I934" s="97"/>
      <c r="J934" s="97"/>
      <c r="K934" s="97"/>
    </row>
    <row r="935" spans="1:11" x14ac:dyDescent="0.55000000000000004">
      <c r="A935" s="221" t="s">
        <v>134</v>
      </c>
      <c r="B935" s="218"/>
      <c r="C935" s="217"/>
      <c r="D935" s="219"/>
      <c r="E935" s="219"/>
      <c r="F935" s="219"/>
      <c r="G935" s="219"/>
      <c r="H935" s="219"/>
      <c r="I935" s="97"/>
      <c r="J935" s="97"/>
      <c r="K935" s="97"/>
    </row>
    <row r="936" spans="1:11" x14ac:dyDescent="0.55000000000000004">
      <c r="A936" s="185" t="s">
        <v>1</v>
      </c>
      <c r="B936" s="101" t="s">
        <v>11</v>
      </c>
      <c r="C936" s="185" t="s">
        <v>12</v>
      </c>
      <c r="D936" s="185" t="s">
        <v>13</v>
      </c>
      <c r="E936" s="185" t="s">
        <v>14</v>
      </c>
      <c r="F936" s="185" t="s">
        <v>15</v>
      </c>
      <c r="G936" s="185" t="s">
        <v>16</v>
      </c>
      <c r="H936" s="185" t="s">
        <v>17</v>
      </c>
      <c r="I936" s="97"/>
      <c r="J936" s="97"/>
      <c r="K936" s="97"/>
    </row>
    <row r="937" spans="1:11" x14ac:dyDescent="0.55000000000000004">
      <c r="A937" s="102">
        <v>1</v>
      </c>
      <c r="B937" s="103">
        <v>100000136186</v>
      </c>
      <c r="C937" s="102">
        <v>0</v>
      </c>
      <c r="D937" s="104" t="s">
        <v>374</v>
      </c>
      <c r="E937" s="104" t="s">
        <v>146</v>
      </c>
      <c r="F937" s="105">
        <v>11684</v>
      </c>
      <c r="G937" s="105">
        <v>-11683</v>
      </c>
      <c r="H937" s="107">
        <v>1</v>
      </c>
      <c r="I937" s="97"/>
      <c r="J937" s="97"/>
      <c r="K937" s="97"/>
    </row>
    <row r="938" spans="1:11" x14ac:dyDescent="0.55000000000000004">
      <c r="A938" s="102">
        <v>2</v>
      </c>
      <c r="B938" s="103">
        <v>100000136187</v>
      </c>
      <c r="C938" s="102">
        <v>0</v>
      </c>
      <c r="D938" s="104" t="s">
        <v>374</v>
      </c>
      <c r="E938" s="104" t="s">
        <v>146</v>
      </c>
      <c r="F938" s="105">
        <v>11684</v>
      </c>
      <c r="G938" s="105">
        <v>-11683</v>
      </c>
      <c r="H938" s="107">
        <v>1</v>
      </c>
      <c r="I938" s="97"/>
      <c r="J938" s="97"/>
      <c r="K938" s="97"/>
    </row>
    <row r="939" spans="1:11" x14ac:dyDescent="0.55000000000000004">
      <c r="A939" s="102">
        <v>3</v>
      </c>
      <c r="B939" s="103">
        <v>100000136188</v>
      </c>
      <c r="C939" s="102">
        <v>0</v>
      </c>
      <c r="D939" s="104" t="s">
        <v>374</v>
      </c>
      <c r="E939" s="104" t="s">
        <v>2129</v>
      </c>
      <c r="F939" s="105">
        <v>21400</v>
      </c>
      <c r="G939" s="105">
        <v>-21399</v>
      </c>
      <c r="H939" s="107">
        <v>1</v>
      </c>
      <c r="I939" s="97"/>
      <c r="J939" s="97"/>
      <c r="K939" s="97"/>
    </row>
    <row r="940" spans="1:11" x14ac:dyDescent="0.55000000000000004">
      <c r="A940" s="102">
        <v>4</v>
      </c>
      <c r="B940" s="103">
        <v>100000136189</v>
      </c>
      <c r="C940" s="102">
        <v>0</v>
      </c>
      <c r="D940" s="104" t="s">
        <v>374</v>
      </c>
      <c r="E940" s="104" t="s">
        <v>2129</v>
      </c>
      <c r="F940" s="105">
        <v>21400</v>
      </c>
      <c r="G940" s="105">
        <v>-21399</v>
      </c>
      <c r="H940" s="107">
        <v>1</v>
      </c>
      <c r="I940" s="97"/>
      <c r="J940" s="97"/>
      <c r="K940" s="97"/>
    </row>
    <row r="941" spans="1:11" x14ac:dyDescent="0.55000000000000004">
      <c r="A941" s="102">
        <v>5</v>
      </c>
      <c r="B941" s="103">
        <v>100000136190</v>
      </c>
      <c r="C941" s="102">
        <v>0</v>
      </c>
      <c r="D941" s="104" t="s">
        <v>374</v>
      </c>
      <c r="E941" s="104" t="s">
        <v>2129</v>
      </c>
      <c r="F941" s="105">
        <v>26955.65</v>
      </c>
      <c r="G941" s="105">
        <v>-26954.65</v>
      </c>
      <c r="H941" s="107">
        <v>1</v>
      </c>
      <c r="I941" s="97"/>
      <c r="J941" s="97"/>
      <c r="K941" s="97"/>
    </row>
    <row r="942" spans="1:11" x14ac:dyDescent="0.55000000000000004">
      <c r="A942" s="102">
        <v>6</v>
      </c>
      <c r="B942" s="103">
        <v>100000136200</v>
      </c>
      <c r="C942" s="102">
        <v>0</v>
      </c>
      <c r="D942" s="104" t="s">
        <v>374</v>
      </c>
      <c r="E942" s="104" t="s">
        <v>2129</v>
      </c>
      <c r="F942" s="105">
        <v>26955.65</v>
      </c>
      <c r="G942" s="105">
        <v>-26954.65</v>
      </c>
      <c r="H942" s="107">
        <v>1</v>
      </c>
      <c r="I942" s="97"/>
      <c r="J942" s="97"/>
      <c r="K942" s="97"/>
    </row>
    <row r="943" spans="1:11" x14ac:dyDescent="0.55000000000000004">
      <c r="A943" s="102">
        <v>7</v>
      </c>
      <c r="B943" s="103">
        <v>100000136206</v>
      </c>
      <c r="C943" s="102">
        <v>0</v>
      </c>
      <c r="D943" s="104" t="s">
        <v>374</v>
      </c>
      <c r="E943" s="104" t="s">
        <v>2129</v>
      </c>
      <c r="F943" s="105">
        <v>26955.65</v>
      </c>
      <c r="G943" s="105">
        <v>-26954.65</v>
      </c>
      <c r="H943" s="107">
        <v>1</v>
      </c>
      <c r="I943" s="97"/>
      <c r="J943" s="97"/>
      <c r="K943" s="97"/>
    </row>
    <row r="944" spans="1:11" x14ac:dyDescent="0.55000000000000004">
      <c r="A944" s="102">
        <v>8</v>
      </c>
      <c r="B944" s="103">
        <v>100000136207</v>
      </c>
      <c r="C944" s="102">
        <v>0</v>
      </c>
      <c r="D944" s="104" t="s">
        <v>374</v>
      </c>
      <c r="E944" s="104" t="s">
        <v>3967</v>
      </c>
      <c r="F944" s="105">
        <v>22534.2</v>
      </c>
      <c r="G944" s="105">
        <v>-22533.200000000001</v>
      </c>
      <c r="H944" s="107">
        <v>1</v>
      </c>
      <c r="I944" s="97"/>
      <c r="J944" s="97"/>
      <c r="K944" s="97"/>
    </row>
    <row r="945" spans="1:11" x14ac:dyDescent="0.55000000000000004">
      <c r="A945" s="102">
        <v>9</v>
      </c>
      <c r="B945" s="103">
        <v>100000136208</v>
      </c>
      <c r="C945" s="102">
        <v>0</v>
      </c>
      <c r="D945" s="104" t="s">
        <v>374</v>
      </c>
      <c r="E945" s="104" t="s">
        <v>3967</v>
      </c>
      <c r="F945" s="105">
        <v>22534.2</v>
      </c>
      <c r="G945" s="105">
        <v>-22533.200000000001</v>
      </c>
      <c r="H945" s="107">
        <v>1</v>
      </c>
      <c r="I945" s="97"/>
      <c r="J945" s="97"/>
      <c r="K945" s="97"/>
    </row>
    <row r="946" spans="1:11" x14ac:dyDescent="0.55000000000000004">
      <c r="A946" s="102">
        <v>10</v>
      </c>
      <c r="B946" s="103">
        <v>100000136209</v>
      </c>
      <c r="C946" s="102">
        <v>0</v>
      </c>
      <c r="D946" s="104" t="s">
        <v>374</v>
      </c>
      <c r="E946" s="104" t="s">
        <v>3967</v>
      </c>
      <c r="F946" s="105">
        <v>22534.2</v>
      </c>
      <c r="G946" s="105">
        <v>-22533.200000000001</v>
      </c>
      <c r="H946" s="107">
        <v>1</v>
      </c>
      <c r="I946" s="97"/>
      <c r="J946" s="97"/>
      <c r="K946" s="97"/>
    </row>
    <row r="947" spans="1:11" x14ac:dyDescent="0.55000000000000004">
      <c r="A947" s="102">
        <v>11</v>
      </c>
      <c r="B947" s="103">
        <v>100000136210</v>
      </c>
      <c r="C947" s="102">
        <v>0</v>
      </c>
      <c r="D947" s="104" t="s">
        <v>374</v>
      </c>
      <c r="E947" s="104" t="s">
        <v>532</v>
      </c>
      <c r="F947" s="105">
        <v>36808</v>
      </c>
      <c r="G947" s="105">
        <v>-36807</v>
      </c>
      <c r="H947" s="107">
        <v>1</v>
      </c>
      <c r="I947" s="97"/>
      <c r="J947" s="97"/>
      <c r="K947" s="97"/>
    </row>
    <row r="948" spans="1:11" x14ac:dyDescent="0.55000000000000004">
      <c r="A948" s="102">
        <v>12</v>
      </c>
      <c r="B948" s="103">
        <v>100000136211</v>
      </c>
      <c r="C948" s="102">
        <v>0</v>
      </c>
      <c r="D948" s="104" t="s">
        <v>374</v>
      </c>
      <c r="E948" s="104" t="s">
        <v>3968</v>
      </c>
      <c r="F948" s="105">
        <v>93946</v>
      </c>
      <c r="G948" s="105">
        <v>-93945</v>
      </c>
      <c r="H948" s="107">
        <v>1</v>
      </c>
      <c r="I948" s="97"/>
      <c r="J948" s="97"/>
      <c r="K948" s="97"/>
    </row>
    <row r="949" spans="1:11" x14ac:dyDescent="0.55000000000000004">
      <c r="A949" s="102">
        <v>13</v>
      </c>
      <c r="B949" s="103">
        <v>100000136219</v>
      </c>
      <c r="C949" s="102">
        <v>0</v>
      </c>
      <c r="D949" s="104" t="s">
        <v>374</v>
      </c>
      <c r="E949" s="104" t="s">
        <v>3969</v>
      </c>
      <c r="F949" s="105">
        <v>7704</v>
      </c>
      <c r="G949" s="105">
        <v>-7703</v>
      </c>
      <c r="H949" s="107">
        <v>1</v>
      </c>
      <c r="I949" s="97"/>
      <c r="J949" s="97"/>
      <c r="K949" s="97"/>
    </row>
    <row r="950" spans="1:11" x14ac:dyDescent="0.55000000000000004">
      <c r="A950" s="102">
        <v>14</v>
      </c>
      <c r="B950" s="103">
        <v>100000136220</v>
      </c>
      <c r="C950" s="102">
        <v>0</v>
      </c>
      <c r="D950" s="104" t="s">
        <v>374</v>
      </c>
      <c r="E950" s="104" t="s">
        <v>3970</v>
      </c>
      <c r="F950" s="105">
        <v>48150</v>
      </c>
      <c r="G950" s="105">
        <v>-48149</v>
      </c>
      <c r="H950" s="107">
        <v>1</v>
      </c>
      <c r="I950" s="97"/>
      <c r="J950" s="97"/>
      <c r="K950" s="97"/>
    </row>
    <row r="951" spans="1:11" x14ac:dyDescent="0.55000000000000004">
      <c r="A951" s="102">
        <v>15</v>
      </c>
      <c r="B951" s="103">
        <v>100000136221</v>
      </c>
      <c r="C951" s="102">
        <v>0</v>
      </c>
      <c r="D951" s="104" t="s">
        <v>374</v>
      </c>
      <c r="E951" s="104" t="s">
        <v>3971</v>
      </c>
      <c r="F951" s="105">
        <v>606497.4</v>
      </c>
      <c r="G951" s="105">
        <v>-606496.4</v>
      </c>
      <c r="H951" s="107">
        <v>1</v>
      </c>
      <c r="I951" s="97"/>
      <c r="J951" s="97"/>
      <c r="K951" s="97"/>
    </row>
    <row r="952" spans="1:11" x14ac:dyDescent="0.55000000000000004">
      <c r="A952" s="102">
        <v>16</v>
      </c>
      <c r="B952" s="103">
        <v>100000136222</v>
      </c>
      <c r="C952" s="102">
        <v>0</v>
      </c>
      <c r="D952" s="104" t="s">
        <v>374</v>
      </c>
      <c r="E952" s="104" t="s">
        <v>141</v>
      </c>
      <c r="F952" s="105">
        <v>288900</v>
      </c>
      <c r="G952" s="105">
        <v>-288899</v>
      </c>
      <c r="H952" s="107">
        <v>1</v>
      </c>
      <c r="I952" s="97"/>
      <c r="J952" s="97"/>
      <c r="K952" s="97"/>
    </row>
    <row r="953" spans="1:11" x14ac:dyDescent="0.55000000000000004">
      <c r="A953" s="102">
        <v>17</v>
      </c>
      <c r="B953" s="103">
        <v>100000136226</v>
      </c>
      <c r="C953" s="102">
        <v>0</v>
      </c>
      <c r="D953" s="104" t="s">
        <v>374</v>
      </c>
      <c r="E953" s="104" t="s">
        <v>3972</v>
      </c>
      <c r="F953" s="105">
        <v>12626</v>
      </c>
      <c r="G953" s="105">
        <v>-12625</v>
      </c>
      <c r="H953" s="107">
        <v>1</v>
      </c>
      <c r="I953" s="97"/>
      <c r="J953" s="97"/>
      <c r="K953" s="97"/>
    </row>
    <row r="954" spans="1:11" x14ac:dyDescent="0.55000000000000004">
      <c r="A954" s="102">
        <v>18</v>
      </c>
      <c r="B954" s="103">
        <v>100000136227</v>
      </c>
      <c r="C954" s="102">
        <v>0</v>
      </c>
      <c r="D954" s="104" t="s">
        <v>374</v>
      </c>
      <c r="E954" s="104" t="s">
        <v>3972</v>
      </c>
      <c r="F954" s="105">
        <v>12626</v>
      </c>
      <c r="G954" s="105">
        <v>-12625</v>
      </c>
      <c r="H954" s="107">
        <v>1</v>
      </c>
      <c r="I954" s="97"/>
      <c r="J954" s="97"/>
      <c r="K954" s="97"/>
    </row>
    <row r="955" spans="1:11" x14ac:dyDescent="0.55000000000000004">
      <c r="A955" s="102">
        <v>19</v>
      </c>
      <c r="B955" s="103">
        <v>100000136228</v>
      </c>
      <c r="C955" s="102">
        <v>0</v>
      </c>
      <c r="D955" s="104" t="s">
        <v>374</v>
      </c>
      <c r="E955" s="104" t="s">
        <v>3972</v>
      </c>
      <c r="F955" s="105">
        <v>12626</v>
      </c>
      <c r="G955" s="105">
        <v>-12625</v>
      </c>
      <c r="H955" s="107">
        <v>1</v>
      </c>
      <c r="I955" s="97"/>
      <c r="J955" s="97"/>
      <c r="K955" s="97"/>
    </row>
    <row r="956" spans="1:11" x14ac:dyDescent="0.55000000000000004">
      <c r="A956" s="102">
        <v>20</v>
      </c>
      <c r="B956" s="103">
        <v>100000136229</v>
      </c>
      <c r="C956" s="102">
        <v>0</v>
      </c>
      <c r="D956" s="104" t="s">
        <v>374</v>
      </c>
      <c r="E956" s="104" t="s">
        <v>3972</v>
      </c>
      <c r="F956" s="105">
        <v>12626</v>
      </c>
      <c r="G956" s="105">
        <v>-12625</v>
      </c>
      <c r="H956" s="107">
        <v>1</v>
      </c>
      <c r="I956" s="97"/>
      <c r="J956" s="97"/>
      <c r="K956" s="97"/>
    </row>
    <row r="957" spans="1:11" x14ac:dyDescent="0.55000000000000004">
      <c r="A957" s="102">
        <v>21</v>
      </c>
      <c r="B957" s="103">
        <v>100000136230</v>
      </c>
      <c r="C957" s="102">
        <v>0</v>
      </c>
      <c r="D957" s="104" t="s">
        <v>374</v>
      </c>
      <c r="E957" s="104" t="s">
        <v>3972</v>
      </c>
      <c r="F957" s="105">
        <v>12626</v>
      </c>
      <c r="G957" s="105">
        <v>-12625</v>
      </c>
      <c r="H957" s="107">
        <v>1</v>
      </c>
      <c r="I957" s="97"/>
      <c r="J957" s="97"/>
      <c r="K957" s="97"/>
    </row>
    <row r="958" spans="1:11" x14ac:dyDescent="0.55000000000000004">
      <c r="A958" s="102">
        <v>22</v>
      </c>
      <c r="B958" s="103">
        <v>100000136231</v>
      </c>
      <c r="C958" s="102">
        <v>0</v>
      </c>
      <c r="D958" s="104" t="s">
        <v>374</v>
      </c>
      <c r="E958" s="104" t="s">
        <v>3972</v>
      </c>
      <c r="F958" s="105">
        <v>12626</v>
      </c>
      <c r="G958" s="105">
        <v>-12625</v>
      </c>
      <c r="H958" s="107">
        <v>1</v>
      </c>
      <c r="I958" s="97"/>
      <c r="J958" s="97"/>
      <c r="K958" s="97"/>
    </row>
    <row r="959" spans="1:11" x14ac:dyDescent="0.55000000000000004">
      <c r="A959" s="102">
        <v>23</v>
      </c>
      <c r="B959" s="103">
        <v>100000136232</v>
      </c>
      <c r="C959" s="102">
        <v>0</v>
      </c>
      <c r="D959" s="104" t="s">
        <v>374</v>
      </c>
      <c r="E959" s="104" t="s">
        <v>3972</v>
      </c>
      <c r="F959" s="105">
        <v>12626</v>
      </c>
      <c r="G959" s="105">
        <v>-12625</v>
      </c>
      <c r="H959" s="107">
        <v>1</v>
      </c>
      <c r="I959" s="97"/>
      <c r="J959" s="97"/>
      <c r="K959" s="97"/>
    </row>
    <row r="960" spans="1:11" x14ac:dyDescent="0.55000000000000004">
      <c r="A960" s="102">
        <v>24</v>
      </c>
      <c r="B960" s="103">
        <v>100000136233</v>
      </c>
      <c r="C960" s="102">
        <v>0</v>
      </c>
      <c r="D960" s="104" t="s">
        <v>374</v>
      </c>
      <c r="E960" s="104" t="s">
        <v>3972</v>
      </c>
      <c r="F960" s="105">
        <v>12626</v>
      </c>
      <c r="G960" s="105">
        <v>-12625</v>
      </c>
      <c r="H960" s="107">
        <v>1</v>
      </c>
      <c r="I960" s="97"/>
      <c r="J960" s="97"/>
      <c r="K960" s="97"/>
    </row>
    <row r="961" spans="1:11" x14ac:dyDescent="0.55000000000000004">
      <c r="A961" s="102">
        <v>25</v>
      </c>
      <c r="B961" s="103">
        <v>100000136234</v>
      </c>
      <c r="C961" s="102">
        <v>0</v>
      </c>
      <c r="D961" s="104" t="s">
        <v>374</v>
      </c>
      <c r="E961" s="104" t="s">
        <v>3972</v>
      </c>
      <c r="F961" s="105">
        <v>12626</v>
      </c>
      <c r="G961" s="105">
        <v>-12625</v>
      </c>
      <c r="H961" s="107">
        <v>1</v>
      </c>
      <c r="I961" s="97"/>
      <c r="J961" s="97"/>
      <c r="K961" s="97"/>
    </row>
    <row r="962" spans="1:11" x14ac:dyDescent="0.55000000000000004">
      <c r="A962" s="102">
        <v>26</v>
      </c>
      <c r="B962" s="103">
        <v>100000136235</v>
      </c>
      <c r="C962" s="102">
        <v>0</v>
      </c>
      <c r="D962" s="104" t="s">
        <v>374</v>
      </c>
      <c r="E962" s="104" t="s">
        <v>3972</v>
      </c>
      <c r="F962" s="105">
        <v>12626</v>
      </c>
      <c r="G962" s="105">
        <v>-12625</v>
      </c>
      <c r="H962" s="107">
        <v>1</v>
      </c>
      <c r="I962" s="97"/>
      <c r="J962" s="97"/>
      <c r="K962" s="97"/>
    </row>
    <row r="963" spans="1:11" x14ac:dyDescent="0.55000000000000004">
      <c r="A963" s="102">
        <v>27</v>
      </c>
      <c r="B963" s="103">
        <v>100000136236</v>
      </c>
      <c r="C963" s="102">
        <v>0</v>
      </c>
      <c r="D963" s="104" t="s">
        <v>374</v>
      </c>
      <c r="E963" s="104" t="s">
        <v>3972</v>
      </c>
      <c r="F963" s="105">
        <v>12626</v>
      </c>
      <c r="G963" s="105">
        <v>-12625</v>
      </c>
      <c r="H963" s="107">
        <v>1</v>
      </c>
      <c r="I963" s="97"/>
      <c r="J963" s="97"/>
      <c r="K963" s="97"/>
    </row>
    <row r="964" spans="1:11" x14ac:dyDescent="0.55000000000000004">
      <c r="A964" s="102">
        <v>28</v>
      </c>
      <c r="B964" s="103">
        <v>100000136237</v>
      </c>
      <c r="C964" s="102">
        <v>0</v>
      </c>
      <c r="D964" s="104" t="s">
        <v>374</v>
      </c>
      <c r="E964" s="104" t="s">
        <v>3972</v>
      </c>
      <c r="F964" s="105">
        <v>12626</v>
      </c>
      <c r="G964" s="105">
        <v>-12625</v>
      </c>
      <c r="H964" s="107">
        <v>1</v>
      </c>
      <c r="I964" s="97"/>
      <c r="J964" s="97"/>
      <c r="K964" s="97"/>
    </row>
    <row r="965" spans="1:11" x14ac:dyDescent="0.55000000000000004">
      <c r="A965" s="102">
        <v>29</v>
      </c>
      <c r="B965" s="103">
        <v>100000136238</v>
      </c>
      <c r="C965" s="102">
        <v>0</v>
      </c>
      <c r="D965" s="104" t="s">
        <v>374</v>
      </c>
      <c r="E965" s="104" t="s">
        <v>2546</v>
      </c>
      <c r="F965" s="105">
        <v>5000</v>
      </c>
      <c r="G965" s="105">
        <v>-4999</v>
      </c>
      <c r="H965" s="107">
        <v>1</v>
      </c>
      <c r="I965" s="97"/>
      <c r="J965" s="97"/>
      <c r="K965" s="97"/>
    </row>
    <row r="966" spans="1:11" x14ac:dyDescent="0.55000000000000004">
      <c r="A966" s="102">
        <v>30</v>
      </c>
      <c r="B966" s="103">
        <v>100000136239</v>
      </c>
      <c r="C966" s="102">
        <v>0</v>
      </c>
      <c r="D966" s="104" t="s">
        <v>374</v>
      </c>
      <c r="E966" s="104" t="s">
        <v>2546</v>
      </c>
      <c r="F966" s="105">
        <v>5000</v>
      </c>
      <c r="G966" s="105">
        <v>-4999</v>
      </c>
      <c r="H966" s="107">
        <v>1</v>
      </c>
      <c r="I966" s="97"/>
      <c r="J966" s="97"/>
      <c r="K966" s="97"/>
    </row>
    <row r="967" spans="1:11" x14ac:dyDescent="0.55000000000000004">
      <c r="A967" s="102">
        <v>31</v>
      </c>
      <c r="B967" s="103">
        <v>100000136240</v>
      </c>
      <c r="C967" s="102">
        <v>0</v>
      </c>
      <c r="D967" s="104" t="s">
        <v>374</v>
      </c>
      <c r="E967" s="104" t="s">
        <v>2546</v>
      </c>
      <c r="F967" s="105">
        <v>5000</v>
      </c>
      <c r="G967" s="105">
        <v>-4999</v>
      </c>
      <c r="H967" s="107">
        <v>1</v>
      </c>
      <c r="I967" s="97"/>
      <c r="J967" s="97"/>
      <c r="K967" s="97"/>
    </row>
    <row r="968" spans="1:11" x14ac:dyDescent="0.55000000000000004">
      <c r="A968" s="102">
        <v>32</v>
      </c>
      <c r="B968" s="103">
        <v>100000136241</v>
      </c>
      <c r="C968" s="102">
        <v>0</v>
      </c>
      <c r="D968" s="104" t="s">
        <v>374</v>
      </c>
      <c r="E968" s="104" t="s">
        <v>2546</v>
      </c>
      <c r="F968" s="105">
        <v>5000</v>
      </c>
      <c r="G968" s="105">
        <v>-4999</v>
      </c>
      <c r="H968" s="107">
        <v>1</v>
      </c>
      <c r="I968" s="97"/>
      <c r="J968" s="97"/>
      <c r="K968" s="97"/>
    </row>
    <row r="969" spans="1:11" x14ac:dyDescent="0.55000000000000004">
      <c r="A969" s="102">
        <v>33</v>
      </c>
      <c r="B969" s="103">
        <v>100000136242</v>
      </c>
      <c r="C969" s="102">
        <v>0</v>
      </c>
      <c r="D969" s="104" t="s">
        <v>374</v>
      </c>
      <c r="E969" s="104" t="s">
        <v>2546</v>
      </c>
      <c r="F969" s="105">
        <v>5000</v>
      </c>
      <c r="G969" s="105">
        <v>-4999</v>
      </c>
      <c r="H969" s="107">
        <v>1</v>
      </c>
      <c r="I969" s="97"/>
      <c r="J969" s="97"/>
      <c r="K969" s="97"/>
    </row>
    <row r="970" spans="1:11" x14ac:dyDescent="0.55000000000000004">
      <c r="A970" s="102">
        <v>34</v>
      </c>
      <c r="B970" s="103">
        <v>100000136243</v>
      </c>
      <c r="C970" s="102">
        <v>0</v>
      </c>
      <c r="D970" s="104" t="s">
        <v>374</v>
      </c>
      <c r="E970" s="104" t="s">
        <v>2546</v>
      </c>
      <c r="F970" s="105">
        <v>5000</v>
      </c>
      <c r="G970" s="105">
        <v>-4999</v>
      </c>
      <c r="H970" s="107">
        <v>1</v>
      </c>
      <c r="I970" s="97"/>
      <c r="J970" s="97"/>
      <c r="K970" s="97"/>
    </row>
    <row r="971" spans="1:11" x14ac:dyDescent="0.55000000000000004">
      <c r="A971" s="102">
        <v>35</v>
      </c>
      <c r="B971" s="103">
        <v>100000136244</v>
      </c>
      <c r="C971" s="102">
        <v>0</v>
      </c>
      <c r="D971" s="104" t="s">
        <v>374</v>
      </c>
      <c r="E971" s="104" t="s">
        <v>2546</v>
      </c>
      <c r="F971" s="105">
        <v>5000</v>
      </c>
      <c r="G971" s="105">
        <v>-4999</v>
      </c>
      <c r="H971" s="107">
        <v>1</v>
      </c>
      <c r="I971" s="97"/>
      <c r="J971" s="97"/>
      <c r="K971" s="97"/>
    </row>
    <row r="972" spans="1:11" x14ac:dyDescent="0.55000000000000004">
      <c r="A972" s="102">
        <v>36</v>
      </c>
      <c r="B972" s="103">
        <v>100000136245</v>
      </c>
      <c r="C972" s="102">
        <v>0</v>
      </c>
      <c r="D972" s="104" t="s">
        <v>374</v>
      </c>
      <c r="E972" s="104" t="s">
        <v>2546</v>
      </c>
      <c r="F972" s="105">
        <v>5000</v>
      </c>
      <c r="G972" s="105">
        <v>-4999</v>
      </c>
      <c r="H972" s="107">
        <v>1</v>
      </c>
      <c r="I972" s="97"/>
      <c r="J972" s="97"/>
      <c r="K972" s="97"/>
    </row>
    <row r="973" spans="1:11" x14ac:dyDescent="0.55000000000000004">
      <c r="A973" s="102">
        <v>37</v>
      </c>
      <c r="B973" s="103">
        <v>100000136246</v>
      </c>
      <c r="C973" s="102">
        <v>0</v>
      </c>
      <c r="D973" s="104" t="s">
        <v>374</v>
      </c>
      <c r="E973" s="104" t="s">
        <v>2546</v>
      </c>
      <c r="F973" s="105">
        <v>5000</v>
      </c>
      <c r="G973" s="105">
        <v>-4999</v>
      </c>
      <c r="H973" s="107">
        <v>1</v>
      </c>
      <c r="I973" s="97"/>
      <c r="J973" s="97"/>
      <c r="K973" s="97"/>
    </row>
    <row r="974" spans="1:11" x14ac:dyDescent="0.55000000000000004">
      <c r="A974" s="102">
        <v>38</v>
      </c>
      <c r="B974" s="103">
        <v>100000136247</v>
      </c>
      <c r="C974" s="102">
        <v>0</v>
      </c>
      <c r="D974" s="104" t="s">
        <v>374</v>
      </c>
      <c r="E974" s="104" t="s">
        <v>2546</v>
      </c>
      <c r="F974" s="105">
        <v>5000</v>
      </c>
      <c r="G974" s="105">
        <v>-4999</v>
      </c>
      <c r="H974" s="107">
        <v>1</v>
      </c>
      <c r="I974" s="97"/>
      <c r="J974" s="97"/>
      <c r="K974" s="97"/>
    </row>
    <row r="975" spans="1:11" x14ac:dyDescent="0.55000000000000004">
      <c r="A975" s="102">
        <v>39</v>
      </c>
      <c r="B975" s="103">
        <v>100000136248</v>
      </c>
      <c r="C975" s="102">
        <v>0</v>
      </c>
      <c r="D975" s="104" t="s">
        <v>374</v>
      </c>
      <c r="E975" s="104" t="s">
        <v>2546</v>
      </c>
      <c r="F975" s="105">
        <v>5000</v>
      </c>
      <c r="G975" s="105">
        <v>-4999</v>
      </c>
      <c r="H975" s="107">
        <v>1</v>
      </c>
      <c r="I975" s="97"/>
      <c r="J975" s="97"/>
      <c r="K975" s="97"/>
    </row>
    <row r="976" spans="1:11" x14ac:dyDescent="0.55000000000000004">
      <c r="A976" s="102">
        <v>40</v>
      </c>
      <c r="B976" s="103">
        <v>100000136249</v>
      </c>
      <c r="C976" s="102">
        <v>0</v>
      </c>
      <c r="D976" s="104" t="s">
        <v>374</v>
      </c>
      <c r="E976" s="104" t="s">
        <v>2546</v>
      </c>
      <c r="F976" s="105">
        <v>5000</v>
      </c>
      <c r="G976" s="105">
        <v>-4999</v>
      </c>
      <c r="H976" s="107">
        <v>1</v>
      </c>
      <c r="I976" s="97"/>
      <c r="J976" s="97"/>
      <c r="K976" s="97"/>
    </row>
    <row r="977" spans="1:11" x14ac:dyDescent="0.55000000000000004">
      <c r="A977" s="102">
        <v>41</v>
      </c>
      <c r="B977" s="103">
        <v>100000136258</v>
      </c>
      <c r="C977" s="102">
        <v>0</v>
      </c>
      <c r="D977" s="104" t="s">
        <v>374</v>
      </c>
      <c r="E977" s="104" t="s">
        <v>3973</v>
      </c>
      <c r="F977" s="105">
        <v>16500</v>
      </c>
      <c r="G977" s="105">
        <v>-16499</v>
      </c>
      <c r="H977" s="107">
        <v>1</v>
      </c>
      <c r="I977" s="97"/>
      <c r="J977" s="97"/>
      <c r="K977" s="97"/>
    </row>
    <row r="978" spans="1:11" x14ac:dyDescent="0.55000000000000004">
      <c r="A978" s="102">
        <v>42</v>
      </c>
      <c r="B978" s="103">
        <v>100000136259</v>
      </c>
      <c r="C978" s="102">
        <v>0</v>
      </c>
      <c r="D978" s="104" t="s">
        <v>374</v>
      </c>
      <c r="E978" s="104" t="s">
        <v>3973</v>
      </c>
      <c r="F978" s="105">
        <v>16500</v>
      </c>
      <c r="G978" s="105">
        <v>-16499</v>
      </c>
      <c r="H978" s="107">
        <v>1</v>
      </c>
      <c r="I978" s="97"/>
      <c r="J978" s="97"/>
      <c r="K978" s="97"/>
    </row>
    <row r="979" spans="1:11" x14ac:dyDescent="0.55000000000000004">
      <c r="A979" s="102">
        <v>43</v>
      </c>
      <c r="B979" s="103">
        <v>100000136260</v>
      </c>
      <c r="C979" s="102">
        <v>0</v>
      </c>
      <c r="D979" s="104" t="s">
        <v>374</v>
      </c>
      <c r="E979" s="104" t="s">
        <v>3973</v>
      </c>
      <c r="F979" s="105">
        <v>16500</v>
      </c>
      <c r="G979" s="105">
        <v>-16499</v>
      </c>
      <c r="H979" s="107">
        <v>1</v>
      </c>
      <c r="I979" s="97"/>
      <c r="J979" s="97"/>
      <c r="K979" s="97"/>
    </row>
    <row r="980" spans="1:11" x14ac:dyDescent="0.55000000000000004">
      <c r="A980" s="102">
        <v>44</v>
      </c>
      <c r="B980" s="103">
        <v>100000136261</v>
      </c>
      <c r="C980" s="102">
        <v>0</v>
      </c>
      <c r="D980" s="104" t="s">
        <v>374</v>
      </c>
      <c r="E980" s="104" t="s">
        <v>3973</v>
      </c>
      <c r="F980" s="105">
        <v>16500</v>
      </c>
      <c r="G980" s="105">
        <v>-16499</v>
      </c>
      <c r="H980" s="107">
        <v>1</v>
      </c>
      <c r="I980" s="97"/>
      <c r="J980" s="97"/>
      <c r="K980" s="97"/>
    </row>
    <row r="981" spans="1:11" x14ac:dyDescent="0.55000000000000004">
      <c r="A981" s="102">
        <v>45</v>
      </c>
      <c r="B981" s="103">
        <v>100000136262</v>
      </c>
      <c r="C981" s="102">
        <v>0</v>
      </c>
      <c r="D981" s="104" t="s">
        <v>374</v>
      </c>
      <c r="E981" s="104" t="s">
        <v>3973</v>
      </c>
      <c r="F981" s="105">
        <v>16500</v>
      </c>
      <c r="G981" s="105">
        <v>-16499</v>
      </c>
      <c r="H981" s="107">
        <v>1</v>
      </c>
      <c r="I981" s="97"/>
      <c r="J981" s="97"/>
      <c r="K981" s="97"/>
    </row>
    <row r="982" spans="1:11" x14ac:dyDescent="0.55000000000000004">
      <c r="A982" s="102">
        <v>46</v>
      </c>
      <c r="B982" s="103">
        <v>100000136263</v>
      </c>
      <c r="C982" s="102">
        <v>0</v>
      </c>
      <c r="D982" s="104" t="s">
        <v>374</v>
      </c>
      <c r="E982" s="104" t="s">
        <v>3973</v>
      </c>
      <c r="F982" s="105">
        <v>16500</v>
      </c>
      <c r="G982" s="105">
        <v>-16499</v>
      </c>
      <c r="H982" s="107">
        <v>1</v>
      </c>
      <c r="I982" s="97"/>
      <c r="J982" s="97"/>
      <c r="K982" s="97"/>
    </row>
    <row r="983" spans="1:11" x14ac:dyDescent="0.55000000000000004">
      <c r="A983" s="102">
        <v>47</v>
      </c>
      <c r="B983" s="103">
        <v>100000138095</v>
      </c>
      <c r="C983" s="102">
        <v>0</v>
      </c>
      <c r="D983" s="104" t="s">
        <v>374</v>
      </c>
      <c r="E983" s="104" t="s">
        <v>3974</v>
      </c>
      <c r="F983" s="105">
        <v>19980.61</v>
      </c>
      <c r="G983" s="105">
        <v>-19979.61</v>
      </c>
      <c r="H983" s="107">
        <v>1</v>
      </c>
      <c r="I983" s="97"/>
      <c r="J983" s="97"/>
      <c r="K983" s="97"/>
    </row>
    <row r="984" spans="1:11" x14ac:dyDescent="0.55000000000000004">
      <c r="A984" s="102">
        <v>48</v>
      </c>
      <c r="B984" s="103">
        <v>100000138096</v>
      </c>
      <c r="C984" s="102">
        <v>0</v>
      </c>
      <c r="D984" s="104" t="s">
        <v>374</v>
      </c>
      <c r="E984" s="104" t="s">
        <v>3975</v>
      </c>
      <c r="F984" s="105">
        <v>36808</v>
      </c>
      <c r="G984" s="105">
        <v>-36807</v>
      </c>
      <c r="H984" s="107">
        <v>1</v>
      </c>
      <c r="I984" s="97"/>
      <c r="J984" s="97"/>
      <c r="K984" s="97"/>
    </row>
    <row r="985" spans="1:11" x14ac:dyDescent="0.55000000000000004">
      <c r="A985" s="102">
        <v>49</v>
      </c>
      <c r="B985" s="103">
        <v>100000150303</v>
      </c>
      <c r="C985" s="102">
        <v>0</v>
      </c>
      <c r="D985" s="104" t="s">
        <v>3976</v>
      </c>
      <c r="E985" s="104" t="s">
        <v>3977</v>
      </c>
      <c r="F985" s="105">
        <v>26000</v>
      </c>
      <c r="G985" s="105">
        <v>-25999</v>
      </c>
      <c r="H985" s="107">
        <v>1</v>
      </c>
      <c r="I985" s="97"/>
      <c r="J985" s="97"/>
      <c r="K985" s="97"/>
    </row>
    <row r="986" spans="1:11" x14ac:dyDescent="0.55000000000000004">
      <c r="A986" s="102">
        <v>50</v>
      </c>
      <c r="B986" s="103">
        <v>100000150305</v>
      </c>
      <c r="C986" s="102">
        <v>0</v>
      </c>
      <c r="D986" s="104" t="s">
        <v>3976</v>
      </c>
      <c r="E986" s="104" t="s">
        <v>3978</v>
      </c>
      <c r="F986" s="105">
        <v>26999.99</v>
      </c>
      <c r="G986" s="105">
        <v>-26998.99</v>
      </c>
      <c r="H986" s="107">
        <v>1</v>
      </c>
      <c r="I986" s="97"/>
      <c r="J986" s="97"/>
      <c r="K986" s="97"/>
    </row>
    <row r="987" spans="1:11" x14ac:dyDescent="0.55000000000000004">
      <c r="A987" s="102">
        <v>51</v>
      </c>
      <c r="B987" s="103">
        <v>100000150306</v>
      </c>
      <c r="C987" s="102">
        <v>0</v>
      </c>
      <c r="D987" s="104" t="s">
        <v>3976</v>
      </c>
      <c r="E987" s="104" t="s">
        <v>3979</v>
      </c>
      <c r="F987" s="105">
        <v>24000</v>
      </c>
      <c r="G987" s="105">
        <v>-23999</v>
      </c>
      <c r="H987" s="107">
        <v>1</v>
      </c>
      <c r="I987" s="97"/>
      <c r="J987" s="97"/>
      <c r="K987" s="97"/>
    </row>
    <row r="988" spans="1:11" x14ac:dyDescent="0.55000000000000004">
      <c r="A988" s="102">
        <v>52</v>
      </c>
      <c r="B988" s="103">
        <v>100000150307</v>
      </c>
      <c r="C988" s="102">
        <v>0</v>
      </c>
      <c r="D988" s="104" t="s">
        <v>3976</v>
      </c>
      <c r="E988" s="104" t="s">
        <v>3980</v>
      </c>
      <c r="F988" s="105">
        <v>10800</v>
      </c>
      <c r="G988" s="105">
        <v>-10799</v>
      </c>
      <c r="H988" s="107">
        <v>1</v>
      </c>
      <c r="I988" s="97"/>
      <c r="J988" s="97"/>
      <c r="K988" s="97"/>
    </row>
    <row r="989" spans="1:11" x14ac:dyDescent="0.55000000000000004">
      <c r="A989" s="102">
        <v>53</v>
      </c>
      <c r="B989" s="103">
        <v>100000150309</v>
      </c>
      <c r="C989" s="102">
        <v>0</v>
      </c>
      <c r="D989" s="104" t="s">
        <v>3976</v>
      </c>
      <c r="E989" s="104" t="s">
        <v>2477</v>
      </c>
      <c r="F989" s="105">
        <v>11000.01</v>
      </c>
      <c r="G989" s="105">
        <v>-10999.01</v>
      </c>
      <c r="H989" s="107">
        <v>1</v>
      </c>
      <c r="I989" s="97"/>
      <c r="J989" s="97"/>
      <c r="K989" s="97"/>
    </row>
    <row r="990" spans="1:11" x14ac:dyDescent="0.55000000000000004">
      <c r="A990" s="102">
        <v>54</v>
      </c>
      <c r="B990" s="103">
        <v>100000160030</v>
      </c>
      <c r="C990" s="102">
        <v>0</v>
      </c>
      <c r="D990" s="104" t="s">
        <v>3645</v>
      </c>
      <c r="E990" s="104" t="s">
        <v>3981</v>
      </c>
      <c r="F990" s="105">
        <v>13910</v>
      </c>
      <c r="G990" s="105">
        <v>-13909</v>
      </c>
      <c r="H990" s="107">
        <v>1</v>
      </c>
      <c r="I990" s="97"/>
      <c r="J990" s="97"/>
      <c r="K990" s="97"/>
    </row>
    <row r="991" spans="1:11" x14ac:dyDescent="0.55000000000000004">
      <c r="A991" s="102">
        <v>55</v>
      </c>
      <c r="B991" s="103">
        <v>100000160031</v>
      </c>
      <c r="C991" s="102">
        <v>0</v>
      </c>
      <c r="D991" s="104" t="s">
        <v>3645</v>
      </c>
      <c r="E991" s="104" t="s">
        <v>3981</v>
      </c>
      <c r="F991" s="105">
        <v>13910</v>
      </c>
      <c r="G991" s="105">
        <v>-13909</v>
      </c>
      <c r="H991" s="107">
        <v>1</v>
      </c>
      <c r="I991" s="97"/>
      <c r="J991" s="97"/>
      <c r="K991" s="97"/>
    </row>
    <row r="992" spans="1:11" x14ac:dyDescent="0.55000000000000004">
      <c r="A992" s="102">
        <v>56</v>
      </c>
      <c r="B992" s="103">
        <v>100000160032</v>
      </c>
      <c r="C992" s="102">
        <v>0</v>
      </c>
      <c r="D992" s="104" t="s">
        <v>3645</v>
      </c>
      <c r="E992" s="104" t="s">
        <v>3982</v>
      </c>
      <c r="F992" s="105">
        <v>26750</v>
      </c>
      <c r="G992" s="105">
        <v>-26749</v>
      </c>
      <c r="H992" s="107">
        <v>1</v>
      </c>
      <c r="I992" s="97"/>
      <c r="J992" s="97"/>
      <c r="K992" s="97"/>
    </row>
    <row r="993" spans="1:11" x14ac:dyDescent="0.55000000000000004">
      <c r="A993" s="102">
        <v>57</v>
      </c>
      <c r="B993" s="103">
        <v>100000160033</v>
      </c>
      <c r="C993" s="102">
        <v>0</v>
      </c>
      <c r="D993" s="104" t="s">
        <v>3645</v>
      </c>
      <c r="E993" s="104" t="s">
        <v>3983</v>
      </c>
      <c r="F993" s="105">
        <v>11770</v>
      </c>
      <c r="G993" s="105">
        <v>-11769</v>
      </c>
      <c r="H993" s="107">
        <v>1</v>
      </c>
      <c r="I993" s="97"/>
      <c r="J993" s="97"/>
      <c r="K993" s="97"/>
    </row>
    <row r="994" spans="1:11" x14ac:dyDescent="0.55000000000000004">
      <c r="A994" s="102">
        <v>58</v>
      </c>
      <c r="B994" s="103">
        <v>100000160034</v>
      </c>
      <c r="C994" s="102">
        <v>0</v>
      </c>
      <c r="D994" s="104" t="s">
        <v>3645</v>
      </c>
      <c r="E994" s="104" t="s">
        <v>3983</v>
      </c>
      <c r="F994" s="105">
        <v>11770</v>
      </c>
      <c r="G994" s="105">
        <v>-11769</v>
      </c>
      <c r="H994" s="107">
        <v>1</v>
      </c>
      <c r="I994" s="97"/>
      <c r="J994" s="97"/>
      <c r="K994" s="97"/>
    </row>
    <row r="995" spans="1:11" x14ac:dyDescent="0.55000000000000004">
      <c r="A995" s="102">
        <v>59</v>
      </c>
      <c r="B995" s="103">
        <v>100000160035</v>
      </c>
      <c r="C995" s="102">
        <v>0</v>
      </c>
      <c r="D995" s="104" t="s">
        <v>3645</v>
      </c>
      <c r="E995" s="104" t="s">
        <v>3984</v>
      </c>
      <c r="F995" s="105">
        <v>25894</v>
      </c>
      <c r="G995" s="105">
        <v>-25893</v>
      </c>
      <c r="H995" s="107">
        <v>1</v>
      </c>
      <c r="I995" s="97"/>
      <c r="J995" s="97"/>
      <c r="K995" s="97"/>
    </row>
    <row r="996" spans="1:11" x14ac:dyDescent="0.55000000000000004">
      <c r="A996" s="102">
        <v>60</v>
      </c>
      <c r="B996" s="103">
        <v>100000160048</v>
      </c>
      <c r="C996" s="102">
        <v>0</v>
      </c>
      <c r="D996" s="104" t="s">
        <v>385</v>
      </c>
      <c r="E996" s="104" t="s">
        <v>3985</v>
      </c>
      <c r="F996" s="105">
        <v>6527</v>
      </c>
      <c r="G996" s="105">
        <v>-6526</v>
      </c>
      <c r="H996" s="107">
        <v>1</v>
      </c>
      <c r="I996" s="97"/>
      <c r="J996" s="97"/>
      <c r="K996" s="97"/>
    </row>
    <row r="997" spans="1:11" x14ac:dyDescent="0.55000000000000004">
      <c r="A997" s="102">
        <v>61</v>
      </c>
      <c r="B997" s="103">
        <v>100000160049</v>
      </c>
      <c r="C997" s="102">
        <v>0</v>
      </c>
      <c r="D997" s="104" t="s">
        <v>385</v>
      </c>
      <c r="E997" s="104" t="s">
        <v>3985</v>
      </c>
      <c r="F997" s="105">
        <v>6527</v>
      </c>
      <c r="G997" s="105">
        <v>-6526</v>
      </c>
      <c r="H997" s="107">
        <v>1</v>
      </c>
      <c r="I997" s="97"/>
      <c r="J997" s="97"/>
      <c r="K997" s="97"/>
    </row>
    <row r="998" spans="1:11" x14ac:dyDescent="0.55000000000000004">
      <c r="A998" s="102">
        <v>62</v>
      </c>
      <c r="B998" s="103">
        <v>100000160050</v>
      </c>
      <c r="C998" s="102">
        <v>0</v>
      </c>
      <c r="D998" s="104" t="s">
        <v>385</v>
      </c>
      <c r="E998" s="104" t="s">
        <v>3985</v>
      </c>
      <c r="F998" s="105">
        <v>6527</v>
      </c>
      <c r="G998" s="105">
        <v>-6526</v>
      </c>
      <c r="H998" s="107">
        <v>1</v>
      </c>
      <c r="I998" s="97"/>
      <c r="J998" s="97"/>
      <c r="K998" s="97"/>
    </row>
    <row r="999" spans="1:11" x14ac:dyDescent="0.55000000000000004">
      <c r="A999" s="102">
        <v>63</v>
      </c>
      <c r="B999" s="103">
        <v>100000160051</v>
      </c>
      <c r="C999" s="102">
        <v>0</v>
      </c>
      <c r="D999" s="104" t="s">
        <v>385</v>
      </c>
      <c r="E999" s="104" t="s">
        <v>3985</v>
      </c>
      <c r="F999" s="105">
        <v>6527</v>
      </c>
      <c r="G999" s="105">
        <v>-6526</v>
      </c>
      <c r="H999" s="107">
        <v>1</v>
      </c>
      <c r="I999" s="97"/>
      <c r="J999" s="97"/>
      <c r="K999" s="97"/>
    </row>
    <row r="1000" spans="1:11" x14ac:dyDescent="0.55000000000000004">
      <c r="A1000" s="102">
        <v>64</v>
      </c>
      <c r="B1000" s="103">
        <v>100000160053</v>
      </c>
      <c r="C1000" s="102">
        <v>0</v>
      </c>
      <c r="D1000" s="104" t="s">
        <v>332</v>
      </c>
      <c r="E1000" s="104" t="s">
        <v>3986</v>
      </c>
      <c r="F1000" s="105">
        <v>13910</v>
      </c>
      <c r="G1000" s="105">
        <v>-13909</v>
      </c>
      <c r="H1000" s="107">
        <v>1</v>
      </c>
      <c r="I1000" s="97"/>
      <c r="J1000" s="97"/>
      <c r="K1000" s="97"/>
    </row>
    <row r="1001" spans="1:11" x14ac:dyDescent="0.55000000000000004">
      <c r="A1001" s="102">
        <v>65</v>
      </c>
      <c r="B1001" s="103">
        <v>100000160054</v>
      </c>
      <c r="C1001" s="102">
        <v>0</v>
      </c>
      <c r="D1001" s="104" t="s">
        <v>332</v>
      </c>
      <c r="E1001" s="104" t="s">
        <v>3986</v>
      </c>
      <c r="F1001" s="105">
        <v>13910</v>
      </c>
      <c r="G1001" s="105">
        <v>-13909</v>
      </c>
      <c r="H1001" s="107">
        <v>1</v>
      </c>
      <c r="I1001" s="97"/>
      <c r="J1001" s="97"/>
      <c r="K1001" s="97"/>
    </row>
    <row r="1002" spans="1:11" x14ac:dyDescent="0.55000000000000004">
      <c r="A1002" s="102">
        <v>66</v>
      </c>
      <c r="B1002" s="103">
        <v>100000160055</v>
      </c>
      <c r="C1002" s="102">
        <v>0</v>
      </c>
      <c r="D1002" s="104" t="s">
        <v>332</v>
      </c>
      <c r="E1002" s="104" t="s">
        <v>3986</v>
      </c>
      <c r="F1002" s="105">
        <v>13910</v>
      </c>
      <c r="G1002" s="105">
        <v>-13909</v>
      </c>
      <c r="H1002" s="107">
        <v>1</v>
      </c>
      <c r="I1002" s="97"/>
      <c r="J1002" s="97"/>
      <c r="K1002" s="97"/>
    </row>
    <row r="1003" spans="1:11" x14ac:dyDescent="0.55000000000000004">
      <c r="A1003" s="102">
        <v>67</v>
      </c>
      <c r="B1003" s="103">
        <v>100000160056</v>
      </c>
      <c r="C1003" s="102">
        <v>0</v>
      </c>
      <c r="D1003" s="104" t="s">
        <v>332</v>
      </c>
      <c r="E1003" s="104" t="s">
        <v>3986</v>
      </c>
      <c r="F1003" s="105">
        <v>13910</v>
      </c>
      <c r="G1003" s="105">
        <v>-13909</v>
      </c>
      <c r="H1003" s="107">
        <v>1</v>
      </c>
      <c r="I1003" s="97"/>
      <c r="J1003" s="97"/>
      <c r="K1003" s="97"/>
    </row>
    <row r="1004" spans="1:11" x14ac:dyDescent="0.55000000000000004">
      <c r="A1004" s="102">
        <v>68</v>
      </c>
      <c r="B1004" s="103">
        <v>100000160057</v>
      </c>
      <c r="C1004" s="102">
        <v>0</v>
      </c>
      <c r="D1004" s="104" t="s">
        <v>332</v>
      </c>
      <c r="E1004" s="104" t="s">
        <v>3986</v>
      </c>
      <c r="F1004" s="105">
        <v>13910</v>
      </c>
      <c r="G1004" s="105">
        <v>-13909</v>
      </c>
      <c r="H1004" s="107">
        <v>1</v>
      </c>
      <c r="I1004" s="97"/>
      <c r="J1004" s="97"/>
      <c r="K1004" s="97"/>
    </row>
    <row r="1005" spans="1:11" x14ac:dyDescent="0.55000000000000004">
      <c r="A1005" s="102">
        <v>69</v>
      </c>
      <c r="B1005" s="103">
        <v>100000160058</v>
      </c>
      <c r="C1005" s="102">
        <v>0</v>
      </c>
      <c r="D1005" s="104" t="s">
        <v>332</v>
      </c>
      <c r="E1005" s="104" t="s">
        <v>3986</v>
      </c>
      <c r="F1005" s="105">
        <v>13910</v>
      </c>
      <c r="G1005" s="105">
        <v>-13909</v>
      </c>
      <c r="H1005" s="107">
        <v>1</v>
      </c>
      <c r="I1005" s="97"/>
      <c r="J1005" s="97"/>
      <c r="K1005" s="97"/>
    </row>
    <row r="1006" spans="1:11" x14ac:dyDescent="0.55000000000000004">
      <c r="A1006" s="102">
        <v>70</v>
      </c>
      <c r="B1006" s="103">
        <v>100000160059</v>
      </c>
      <c r="C1006" s="102">
        <v>0</v>
      </c>
      <c r="D1006" s="104" t="s">
        <v>332</v>
      </c>
      <c r="E1006" s="104" t="s">
        <v>3986</v>
      </c>
      <c r="F1006" s="105">
        <v>13910</v>
      </c>
      <c r="G1006" s="105">
        <v>-13909</v>
      </c>
      <c r="H1006" s="107">
        <v>1</v>
      </c>
      <c r="I1006" s="97"/>
      <c r="J1006" s="97"/>
      <c r="K1006" s="97"/>
    </row>
    <row r="1007" spans="1:11" x14ac:dyDescent="0.55000000000000004">
      <c r="A1007" s="102">
        <v>71</v>
      </c>
      <c r="B1007" s="103">
        <v>100000160060</v>
      </c>
      <c r="C1007" s="102">
        <v>0</v>
      </c>
      <c r="D1007" s="104" t="s">
        <v>332</v>
      </c>
      <c r="E1007" s="104" t="s">
        <v>3986</v>
      </c>
      <c r="F1007" s="105">
        <v>13910</v>
      </c>
      <c r="G1007" s="105">
        <v>-13909</v>
      </c>
      <c r="H1007" s="107">
        <v>1</v>
      </c>
      <c r="I1007" s="97"/>
      <c r="J1007" s="97"/>
      <c r="K1007" s="97"/>
    </row>
    <row r="1008" spans="1:11" x14ac:dyDescent="0.55000000000000004">
      <c r="A1008" s="102">
        <v>72</v>
      </c>
      <c r="B1008" s="103">
        <v>100000160061</v>
      </c>
      <c r="C1008" s="102">
        <v>0</v>
      </c>
      <c r="D1008" s="104" t="s">
        <v>332</v>
      </c>
      <c r="E1008" s="104" t="s">
        <v>3987</v>
      </c>
      <c r="F1008" s="105">
        <v>25680</v>
      </c>
      <c r="G1008" s="105">
        <v>-25679</v>
      </c>
      <c r="H1008" s="107">
        <v>1</v>
      </c>
      <c r="I1008" s="97"/>
      <c r="J1008" s="97"/>
      <c r="K1008" s="97"/>
    </row>
    <row r="1009" spans="1:11" x14ac:dyDescent="0.55000000000000004">
      <c r="A1009" s="102">
        <v>73</v>
      </c>
      <c r="B1009" s="103">
        <v>100000160062</v>
      </c>
      <c r="C1009" s="102">
        <v>0</v>
      </c>
      <c r="D1009" s="104" t="s">
        <v>332</v>
      </c>
      <c r="E1009" s="104" t="s">
        <v>3987</v>
      </c>
      <c r="F1009" s="105">
        <v>25680</v>
      </c>
      <c r="G1009" s="105">
        <v>-25679</v>
      </c>
      <c r="H1009" s="107">
        <v>1</v>
      </c>
      <c r="I1009" s="97"/>
      <c r="J1009" s="97"/>
      <c r="K1009" s="97"/>
    </row>
    <row r="1010" spans="1:11" x14ac:dyDescent="0.55000000000000004">
      <c r="A1010" s="102">
        <v>74</v>
      </c>
      <c r="B1010" s="103">
        <v>100000160063</v>
      </c>
      <c r="C1010" s="102">
        <v>0</v>
      </c>
      <c r="D1010" s="104" t="s">
        <v>332</v>
      </c>
      <c r="E1010" s="104" t="s">
        <v>3988</v>
      </c>
      <c r="F1010" s="105">
        <v>25894</v>
      </c>
      <c r="G1010" s="105">
        <v>-25893</v>
      </c>
      <c r="H1010" s="107">
        <v>1</v>
      </c>
      <c r="I1010" s="97"/>
      <c r="J1010" s="97"/>
      <c r="K1010" s="97"/>
    </row>
    <row r="1011" spans="1:11" x14ac:dyDescent="0.55000000000000004">
      <c r="A1011" s="102">
        <v>75</v>
      </c>
      <c r="B1011" s="103">
        <v>100000160064</v>
      </c>
      <c r="C1011" s="102">
        <v>0</v>
      </c>
      <c r="D1011" s="104" t="s">
        <v>332</v>
      </c>
      <c r="E1011" s="104" t="s">
        <v>3988</v>
      </c>
      <c r="F1011" s="105">
        <v>25894</v>
      </c>
      <c r="G1011" s="105">
        <v>-25893</v>
      </c>
      <c r="H1011" s="107">
        <v>1</v>
      </c>
      <c r="I1011" s="97"/>
      <c r="J1011" s="97"/>
      <c r="K1011" s="97"/>
    </row>
    <row r="1012" spans="1:11" x14ac:dyDescent="0.55000000000000004">
      <c r="A1012" s="102">
        <v>76</v>
      </c>
      <c r="B1012" s="103">
        <v>100000161190</v>
      </c>
      <c r="C1012" s="102">
        <v>0</v>
      </c>
      <c r="D1012" s="104" t="s">
        <v>2988</v>
      </c>
      <c r="E1012" s="104" t="s">
        <v>3989</v>
      </c>
      <c r="F1012" s="105">
        <v>13800</v>
      </c>
      <c r="G1012" s="105">
        <v>-13799</v>
      </c>
      <c r="H1012" s="107">
        <v>1</v>
      </c>
      <c r="I1012" s="97"/>
      <c r="J1012" s="97"/>
      <c r="K1012" s="97"/>
    </row>
    <row r="1013" spans="1:11" x14ac:dyDescent="0.55000000000000004">
      <c r="A1013" s="102">
        <v>77</v>
      </c>
      <c r="B1013" s="103">
        <v>100000161191</v>
      </c>
      <c r="C1013" s="102">
        <v>0</v>
      </c>
      <c r="D1013" s="104" t="s">
        <v>2988</v>
      </c>
      <c r="E1013" s="104" t="s">
        <v>3990</v>
      </c>
      <c r="F1013" s="105">
        <v>5300</v>
      </c>
      <c r="G1013" s="105">
        <v>-5299</v>
      </c>
      <c r="H1013" s="107">
        <v>1</v>
      </c>
      <c r="I1013" s="97"/>
      <c r="J1013" s="97"/>
      <c r="K1013" s="97"/>
    </row>
    <row r="1014" spans="1:11" x14ac:dyDescent="0.55000000000000004">
      <c r="A1014" s="102">
        <v>78</v>
      </c>
      <c r="B1014" s="103">
        <v>100000161192</v>
      </c>
      <c r="C1014" s="102">
        <v>0</v>
      </c>
      <c r="D1014" s="104" t="s">
        <v>2988</v>
      </c>
      <c r="E1014" s="104" t="s">
        <v>3991</v>
      </c>
      <c r="F1014" s="105">
        <v>12700</v>
      </c>
      <c r="G1014" s="105">
        <v>-12699</v>
      </c>
      <c r="H1014" s="107">
        <v>1</v>
      </c>
      <c r="I1014" s="97"/>
      <c r="J1014" s="97"/>
      <c r="K1014" s="97"/>
    </row>
    <row r="1015" spans="1:11" x14ac:dyDescent="0.55000000000000004">
      <c r="A1015" s="102">
        <v>79</v>
      </c>
      <c r="B1015" s="103">
        <v>100000167995</v>
      </c>
      <c r="C1015" s="102">
        <v>0</v>
      </c>
      <c r="D1015" s="104" t="s">
        <v>3212</v>
      </c>
      <c r="E1015" s="104" t="s">
        <v>1325</v>
      </c>
      <c r="F1015" s="105">
        <v>13963.5</v>
      </c>
      <c r="G1015" s="105">
        <v>-13962.5</v>
      </c>
      <c r="H1015" s="107">
        <v>1</v>
      </c>
      <c r="I1015" s="97"/>
      <c r="J1015" s="97"/>
      <c r="K1015" s="97"/>
    </row>
    <row r="1016" spans="1:11" x14ac:dyDescent="0.55000000000000004">
      <c r="A1016" s="102">
        <v>80</v>
      </c>
      <c r="B1016" s="103">
        <v>100000167996</v>
      </c>
      <c r="C1016" s="102">
        <v>0</v>
      </c>
      <c r="D1016" s="104" t="s">
        <v>3212</v>
      </c>
      <c r="E1016" s="104" t="s">
        <v>3992</v>
      </c>
      <c r="F1016" s="105">
        <v>13963.5</v>
      </c>
      <c r="G1016" s="105">
        <v>-13962.5</v>
      </c>
      <c r="H1016" s="107">
        <v>1</v>
      </c>
      <c r="I1016" s="97"/>
      <c r="J1016" s="97"/>
      <c r="K1016" s="97"/>
    </row>
    <row r="1017" spans="1:11" x14ac:dyDescent="0.55000000000000004">
      <c r="A1017" s="102">
        <v>81</v>
      </c>
      <c r="B1017" s="103">
        <v>100000167997</v>
      </c>
      <c r="C1017" s="102">
        <v>0</v>
      </c>
      <c r="D1017" s="104" t="s">
        <v>3212</v>
      </c>
      <c r="E1017" s="104" t="s">
        <v>1325</v>
      </c>
      <c r="F1017" s="105">
        <v>13963.5</v>
      </c>
      <c r="G1017" s="105">
        <v>-13962.5</v>
      </c>
      <c r="H1017" s="107">
        <v>1</v>
      </c>
      <c r="I1017" s="97"/>
      <c r="J1017" s="97"/>
      <c r="K1017" s="97"/>
    </row>
    <row r="1018" spans="1:11" x14ac:dyDescent="0.55000000000000004">
      <c r="A1018" s="102">
        <v>82</v>
      </c>
      <c r="B1018" s="103">
        <v>100000167999</v>
      </c>
      <c r="C1018" s="102">
        <v>0</v>
      </c>
      <c r="D1018" s="104" t="s">
        <v>3212</v>
      </c>
      <c r="E1018" s="104" t="s">
        <v>1325</v>
      </c>
      <c r="F1018" s="105">
        <v>13963.5</v>
      </c>
      <c r="G1018" s="105">
        <v>-13962.5</v>
      </c>
      <c r="H1018" s="107">
        <v>1</v>
      </c>
      <c r="I1018" s="97"/>
      <c r="J1018" s="97"/>
      <c r="K1018" s="97"/>
    </row>
    <row r="1019" spans="1:11" x14ac:dyDescent="0.55000000000000004">
      <c r="A1019" s="102">
        <v>83</v>
      </c>
      <c r="B1019" s="103">
        <v>100000168000</v>
      </c>
      <c r="C1019" s="102">
        <v>0</v>
      </c>
      <c r="D1019" s="104" t="s">
        <v>3212</v>
      </c>
      <c r="E1019" s="104" t="s">
        <v>1325</v>
      </c>
      <c r="F1019" s="105">
        <v>13963.5</v>
      </c>
      <c r="G1019" s="105">
        <v>-13962.5</v>
      </c>
      <c r="H1019" s="107">
        <v>1</v>
      </c>
      <c r="I1019" s="97"/>
      <c r="J1019" s="97"/>
      <c r="K1019" s="97"/>
    </row>
    <row r="1020" spans="1:11" x14ac:dyDescent="0.55000000000000004">
      <c r="A1020" s="102">
        <v>84</v>
      </c>
      <c r="B1020" s="103">
        <v>100000168001</v>
      </c>
      <c r="C1020" s="102">
        <v>0</v>
      </c>
      <c r="D1020" s="104" t="s">
        <v>3212</v>
      </c>
      <c r="E1020" s="104" t="s">
        <v>1325</v>
      </c>
      <c r="F1020" s="105">
        <v>13963.5</v>
      </c>
      <c r="G1020" s="105">
        <v>-13962.5</v>
      </c>
      <c r="H1020" s="107">
        <v>1</v>
      </c>
      <c r="I1020" s="97"/>
      <c r="J1020" s="97"/>
      <c r="K1020" s="97"/>
    </row>
    <row r="1021" spans="1:11" x14ac:dyDescent="0.55000000000000004">
      <c r="A1021" s="102">
        <v>85</v>
      </c>
      <c r="B1021" s="103">
        <v>100000168002</v>
      </c>
      <c r="C1021" s="102">
        <v>0</v>
      </c>
      <c r="D1021" s="104" t="s">
        <v>3212</v>
      </c>
      <c r="E1021" s="104" t="s">
        <v>1325</v>
      </c>
      <c r="F1021" s="105">
        <v>13963.5</v>
      </c>
      <c r="G1021" s="105">
        <v>-13962.5</v>
      </c>
      <c r="H1021" s="107">
        <v>1</v>
      </c>
      <c r="I1021" s="97"/>
      <c r="J1021" s="97"/>
      <c r="K1021" s="97"/>
    </row>
    <row r="1022" spans="1:11" x14ac:dyDescent="0.55000000000000004">
      <c r="A1022" s="102">
        <v>86</v>
      </c>
      <c r="B1022" s="103">
        <v>100000168003</v>
      </c>
      <c r="C1022" s="102">
        <v>0</v>
      </c>
      <c r="D1022" s="104" t="s">
        <v>3212</v>
      </c>
      <c r="E1022" s="104" t="s">
        <v>1325</v>
      </c>
      <c r="F1022" s="105">
        <v>13963.5</v>
      </c>
      <c r="G1022" s="105">
        <v>-13962.5</v>
      </c>
      <c r="H1022" s="107">
        <v>1</v>
      </c>
      <c r="I1022" s="97"/>
      <c r="J1022" s="97"/>
      <c r="K1022" s="97"/>
    </row>
    <row r="1023" spans="1:11" x14ac:dyDescent="0.55000000000000004">
      <c r="A1023" s="102">
        <v>87</v>
      </c>
      <c r="B1023" s="103">
        <v>100000168004</v>
      </c>
      <c r="C1023" s="102">
        <v>0</v>
      </c>
      <c r="D1023" s="104" t="s">
        <v>3212</v>
      </c>
      <c r="E1023" s="104" t="s">
        <v>1325</v>
      </c>
      <c r="F1023" s="105">
        <v>13963.5</v>
      </c>
      <c r="G1023" s="105">
        <v>-13962.5</v>
      </c>
      <c r="H1023" s="107">
        <v>1</v>
      </c>
      <c r="I1023" s="97"/>
      <c r="J1023" s="97"/>
      <c r="K1023" s="97"/>
    </row>
    <row r="1024" spans="1:11" x14ac:dyDescent="0.55000000000000004">
      <c r="A1024" s="102">
        <v>88</v>
      </c>
      <c r="B1024" s="103">
        <v>100000168005</v>
      </c>
      <c r="C1024" s="102">
        <v>0</v>
      </c>
      <c r="D1024" s="104" t="s">
        <v>3212</v>
      </c>
      <c r="E1024" s="104" t="s">
        <v>1325</v>
      </c>
      <c r="F1024" s="105">
        <v>13963.5</v>
      </c>
      <c r="G1024" s="105">
        <v>-13962.5</v>
      </c>
      <c r="H1024" s="107">
        <v>1</v>
      </c>
      <c r="I1024" s="97"/>
      <c r="J1024" s="97"/>
      <c r="K1024" s="97"/>
    </row>
    <row r="1025" spans="1:11" x14ac:dyDescent="0.55000000000000004">
      <c r="A1025" s="102">
        <v>89</v>
      </c>
      <c r="B1025" s="103">
        <v>100000168006</v>
      </c>
      <c r="C1025" s="102">
        <v>0</v>
      </c>
      <c r="D1025" s="104" t="s">
        <v>3212</v>
      </c>
      <c r="E1025" s="104" t="s">
        <v>1325</v>
      </c>
      <c r="F1025" s="105">
        <v>13963.5</v>
      </c>
      <c r="G1025" s="105">
        <v>-13962.5</v>
      </c>
      <c r="H1025" s="107">
        <v>1</v>
      </c>
      <c r="I1025" s="97"/>
      <c r="J1025" s="97"/>
      <c r="K1025" s="97"/>
    </row>
    <row r="1026" spans="1:11" x14ac:dyDescent="0.55000000000000004">
      <c r="A1026" s="102">
        <v>90</v>
      </c>
      <c r="B1026" s="103">
        <v>100000168007</v>
      </c>
      <c r="C1026" s="102">
        <v>0</v>
      </c>
      <c r="D1026" s="104" t="s">
        <v>3212</v>
      </c>
      <c r="E1026" s="104" t="s">
        <v>1325</v>
      </c>
      <c r="F1026" s="105">
        <v>13963.5</v>
      </c>
      <c r="G1026" s="105">
        <v>-13962.5</v>
      </c>
      <c r="H1026" s="107">
        <v>1</v>
      </c>
      <c r="I1026" s="97"/>
      <c r="J1026" s="97"/>
      <c r="K1026" s="97"/>
    </row>
    <row r="1027" spans="1:11" x14ac:dyDescent="0.55000000000000004">
      <c r="A1027" s="102">
        <v>91</v>
      </c>
      <c r="B1027" s="103">
        <v>100000168008</v>
      </c>
      <c r="C1027" s="102">
        <v>0</v>
      </c>
      <c r="D1027" s="104" t="s">
        <v>3212</v>
      </c>
      <c r="E1027" s="104" t="s">
        <v>1325</v>
      </c>
      <c r="F1027" s="105">
        <v>13963.5</v>
      </c>
      <c r="G1027" s="105">
        <v>-13962.5</v>
      </c>
      <c r="H1027" s="107">
        <v>1</v>
      </c>
      <c r="I1027" s="97"/>
      <c r="J1027" s="97"/>
      <c r="K1027" s="97"/>
    </row>
    <row r="1028" spans="1:11" x14ac:dyDescent="0.55000000000000004">
      <c r="A1028" s="102">
        <v>92</v>
      </c>
      <c r="B1028" s="103">
        <v>100000168009</v>
      </c>
      <c r="C1028" s="102">
        <v>0</v>
      </c>
      <c r="D1028" s="104" t="s">
        <v>3212</v>
      </c>
      <c r="E1028" s="104" t="s">
        <v>1325</v>
      </c>
      <c r="F1028" s="105">
        <v>13963.5</v>
      </c>
      <c r="G1028" s="105">
        <v>-13962.5</v>
      </c>
      <c r="H1028" s="107">
        <v>1</v>
      </c>
      <c r="I1028" s="97"/>
      <c r="J1028" s="97"/>
      <c r="K1028" s="97"/>
    </row>
    <row r="1029" spans="1:11" x14ac:dyDescent="0.55000000000000004">
      <c r="A1029" s="102">
        <v>93</v>
      </c>
      <c r="B1029" s="103">
        <v>100000168010</v>
      </c>
      <c r="C1029" s="102">
        <v>0</v>
      </c>
      <c r="D1029" s="104" t="s">
        <v>3212</v>
      </c>
      <c r="E1029" s="104" t="s">
        <v>1325</v>
      </c>
      <c r="F1029" s="105">
        <v>13963.5</v>
      </c>
      <c r="G1029" s="105">
        <v>-13962.5</v>
      </c>
      <c r="H1029" s="107">
        <v>1</v>
      </c>
      <c r="I1029" s="97"/>
      <c r="J1029" s="97"/>
      <c r="K1029" s="97"/>
    </row>
    <row r="1030" spans="1:11" x14ac:dyDescent="0.55000000000000004">
      <c r="A1030" s="102">
        <v>94</v>
      </c>
      <c r="B1030" s="103">
        <v>100000168011</v>
      </c>
      <c r="C1030" s="102">
        <v>0</v>
      </c>
      <c r="D1030" s="104" t="s">
        <v>3212</v>
      </c>
      <c r="E1030" s="104" t="s">
        <v>1325</v>
      </c>
      <c r="F1030" s="105">
        <v>13963.5</v>
      </c>
      <c r="G1030" s="105">
        <v>-13962.5</v>
      </c>
      <c r="H1030" s="107">
        <v>1</v>
      </c>
      <c r="I1030" s="97"/>
      <c r="J1030" s="97"/>
      <c r="K1030" s="97"/>
    </row>
    <row r="1031" spans="1:11" x14ac:dyDescent="0.55000000000000004">
      <c r="A1031" s="102">
        <v>95</v>
      </c>
      <c r="B1031" s="103">
        <v>100000168151</v>
      </c>
      <c r="C1031" s="102">
        <v>0</v>
      </c>
      <c r="D1031" s="104" t="s">
        <v>3212</v>
      </c>
      <c r="E1031" s="104" t="s">
        <v>3993</v>
      </c>
      <c r="F1031" s="105">
        <v>5243</v>
      </c>
      <c r="G1031" s="105">
        <v>-5242</v>
      </c>
      <c r="H1031" s="107">
        <v>1</v>
      </c>
      <c r="I1031" s="97"/>
      <c r="J1031" s="97"/>
      <c r="K1031" s="97"/>
    </row>
    <row r="1032" spans="1:11" x14ac:dyDescent="0.55000000000000004">
      <c r="A1032" s="102">
        <v>96</v>
      </c>
      <c r="B1032" s="103">
        <v>100000168152</v>
      </c>
      <c r="C1032" s="102">
        <v>0</v>
      </c>
      <c r="D1032" s="104" t="s">
        <v>3212</v>
      </c>
      <c r="E1032" s="104" t="s">
        <v>3993</v>
      </c>
      <c r="F1032" s="105">
        <v>5243</v>
      </c>
      <c r="G1032" s="105">
        <v>-5242</v>
      </c>
      <c r="H1032" s="107">
        <v>1</v>
      </c>
      <c r="I1032" s="97"/>
      <c r="J1032" s="97"/>
      <c r="K1032" s="97"/>
    </row>
    <row r="1033" spans="1:11" x14ac:dyDescent="0.55000000000000004">
      <c r="A1033" s="102">
        <v>97</v>
      </c>
      <c r="B1033" s="103">
        <v>100000168153</v>
      </c>
      <c r="C1033" s="102">
        <v>0</v>
      </c>
      <c r="D1033" s="104" t="s">
        <v>3212</v>
      </c>
      <c r="E1033" s="104" t="s">
        <v>3993</v>
      </c>
      <c r="F1033" s="105">
        <v>5243</v>
      </c>
      <c r="G1033" s="105">
        <v>-5242</v>
      </c>
      <c r="H1033" s="107">
        <v>1</v>
      </c>
      <c r="I1033" s="97"/>
      <c r="J1033" s="97"/>
      <c r="K1033" s="97"/>
    </row>
    <row r="1034" spans="1:11" x14ac:dyDescent="0.55000000000000004">
      <c r="A1034" s="102">
        <v>98</v>
      </c>
      <c r="B1034" s="103">
        <v>100000168154</v>
      </c>
      <c r="C1034" s="102">
        <v>0</v>
      </c>
      <c r="D1034" s="104" t="s">
        <v>3212</v>
      </c>
      <c r="E1034" s="104" t="s">
        <v>3993</v>
      </c>
      <c r="F1034" s="105">
        <v>5243</v>
      </c>
      <c r="G1034" s="105">
        <v>-5242</v>
      </c>
      <c r="H1034" s="107">
        <v>1</v>
      </c>
      <c r="I1034" s="97"/>
      <c r="J1034" s="97"/>
      <c r="K1034" s="97"/>
    </row>
    <row r="1035" spans="1:11" x14ac:dyDescent="0.55000000000000004">
      <c r="A1035" s="102">
        <v>99</v>
      </c>
      <c r="B1035" s="103">
        <v>100000168155</v>
      </c>
      <c r="C1035" s="102">
        <v>0</v>
      </c>
      <c r="D1035" s="104" t="s">
        <v>3212</v>
      </c>
      <c r="E1035" s="104" t="s">
        <v>3993</v>
      </c>
      <c r="F1035" s="105">
        <v>5243</v>
      </c>
      <c r="G1035" s="105">
        <v>-5242</v>
      </c>
      <c r="H1035" s="107">
        <v>1</v>
      </c>
      <c r="I1035" s="97"/>
      <c r="J1035" s="97"/>
      <c r="K1035" s="97"/>
    </row>
    <row r="1036" spans="1:11" x14ac:dyDescent="0.55000000000000004">
      <c r="A1036" s="102">
        <v>100</v>
      </c>
      <c r="B1036" s="103">
        <v>100000168156</v>
      </c>
      <c r="C1036" s="102">
        <v>0</v>
      </c>
      <c r="D1036" s="104" t="s">
        <v>3212</v>
      </c>
      <c r="E1036" s="104" t="s">
        <v>3993</v>
      </c>
      <c r="F1036" s="105">
        <v>5243</v>
      </c>
      <c r="G1036" s="105">
        <v>-5242</v>
      </c>
      <c r="H1036" s="107">
        <v>1</v>
      </c>
      <c r="I1036" s="97"/>
      <c r="J1036" s="97"/>
      <c r="K1036" s="97"/>
    </row>
    <row r="1037" spans="1:11" x14ac:dyDescent="0.55000000000000004">
      <c r="A1037" s="102">
        <v>101</v>
      </c>
      <c r="B1037" s="103">
        <v>100000168157</v>
      </c>
      <c r="C1037" s="102">
        <v>0</v>
      </c>
      <c r="D1037" s="104" t="s">
        <v>3212</v>
      </c>
      <c r="E1037" s="104" t="s">
        <v>3993</v>
      </c>
      <c r="F1037" s="105">
        <v>5243</v>
      </c>
      <c r="G1037" s="105">
        <v>-5242</v>
      </c>
      <c r="H1037" s="107">
        <v>1</v>
      </c>
      <c r="I1037" s="97"/>
      <c r="J1037" s="97"/>
      <c r="K1037" s="97"/>
    </row>
    <row r="1038" spans="1:11" x14ac:dyDescent="0.55000000000000004">
      <c r="A1038" s="102">
        <v>102</v>
      </c>
      <c r="B1038" s="103">
        <v>100000168158</v>
      </c>
      <c r="C1038" s="102">
        <v>0</v>
      </c>
      <c r="D1038" s="104" t="s">
        <v>3212</v>
      </c>
      <c r="E1038" s="104" t="s">
        <v>3993</v>
      </c>
      <c r="F1038" s="105">
        <v>5243</v>
      </c>
      <c r="G1038" s="105">
        <v>-5242</v>
      </c>
      <c r="H1038" s="107">
        <v>1</v>
      </c>
      <c r="I1038" s="97"/>
      <c r="J1038" s="97"/>
      <c r="K1038" s="97"/>
    </row>
    <row r="1039" spans="1:11" x14ac:dyDescent="0.55000000000000004">
      <c r="A1039" s="102">
        <v>103</v>
      </c>
      <c r="B1039" s="103">
        <v>100000168159</v>
      </c>
      <c r="C1039" s="102">
        <v>0</v>
      </c>
      <c r="D1039" s="104" t="s">
        <v>3212</v>
      </c>
      <c r="E1039" s="104" t="s">
        <v>3993</v>
      </c>
      <c r="F1039" s="105">
        <v>5243</v>
      </c>
      <c r="G1039" s="105">
        <v>-5242</v>
      </c>
      <c r="H1039" s="107">
        <v>1</v>
      </c>
      <c r="I1039" s="97"/>
      <c r="J1039" s="97"/>
      <c r="K1039" s="97"/>
    </row>
    <row r="1040" spans="1:11" x14ac:dyDescent="0.55000000000000004">
      <c r="A1040" s="102">
        <v>104</v>
      </c>
      <c r="B1040" s="103">
        <v>100000168160</v>
      </c>
      <c r="C1040" s="102">
        <v>0</v>
      </c>
      <c r="D1040" s="104" t="s">
        <v>3212</v>
      </c>
      <c r="E1040" s="104" t="s">
        <v>3993</v>
      </c>
      <c r="F1040" s="105">
        <v>5243</v>
      </c>
      <c r="G1040" s="105">
        <v>-5242</v>
      </c>
      <c r="H1040" s="107">
        <v>1</v>
      </c>
      <c r="I1040" s="97"/>
      <c r="J1040" s="97"/>
      <c r="K1040" s="97"/>
    </row>
    <row r="1041" spans="1:11" x14ac:dyDescent="0.55000000000000004">
      <c r="A1041" s="102">
        <v>105</v>
      </c>
      <c r="B1041" s="103">
        <v>100000168161</v>
      </c>
      <c r="C1041" s="102">
        <v>0</v>
      </c>
      <c r="D1041" s="104" t="s">
        <v>3212</v>
      </c>
      <c r="E1041" s="104" t="s">
        <v>3993</v>
      </c>
      <c r="F1041" s="105">
        <v>5243</v>
      </c>
      <c r="G1041" s="105">
        <v>-5242</v>
      </c>
      <c r="H1041" s="107">
        <v>1</v>
      </c>
      <c r="I1041" s="97"/>
      <c r="J1041" s="97"/>
      <c r="K1041" s="97"/>
    </row>
    <row r="1042" spans="1:11" x14ac:dyDescent="0.55000000000000004">
      <c r="A1042" s="102">
        <v>106</v>
      </c>
      <c r="B1042" s="103">
        <v>100000168162</v>
      </c>
      <c r="C1042" s="102">
        <v>0</v>
      </c>
      <c r="D1042" s="104" t="s">
        <v>3212</v>
      </c>
      <c r="E1042" s="104" t="s">
        <v>3993</v>
      </c>
      <c r="F1042" s="105">
        <v>5243</v>
      </c>
      <c r="G1042" s="105">
        <v>-5242</v>
      </c>
      <c r="H1042" s="107">
        <v>1</v>
      </c>
      <c r="I1042" s="97"/>
      <c r="J1042" s="97"/>
      <c r="K1042" s="97"/>
    </row>
    <row r="1043" spans="1:11" x14ac:dyDescent="0.55000000000000004">
      <c r="A1043" s="102">
        <v>107</v>
      </c>
      <c r="B1043" s="103">
        <v>100000168163</v>
      </c>
      <c r="C1043" s="102">
        <v>0</v>
      </c>
      <c r="D1043" s="104" t="s">
        <v>3212</v>
      </c>
      <c r="E1043" s="104" t="s">
        <v>3993</v>
      </c>
      <c r="F1043" s="105">
        <v>5243</v>
      </c>
      <c r="G1043" s="105">
        <v>-5242</v>
      </c>
      <c r="H1043" s="107">
        <v>1</v>
      </c>
      <c r="I1043" s="97"/>
      <c r="J1043" s="97"/>
      <c r="K1043" s="97"/>
    </row>
    <row r="1044" spans="1:11" x14ac:dyDescent="0.55000000000000004">
      <c r="A1044" s="102">
        <v>108</v>
      </c>
      <c r="B1044" s="103">
        <v>100000168164</v>
      </c>
      <c r="C1044" s="102">
        <v>0</v>
      </c>
      <c r="D1044" s="104" t="s">
        <v>3212</v>
      </c>
      <c r="E1044" s="104" t="s">
        <v>3993</v>
      </c>
      <c r="F1044" s="105">
        <v>5243</v>
      </c>
      <c r="G1044" s="105">
        <v>-5242</v>
      </c>
      <c r="H1044" s="107">
        <v>1</v>
      </c>
      <c r="I1044" s="97"/>
      <c r="J1044" s="97"/>
      <c r="K1044" s="97"/>
    </row>
    <row r="1045" spans="1:11" x14ac:dyDescent="0.55000000000000004">
      <c r="A1045" s="102">
        <v>109</v>
      </c>
      <c r="B1045" s="103">
        <v>100000168166</v>
      </c>
      <c r="C1045" s="102">
        <v>0</v>
      </c>
      <c r="D1045" s="104" t="s">
        <v>3212</v>
      </c>
      <c r="E1045" s="104" t="s">
        <v>3994</v>
      </c>
      <c r="F1045" s="105">
        <v>25038</v>
      </c>
      <c r="G1045" s="105">
        <v>-25037</v>
      </c>
      <c r="H1045" s="107">
        <v>1</v>
      </c>
      <c r="I1045" s="97"/>
      <c r="J1045" s="97"/>
      <c r="K1045" s="97"/>
    </row>
    <row r="1046" spans="1:11" x14ac:dyDescent="0.55000000000000004">
      <c r="A1046" s="102">
        <v>110</v>
      </c>
      <c r="B1046" s="103">
        <v>100000168167</v>
      </c>
      <c r="C1046" s="102">
        <v>0</v>
      </c>
      <c r="D1046" s="104" t="s">
        <v>3212</v>
      </c>
      <c r="E1046" s="104" t="s">
        <v>3994</v>
      </c>
      <c r="F1046" s="105">
        <v>25038</v>
      </c>
      <c r="G1046" s="105">
        <v>-25037</v>
      </c>
      <c r="H1046" s="107">
        <v>1</v>
      </c>
      <c r="I1046" s="97"/>
      <c r="J1046" s="97"/>
      <c r="K1046" s="97"/>
    </row>
    <row r="1047" spans="1:11" x14ac:dyDescent="0.55000000000000004">
      <c r="A1047" s="102">
        <v>111</v>
      </c>
      <c r="B1047" s="103">
        <v>100000168168</v>
      </c>
      <c r="C1047" s="102">
        <v>0</v>
      </c>
      <c r="D1047" s="104" t="s">
        <v>3212</v>
      </c>
      <c r="E1047" s="104" t="s">
        <v>3994</v>
      </c>
      <c r="F1047" s="105">
        <v>25038</v>
      </c>
      <c r="G1047" s="105">
        <v>-25037</v>
      </c>
      <c r="H1047" s="107">
        <v>1</v>
      </c>
      <c r="I1047" s="97"/>
      <c r="J1047" s="97"/>
      <c r="K1047" s="97"/>
    </row>
    <row r="1048" spans="1:11" x14ac:dyDescent="0.55000000000000004">
      <c r="A1048" s="102">
        <v>112</v>
      </c>
      <c r="B1048" s="103">
        <v>100000168169</v>
      </c>
      <c r="C1048" s="102">
        <v>0</v>
      </c>
      <c r="D1048" s="104" t="s">
        <v>3212</v>
      </c>
      <c r="E1048" s="104" t="s">
        <v>3994</v>
      </c>
      <c r="F1048" s="105">
        <v>25038</v>
      </c>
      <c r="G1048" s="105">
        <v>-25037</v>
      </c>
      <c r="H1048" s="107">
        <v>1</v>
      </c>
      <c r="I1048" s="97"/>
      <c r="J1048" s="97"/>
      <c r="K1048" s="97"/>
    </row>
    <row r="1049" spans="1:11" x14ac:dyDescent="0.55000000000000004">
      <c r="A1049" s="102">
        <v>113</v>
      </c>
      <c r="B1049" s="103">
        <v>100000168170</v>
      </c>
      <c r="C1049" s="102">
        <v>0</v>
      </c>
      <c r="D1049" s="104" t="s">
        <v>3212</v>
      </c>
      <c r="E1049" s="104" t="s">
        <v>3994</v>
      </c>
      <c r="F1049" s="105">
        <v>25038</v>
      </c>
      <c r="G1049" s="105">
        <v>-25037</v>
      </c>
      <c r="H1049" s="107">
        <v>1</v>
      </c>
      <c r="I1049" s="97"/>
      <c r="J1049" s="97"/>
      <c r="K1049" s="97"/>
    </row>
    <row r="1050" spans="1:11" x14ac:dyDescent="0.55000000000000004">
      <c r="A1050" s="102">
        <v>114</v>
      </c>
      <c r="B1050" s="103">
        <v>100000168171</v>
      </c>
      <c r="C1050" s="102">
        <v>0</v>
      </c>
      <c r="D1050" s="104" t="s">
        <v>3650</v>
      </c>
      <c r="E1050" s="104" t="s">
        <v>1106</v>
      </c>
      <c r="F1050" s="105">
        <v>25680</v>
      </c>
      <c r="G1050" s="105">
        <v>-25679</v>
      </c>
      <c r="H1050" s="107">
        <v>1</v>
      </c>
      <c r="I1050" s="97"/>
      <c r="J1050" s="97"/>
      <c r="K1050" s="97"/>
    </row>
    <row r="1051" spans="1:11" x14ac:dyDescent="0.55000000000000004">
      <c r="A1051" s="102">
        <v>115</v>
      </c>
      <c r="B1051" s="103">
        <v>100000168469</v>
      </c>
      <c r="C1051" s="102">
        <v>0</v>
      </c>
      <c r="D1051" s="104" t="s">
        <v>1464</v>
      </c>
      <c r="E1051" s="104" t="s">
        <v>1816</v>
      </c>
      <c r="F1051" s="105">
        <v>115000</v>
      </c>
      <c r="G1051" s="105">
        <v>-114999</v>
      </c>
      <c r="H1051" s="107">
        <v>1</v>
      </c>
      <c r="I1051" s="97"/>
      <c r="J1051" s="97"/>
      <c r="K1051" s="97"/>
    </row>
    <row r="1052" spans="1:11" x14ac:dyDescent="0.55000000000000004">
      <c r="A1052" s="102">
        <v>116</v>
      </c>
      <c r="B1052" s="103">
        <v>100000172459</v>
      </c>
      <c r="C1052" s="102">
        <v>0</v>
      </c>
      <c r="D1052" s="104" t="s">
        <v>3995</v>
      </c>
      <c r="E1052" s="104" t="s">
        <v>3996</v>
      </c>
      <c r="F1052" s="105">
        <v>199000</v>
      </c>
      <c r="G1052" s="105">
        <v>-198999</v>
      </c>
      <c r="H1052" s="107">
        <v>1</v>
      </c>
      <c r="I1052" s="97"/>
      <c r="J1052" s="97"/>
      <c r="K1052" s="97"/>
    </row>
    <row r="1053" spans="1:11" x14ac:dyDescent="0.55000000000000004">
      <c r="A1053" s="102">
        <v>117</v>
      </c>
      <c r="B1053" s="103">
        <v>100000181052</v>
      </c>
      <c r="C1053" s="102">
        <v>0</v>
      </c>
      <c r="D1053" s="104" t="s">
        <v>3997</v>
      </c>
      <c r="E1053" s="104" t="s">
        <v>3998</v>
      </c>
      <c r="F1053" s="105">
        <v>805603</v>
      </c>
      <c r="G1053" s="105">
        <v>-805602</v>
      </c>
      <c r="H1053" s="107">
        <v>1</v>
      </c>
      <c r="I1053" s="97"/>
      <c r="J1053" s="97"/>
      <c r="K1053" s="97"/>
    </row>
    <row r="1054" spans="1:11" x14ac:dyDescent="0.55000000000000004">
      <c r="A1054" s="102"/>
      <c r="B1054" s="103">
        <v>100000181052</v>
      </c>
      <c r="C1054" s="109">
        <v>1</v>
      </c>
      <c r="D1054" s="104" t="s">
        <v>3997</v>
      </c>
      <c r="E1054" s="104" t="s">
        <v>3999</v>
      </c>
      <c r="F1054" s="105">
        <v>34347</v>
      </c>
      <c r="G1054" s="105">
        <v>-34346</v>
      </c>
      <c r="H1054" s="107">
        <v>1</v>
      </c>
      <c r="I1054" s="97"/>
      <c r="J1054" s="97"/>
      <c r="K1054" s="97"/>
    </row>
    <row r="1055" spans="1:11" x14ac:dyDescent="0.55000000000000004">
      <c r="A1055" s="102"/>
      <c r="B1055" s="103">
        <v>100000181052</v>
      </c>
      <c r="C1055" s="109">
        <v>2</v>
      </c>
      <c r="D1055" s="104" t="s">
        <v>3997</v>
      </c>
      <c r="E1055" s="104" t="s">
        <v>4000</v>
      </c>
      <c r="F1055" s="105">
        <v>40660</v>
      </c>
      <c r="G1055" s="105">
        <v>-40659</v>
      </c>
      <c r="H1055" s="107">
        <v>1</v>
      </c>
      <c r="I1055" s="97"/>
      <c r="J1055" s="97"/>
      <c r="K1055" s="97"/>
    </row>
    <row r="1056" spans="1:11" x14ac:dyDescent="0.55000000000000004">
      <c r="A1056" s="102"/>
      <c r="B1056" s="103">
        <v>100000181052</v>
      </c>
      <c r="C1056" s="109">
        <v>3</v>
      </c>
      <c r="D1056" s="104" t="s">
        <v>3997</v>
      </c>
      <c r="E1056" s="104" t="s">
        <v>4001</v>
      </c>
      <c r="F1056" s="105">
        <v>9630</v>
      </c>
      <c r="G1056" s="105">
        <v>-9629</v>
      </c>
      <c r="H1056" s="107">
        <v>1</v>
      </c>
      <c r="I1056" s="97"/>
      <c r="J1056" s="97"/>
      <c r="K1056" s="97"/>
    </row>
    <row r="1057" spans="1:11" x14ac:dyDescent="0.55000000000000004">
      <c r="A1057" s="102"/>
      <c r="B1057" s="103">
        <v>100000181052</v>
      </c>
      <c r="C1057" s="109">
        <v>4</v>
      </c>
      <c r="D1057" s="104" t="s">
        <v>3997</v>
      </c>
      <c r="E1057" s="104" t="s">
        <v>4002</v>
      </c>
      <c r="F1057" s="105">
        <v>25680</v>
      </c>
      <c r="G1057" s="105">
        <v>-25679</v>
      </c>
      <c r="H1057" s="107">
        <v>1</v>
      </c>
      <c r="I1057" s="97"/>
      <c r="J1057" s="97"/>
      <c r="K1057" s="97"/>
    </row>
    <row r="1058" spans="1:11" x14ac:dyDescent="0.55000000000000004">
      <c r="A1058" s="102"/>
      <c r="B1058" s="103">
        <v>100000181052</v>
      </c>
      <c r="C1058" s="109">
        <v>5</v>
      </c>
      <c r="D1058" s="104" t="s">
        <v>3997</v>
      </c>
      <c r="E1058" s="104" t="s">
        <v>4002</v>
      </c>
      <c r="F1058" s="105">
        <v>25680</v>
      </c>
      <c r="G1058" s="105">
        <v>-25679</v>
      </c>
      <c r="H1058" s="107">
        <v>1</v>
      </c>
      <c r="I1058" s="97"/>
      <c r="J1058" s="97"/>
      <c r="K1058" s="97"/>
    </row>
    <row r="1059" spans="1:11" x14ac:dyDescent="0.55000000000000004">
      <c r="A1059" s="102"/>
      <c r="B1059" s="103">
        <v>100000181052</v>
      </c>
      <c r="C1059" s="109">
        <v>6</v>
      </c>
      <c r="D1059" s="104" t="s">
        <v>3997</v>
      </c>
      <c r="E1059" s="104" t="s">
        <v>4002</v>
      </c>
      <c r="F1059" s="105">
        <v>25680</v>
      </c>
      <c r="G1059" s="105">
        <v>-25679</v>
      </c>
      <c r="H1059" s="107">
        <v>1</v>
      </c>
      <c r="I1059" s="97"/>
      <c r="J1059" s="97"/>
      <c r="K1059" s="97"/>
    </row>
    <row r="1060" spans="1:11" x14ac:dyDescent="0.55000000000000004">
      <c r="A1060" s="102"/>
      <c r="B1060" s="103">
        <v>100000181052</v>
      </c>
      <c r="C1060" s="109">
        <v>7</v>
      </c>
      <c r="D1060" s="104" t="s">
        <v>3997</v>
      </c>
      <c r="E1060" s="104" t="s">
        <v>4002</v>
      </c>
      <c r="F1060" s="105">
        <v>25680</v>
      </c>
      <c r="G1060" s="105">
        <v>-25679</v>
      </c>
      <c r="H1060" s="107">
        <v>1</v>
      </c>
      <c r="I1060" s="97"/>
      <c r="J1060" s="97"/>
      <c r="K1060" s="97"/>
    </row>
    <row r="1061" spans="1:11" x14ac:dyDescent="0.55000000000000004">
      <c r="A1061" s="102"/>
      <c r="B1061" s="103">
        <v>100000181052</v>
      </c>
      <c r="C1061" s="109">
        <v>8</v>
      </c>
      <c r="D1061" s="104" t="s">
        <v>3997</v>
      </c>
      <c r="E1061" s="104" t="s">
        <v>4003</v>
      </c>
      <c r="F1061" s="105">
        <v>9630</v>
      </c>
      <c r="G1061" s="105">
        <v>-9629</v>
      </c>
      <c r="H1061" s="107">
        <v>1</v>
      </c>
      <c r="I1061" s="97"/>
      <c r="J1061" s="97"/>
      <c r="K1061" s="97"/>
    </row>
    <row r="1062" spans="1:11" x14ac:dyDescent="0.55000000000000004">
      <c r="A1062" s="102"/>
      <c r="B1062" s="103">
        <v>100000181052</v>
      </c>
      <c r="C1062" s="109">
        <v>9</v>
      </c>
      <c r="D1062" s="104" t="s">
        <v>3997</v>
      </c>
      <c r="E1062" s="104" t="s">
        <v>4003</v>
      </c>
      <c r="F1062" s="105">
        <v>9630</v>
      </c>
      <c r="G1062" s="105">
        <v>-9629</v>
      </c>
      <c r="H1062" s="107">
        <v>1</v>
      </c>
      <c r="I1062" s="97"/>
      <c r="J1062" s="97"/>
      <c r="K1062" s="97"/>
    </row>
    <row r="1063" spans="1:11" x14ac:dyDescent="0.55000000000000004">
      <c r="A1063" s="102"/>
      <c r="B1063" s="103">
        <v>100000181052</v>
      </c>
      <c r="C1063" s="109">
        <v>10</v>
      </c>
      <c r="D1063" s="104" t="s">
        <v>3997</v>
      </c>
      <c r="E1063" s="104" t="s">
        <v>4003</v>
      </c>
      <c r="F1063" s="105">
        <v>9630</v>
      </c>
      <c r="G1063" s="105">
        <v>-9629</v>
      </c>
      <c r="H1063" s="107">
        <v>1</v>
      </c>
      <c r="I1063" s="97"/>
      <c r="J1063" s="97"/>
      <c r="K1063" s="97"/>
    </row>
    <row r="1064" spans="1:11" x14ac:dyDescent="0.55000000000000004">
      <c r="A1064" s="102"/>
      <c r="B1064" s="103">
        <v>100000181052</v>
      </c>
      <c r="C1064" s="109">
        <v>11</v>
      </c>
      <c r="D1064" s="104" t="s">
        <v>3997</v>
      </c>
      <c r="E1064" s="104" t="s">
        <v>4004</v>
      </c>
      <c r="F1064" s="105">
        <v>133750</v>
      </c>
      <c r="G1064" s="105">
        <v>-133749</v>
      </c>
      <c r="H1064" s="107">
        <v>1</v>
      </c>
      <c r="I1064" s="97"/>
      <c r="J1064" s="97"/>
      <c r="K1064" s="97"/>
    </row>
    <row r="1065" spans="1:11" x14ac:dyDescent="0.55000000000000004">
      <c r="A1065" s="102">
        <v>118</v>
      </c>
      <c r="B1065" s="103">
        <v>100000325570</v>
      </c>
      <c r="C1065" s="102">
        <v>0</v>
      </c>
      <c r="D1065" s="104" t="s">
        <v>4005</v>
      </c>
      <c r="E1065" s="104" t="s">
        <v>4006</v>
      </c>
      <c r="F1065" s="105">
        <v>21774.5</v>
      </c>
      <c r="G1065" s="105">
        <v>-21773.5</v>
      </c>
      <c r="H1065" s="107">
        <v>1</v>
      </c>
      <c r="I1065" s="97"/>
      <c r="J1065" s="97"/>
      <c r="K1065" s="97"/>
    </row>
    <row r="1066" spans="1:11" x14ac:dyDescent="0.55000000000000004">
      <c r="A1066" s="102">
        <v>119</v>
      </c>
      <c r="B1066" s="103">
        <v>100000325571</v>
      </c>
      <c r="C1066" s="102">
        <v>0</v>
      </c>
      <c r="D1066" s="104" t="s">
        <v>4005</v>
      </c>
      <c r="E1066" s="104" t="s">
        <v>4006</v>
      </c>
      <c r="F1066" s="105">
        <v>21774.5</v>
      </c>
      <c r="G1066" s="105">
        <v>-21773.5</v>
      </c>
      <c r="H1066" s="107">
        <v>1</v>
      </c>
      <c r="I1066" s="97"/>
      <c r="J1066" s="97"/>
      <c r="K1066" s="97"/>
    </row>
    <row r="1067" spans="1:11" x14ac:dyDescent="0.55000000000000004">
      <c r="A1067" s="102">
        <v>120</v>
      </c>
      <c r="B1067" s="103">
        <v>100000325572</v>
      </c>
      <c r="C1067" s="102">
        <v>0</v>
      </c>
      <c r="D1067" s="104" t="s">
        <v>4005</v>
      </c>
      <c r="E1067" s="104" t="s">
        <v>4006</v>
      </c>
      <c r="F1067" s="105">
        <v>21774.5</v>
      </c>
      <c r="G1067" s="105">
        <v>-21773.5</v>
      </c>
      <c r="H1067" s="107">
        <v>1</v>
      </c>
      <c r="I1067" s="97"/>
      <c r="J1067" s="97"/>
      <c r="K1067" s="97"/>
    </row>
    <row r="1068" spans="1:11" x14ac:dyDescent="0.55000000000000004">
      <c r="A1068" s="102">
        <v>121</v>
      </c>
      <c r="B1068" s="103">
        <v>100000325573</v>
      </c>
      <c r="C1068" s="102">
        <v>0</v>
      </c>
      <c r="D1068" s="104" t="s">
        <v>4005</v>
      </c>
      <c r="E1068" s="104" t="s">
        <v>4006</v>
      </c>
      <c r="F1068" s="105">
        <v>21774.5</v>
      </c>
      <c r="G1068" s="105">
        <v>-21773.5</v>
      </c>
      <c r="H1068" s="107">
        <v>1</v>
      </c>
      <c r="I1068" s="97"/>
      <c r="J1068" s="97"/>
      <c r="K1068" s="97"/>
    </row>
    <row r="1069" spans="1:11" x14ac:dyDescent="0.55000000000000004">
      <c r="A1069" s="102">
        <v>122</v>
      </c>
      <c r="B1069" s="103">
        <v>100000325574</v>
      </c>
      <c r="C1069" s="102">
        <v>0</v>
      </c>
      <c r="D1069" s="104" t="s">
        <v>4005</v>
      </c>
      <c r="E1069" s="104" t="s">
        <v>4006</v>
      </c>
      <c r="F1069" s="105">
        <v>21774.5</v>
      </c>
      <c r="G1069" s="105">
        <v>-21773.5</v>
      </c>
      <c r="H1069" s="107">
        <v>1</v>
      </c>
      <c r="I1069" s="97"/>
      <c r="J1069" s="97"/>
      <c r="K1069" s="97"/>
    </row>
    <row r="1070" spans="1:11" x14ac:dyDescent="0.55000000000000004">
      <c r="A1070" s="102">
        <v>123</v>
      </c>
      <c r="B1070" s="103">
        <v>100000325575</v>
      </c>
      <c r="C1070" s="102">
        <v>0</v>
      </c>
      <c r="D1070" s="104" t="s">
        <v>4005</v>
      </c>
      <c r="E1070" s="104" t="s">
        <v>4006</v>
      </c>
      <c r="F1070" s="105">
        <v>21774.5</v>
      </c>
      <c r="G1070" s="105">
        <v>-21773.5</v>
      </c>
      <c r="H1070" s="107">
        <v>1</v>
      </c>
      <c r="I1070" s="97"/>
      <c r="J1070" s="97"/>
      <c r="K1070" s="97"/>
    </row>
    <row r="1071" spans="1:11" x14ac:dyDescent="0.55000000000000004">
      <c r="A1071" s="102">
        <v>124</v>
      </c>
      <c r="B1071" s="103">
        <v>100000325576</v>
      </c>
      <c r="C1071" s="102">
        <v>0</v>
      </c>
      <c r="D1071" s="104" t="s">
        <v>4005</v>
      </c>
      <c r="E1071" s="104" t="s">
        <v>4006</v>
      </c>
      <c r="F1071" s="105">
        <v>21774.5</v>
      </c>
      <c r="G1071" s="105">
        <v>-21773.5</v>
      </c>
      <c r="H1071" s="107">
        <v>1</v>
      </c>
      <c r="I1071" s="97"/>
      <c r="J1071" s="97"/>
      <c r="K1071" s="97"/>
    </row>
    <row r="1072" spans="1:11" x14ac:dyDescent="0.55000000000000004">
      <c r="A1072" s="102">
        <v>125</v>
      </c>
      <c r="B1072" s="103">
        <v>100000325577</v>
      </c>
      <c r="C1072" s="102">
        <v>0</v>
      </c>
      <c r="D1072" s="104" t="s">
        <v>4005</v>
      </c>
      <c r="E1072" s="104" t="s">
        <v>4006</v>
      </c>
      <c r="F1072" s="105">
        <v>21774.5</v>
      </c>
      <c r="G1072" s="105">
        <v>-21773.5</v>
      </c>
      <c r="H1072" s="107">
        <v>1</v>
      </c>
      <c r="I1072" s="97"/>
      <c r="J1072" s="97"/>
      <c r="K1072" s="97"/>
    </row>
    <row r="1073" spans="1:11" x14ac:dyDescent="0.55000000000000004">
      <c r="A1073" s="102">
        <v>126</v>
      </c>
      <c r="B1073" s="103">
        <v>100000325578</v>
      </c>
      <c r="C1073" s="102">
        <v>0</v>
      </c>
      <c r="D1073" s="104" t="s">
        <v>4005</v>
      </c>
      <c r="E1073" s="104" t="s">
        <v>4006</v>
      </c>
      <c r="F1073" s="105">
        <v>21774.5</v>
      </c>
      <c r="G1073" s="105">
        <v>-21773.5</v>
      </c>
      <c r="H1073" s="107">
        <v>1</v>
      </c>
      <c r="I1073" s="97"/>
      <c r="J1073" s="97"/>
      <c r="K1073" s="97"/>
    </row>
    <row r="1074" spans="1:11" x14ac:dyDescent="0.55000000000000004">
      <c r="A1074" s="102">
        <v>127</v>
      </c>
      <c r="B1074" s="103">
        <v>100000325579</v>
      </c>
      <c r="C1074" s="102">
        <v>0</v>
      </c>
      <c r="D1074" s="104" t="s">
        <v>4005</v>
      </c>
      <c r="E1074" s="104" t="s">
        <v>4006</v>
      </c>
      <c r="F1074" s="105">
        <v>21774.5</v>
      </c>
      <c r="G1074" s="105">
        <v>-21773.5</v>
      </c>
      <c r="H1074" s="107">
        <v>1</v>
      </c>
      <c r="I1074" s="97"/>
      <c r="J1074" s="97"/>
      <c r="K1074" s="97"/>
    </row>
    <row r="1075" spans="1:11" x14ac:dyDescent="0.55000000000000004">
      <c r="A1075" s="102">
        <v>128</v>
      </c>
      <c r="B1075" s="103">
        <v>100000325580</v>
      </c>
      <c r="C1075" s="102">
        <v>0</v>
      </c>
      <c r="D1075" s="104" t="s">
        <v>4005</v>
      </c>
      <c r="E1075" s="104" t="s">
        <v>4006</v>
      </c>
      <c r="F1075" s="105">
        <v>28997</v>
      </c>
      <c r="G1075" s="105">
        <v>-28996</v>
      </c>
      <c r="H1075" s="107">
        <v>1</v>
      </c>
      <c r="I1075" s="97"/>
      <c r="J1075" s="97"/>
      <c r="K1075" s="97"/>
    </row>
    <row r="1076" spans="1:11" x14ac:dyDescent="0.55000000000000004">
      <c r="A1076" s="102">
        <v>129</v>
      </c>
      <c r="B1076" s="103">
        <v>100000325581</v>
      </c>
      <c r="C1076" s="102">
        <v>0</v>
      </c>
      <c r="D1076" s="104" t="s">
        <v>4005</v>
      </c>
      <c r="E1076" s="104" t="s">
        <v>4006</v>
      </c>
      <c r="F1076" s="105">
        <v>28997</v>
      </c>
      <c r="G1076" s="105">
        <v>-28996</v>
      </c>
      <c r="H1076" s="107">
        <v>1</v>
      </c>
      <c r="I1076" s="97"/>
      <c r="J1076" s="97"/>
      <c r="K1076" s="97"/>
    </row>
    <row r="1077" spans="1:11" x14ac:dyDescent="0.55000000000000004">
      <c r="A1077" s="102">
        <v>130</v>
      </c>
      <c r="B1077" s="103">
        <v>100000325582</v>
      </c>
      <c r="C1077" s="102">
        <v>0</v>
      </c>
      <c r="D1077" s="104" t="s">
        <v>4005</v>
      </c>
      <c r="E1077" s="104" t="s">
        <v>4006</v>
      </c>
      <c r="F1077" s="105">
        <v>28997</v>
      </c>
      <c r="G1077" s="105">
        <v>-28996</v>
      </c>
      <c r="H1077" s="107">
        <v>1</v>
      </c>
      <c r="I1077" s="97"/>
      <c r="J1077" s="97"/>
      <c r="K1077" s="97"/>
    </row>
    <row r="1078" spans="1:11" x14ac:dyDescent="0.55000000000000004">
      <c r="A1078" s="102">
        <v>131</v>
      </c>
      <c r="B1078" s="103">
        <v>100000325583</v>
      </c>
      <c r="C1078" s="102">
        <v>0</v>
      </c>
      <c r="D1078" s="104" t="s">
        <v>4005</v>
      </c>
      <c r="E1078" s="104" t="s">
        <v>4006</v>
      </c>
      <c r="F1078" s="105">
        <v>28997</v>
      </c>
      <c r="G1078" s="105">
        <v>-28996</v>
      </c>
      <c r="H1078" s="107">
        <v>1</v>
      </c>
      <c r="I1078" s="97"/>
      <c r="J1078" s="97"/>
      <c r="K1078" s="97"/>
    </row>
    <row r="1079" spans="1:11" x14ac:dyDescent="0.55000000000000004">
      <c r="A1079" s="102">
        <v>132</v>
      </c>
      <c r="B1079" s="103">
        <v>100000325584</v>
      </c>
      <c r="C1079" s="102">
        <v>0</v>
      </c>
      <c r="D1079" s="104" t="s">
        <v>4005</v>
      </c>
      <c r="E1079" s="104" t="s">
        <v>4006</v>
      </c>
      <c r="F1079" s="105">
        <v>28997</v>
      </c>
      <c r="G1079" s="105">
        <v>-28996</v>
      </c>
      <c r="H1079" s="107">
        <v>1</v>
      </c>
      <c r="I1079" s="97"/>
      <c r="J1079" s="97"/>
      <c r="K1079" s="97"/>
    </row>
    <row r="1080" spans="1:11" x14ac:dyDescent="0.55000000000000004">
      <c r="A1080" s="102">
        <v>133</v>
      </c>
      <c r="B1080" s="103">
        <v>100000325585</v>
      </c>
      <c r="C1080" s="102">
        <v>0</v>
      </c>
      <c r="D1080" s="104" t="s">
        <v>4005</v>
      </c>
      <c r="E1080" s="104" t="s">
        <v>4006</v>
      </c>
      <c r="F1080" s="105">
        <v>28997</v>
      </c>
      <c r="G1080" s="105">
        <v>-28996</v>
      </c>
      <c r="H1080" s="107">
        <v>1</v>
      </c>
      <c r="I1080" s="97"/>
      <c r="J1080" s="97"/>
      <c r="K1080" s="97"/>
    </row>
    <row r="1081" spans="1:11" x14ac:dyDescent="0.55000000000000004">
      <c r="A1081" s="102">
        <v>134</v>
      </c>
      <c r="B1081" s="103">
        <v>100000325586</v>
      </c>
      <c r="C1081" s="102">
        <v>0</v>
      </c>
      <c r="D1081" s="104" t="s">
        <v>4005</v>
      </c>
      <c r="E1081" s="104" t="s">
        <v>4006</v>
      </c>
      <c r="F1081" s="105">
        <v>28997</v>
      </c>
      <c r="G1081" s="105">
        <v>-28996</v>
      </c>
      <c r="H1081" s="107">
        <v>1</v>
      </c>
      <c r="I1081" s="97"/>
      <c r="J1081" s="97"/>
      <c r="K1081" s="97"/>
    </row>
    <row r="1082" spans="1:11" x14ac:dyDescent="0.55000000000000004">
      <c r="A1082" s="102">
        <v>135</v>
      </c>
      <c r="B1082" s="103">
        <v>100000325587</v>
      </c>
      <c r="C1082" s="102">
        <v>0</v>
      </c>
      <c r="D1082" s="104" t="s">
        <v>4005</v>
      </c>
      <c r="E1082" s="104" t="s">
        <v>4006</v>
      </c>
      <c r="F1082" s="105">
        <v>28997</v>
      </c>
      <c r="G1082" s="105">
        <v>-28996</v>
      </c>
      <c r="H1082" s="107">
        <v>1</v>
      </c>
      <c r="I1082" s="97"/>
      <c r="J1082" s="97"/>
      <c r="K1082" s="97"/>
    </row>
    <row r="1083" spans="1:11" x14ac:dyDescent="0.55000000000000004">
      <c r="A1083" s="102">
        <v>136</v>
      </c>
      <c r="B1083" s="103">
        <v>100000325588</v>
      </c>
      <c r="C1083" s="102">
        <v>0</v>
      </c>
      <c r="D1083" s="104" t="s">
        <v>4005</v>
      </c>
      <c r="E1083" s="104" t="s">
        <v>4006</v>
      </c>
      <c r="F1083" s="105">
        <v>28997</v>
      </c>
      <c r="G1083" s="105">
        <v>-28996</v>
      </c>
      <c r="H1083" s="107">
        <v>1</v>
      </c>
      <c r="I1083" s="97"/>
      <c r="J1083" s="97"/>
      <c r="K1083" s="97"/>
    </row>
    <row r="1084" spans="1:11" x14ac:dyDescent="0.55000000000000004">
      <c r="A1084" s="102">
        <v>137</v>
      </c>
      <c r="B1084" s="103">
        <v>100000325589</v>
      </c>
      <c r="C1084" s="102">
        <v>0</v>
      </c>
      <c r="D1084" s="104" t="s">
        <v>4005</v>
      </c>
      <c r="E1084" s="104" t="s">
        <v>4006</v>
      </c>
      <c r="F1084" s="105">
        <v>28997</v>
      </c>
      <c r="G1084" s="105">
        <v>-28996</v>
      </c>
      <c r="H1084" s="107">
        <v>1</v>
      </c>
      <c r="I1084" s="97"/>
      <c r="J1084" s="97"/>
      <c r="K1084" s="97"/>
    </row>
    <row r="1085" spans="1:11" x14ac:dyDescent="0.55000000000000004">
      <c r="A1085" s="102">
        <v>138</v>
      </c>
      <c r="B1085" s="103">
        <v>100000325600</v>
      </c>
      <c r="C1085" s="102">
        <v>0</v>
      </c>
      <c r="D1085" s="104" t="s">
        <v>4005</v>
      </c>
      <c r="E1085" s="104" t="s">
        <v>4007</v>
      </c>
      <c r="F1085" s="105">
        <v>29960</v>
      </c>
      <c r="G1085" s="105">
        <v>-29959</v>
      </c>
      <c r="H1085" s="107">
        <v>1</v>
      </c>
      <c r="I1085" s="97"/>
      <c r="J1085" s="97"/>
      <c r="K1085" s="97"/>
    </row>
    <row r="1086" spans="1:11" x14ac:dyDescent="0.55000000000000004">
      <c r="A1086" s="102">
        <v>139</v>
      </c>
      <c r="B1086" s="103">
        <v>100000325601</v>
      </c>
      <c r="C1086" s="102">
        <v>0</v>
      </c>
      <c r="D1086" s="104" t="s">
        <v>4005</v>
      </c>
      <c r="E1086" s="104" t="s">
        <v>4007</v>
      </c>
      <c r="F1086" s="105">
        <v>29960</v>
      </c>
      <c r="G1086" s="105">
        <v>-29959</v>
      </c>
      <c r="H1086" s="107">
        <v>1</v>
      </c>
      <c r="I1086" s="97"/>
      <c r="J1086" s="97"/>
      <c r="K1086" s="97"/>
    </row>
    <row r="1087" spans="1:11" x14ac:dyDescent="0.55000000000000004">
      <c r="A1087" s="102">
        <v>140</v>
      </c>
      <c r="B1087" s="103">
        <v>100000325602</v>
      </c>
      <c r="C1087" s="102">
        <v>0</v>
      </c>
      <c r="D1087" s="104" t="s">
        <v>4005</v>
      </c>
      <c r="E1087" s="104" t="s">
        <v>4007</v>
      </c>
      <c r="F1087" s="105">
        <v>29960</v>
      </c>
      <c r="G1087" s="105">
        <v>-29959</v>
      </c>
      <c r="H1087" s="107">
        <v>1</v>
      </c>
      <c r="I1087" s="97"/>
      <c r="J1087" s="97"/>
      <c r="K1087" s="97"/>
    </row>
    <row r="1088" spans="1:11" x14ac:dyDescent="0.55000000000000004">
      <c r="A1088" s="102">
        <v>141</v>
      </c>
      <c r="B1088" s="103">
        <v>100000325603</v>
      </c>
      <c r="C1088" s="102">
        <v>0</v>
      </c>
      <c r="D1088" s="104" t="s">
        <v>4005</v>
      </c>
      <c r="E1088" s="104" t="s">
        <v>4007</v>
      </c>
      <c r="F1088" s="105">
        <v>29960</v>
      </c>
      <c r="G1088" s="105">
        <v>-29959</v>
      </c>
      <c r="H1088" s="107">
        <v>1</v>
      </c>
      <c r="I1088" s="97"/>
      <c r="J1088" s="97"/>
      <c r="K1088" s="97"/>
    </row>
    <row r="1089" spans="1:11" x14ac:dyDescent="0.55000000000000004">
      <c r="A1089" s="102">
        <v>142</v>
      </c>
      <c r="B1089" s="103">
        <v>100000325604</v>
      </c>
      <c r="C1089" s="102">
        <v>0</v>
      </c>
      <c r="D1089" s="104" t="s">
        <v>4005</v>
      </c>
      <c r="E1089" s="104" t="s">
        <v>4007</v>
      </c>
      <c r="F1089" s="105">
        <v>29960</v>
      </c>
      <c r="G1089" s="105">
        <v>-29959</v>
      </c>
      <c r="H1089" s="107">
        <v>1</v>
      </c>
      <c r="I1089" s="97"/>
      <c r="J1089" s="97"/>
      <c r="K1089" s="97"/>
    </row>
    <row r="1090" spans="1:11" x14ac:dyDescent="0.55000000000000004">
      <c r="A1090" s="102">
        <v>143</v>
      </c>
      <c r="B1090" s="103">
        <v>100000325605</v>
      </c>
      <c r="C1090" s="102">
        <v>0</v>
      </c>
      <c r="D1090" s="104" t="s">
        <v>4005</v>
      </c>
      <c r="E1090" s="104" t="s">
        <v>4007</v>
      </c>
      <c r="F1090" s="105">
        <v>29960</v>
      </c>
      <c r="G1090" s="105">
        <v>-29959</v>
      </c>
      <c r="H1090" s="107">
        <v>1</v>
      </c>
      <c r="I1090" s="97"/>
      <c r="J1090" s="97"/>
      <c r="K1090" s="97"/>
    </row>
    <row r="1091" spans="1:11" x14ac:dyDescent="0.55000000000000004">
      <c r="A1091" s="102">
        <v>144</v>
      </c>
      <c r="B1091" s="103">
        <v>100000325606</v>
      </c>
      <c r="C1091" s="102">
        <v>0</v>
      </c>
      <c r="D1091" s="104" t="s">
        <v>4005</v>
      </c>
      <c r="E1091" s="104" t="s">
        <v>4007</v>
      </c>
      <c r="F1091" s="105">
        <v>29960</v>
      </c>
      <c r="G1091" s="105">
        <v>-29959</v>
      </c>
      <c r="H1091" s="107">
        <v>1</v>
      </c>
      <c r="I1091" s="97"/>
      <c r="J1091" s="97"/>
      <c r="K1091" s="97"/>
    </row>
    <row r="1092" spans="1:11" x14ac:dyDescent="0.55000000000000004">
      <c r="A1092" s="102">
        <v>145</v>
      </c>
      <c r="B1092" s="103">
        <v>100000325607</v>
      </c>
      <c r="C1092" s="102">
        <v>0</v>
      </c>
      <c r="D1092" s="104" t="s">
        <v>4005</v>
      </c>
      <c r="E1092" s="104" t="s">
        <v>4007</v>
      </c>
      <c r="F1092" s="105">
        <v>29960</v>
      </c>
      <c r="G1092" s="105">
        <v>-29959</v>
      </c>
      <c r="H1092" s="107">
        <v>1</v>
      </c>
      <c r="I1092" s="97"/>
      <c r="J1092" s="97"/>
      <c r="K1092" s="97"/>
    </row>
    <row r="1093" spans="1:11" x14ac:dyDescent="0.55000000000000004">
      <c r="A1093" s="102">
        <v>146</v>
      </c>
      <c r="B1093" s="103">
        <v>100000325608</v>
      </c>
      <c r="C1093" s="102">
        <v>0</v>
      </c>
      <c r="D1093" s="104" t="s">
        <v>4005</v>
      </c>
      <c r="E1093" s="104" t="s">
        <v>4007</v>
      </c>
      <c r="F1093" s="105">
        <v>29960</v>
      </c>
      <c r="G1093" s="105">
        <v>-29959</v>
      </c>
      <c r="H1093" s="107">
        <v>1</v>
      </c>
      <c r="I1093" s="97"/>
      <c r="J1093" s="97"/>
      <c r="K1093" s="97"/>
    </row>
    <row r="1094" spans="1:11" x14ac:dyDescent="0.55000000000000004">
      <c r="A1094" s="102">
        <v>147</v>
      </c>
      <c r="B1094" s="103">
        <v>100000325609</v>
      </c>
      <c r="C1094" s="102">
        <v>0</v>
      </c>
      <c r="D1094" s="104" t="s">
        <v>4005</v>
      </c>
      <c r="E1094" s="104" t="s">
        <v>4007</v>
      </c>
      <c r="F1094" s="105">
        <v>29960</v>
      </c>
      <c r="G1094" s="105">
        <v>-29959</v>
      </c>
      <c r="H1094" s="107">
        <v>1</v>
      </c>
      <c r="I1094" s="97"/>
      <c r="J1094" s="97"/>
      <c r="K1094" s="97"/>
    </row>
    <row r="1095" spans="1:11" x14ac:dyDescent="0.55000000000000004">
      <c r="A1095" s="102">
        <v>148</v>
      </c>
      <c r="B1095" s="103">
        <v>100000325610</v>
      </c>
      <c r="C1095" s="102">
        <v>0</v>
      </c>
      <c r="D1095" s="104" t="s">
        <v>4005</v>
      </c>
      <c r="E1095" s="104" t="s">
        <v>4007</v>
      </c>
      <c r="F1095" s="105">
        <v>29960</v>
      </c>
      <c r="G1095" s="105">
        <v>-29959</v>
      </c>
      <c r="H1095" s="107">
        <v>1</v>
      </c>
      <c r="I1095" s="97"/>
      <c r="J1095" s="97"/>
      <c r="K1095" s="97"/>
    </row>
    <row r="1096" spans="1:11" x14ac:dyDescent="0.55000000000000004">
      <c r="A1096" s="102">
        <v>149</v>
      </c>
      <c r="B1096" s="103">
        <v>100000325611</v>
      </c>
      <c r="C1096" s="102">
        <v>0</v>
      </c>
      <c r="D1096" s="104" t="s">
        <v>4005</v>
      </c>
      <c r="E1096" s="104" t="s">
        <v>4007</v>
      </c>
      <c r="F1096" s="105">
        <v>29960</v>
      </c>
      <c r="G1096" s="105">
        <v>-29959</v>
      </c>
      <c r="H1096" s="107">
        <v>1</v>
      </c>
      <c r="I1096" s="97"/>
      <c r="J1096" s="97"/>
      <c r="K1096" s="97"/>
    </row>
    <row r="1097" spans="1:11" x14ac:dyDescent="0.55000000000000004">
      <c r="A1097" s="320" t="s">
        <v>134</v>
      </c>
      <c r="B1097" s="321"/>
      <c r="C1097" s="321"/>
      <c r="D1097" s="321"/>
      <c r="E1097" s="322"/>
      <c r="F1097" s="106">
        <f>SUM(F937:F1096)</f>
        <v>4923606.5600000005</v>
      </c>
      <c r="G1097" s="106">
        <f t="shared" ref="G1097:H1097" si="15">SUM(G937:G1096)</f>
        <v>-4923446.5600000005</v>
      </c>
      <c r="H1097" s="106">
        <f t="shared" si="15"/>
        <v>160</v>
      </c>
      <c r="I1097" s="97"/>
      <c r="J1097" s="97"/>
      <c r="K1097" s="97"/>
    </row>
    <row r="1098" spans="1:11" x14ac:dyDescent="0.55000000000000004">
      <c r="A1098" s="317" t="s">
        <v>53</v>
      </c>
      <c r="B1098" s="318"/>
      <c r="C1098" s="318"/>
      <c r="D1098" s="318"/>
      <c r="E1098" s="319"/>
      <c r="F1098" s="216">
        <f>+F933+F1097</f>
        <v>68222587.559999958</v>
      </c>
      <c r="G1098" s="216">
        <f t="shared" ref="G1098:H1098" si="16">+G933+G1097</f>
        <v>-45692953.580000103</v>
      </c>
      <c r="H1098" s="216">
        <f t="shared" si="16"/>
        <v>22529633.979999986</v>
      </c>
      <c r="I1098" s="108">
        <v>68222587.560000002</v>
      </c>
      <c r="J1098" s="108">
        <v>-45692953.579999998</v>
      </c>
      <c r="K1098" s="108">
        <v>22529633.98</v>
      </c>
    </row>
    <row r="1099" spans="1:11" x14ac:dyDescent="0.55000000000000004">
      <c r="A1099" s="217"/>
      <c r="B1099" s="218"/>
      <c r="C1099" s="217"/>
      <c r="D1099" s="219"/>
      <c r="E1099" s="219"/>
      <c r="F1099" s="219"/>
      <c r="G1099" s="219"/>
      <c r="H1099" s="219"/>
      <c r="I1099" s="97">
        <v>0</v>
      </c>
      <c r="J1099" s="97">
        <v>0</v>
      </c>
      <c r="K1099" s="97">
        <v>0</v>
      </c>
    </row>
    <row r="1100" spans="1:11" x14ac:dyDescent="0.55000000000000004">
      <c r="A1100" s="217"/>
      <c r="B1100" s="218"/>
      <c r="C1100" s="217"/>
      <c r="D1100" s="219"/>
      <c r="E1100" s="219"/>
      <c r="F1100" s="219"/>
      <c r="G1100" s="219"/>
      <c r="H1100" s="219"/>
      <c r="I1100" s="97"/>
      <c r="J1100" s="97"/>
      <c r="K1100" s="97"/>
    </row>
    <row r="1101" spans="1:11" x14ac:dyDescent="0.55000000000000004">
      <c r="A1101" s="217"/>
      <c r="B1101" s="218"/>
      <c r="C1101" s="217"/>
      <c r="D1101" s="219"/>
      <c r="E1101" s="219"/>
      <c r="F1101" s="219"/>
      <c r="G1101" s="219"/>
      <c r="H1101" s="219"/>
      <c r="I1101" s="97"/>
      <c r="J1101" s="97"/>
      <c r="K1101" s="97"/>
    </row>
    <row r="1102" spans="1:11" x14ac:dyDescent="0.55000000000000004">
      <c r="A1102" s="98" t="s">
        <v>179</v>
      </c>
      <c r="B1102" s="99"/>
      <c r="C1102" s="100"/>
      <c r="D1102" s="97"/>
      <c r="E1102" s="97"/>
      <c r="F1102" s="97"/>
      <c r="G1102" s="97"/>
      <c r="H1102" s="97"/>
      <c r="I1102" s="97"/>
      <c r="J1102" s="97"/>
      <c r="K1102" s="97"/>
    </row>
    <row r="1103" spans="1:11" x14ac:dyDescent="0.55000000000000004">
      <c r="A1103" s="185" t="s">
        <v>1</v>
      </c>
      <c r="B1103" s="101" t="s">
        <v>11</v>
      </c>
      <c r="C1103" s="185" t="s">
        <v>12</v>
      </c>
      <c r="D1103" s="185" t="s">
        <v>13</v>
      </c>
      <c r="E1103" s="185" t="s">
        <v>14</v>
      </c>
      <c r="F1103" s="185" t="s">
        <v>15</v>
      </c>
      <c r="G1103" s="185" t="s">
        <v>16</v>
      </c>
      <c r="H1103" s="185" t="s">
        <v>17</v>
      </c>
      <c r="I1103" s="97"/>
      <c r="J1103" s="97"/>
      <c r="K1103" s="97"/>
    </row>
    <row r="1104" spans="1:11" x14ac:dyDescent="0.55000000000000004">
      <c r="A1104" s="102">
        <v>1</v>
      </c>
      <c r="B1104" s="103">
        <v>100000316143</v>
      </c>
      <c r="C1104" s="102">
        <v>0</v>
      </c>
      <c r="D1104" s="104" t="s">
        <v>4008</v>
      </c>
      <c r="E1104" s="104" t="s">
        <v>4009</v>
      </c>
      <c r="F1104" s="105">
        <v>26000</v>
      </c>
      <c r="G1104" s="105">
        <v>-25999</v>
      </c>
      <c r="H1104" s="107">
        <v>1</v>
      </c>
      <c r="I1104" s="97"/>
      <c r="J1104" s="97"/>
      <c r="K1104" s="97"/>
    </row>
    <row r="1105" spans="1:11" x14ac:dyDescent="0.55000000000000004">
      <c r="A1105" s="102">
        <v>2</v>
      </c>
      <c r="B1105" s="103">
        <v>100000316149</v>
      </c>
      <c r="C1105" s="102">
        <v>0</v>
      </c>
      <c r="D1105" s="104" t="s">
        <v>4010</v>
      </c>
      <c r="E1105" s="104" t="s">
        <v>4011</v>
      </c>
      <c r="F1105" s="105">
        <v>26000</v>
      </c>
      <c r="G1105" s="105">
        <v>-25999</v>
      </c>
      <c r="H1105" s="107">
        <v>1</v>
      </c>
      <c r="I1105" s="97"/>
      <c r="J1105" s="97"/>
      <c r="K1105" s="97"/>
    </row>
    <row r="1106" spans="1:11" x14ac:dyDescent="0.55000000000000004">
      <c r="A1106" s="102">
        <v>3</v>
      </c>
      <c r="B1106" s="103">
        <v>100000317794</v>
      </c>
      <c r="C1106" s="102">
        <v>0</v>
      </c>
      <c r="D1106" s="104" t="s">
        <v>4012</v>
      </c>
      <c r="E1106" s="104" t="s">
        <v>4013</v>
      </c>
      <c r="F1106" s="105">
        <v>22400</v>
      </c>
      <c r="G1106" s="105">
        <v>-22399</v>
      </c>
      <c r="H1106" s="107">
        <v>1</v>
      </c>
      <c r="I1106" s="97"/>
      <c r="J1106" s="97"/>
      <c r="K1106" s="97"/>
    </row>
    <row r="1107" spans="1:11" x14ac:dyDescent="0.55000000000000004">
      <c r="A1107" s="102">
        <v>4</v>
      </c>
      <c r="B1107" s="103">
        <v>100000329280</v>
      </c>
      <c r="C1107" s="102">
        <v>0</v>
      </c>
      <c r="D1107" s="104" t="s">
        <v>716</v>
      </c>
      <c r="E1107" s="104" t="s">
        <v>4014</v>
      </c>
      <c r="F1107" s="105">
        <v>11814.63</v>
      </c>
      <c r="G1107" s="105">
        <v>-11813.63</v>
      </c>
      <c r="H1107" s="107">
        <v>1</v>
      </c>
      <c r="I1107" s="97"/>
      <c r="J1107" s="97"/>
      <c r="K1107" s="97"/>
    </row>
    <row r="1108" spans="1:11" x14ac:dyDescent="0.55000000000000004">
      <c r="A1108" s="102">
        <v>5</v>
      </c>
      <c r="B1108" s="103">
        <v>100000398557</v>
      </c>
      <c r="C1108" s="102">
        <v>0</v>
      </c>
      <c r="D1108" s="104" t="s">
        <v>162</v>
      </c>
      <c r="E1108" s="104" t="s">
        <v>4015</v>
      </c>
      <c r="F1108" s="105">
        <v>10900</v>
      </c>
      <c r="G1108" s="105">
        <v>-10899</v>
      </c>
      <c r="H1108" s="107">
        <v>1</v>
      </c>
      <c r="I1108" s="97"/>
      <c r="J1108" s="97"/>
      <c r="K1108" s="97"/>
    </row>
    <row r="1109" spans="1:11" x14ac:dyDescent="0.55000000000000004">
      <c r="A1109" s="317" t="s">
        <v>179</v>
      </c>
      <c r="B1109" s="318"/>
      <c r="C1109" s="318"/>
      <c r="D1109" s="318"/>
      <c r="E1109" s="319"/>
      <c r="F1109" s="216">
        <f>SUM(F1104:F1108)</f>
        <v>97114.63</v>
      </c>
      <c r="G1109" s="216">
        <f t="shared" ref="G1109:H1109" si="17">SUM(G1104:G1108)</f>
        <v>-97109.63</v>
      </c>
      <c r="H1109" s="216">
        <f t="shared" si="17"/>
        <v>5</v>
      </c>
      <c r="I1109" s="108">
        <v>97114.63</v>
      </c>
      <c r="J1109" s="108">
        <v>-97109.63</v>
      </c>
      <c r="K1109" s="97">
        <v>5</v>
      </c>
    </row>
    <row r="1110" spans="1:11" x14ac:dyDescent="0.55000000000000004">
      <c r="A1110" s="100"/>
      <c r="B1110" s="99"/>
      <c r="C1110" s="100"/>
      <c r="D1110" s="97"/>
      <c r="E1110" s="97"/>
      <c r="F1110" s="97"/>
      <c r="G1110" s="97"/>
      <c r="H1110" s="97"/>
      <c r="I1110" s="97">
        <v>0</v>
      </c>
      <c r="J1110" s="97">
        <v>0</v>
      </c>
      <c r="K1110" s="97">
        <v>0</v>
      </c>
    </row>
    <row r="1111" spans="1:11" x14ac:dyDescent="0.55000000000000004">
      <c r="A1111" s="100"/>
      <c r="B1111" s="99"/>
      <c r="C1111" s="100"/>
      <c r="D1111" s="97"/>
      <c r="E1111" s="97"/>
      <c r="F1111" s="97"/>
      <c r="G1111" s="97"/>
      <c r="H1111" s="97"/>
      <c r="I1111" s="97"/>
      <c r="J1111" s="97"/>
      <c r="K1111" s="97"/>
    </row>
    <row r="1112" spans="1:11" x14ac:dyDescent="0.55000000000000004">
      <c r="A1112" s="217"/>
      <c r="B1112" s="218"/>
      <c r="C1112" s="217"/>
      <c r="D1112" s="219"/>
      <c r="E1112" s="219"/>
      <c r="F1112" s="219"/>
      <c r="G1112" s="219"/>
      <c r="H1112" s="219"/>
      <c r="I1112" s="97"/>
      <c r="J1112" s="97"/>
      <c r="K1112" s="97"/>
    </row>
    <row r="1113" spans="1:11" x14ac:dyDescent="0.55000000000000004">
      <c r="A1113" s="221" t="s">
        <v>568</v>
      </c>
      <c r="B1113" s="218"/>
      <c r="C1113" s="217"/>
      <c r="D1113" s="219"/>
      <c r="E1113" s="219"/>
      <c r="F1113" s="219"/>
      <c r="G1113" s="219"/>
      <c r="H1113" s="219"/>
      <c r="I1113" s="97"/>
      <c r="J1113" s="97"/>
      <c r="K1113" s="97"/>
    </row>
    <row r="1114" spans="1:11" x14ac:dyDescent="0.55000000000000004">
      <c r="A1114" s="185" t="s">
        <v>1</v>
      </c>
      <c r="B1114" s="101" t="s">
        <v>11</v>
      </c>
      <c r="C1114" s="185" t="s">
        <v>12</v>
      </c>
      <c r="D1114" s="185" t="s">
        <v>13</v>
      </c>
      <c r="E1114" s="185" t="s">
        <v>14</v>
      </c>
      <c r="F1114" s="185" t="s">
        <v>15</v>
      </c>
      <c r="G1114" s="185" t="s">
        <v>16</v>
      </c>
      <c r="H1114" s="185" t="s">
        <v>17</v>
      </c>
      <c r="I1114" s="97"/>
      <c r="J1114" s="97"/>
      <c r="K1114" s="97"/>
    </row>
    <row r="1115" spans="1:11" x14ac:dyDescent="0.55000000000000004">
      <c r="A1115" s="102">
        <v>1</v>
      </c>
      <c r="B1115" s="103">
        <v>100000457598</v>
      </c>
      <c r="C1115" s="102">
        <v>0</v>
      </c>
      <c r="D1115" s="104" t="s">
        <v>128</v>
      </c>
      <c r="E1115" s="104" t="s">
        <v>4016</v>
      </c>
      <c r="F1115" s="105">
        <v>2514500</v>
      </c>
      <c r="G1115" s="105">
        <v>-136058.56</v>
      </c>
      <c r="H1115" s="105">
        <v>2378441.44</v>
      </c>
      <c r="I1115" s="97"/>
      <c r="J1115" s="97"/>
      <c r="K1115" s="97"/>
    </row>
    <row r="1116" spans="1:11" x14ac:dyDescent="0.55000000000000004">
      <c r="A1116" s="317" t="s">
        <v>568</v>
      </c>
      <c r="B1116" s="318"/>
      <c r="C1116" s="318"/>
      <c r="D1116" s="318"/>
      <c r="E1116" s="319"/>
      <c r="F1116" s="216">
        <f>SUM(F1115)</f>
        <v>2514500</v>
      </c>
      <c r="G1116" s="216">
        <f t="shared" ref="G1116:H1116" si="18">SUM(G1115)</f>
        <v>-136058.56</v>
      </c>
      <c r="H1116" s="216">
        <f t="shared" si="18"/>
        <v>2378441.44</v>
      </c>
      <c r="I1116" s="108">
        <v>2514500</v>
      </c>
      <c r="J1116" s="108">
        <v>-136058.56</v>
      </c>
      <c r="K1116" s="108">
        <v>2378441.44</v>
      </c>
    </row>
    <row r="1117" spans="1:11" x14ac:dyDescent="0.55000000000000004">
      <c r="A1117" s="100"/>
      <c r="B1117" s="99"/>
      <c r="C1117" s="100"/>
      <c r="D1117" s="97"/>
      <c r="E1117" s="97"/>
      <c r="F1117" s="97"/>
      <c r="G1117" s="97"/>
      <c r="H1117" s="97"/>
      <c r="I1117" s="97">
        <v>0</v>
      </c>
      <c r="J1117" s="97">
        <v>0</v>
      </c>
      <c r="K1117" s="97">
        <v>0</v>
      </c>
    </row>
    <row r="1118" spans="1:11" x14ac:dyDescent="0.55000000000000004">
      <c r="A1118" s="100"/>
      <c r="B1118" s="99"/>
      <c r="C1118" s="100"/>
      <c r="D1118" s="97"/>
      <c r="E1118" s="97"/>
      <c r="F1118" s="108">
        <f>+F5+F13+F24+F37+F336+F530+F573+F611+F1098+F1109+F1116</f>
        <v>306331527.22999978</v>
      </c>
      <c r="G1118" s="108">
        <f t="shared" ref="G1118:H1118" si="19">+G5+G13+G24+G37+G336+G530+G573+G611+G1098+G1109+G1116</f>
        <v>-115088946.57000008</v>
      </c>
      <c r="H1118" s="108">
        <f t="shared" si="19"/>
        <v>191242580.66</v>
      </c>
      <c r="I1118" s="97"/>
      <c r="J1118" s="97"/>
      <c r="K1118" s="97"/>
    </row>
    <row r="1119" spans="1:11" x14ac:dyDescent="0.55000000000000004">
      <c r="A1119" s="100"/>
      <c r="B1119" s="99"/>
      <c r="C1119" s="100"/>
      <c r="D1119" s="97"/>
      <c r="E1119" s="97"/>
      <c r="F1119" s="97"/>
      <c r="G1119" s="97"/>
      <c r="H1119" s="97"/>
      <c r="I1119" s="97"/>
      <c r="J1119" s="97"/>
      <c r="K1119" s="97"/>
    </row>
    <row r="1120" spans="1:11" x14ac:dyDescent="0.55000000000000004">
      <c r="A1120" s="100"/>
      <c r="B1120" s="99"/>
      <c r="C1120" s="100"/>
      <c r="D1120" s="97"/>
      <c r="E1120" s="97"/>
      <c r="F1120" s="97"/>
      <c r="G1120" s="97"/>
      <c r="H1120" s="97"/>
      <c r="I1120" s="97"/>
      <c r="J1120" s="97"/>
      <c r="K1120" s="97"/>
    </row>
    <row r="1121" spans="1:11" x14ac:dyDescent="0.55000000000000004">
      <c r="A1121" s="100"/>
      <c r="B1121" s="99" t="s">
        <v>11</v>
      </c>
      <c r="C1121" s="100" t="s">
        <v>12</v>
      </c>
      <c r="D1121" s="97" t="s">
        <v>13</v>
      </c>
      <c r="E1121" s="97" t="s">
        <v>14</v>
      </c>
      <c r="F1121" s="97" t="s">
        <v>15</v>
      </c>
      <c r="G1121" s="97" t="s">
        <v>16</v>
      </c>
      <c r="H1121" s="97" t="s">
        <v>17</v>
      </c>
      <c r="I1121" s="97"/>
      <c r="J1121" s="97"/>
      <c r="K1121" s="97"/>
    </row>
    <row r="1122" spans="1:11" x14ac:dyDescent="0.55000000000000004">
      <c r="A1122" s="100"/>
      <c r="B1122" s="99"/>
      <c r="C1122" s="100"/>
      <c r="D1122" s="97"/>
      <c r="E1122" s="97"/>
      <c r="F1122" s="97"/>
      <c r="G1122" s="97"/>
      <c r="H1122" s="97"/>
      <c r="I1122" s="97"/>
      <c r="J1122" s="97"/>
      <c r="K1122" s="97"/>
    </row>
    <row r="1123" spans="1:11" x14ac:dyDescent="0.55000000000000004">
      <c r="A1123" s="100"/>
      <c r="B1123" s="99">
        <v>800000023818</v>
      </c>
      <c r="C1123" s="100">
        <v>0</v>
      </c>
      <c r="D1123" s="97" t="s">
        <v>4017</v>
      </c>
      <c r="E1123" s="97" t="s">
        <v>4018</v>
      </c>
      <c r="F1123" s="97">
        <v>0</v>
      </c>
      <c r="G1123" s="97">
        <v>0</v>
      </c>
      <c r="H1123" s="112">
        <v>0</v>
      </c>
      <c r="I1123" s="97"/>
      <c r="J1123" s="97"/>
      <c r="K1123" s="97"/>
    </row>
    <row r="1124" spans="1:11" x14ac:dyDescent="0.55000000000000004">
      <c r="A1124" s="100"/>
      <c r="B1124" s="99">
        <v>800000030293</v>
      </c>
      <c r="C1124" s="100">
        <v>0</v>
      </c>
      <c r="D1124" s="97" t="s">
        <v>4019</v>
      </c>
      <c r="E1124" s="97" t="s">
        <v>4020</v>
      </c>
      <c r="F1124" s="108">
        <v>1928000</v>
      </c>
      <c r="G1124" s="97">
        <v>0</v>
      </c>
      <c r="H1124" s="108">
        <v>1928000</v>
      </c>
      <c r="I1124" s="97"/>
      <c r="J1124" s="97"/>
      <c r="K1124" s="97"/>
    </row>
    <row r="1125" spans="1:11" x14ac:dyDescent="0.55000000000000004">
      <c r="A1125" s="100"/>
      <c r="B1125" s="99">
        <v>800000030294</v>
      </c>
      <c r="C1125" s="100">
        <v>0</v>
      </c>
      <c r="D1125" s="97" t="s">
        <v>4019</v>
      </c>
      <c r="E1125" s="97" t="s">
        <v>4021</v>
      </c>
      <c r="F1125" s="108">
        <v>1928000</v>
      </c>
      <c r="G1125" s="97">
        <v>0</v>
      </c>
      <c r="H1125" s="108">
        <v>1928000</v>
      </c>
      <c r="I1125" s="97"/>
      <c r="J1125" s="97"/>
      <c r="K1125" s="97"/>
    </row>
    <row r="1126" spans="1:11" x14ac:dyDescent="0.55000000000000004">
      <c r="A1126" s="100"/>
      <c r="B1126" s="99">
        <v>800000030498</v>
      </c>
      <c r="C1126" s="100">
        <v>0</v>
      </c>
      <c r="D1126" s="97" t="s">
        <v>274</v>
      </c>
      <c r="E1126" s="97" t="s">
        <v>4022</v>
      </c>
      <c r="F1126" s="108">
        <v>1928000</v>
      </c>
      <c r="G1126" s="97">
        <v>0</v>
      </c>
      <c r="H1126" s="108">
        <v>1928000</v>
      </c>
      <c r="I1126" s="97"/>
      <c r="J1126" s="97"/>
      <c r="K1126" s="97"/>
    </row>
    <row r="1127" spans="1:11" x14ac:dyDescent="0.55000000000000004">
      <c r="A1127" s="100"/>
      <c r="B1127" s="99">
        <v>800000030577</v>
      </c>
      <c r="C1127" s="100">
        <v>0</v>
      </c>
      <c r="D1127" s="97" t="s">
        <v>4023</v>
      </c>
      <c r="E1127" s="97" t="s">
        <v>4024</v>
      </c>
      <c r="F1127" s="108">
        <v>1928000</v>
      </c>
      <c r="G1127" s="97">
        <v>0</v>
      </c>
      <c r="H1127" s="108">
        <v>1928000</v>
      </c>
      <c r="I1127" s="97"/>
      <c r="J1127" s="97"/>
      <c r="K1127" s="97"/>
    </row>
    <row r="1128" spans="1:11" x14ac:dyDescent="0.55000000000000004">
      <c r="A1128" s="100"/>
      <c r="B1128" s="99">
        <v>800000030738</v>
      </c>
      <c r="C1128" s="100">
        <v>0</v>
      </c>
      <c r="D1128" s="97" t="s">
        <v>130</v>
      </c>
      <c r="E1128" s="97" t="s">
        <v>4024</v>
      </c>
      <c r="F1128" s="108">
        <v>1928000</v>
      </c>
      <c r="G1128" s="97">
        <v>0</v>
      </c>
      <c r="H1128" s="108">
        <v>1928000</v>
      </c>
      <c r="I1128" s="97"/>
      <c r="J1128" s="97"/>
      <c r="K1128" s="97"/>
    </row>
    <row r="1129" spans="1:11" x14ac:dyDescent="0.55000000000000004">
      <c r="A1129" s="100"/>
      <c r="B1129" s="99">
        <v>800000030969</v>
      </c>
      <c r="C1129" s="100">
        <v>0</v>
      </c>
      <c r="D1129" s="97" t="s">
        <v>4025</v>
      </c>
      <c r="E1129" s="97" t="s">
        <v>4026</v>
      </c>
      <c r="F1129" s="108">
        <v>1928000</v>
      </c>
      <c r="G1129" s="97">
        <v>0</v>
      </c>
      <c r="H1129" s="108">
        <v>1928000</v>
      </c>
      <c r="I1129" s="97"/>
      <c r="J1129" s="97"/>
      <c r="K1129" s="97"/>
    </row>
    <row r="1130" spans="1:11" x14ac:dyDescent="0.55000000000000004">
      <c r="A1130" s="100"/>
      <c r="B1130" s="99">
        <v>800000031126</v>
      </c>
      <c r="C1130" s="100">
        <v>0</v>
      </c>
      <c r="D1130" s="97" t="s">
        <v>4027</v>
      </c>
      <c r="E1130" s="97" t="s">
        <v>4024</v>
      </c>
      <c r="F1130" s="108">
        <v>1928000</v>
      </c>
      <c r="G1130" s="97">
        <v>0</v>
      </c>
      <c r="H1130" s="108">
        <v>1928000</v>
      </c>
      <c r="I1130" s="97"/>
      <c r="J1130" s="97"/>
      <c r="K1130" s="97"/>
    </row>
    <row r="1131" spans="1:11" x14ac:dyDescent="0.55000000000000004">
      <c r="A1131" s="100"/>
      <c r="B1131" s="99">
        <v>800000031196</v>
      </c>
      <c r="C1131" s="100">
        <v>0</v>
      </c>
      <c r="D1131" s="97" t="s">
        <v>287</v>
      </c>
      <c r="E1131" s="97" t="s">
        <v>4028</v>
      </c>
      <c r="F1131" s="108">
        <v>1928000</v>
      </c>
      <c r="G1131" s="97">
        <v>0</v>
      </c>
      <c r="H1131" s="108">
        <v>1928000</v>
      </c>
      <c r="I1131" s="97"/>
      <c r="J1131" s="97"/>
      <c r="K1131" s="97"/>
    </row>
    <row r="1132" spans="1:11" x14ac:dyDescent="0.55000000000000004">
      <c r="A1132" s="100"/>
      <c r="B1132" s="99">
        <v>800000031197</v>
      </c>
      <c r="C1132" s="100">
        <v>0</v>
      </c>
      <c r="D1132" s="97" t="s">
        <v>287</v>
      </c>
      <c r="E1132" s="97" t="s">
        <v>4024</v>
      </c>
      <c r="F1132" s="108">
        <v>2410000</v>
      </c>
      <c r="G1132" s="97">
        <v>0</v>
      </c>
      <c r="H1132" s="108">
        <v>2410000</v>
      </c>
      <c r="I1132" s="97"/>
      <c r="J1132" s="97"/>
      <c r="K1132" s="97"/>
    </row>
    <row r="1133" spans="1:11" x14ac:dyDescent="0.55000000000000004">
      <c r="A1133" s="100"/>
      <c r="B1133" s="99">
        <v>800000031198</v>
      </c>
      <c r="C1133" s="100">
        <v>0</v>
      </c>
      <c r="D1133" s="97" t="s">
        <v>287</v>
      </c>
      <c r="E1133" s="97" t="s">
        <v>4029</v>
      </c>
      <c r="F1133" s="108">
        <v>1876000</v>
      </c>
      <c r="G1133" s="97">
        <v>0</v>
      </c>
      <c r="H1133" s="108">
        <v>1876000</v>
      </c>
      <c r="I1133" s="97"/>
      <c r="J1133" s="97"/>
      <c r="K1133" s="97"/>
    </row>
    <row r="1134" spans="1:11" x14ac:dyDescent="0.55000000000000004">
      <c r="A1134" s="100"/>
      <c r="B1134" s="99"/>
      <c r="C1134" s="100"/>
      <c r="D1134" s="97"/>
      <c r="E1134" s="97"/>
      <c r="F1134" s="97"/>
      <c r="G1134" s="97"/>
      <c r="H1134" s="97"/>
      <c r="I1134" s="97"/>
      <c r="J1134" s="97"/>
      <c r="K1134" s="97"/>
    </row>
    <row r="1135" spans="1:11" x14ac:dyDescent="0.55000000000000004">
      <c r="A1135" s="100" t="s">
        <v>3472</v>
      </c>
      <c r="B1135" s="99" t="s">
        <v>193</v>
      </c>
      <c r="C1135" s="100"/>
      <c r="D1135" s="97"/>
      <c r="E1135" s="97"/>
      <c r="F1135" s="108">
        <v>19710000</v>
      </c>
      <c r="G1135" s="97">
        <v>0</v>
      </c>
      <c r="H1135" s="108">
        <v>19710000</v>
      </c>
      <c r="I1135" s="97"/>
      <c r="J1135" s="97"/>
      <c r="K1135" s="97"/>
    </row>
    <row r="1136" spans="1:11" x14ac:dyDescent="0.55000000000000004">
      <c r="A1136" s="100"/>
      <c r="B1136" s="99"/>
      <c r="C1136" s="100"/>
      <c r="D1136" s="97"/>
      <c r="E1136" s="97"/>
      <c r="F1136" s="97"/>
      <c r="G1136" s="97"/>
      <c r="H1136" s="97"/>
      <c r="I1136" s="97"/>
      <c r="J1136" s="97"/>
      <c r="K1136" s="97"/>
    </row>
    <row r="1137" spans="1:11" x14ac:dyDescent="0.55000000000000004">
      <c r="A1137" s="100" t="s">
        <v>3473</v>
      </c>
      <c r="B1137" s="99" t="s">
        <v>1359</v>
      </c>
      <c r="C1137" s="100"/>
      <c r="D1137" s="97"/>
      <c r="E1137" s="97"/>
      <c r="F1137" s="108">
        <v>19710000</v>
      </c>
      <c r="G1137" s="97">
        <v>0</v>
      </c>
      <c r="H1137" s="108">
        <v>19710000</v>
      </c>
      <c r="I1137" s="97"/>
      <c r="J1137" s="97"/>
      <c r="K1137" s="97"/>
    </row>
    <row r="1138" spans="1:11" x14ac:dyDescent="0.55000000000000004">
      <c r="A1138" s="100"/>
      <c r="B1138" s="99"/>
      <c r="C1138" s="100"/>
      <c r="D1138" s="97"/>
      <c r="E1138" s="97"/>
      <c r="F1138" s="97"/>
      <c r="G1138" s="97"/>
      <c r="H1138" s="97"/>
      <c r="I1138" s="97"/>
      <c r="J1138" s="97"/>
      <c r="K1138" s="97"/>
    </row>
    <row r="1139" spans="1:11" x14ac:dyDescent="0.55000000000000004">
      <c r="A1139" s="100" t="s">
        <v>289</v>
      </c>
      <c r="B1139" s="99" t="s">
        <v>290</v>
      </c>
      <c r="C1139" s="100"/>
      <c r="D1139" s="97"/>
      <c r="E1139" s="97"/>
      <c r="F1139" s="108">
        <v>326041527.23000002</v>
      </c>
      <c r="G1139" s="108">
        <v>-115088946.56999999</v>
      </c>
      <c r="H1139" s="108">
        <v>210952580.66</v>
      </c>
      <c r="I1139" s="97"/>
      <c r="J1139" s="97"/>
      <c r="K1139" s="97"/>
    </row>
    <row r="1140" spans="1:11" x14ac:dyDescent="0.55000000000000004">
      <c r="A1140" s="100"/>
      <c r="B1140" s="99"/>
      <c r="C1140" s="100"/>
      <c r="D1140" s="97"/>
      <c r="E1140" s="97"/>
      <c r="F1140" s="97"/>
      <c r="G1140" s="97"/>
      <c r="H1140" s="97"/>
      <c r="I1140" s="97"/>
      <c r="J1140" s="97"/>
      <c r="K1140" s="97"/>
    </row>
    <row r="1141" spans="1:11" x14ac:dyDescent="0.55000000000000004">
      <c r="A1141" s="100" t="s">
        <v>291</v>
      </c>
      <c r="B1141" s="99" t="s">
        <v>292</v>
      </c>
      <c r="C1141" s="100"/>
      <c r="D1141" s="97"/>
      <c r="E1141" s="97"/>
      <c r="F1141" s="108">
        <v>326041527.23000002</v>
      </c>
      <c r="G1141" s="108">
        <v>-115088946.56999999</v>
      </c>
      <c r="H1141" s="108">
        <v>210952580.66</v>
      </c>
      <c r="I1141" s="97"/>
      <c r="J1141" s="97"/>
      <c r="K1141" s="97"/>
    </row>
    <row r="1142" spans="1:11" x14ac:dyDescent="0.55000000000000004">
      <c r="A1142" s="100"/>
      <c r="B1142" s="99"/>
      <c r="C1142" s="100"/>
      <c r="D1142" s="97"/>
      <c r="E1142" s="97"/>
      <c r="F1142" s="97"/>
      <c r="G1142" s="97"/>
      <c r="H1142" s="97"/>
      <c r="I1142" s="97"/>
      <c r="J1142" s="97"/>
      <c r="K1142" s="97"/>
    </row>
    <row r="1143" spans="1:11" x14ac:dyDescent="0.55000000000000004">
      <c r="A1143" s="100" t="s">
        <v>293</v>
      </c>
      <c r="B1143" s="99" t="s">
        <v>294</v>
      </c>
      <c r="C1143" s="100"/>
      <c r="D1143" s="97"/>
      <c r="E1143" s="97"/>
      <c r="F1143" s="108">
        <v>326041527.23000002</v>
      </c>
      <c r="G1143" s="108">
        <v>-115088946.56999999</v>
      </c>
      <c r="H1143" s="108">
        <v>210952580.66</v>
      </c>
      <c r="I1143" s="97"/>
      <c r="J1143" s="97"/>
      <c r="K1143" s="97"/>
    </row>
    <row r="1147" spans="1:11" x14ac:dyDescent="0.55000000000000004">
      <c r="F1147" s="1"/>
    </row>
  </sheetData>
  <mergeCells count="20">
    <mergeCell ref="A1109:E1109"/>
    <mergeCell ref="A1116:E1116"/>
    <mergeCell ref="A596:E596"/>
    <mergeCell ref="A610:E610"/>
    <mergeCell ref="A611:E611"/>
    <mergeCell ref="A933:E933"/>
    <mergeCell ref="A1097:E1097"/>
    <mergeCell ref="A1098:E1098"/>
    <mergeCell ref="A573:E573"/>
    <mergeCell ref="A1:H1"/>
    <mergeCell ref="A5:E5"/>
    <mergeCell ref="A13:E13"/>
    <mergeCell ref="A24:E24"/>
    <mergeCell ref="A37:E37"/>
    <mergeCell ref="A287:E287"/>
    <mergeCell ref="A335:E335"/>
    <mergeCell ref="A336:E336"/>
    <mergeCell ref="A512:E512"/>
    <mergeCell ref="A529:E529"/>
    <mergeCell ref="A530:E53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3"/>
  <sheetViews>
    <sheetView view="pageBreakPreview" zoomScale="90" zoomScaleNormal="100" zoomScaleSheetLayoutView="90" workbookViewId="0">
      <selection activeCell="F9" sqref="F9"/>
    </sheetView>
  </sheetViews>
  <sheetFormatPr defaultRowHeight="24" x14ac:dyDescent="0.55000000000000004"/>
  <cols>
    <col min="1" max="1" width="9.125" style="53" bestFit="1" customWidth="1"/>
    <col min="2" max="2" width="22.625" style="258" customWidth="1"/>
    <col min="3" max="3" width="8.625" style="123" customWidth="1"/>
    <col min="4" max="4" width="9.125" style="123" customWidth="1"/>
    <col min="5" max="5" width="9.25" style="123" customWidth="1"/>
    <col min="6" max="6" width="18.125" style="259" customWidth="1"/>
    <col min="7" max="7" width="14.75" style="259" bestFit="1" customWidth="1"/>
    <col min="8" max="251" width="9" style="53"/>
    <col min="252" max="252" width="5.125" style="53" customWidth="1"/>
    <col min="253" max="253" width="22.625" style="53" customWidth="1"/>
    <col min="254" max="256" width="10.625" style="53" customWidth="1"/>
    <col min="257" max="258" width="16.625" style="53" customWidth="1"/>
    <col min="259" max="259" width="14.375" style="53" bestFit="1" customWidth="1"/>
    <col min="260" max="260" width="9" style="53"/>
    <col min="261" max="261" width="18.375" style="53" bestFit="1" customWidth="1"/>
    <col min="262" max="262" width="13.375" style="53" bestFit="1" customWidth="1"/>
    <col min="263" max="507" width="9" style="53"/>
    <col min="508" max="508" width="5.125" style="53" customWidth="1"/>
    <col min="509" max="509" width="22.625" style="53" customWidth="1"/>
    <col min="510" max="512" width="10.625" style="53" customWidth="1"/>
    <col min="513" max="514" width="16.625" style="53" customWidth="1"/>
    <col min="515" max="515" width="14.375" style="53" bestFit="1" customWidth="1"/>
    <col min="516" max="516" width="9" style="53"/>
    <col min="517" max="517" width="18.375" style="53" bestFit="1" customWidth="1"/>
    <col min="518" max="518" width="13.375" style="53" bestFit="1" customWidth="1"/>
    <col min="519" max="763" width="9" style="53"/>
    <col min="764" max="764" width="5.125" style="53" customWidth="1"/>
    <col min="765" max="765" width="22.625" style="53" customWidth="1"/>
    <col min="766" max="768" width="10.625" style="53" customWidth="1"/>
    <col min="769" max="770" width="16.625" style="53" customWidth="1"/>
    <col min="771" max="771" width="14.375" style="53" bestFit="1" customWidth="1"/>
    <col min="772" max="772" width="9" style="53"/>
    <col min="773" max="773" width="18.375" style="53" bestFit="1" customWidth="1"/>
    <col min="774" max="774" width="13.375" style="53" bestFit="1" customWidth="1"/>
    <col min="775" max="1019" width="9" style="53"/>
    <col min="1020" max="1020" width="5.125" style="53" customWidth="1"/>
    <col min="1021" max="1021" width="22.625" style="53" customWidth="1"/>
    <col min="1022" max="1024" width="10.625" style="53" customWidth="1"/>
    <col min="1025" max="1026" width="16.625" style="53" customWidth="1"/>
    <col min="1027" max="1027" width="14.375" style="53" bestFit="1" customWidth="1"/>
    <col min="1028" max="1028" width="9" style="53"/>
    <col min="1029" max="1029" width="18.375" style="53" bestFit="1" customWidth="1"/>
    <col min="1030" max="1030" width="13.375" style="53" bestFit="1" customWidth="1"/>
    <col min="1031" max="1275" width="9" style="53"/>
    <col min="1276" max="1276" width="5.125" style="53" customWidth="1"/>
    <col min="1277" max="1277" width="22.625" style="53" customWidth="1"/>
    <col min="1278" max="1280" width="10.625" style="53" customWidth="1"/>
    <col min="1281" max="1282" width="16.625" style="53" customWidth="1"/>
    <col min="1283" max="1283" width="14.375" style="53" bestFit="1" customWidth="1"/>
    <col min="1284" max="1284" width="9" style="53"/>
    <col min="1285" max="1285" width="18.375" style="53" bestFit="1" customWidth="1"/>
    <col min="1286" max="1286" width="13.375" style="53" bestFit="1" customWidth="1"/>
    <col min="1287" max="1531" width="9" style="53"/>
    <col min="1532" max="1532" width="5.125" style="53" customWidth="1"/>
    <col min="1533" max="1533" width="22.625" style="53" customWidth="1"/>
    <col min="1534" max="1536" width="10.625" style="53" customWidth="1"/>
    <col min="1537" max="1538" width="16.625" style="53" customWidth="1"/>
    <col min="1539" max="1539" width="14.375" style="53" bestFit="1" customWidth="1"/>
    <col min="1540" max="1540" width="9" style="53"/>
    <col min="1541" max="1541" width="18.375" style="53" bestFit="1" customWidth="1"/>
    <col min="1542" max="1542" width="13.375" style="53" bestFit="1" customWidth="1"/>
    <col min="1543" max="1787" width="9" style="53"/>
    <col min="1788" max="1788" width="5.125" style="53" customWidth="1"/>
    <col min="1789" max="1789" width="22.625" style="53" customWidth="1"/>
    <col min="1790" max="1792" width="10.625" style="53" customWidth="1"/>
    <col min="1793" max="1794" width="16.625" style="53" customWidth="1"/>
    <col min="1795" max="1795" width="14.375" style="53" bestFit="1" customWidth="1"/>
    <col min="1796" max="1796" width="9" style="53"/>
    <col min="1797" max="1797" width="18.375" style="53" bestFit="1" customWidth="1"/>
    <col min="1798" max="1798" width="13.375" style="53" bestFit="1" customWidth="1"/>
    <col min="1799" max="2043" width="9" style="53"/>
    <col min="2044" max="2044" width="5.125" style="53" customWidth="1"/>
    <col min="2045" max="2045" width="22.625" style="53" customWidth="1"/>
    <col min="2046" max="2048" width="10.625" style="53" customWidth="1"/>
    <col min="2049" max="2050" width="16.625" style="53" customWidth="1"/>
    <col min="2051" max="2051" width="14.375" style="53" bestFit="1" customWidth="1"/>
    <col min="2052" max="2052" width="9" style="53"/>
    <col min="2053" max="2053" width="18.375" style="53" bestFit="1" customWidth="1"/>
    <col min="2054" max="2054" width="13.375" style="53" bestFit="1" customWidth="1"/>
    <col min="2055" max="2299" width="9" style="53"/>
    <col min="2300" max="2300" width="5.125" style="53" customWidth="1"/>
    <col min="2301" max="2301" width="22.625" style="53" customWidth="1"/>
    <col min="2302" max="2304" width="10.625" style="53" customWidth="1"/>
    <col min="2305" max="2306" width="16.625" style="53" customWidth="1"/>
    <col min="2307" max="2307" width="14.375" style="53" bestFit="1" customWidth="1"/>
    <col min="2308" max="2308" width="9" style="53"/>
    <col min="2309" max="2309" width="18.375" style="53" bestFit="1" customWidth="1"/>
    <col min="2310" max="2310" width="13.375" style="53" bestFit="1" customWidth="1"/>
    <col min="2311" max="2555" width="9" style="53"/>
    <col min="2556" max="2556" width="5.125" style="53" customWidth="1"/>
    <col min="2557" max="2557" width="22.625" style="53" customWidth="1"/>
    <col min="2558" max="2560" width="10.625" style="53" customWidth="1"/>
    <col min="2561" max="2562" width="16.625" style="53" customWidth="1"/>
    <col min="2563" max="2563" width="14.375" style="53" bestFit="1" customWidth="1"/>
    <col min="2564" max="2564" width="9" style="53"/>
    <col min="2565" max="2565" width="18.375" style="53" bestFit="1" customWidth="1"/>
    <col min="2566" max="2566" width="13.375" style="53" bestFit="1" customWidth="1"/>
    <col min="2567" max="2811" width="9" style="53"/>
    <col min="2812" max="2812" width="5.125" style="53" customWidth="1"/>
    <col min="2813" max="2813" width="22.625" style="53" customWidth="1"/>
    <col min="2814" max="2816" width="10.625" style="53" customWidth="1"/>
    <col min="2817" max="2818" width="16.625" style="53" customWidth="1"/>
    <col min="2819" max="2819" width="14.375" style="53" bestFit="1" customWidth="1"/>
    <col min="2820" max="2820" width="9" style="53"/>
    <col min="2821" max="2821" width="18.375" style="53" bestFit="1" customWidth="1"/>
    <col min="2822" max="2822" width="13.375" style="53" bestFit="1" customWidth="1"/>
    <col min="2823" max="3067" width="9" style="53"/>
    <col min="3068" max="3068" width="5.125" style="53" customWidth="1"/>
    <col min="3069" max="3069" width="22.625" style="53" customWidth="1"/>
    <col min="3070" max="3072" width="10.625" style="53" customWidth="1"/>
    <col min="3073" max="3074" width="16.625" style="53" customWidth="1"/>
    <col min="3075" max="3075" width="14.375" style="53" bestFit="1" customWidth="1"/>
    <col min="3076" max="3076" width="9" style="53"/>
    <col min="3077" max="3077" width="18.375" style="53" bestFit="1" customWidth="1"/>
    <col min="3078" max="3078" width="13.375" style="53" bestFit="1" customWidth="1"/>
    <col min="3079" max="3323" width="9" style="53"/>
    <col min="3324" max="3324" width="5.125" style="53" customWidth="1"/>
    <col min="3325" max="3325" width="22.625" style="53" customWidth="1"/>
    <col min="3326" max="3328" width="10.625" style="53" customWidth="1"/>
    <col min="3329" max="3330" width="16.625" style="53" customWidth="1"/>
    <col min="3331" max="3331" width="14.375" style="53" bestFit="1" customWidth="1"/>
    <col min="3332" max="3332" width="9" style="53"/>
    <col min="3333" max="3333" width="18.375" style="53" bestFit="1" customWidth="1"/>
    <col min="3334" max="3334" width="13.375" style="53" bestFit="1" customWidth="1"/>
    <col min="3335" max="3579" width="9" style="53"/>
    <col min="3580" max="3580" width="5.125" style="53" customWidth="1"/>
    <col min="3581" max="3581" width="22.625" style="53" customWidth="1"/>
    <col min="3582" max="3584" width="10.625" style="53" customWidth="1"/>
    <col min="3585" max="3586" width="16.625" style="53" customWidth="1"/>
    <col min="3587" max="3587" width="14.375" style="53" bestFit="1" customWidth="1"/>
    <col min="3588" max="3588" width="9" style="53"/>
    <col min="3589" max="3589" width="18.375" style="53" bestFit="1" customWidth="1"/>
    <col min="3590" max="3590" width="13.375" style="53" bestFit="1" customWidth="1"/>
    <col min="3591" max="3835" width="9" style="53"/>
    <col min="3836" max="3836" width="5.125" style="53" customWidth="1"/>
    <col min="3837" max="3837" width="22.625" style="53" customWidth="1"/>
    <col min="3838" max="3840" width="10.625" style="53" customWidth="1"/>
    <col min="3841" max="3842" width="16.625" style="53" customWidth="1"/>
    <col min="3843" max="3843" width="14.375" style="53" bestFit="1" customWidth="1"/>
    <col min="3844" max="3844" width="9" style="53"/>
    <col min="3845" max="3845" width="18.375" style="53" bestFit="1" customWidth="1"/>
    <col min="3846" max="3846" width="13.375" style="53" bestFit="1" customWidth="1"/>
    <col min="3847" max="4091" width="9" style="53"/>
    <col min="4092" max="4092" width="5.125" style="53" customWidth="1"/>
    <col min="4093" max="4093" width="22.625" style="53" customWidth="1"/>
    <col min="4094" max="4096" width="10.625" style="53" customWidth="1"/>
    <col min="4097" max="4098" width="16.625" style="53" customWidth="1"/>
    <col min="4099" max="4099" width="14.375" style="53" bestFit="1" customWidth="1"/>
    <col min="4100" max="4100" width="9" style="53"/>
    <col min="4101" max="4101" width="18.375" style="53" bestFit="1" customWidth="1"/>
    <col min="4102" max="4102" width="13.375" style="53" bestFit="1" customWidth="1"/>
    <col min="4103" max="4347" width="9" style="53"/>
    <col min="4348" max="4348" width="5.125" style="53" customWidth="1"/>
    <col min="4349" max="4349" width="22.625" style="53" customWidth="1"/>
    <col min="4350" max="4352" width="10.625" style="53" customWidth="1"/>
    <col min="4353" max="4354" width="16.625" style="53" customWidth="1"/>
    <col min="4355" max="4355" width="14.375" style="53" bestFit="1" customWidth="1"/>
    <col min="4356" max="4356" width="9" style="53"/>
    <col min="4357" max="4357" width="18.375" style="53" bestFit="1" customWidth="1"/>
    <col min="4358" max="4358" width="13.375" style="53" bestFit="1" customWidth="1"/>
    <col min="4359" max="4603" width="9" style="53"/>
    <col min="4604" max="4604" width="5.125" style="53" customWidth="1"/>
    <col min="4605" max="4605" width="22.625" style="53" customWidth="1"/>
    <col min="4606" max="4608" width="10.625" style="53" customWidth="1"/>
    <col min="4609" max="4610" width="16.625" style="53" customWidth="1"/>
    <col min="4611" max="4611" width="14.375" style="53" bestFit="1" customWidth="1"/>
    <col min="4612" max="4612" width="9" style="53"/>
    <col min="4613" max="4613" width="18.375" style="53" bestFit="1" customWidth="1"/>
    <col min="4614" max="4614" width="13.375" style="53" bestFit="1" customWidth="1"/>
    <col min="4615" max="4859" width="9" style="53"/>
    <col min="4860" max="4860" width="5.125" style="53" customWidth="1"/>
    <col min="4861" max="4861" width="22.625" style="53" customWidth="1"/>
    <col min="4862" max="4864" width="10.625" style="53" customWidth="1"/>
    <col min="4865" max="4866" width="16.625" style="53" customWidth="1"/>
    <col min="4867" max="4867" width="14.375" style="53" bestFit="1" customWidth="1"/>
    <col min="4868" max="4868" width="9" style="53"/>
    <col min="4869" max="4869" width="18.375" style="53" bestFit="1" customWidth="1"/>
    <col min="4870" max="4870" width="13.375" style="53" bestFit="1" customWidth="1"/>
    <col min="4871" max="5115" width="9" style="53"/>
    <col min="5116" max="5116" width="5.125" style="53" customWidth="1"/>
    <col min="5117" max="5117" width="22.625" style="53" customWidth="1"/>
    <col min="5118" max="5120" width="10.625" style="53" customWidth="1"/>
    <col min="5121" max="5122" width="16.625" style="53" customWidth="1"/>
    <col min="5123" max="5123" width="14.375" style="53" bestFit="1" customWidth="1"/>
    <col min="5124" max="5124" width="9" style="53"/>
    <col min="5125" max="5125" width="18.375" style="53" bestFit="1" customWidth="1"/>
    <col min="5126" max="5126" width="13.375" style="53" bestFit="1" customWidth="1"/>
    <col min="5127" max="5371" width="9" style="53"/>
    <col min="5372" max="5372" width="5.125" style="53" customWidth="1"/>
    <col min="5373" max="5373" width="22.625" style="53" customWidth="1"/>
    <col min="5374" max="5376" width="10.625" style="53" customWidth="1"/>
    <col min="5377" max="5378" width="16.625" style="53" customWidth="1"/>
    <col min="5379" max="5379" width="14.375" style="53" bestFit="1" customWidth="1"/>
    <col min="5380" max="5380" width="9" style="53"/>
    <col min="5381" max="5381" width="18.375" style="53" bestFit="1" customWidth="1"/>
    <col min="5382" max="5382" width="13.375" style="53" bestFit="1" customWidth="1"/>
    <col min="5383" max="5627" width="9" style="53"/>
    <col min="5628" max="5628" width="5.125" style="53" customWidth="1"/>
    <col min="5629" max="5629" width="22.625" style="53" customWidth="1"/>
    <col min="5630" max="5632" width="10.625" style="53" customWidth="1"/>
    <col min="5633" max="5634" width="16.625" style="53" customWidth="1"/>
    <col min="5635" max="5635" width="14.375" style="53" bestFit="1" customWidth="1"/>
    <col min="5636" max="5636" width="9" style="53"/>
    <col min="5637" max="5637" width="18.375" style="53" bestFit="1" customWidth="1"/>
    <col min="5638" max="5638" width="13.375" style="53" bestFit="1" customWidth="1"/>
    <col min="5639" max="5883" width="9" style="53"/>
    <col min="5884" max="5884" width="5.125" style="53" customWidth="1"/>
    <col min="5885" max="5885" width="22.625" style="53" customWidth="1"/>
    <col min="5886" max="5888" width="10.625" style="53" customWidth="1"/>
    <col min="5889" max="5890" width="16.625" style="53" customWidth="1"/>
    <col min="5891" max="5891" width="14.375" style="53" bestFit="1" customWidth="1"/>
    <col min="5892" max="5892" width="9" style="53"/>
    <col min="5893" max="5893" width="18.375" style="53" bestFit="1" customWidth="1"/>
    <col min="5894" max="5894" width="13.375" style="53" bestFit="1" customWidth="1"/>
    <col min="5895" max="6139" width="9" style="53"/>
    <col min="6140" max="6140" width="5.125" style="53" customWidth="1"/>
    <col min="6141" max="6141" width="22.625" style="53" customWidth="1"/>
    <col min="6142" max="6144" width="10.625" style="53" customWidth="1"/>
    <col min="6145" max="6146" width="16.625" style="53" customWidth="1"/>
    <col min="6147" max="6147" width="14.375" style="53" bestFit="1" customWidth="1"/>
    <col min="6148" max="6148" width="9" style="53"/>
    <col min="6149" max="6149" width="18.375" style="53" bestFit="1" customWidth="1"/>
    <col min="6150" max="6150" width="13.375" style="53" bestFit="1" customWidth="1"/>
    <col min="6151" max="6395" width="9" style="53"/>
    <col min="6396" max="6396" width="5.125" style="53" customWidth="1"/>
    <col min="6397" max="6397" width="22.625" style="53" customWidth="1"/>
    <col min="6398" max="6400" width="10.625" style="53" customWidth="1"/>
    <col min="6401" max="6402" width="16.625" style="53" customWidth="1"/>
    <col min="6403" max="6403" width="14.375" style="53" bestFit="1" customWidth="1"/>
    <col min="6404" max="6404" width="9" style="53"/>
    <col min="6405" max="6405" width="18.375" style="53" bestFit="1" customWidth="1"/>
    <col min="6406" max="6406" width="13.375" style="53" bestFit="1" customWidth="1"/>
    <col min="6407" max="6651" width="9" style="53"/>
    <col min="6652" max="6652" width="5.125" style="53" customWidth="1"/>
    <col min="6653" max="6653" width="22.625" style="53" customWidth="1"/>
    <col min="6654" max="6656" width="10.625" style="53" customWidth="1"/>
    <col min="6657" max="6658" width="16.625" style="53" customWidth="1"/>
    <col min="6659" max="6659" width="14.375" style="53" bestFit="1" customWidth="1"/>
    <col min="6660" max="6660" width="9" style="53"/>
    <col min="6661" max="6661" width="18.375" style="53" bestFit="1" customWidth="1"/>
    <col min="6662" max="6662" width="13.375" style="53" bestFit="1" customWidth="1"/>
    <col min="6663" max="6907" width="9" style="53"/>
    <col min="6908" max="6908" width="5.125" style="53" customWidth="1"/>
    <col min="6909" max="6909" width="22.625" style="53" customWidth="1"/>
    <col min="6910" max="6912" width="10.625" style="53" customWidth="1"/>
    <col min="6913" max="6914" width="16.625" style="53" customWidth="1"/>
    <col min="6915" max="6915" width="14.375" style="53" bestFit="1" customWidth="1"/>
    <col min="6916" max="6916" width="9" style="53"/>
    <col min="6917" max="6917" width="18.375" style="53" bestFit="1" customWidth="1"/>
    <col min="6918" max="6918" width="13.375" style="53" bestFit="1" customWidth="1"/>
    <col min="6919" max="7163" width="9" style="53"/>
    <col min="7164" max="7164" width="5.125" style="53" customWidth="1"/>
    <col min="7165" max="7165" width="22.625" style="53" customWidth="1"/>
    <col min="7166" max="7168" width="10.625" style="53" customWidth="1"/>
    <col min="7169" max="7170" width="16.625" style="53" customWidth="1"/>
    <col min="7171" max="7171" width="14.375" style="53" bestFit="1" customWidth="1"/>
    <col min="7172" max="7172" width="9" style="53"/>
    <col min="7173" max="7173" width="18.375" style="53" bestFit="1" customWidth="1"/>
    <col min="7174" max="7174" width="13.375" style="53" bestFit="1" customWidth="1"/>
    <col min="7175" max="7419" width="9" style="53"/>
    <col min="7420" max="7420" width="5.125" style="53" customWidth="1"/>
    <col min="7421" max="7421" width="22.625" style="53" customWidth="1"/>
    <col min="7422" max="7424" width="10.625" style="53" customWidth="1"/>
    <col min="7425" max="7426" width="16.625" style="53" customWidth="1"/>
    <col min="7427" max="7427" width="14.375" style="53" bestFit="1" customWidth="1"/>
    <col min="7428" max="7428" width="9" style="53"/>
    <col min="7429" max="7429" width="18.375" style="53" bestFit="1" customWidth="1"/>
    <col min="7430" max="7430" width="13.375" style="53" bestFit="1" customWidth="1"/>
    <col min="7431" max="7675" width="9" style="53"/>
    <col min="7676" max="7676" width="5.125" style="53" customWidth="1"/>
    <col min="7677" max="7677" width="22.625" style="53" customWidth="1"/>
    <col min="7678" max="7680" width="10.625" style="53" customWidth="1"/>
    <col min="7681" max="7682" width="16.625" style="53" customWidth="1"/>
    <col min="7683" max="7683" width="14.375" style="53" bestFit="1" customWidth="1"/>
    <col min="7684" max="7684" width="9" style="53"/>
    <col min="7685" max="7685" width="18.375" style="53" bestFit="1" customWidth="1"/>
    <col min="7686" max="7686" width="13.375" style="53" bestFit="1" customWidth="1"/>
    <col min="7687" max="7931" width="9" style="53"/>
    <col min="7932" max="7932" width="5.125" style="53" customWidth="1"/>
    <col min="7933" max="7933" width="22.625" style="53" customWidth="1"/>
    <col min="7934" max="7936" width="10.625" style="53" customWidth="1"/>
    <col min="7937" max="7938" width="16.625" style="53" customWidth="1"/>
    <col min="7939" max="7939" width="14.375" style="53" bestFit="1" customWidth="1"/>
    <col min="7940" max="7940" width="9" style="53"/>
    <col min="7941" max="7941" width="18.375" style="53" bestFit="1" customWidth="1"/>
    <col min="7942" max="7942" width="13.375" style="53" bestFit="1" customWidth="1"/>
    <col min="7943" max="8187" width="9" style="53"/>
    <col min="8188" max="8188" width="5.125" style="53" customWidth="1"/>
    <col min="8189" max="8189" width="22.625" style="53" customWidth="1"/>
    <col min="8190" max="8192" width="10.625" style="53" customWidth="1"/>
    <col min="8193" max="8194" width="16.625" style="53" customWidth="1"/>
    <col min="8195" max="8195" width="14.375" style="53" bestFit="1" customWidth="1"/>
    <col min="8196" max="8196" width="9" style="53"/>
    <col min="8197" max="8197" width="18.375" style="53" bestFit="1" customWidth="1"/>
    <col min="8198" max="8198" width="13.375" style="53" bestFit="1" customWidth="1"/>
    <col min="8199" max="8443" width="9" style="53"/>
    <col min="8444" max="8444" width="5.125" style="53" customWidth="1"/>
    <col min="8445" max="8445" width="22.625" style="53" customWidth="1"/>
    <col min="8446" max="8448" width="10.625" style="53" customWidth="1"/>
    <col min="8449" max="8450" width="16.625" style="53" customWidth="1"/>
    <col min="8451" max="8451" width="14.375" style="53" bestFit="1" customWidth="1"/>
    <col min="8452" max="8452" width="9" style="53"/>
    <col min="8453" max="8453" width="18.375" style="53" bestFit="1" customWidth="1"/>
    <col min="8454" max="8454" width="13.375" style="53" bestFit="1" customWidth="1"/>
    <col min="8455" max="8699" width="9" style="53"/>
    <col min="8700" max="8700" width="5.125" style="53" customWidth="1"/>
    <col min="8701" max="8701" width="22.625" style="53" customWidth="1"/>
    <col min="8702" max="8704" width="10.625" style="53" customWidth="1"/>
    <col min="8705" max="8706" width="16.625" style="53" customWidth="1"/>
    <col min="8707" max="8707" width="14.375" style="53" bestFit="1" customWidth="1"/>
    <col min="8708" max="8708" width="9" style="53"/>
    <col min="8709" max="8709" width="18.375" style="53" bestFit="1" customWidth="1"/>
    <col min="8710" max="8710" width="13.375" style="53" bestFit="1" customWidth="1"/>
    <col min="8711" max="8955" width="9" style="53"/>
    <col min="8956" max="8956" width="5.125" style="53" customWidth="1"/>
    <col min="8957" max="8957" width="22.625" style="53" customWidth="1"/>
    <col min="8958" max="8960" width="10.625" style="53" customWidth="1"/>
    <col min="8961" max="8962" width="16.625" style="53" customWidth="1"/>
    <col min="8963" max="8963" width="14.375" style="53" bestFit="1" customWidth="1"/>
    <col min="8964" max="8964" width="9" style="53"/>
    <col min="8965" max="8965" width="18.375" style="53" bestFit="1" customWidth="1"/>
    <col min="8966" max="8966" width="13.375" style="53" bestFit="1" customWidth="1"/>
    <col min="8967" max="9211" width="9" style="53"/>
    <col min="9212" max="9212" width="5.125" style="53" customWidth="1"/>
    <col min="9213" max="9213" width="22.625" style="53" customWidth="1"/>
    <col min="9214" max="9216" width="10.625" style="53" customWidth="1"/>
    <col min="9217" max="9218" width="16.625" style="53" customWidth="1"/>
    <col min="9219" max="9219" width="14.375" style="53" bestFit="1" customWidth="1"/>
    <col min="9220" max="9220" width="9" style="53"/>
    <col min="9221" max="9221" width="18.375" style="53" bestFit="1" customWidth="1"/>
    <col min="9222" max="9222" width="13.375" style="53" bestFit="1" customWidth="1"/>
    <col min="9223" max="9467" width="9" style="53"/>
    <col min="9468" max="9468" width="5.125" style="53" customWidth="1"/>
    <col min="9469" max="9469" width="22.625" style="53" customWidth="1"/>
    <col min="9470" max="9472" width="10.625" style="53" customWidth="1"/>
    <col min="9473" max="9474" width="16.625" style="53" customWidth="1"/>
    <col min="9475" max="9475" width="14.375" style="53" bestFit="1" customWidth="1"/>
    <col min="9476" max="9476" width="9" style="53"/>
    <col min="9477" max="9477" width="18.375" style="53" bestFit="1" customWidth="1"/>
    <col min="9478" max="9478" width="13.375" style="53" bestFit="1" customWidth="1"/>
    <col min="9479" max="9723" width="9" style="53"/>
    <col min="9724" max="9724" width="5.125" style="53" customWidth="1"/>
    <col min="9725" max="9725" width="22.625" style="53" customWidth="1"/>
    <col min="9726" max="9728" width="10.625" style="53" customWidth="1"/>
    <col min="9729" max="9730" width="16.625" style="53" customWidth="1"/>
    <col min="9731" max="9731" width="14.375" style="53" bestFit="1" customWidth="1"/>
    <col min="9732" max="9732" width="9" style="53"/>
    <col min="9733" max="9733" width="18.375" style="53" bestFit="1" customWidth="1"/>
    <col min="9734" max="9734" width="13.375" style="53" bestFit="1" customWidth="1"/>
    <col min="9735" max="9979" width="9" style="53"/>
    <col min="9980" max="9980" width="5.125" style="53" customWidth="1"/>
    <col min="9981" max="9981" width="22.625" style="53" customWidth="1"/>
    <col min="9982" max="9984" width="10.625" style="53" customWidth="1"/>
    <col min="9985" max="9986" width="16.625" style="53" customWidth="1"/>
    <col min="9987" max="9987" width="14.375" style="53" bestFit="1" customWidth="1"/>
    <col min="9988" max="9988" width="9" style="53"/>
    <col min="9989" max="9989" width="18.375" style="53" bestFit="1" customWidth="1"/>
    <col min="9990" max="9990" width="13.375" style="53" bestFit="1" customWidth="1"/>
    <col min="9991" max="10235" width="9" style="53"/>
    <col min="10236" max="10236" width="5.125" style="53" customWidth="1"/>
    <col min="10237" max="10237" width="22.625" style="53" customWidth="1"/>
    <col min="10238" max="10240" width="10.625" style="53" customWidth="1"/>
    <col min="10241" max="10242" width="16.625" style="53" customWidth="1"/>
    <col min="10243" max="10243" width="14.375" style="53" bestFit="1" customWidth="1"/>
    <col min="10244" max="10244" width="9" style="53"/>
    <col min="10245" max="10245" width="18.375" style="53" bestFit="1" customWidth="1"/>
    <col min="10246" max="10246" width="13.375" style="53" bestFit="1" customWidth="1"/>
    <col min="10247" max="10491" width="9" style="53"/>
    <col min="10492" max="10492" width="5.125" style="53" customWidth="1"/>
    <col min="10493" max="10493" width="22.625" style="53" customWidth="1"/>
    <col min="10494" max="10496" width="10.625" style="53" customWidth="1"/>
    <col min="10497" max="10498" width="16.625" style="53" customWidth="1"/>
    <col min="10499" max="10499" width="14.375" style="53" bestFit="1" customWidth="1"/>
    <col min="10500" max="10500" width="9" style="53"/>
    <col min="10501" max="10501" width="18.375" style="53" bestFit="1" customWidth="1"/>
    <col min="10502" max="10502" width="13.375" style="53" bestFit="1" customWidth="1"/>
    <col min="10503" max="10747" width="9" style="53"/>
    <col min="10748" max="10748" width="5.125" style="53" customWidth="1"/>
    <col min="10749" max="10749" width="22.625" style="53" customWidth="1"/>
    <col min="10750" max="10752" width="10.625" style="53" customWidth="1"/>
    <col min="10753" max="10754" width="16.625" style="53" customWidth="1"/>
    <col min="10755" max="10755" width="14.375" style="53" bestFit="1" customWidth="1"/>
    <col min="10756" max="10756" width="9" style="53"/>
    <col min="10757" max="10757" width="18.375" style="53" bestFit="1" customWidth="1"/>
    <col min="10758" max="10758" width="13.375" style="53" bestFit="1" customWidth="1"/>
    <col min="10759" max="11003" width="9" style="53"/>
    <col min="11004" max="11004" width="5.125" style="53" customWidth="1"/>
    <col min="11005" max="11005" width="22.625" style="53" customWidth="1"/>
    <col min="11006" max="11008" width="10.625" style="53" customWidth="1"/>
    <col min="11009" max="11010" width="16.625" style="53" customWidth="1"/>
    <col min="11011" max="11011" width="14.375" style="53" bestFit="1" customWidth="1"/>
    <col min="11012" max="11012" width="9" style="53"/>
    <col min="11013" max="11013" width="18.375" style="53" bestFit="1" customWidth="1"/>
    <col min="11014" max="11014" width="13.375" style="53" bestFit="1" customWidth="1"/>
    <col min="11015" max="11259" width="9" style="53"/>
    <col min="11260" max="11260" width="5.125" style="53" customWidth="1"/>
    <col min="11261" max="11261" width="22.625" style="53" customWidth="1"/>
    <col min="11262" max="11264" width="10.625" style="53" customWidth="1"/>
    <col min="11265" max="11266" width="16.625" style="53" customWidth="1"/>
    <col min="11267" max="11267" width="14.375" style="53" bestFit="1" customWidth="1"/>
    <col min="11268" max="11268" width="9" style="53"/>
    <col min="11269" max="11269" width="18.375" style="53" bestFit="1" customWidth="1"/>
    <col min="11270" max="11270" width="13.375" style="53" bestFit="1" customWidth="1"/>
    <col min="11271" max="11515" width="9" style="53"/>
    <col min="11516" max="11516" width="5.125" style="53" customWidth="1"/>
    <col min="11517" max="11517" width="22.625" style="53" customWidth="1"/>
    <col min="11518" max="11520" width="10.625" style="53" customWidth="1"/>
    <col min="11521" max="11522" width="16.625" style="53" customWidth="1"/>
    <col min="11523" max="11523" width="14.375" style="53" bestFit="1" customWidth="1"/>
    <col min="11524" max="11524" width="9" style="53"/>
    <col min="11525" max="11525" width="18.375" style="53" bestFit="1" customWidth="1"/>
    <col min="11526" max="11526" width="13.375" style="53" bestFit="1" customWidth="1"/>
    <col min="11527" max="11771" width="9" style="53"/>
    <col min="11772" max="11772" width="5.125" style="53" customWidth="1"/>
    <col min="11773" max="11773" width="22.625" style="53" customWidth="1"/>
    <col min="11774" max="11776" width="10.625" style="53" customWidth="1"/>
    <col min="11777" max="11778" width="16.625" style="53" customWidth="1"/>
    <col min="11779" max="11779" width="14.375" style="53" bestFit="1" customWidth="1"/>
    <col min="11780" max="11780" width="9" style="53"/>
    <col min="11781" max="11781" width="18.375" style="53" bestFit="1" customWidth="1"/>
    <col min="11782" max="11782" width="13.375" style="53" bestFit="1" customWidth="1"/>
    <col min="11783" max="12027" width="9" style="53"/>
    <col min="12028" max="12028" width="5.125" style="53" customWidth="1"/>
    <col min="12029" max="12029" width="22.625" style="53" customWidth="1"/>
    <col min="12030" max="12032" width="10.625" style="53" customWidth="1"/>
    <col min="12033" max="12034" width="16.625" style="53" customWidth="1"/>
    <col min="12035" max="12035" width="14.375" style="53" bestFit="1" customWidth="1"/>
    <col min="12036" max="12036" width="9" style="53"/>
    <col min="12037" max="12037" width="18.375" style="53" bestFit="1" customWidth="1"/>
    <col min="12038" max="12038" width="13.375" style="53" bestFit="1" customWidth="1"/>
    <col min="12039" max="12283" width="9" style="53"/>
    <col min="12284" max="12284" width="5.125" style="53" customWidth="1"/>
    <col min="12285" max="12285" width="22.625" style="53" customWidth="1"/>
    <col min="12286" max="12288" width="10.625" style="53" customWidth="1"/>
    <col min="12289" max="12290" width="16.625" style="53" customWidth="1"/>
    <col min="12291" max="12291" width="14.375" style="53" bestFit="1" customWidth="1"/>
    <col min="12292" max="12292" width="9" style="53"/>
    <col min="12293" max="12293" width="18.375" style="53" bestFit="1" customWidth="1"/>
    <col min="12294" max="12294" width="13.375" style="53" bestFit="1" customWidth="1"/>
    <col min="12295" max="12539" width="9" style="53"/>
    <col min="12540" max="12540" width="5.125" style="53" customWidth="1"/>
    <col min="12541" max="12541" width="22.625" style="53" customWidth="1"/>
    <col min="12542" max="12544" width="10.625" style="53" customWidth="1"/>
    <col min="12545" max="12546" width="16.625" style="53" customWidth="1"/>
    <col min="12547" max="12547" width="14.375" style="53" bestFit="1" customWidth="1"/>
    <col min="12548" max="12548" width="9" style="53"/>
    <col min="12549" max="12549" width="18.375" style="53" bestFit="1" customWidth="1"/>
    <col min="12550" max="12550" width="13.375" style="53" bestFit="1" customWidth="1"/>
    <col min="12551" max="12795" width="9" style="53"/>
    <col min="12796" max="12796" width="5.125" style="53" customWidth="1"/>
    <col min="12797" max="12797" width="22.625" style="53" customWidth="1"/>
    <col min="12798" max="12800" width="10.625" style="53" customWidth="1"/>
    <col min="12801" max="12802" width="16.625" style="53" customWidth="1"/>
    <col min="12803" max="12803" width="14.375" style="53" bestFit="1" customWidth="1"/>
    <col min="12804" max="12804" width="9" style="53"/>
    <col min="12805" max="12805" width="18.375" style="53" bestFit="1" customWidth="1"/>
    <col min="12806" max="12806" width="13.375" style="53" bestFit="1" customWidth="1"/>
    <col min="12807" max="13051" width="9" style="53"/>
    <col min="13052" max="13052" width="5.125" style="53" customWidth="1"/>
    <col min="13053" max="13053" width="22.625" style="53" customWidth="1"/>
    <col min="13054" max="13056" width="10.625" style="53" customWidth="1"/>
    <col min="13057" max="13058" width="16.625" style="53" customWidth="1"/>
    <col min="13059" max="13059" width="14.375" style="53" bestFit="1" customWidth="1"/>
    <col min="13060" max="13060" width="9" style="53"/>
    <col min="13061" max="13061" width="18.375" style="53" bestFit="1" customWidth="1"/>
    <col min="13062" max="13062" width="13.375" style="53" bestFit="1" customWidth="1"/>
    <col min="13063" max="13307" width="9" style="53"/>
    <col min="13308" max="13308" width="5.125" style="53" customWidth="1"/>
    <col min="13309" max="13309" width="22.625" style="53" customWidth="1"/>
    <col min="13310" max="13312" width="10.625" style="53" customWidth="1"/>
    <col min="13313" max="13314" width="16.625" style="53" customWidth="1"/>
    <col min="13315" max="13315" width="14.375" style="53" bestFit="1" customWidth="1"/>
    <col min="13316" max="13316" width="9" style="53"/>
    <col min="13317" max="13317" width="18.375" style="53" bestFit="1" customWidth="1"/>
    <col min="13318" max="13318" width="13.375" style="53" bestFit="1" customWidth="1"/>
    <col min="13319" max="13563" width="9" style="53"/>
    <col min="13564" max="13564" width="5.125" style="53" customWidth="1"/>
    <col min="13565" max="13565" width="22.625" style="53" customWidth="1"/>
    <col min="13566" max="13568" width="10.625" style="53" customWidth="1"/>
    <col min="13569" max="13570" width="16.625" style="53" customWidth="1"/>
    <col min="13571" max="13571" width="14.375" style="53" bestFit="1" customWidth="1"/>
    <col min="13572" max="13572" width="9" style="53"/>
    <col min="13573" max="13573" width="18.375" style="53" bestFit="1" customWidth="1"/>
    <col min="13574" max="13574" width="13.375" style="53" bestFit="1" customWidth="1"/>
    <col min="13575" max="13819" width="9" style="53"/>
    <col min="13820" max="13820" width="5.125" style="53" customWidth="1"/>
    <col min="13821" max="13821" width="22.625" style="53" customWidth="1"/>
    <col min="13822" max="13824" width="10.625" style="53" customWidth="1"/>
    <col min="13825" max="13826" width="16.625" style="53" customWidth="1"/>
    <col min="13827" max="13827" width="14.375" style="53" bestFit="1" customWidth="1"/>
    <col min="13828" max="13828" width="9" style="53"/>
    <col min="13829" max="13829" width="18.375" style="53" bestFit="1" customWidth="1"/>
    <col min="13830" max="13830" width="13.375" style="53" bestFit="1" customWidth="1"/>
    <col min="13831" max="14075" width="9" style="53"/>
    <col min="14076" max="14076" width="5.125" style="53" customWidth="1"/>
    <col min="14077" max="14077" width="22.625" style="53" customWidth="1"/>
    <col min="14078" max="14080" width="10.625" style="53" customWidth="1"/>
    <col min="14081" max="14082" width="16.625" style="53" customWidth="1"/>
    <col min="14083" max="14083" width="14.375" style="53" bestFit="1" customWidth="1"/>
    <col min="14084" max="14084" width="9" style="53"/>
    <col min="14085" max="14085" width="18.375" style="53" bestFit="1" customWidth="1"/>
    <col min="14086" max="14086" width="13.375" style="53" bestFit="1" customWidth="1"/>
    <col min="14087" max="14331" width="9" style="53"/>
    <col min="14332" max="14332" width="5.125" style="53" customWidth="1"/>
    <col min="14333" max="14333" width="22.625" style="53" customWidth="1"/>
    <col min="14334" max="14336" width="10.625" style="53" customWidth="1"/>
    <col min="14337" max="14338" width="16.625" style="53" customWidth="1"/>
    <col min="14339" max="14339" width="14.375" style="53" bestFit="1" customWidth="1"/>
    <col min="14340" max="14340" width="9" style="53"/>
    <col min="14341" max="14341" width="18.375" style="53" bestFit="1" customWidth="1"/>
    <col min="14342" max="14342" width="13.375" style="53" bestFit="1" customWidth="1"/>
    <col min="14343" max="14587" width="9" style="53"/>
    <col min="14588" max="14588" width="5.125" style="53" customWidth="1"/>
    <col min="14589" max="14589" width="22.625" style="53" customWidth="1"/>
    <col min="14590" max="14592" width="10.625" style="53" customWidth="1"/>
    <col min="14593" max="14594" width="16.625" style="53" customWidth="1"/>
    <col min="14595" max="14595" width="14.375" style="53" bestFit="1" customWidth="1"/>
    <col min="14596" max="14596" width="9" style="53"/>
    <col min="14597" max="14597" width="18.375" style="53" bestFit="1" customWidth="1"/>
    <col min="14598" max="14598" width="13.375" style="53" bestFit="1" customWidth="1"/>
    <col min="14599" max="14843" width="9" style="53"/>
    <col min="14844" max="14844" width="5.125" style="53" customWidth="1"/>
    <col min="14845" max="14845" width="22.625" style="53" customWidth="1"/>
    <col min="14846" max="14848" width="10.625" style="53" customWidth="1"/>
    <col min="14849" max="14850" width="16.625" style="53" customWidth="1"/>
    <col min="14851" max="14851" width="14.375" style="53" bestFit="1" customWidth="1"/>
    <col min="14852" max="14852" width="9" style="53"/>
    <col min="14853" max="14853" width="18.375" style="53" bestFit="1" customWidth="1"/>
    <col min="14854" max="14854" width="13.375" style="53" bestFit="1" customWidth="1"/>
    <col min="14855" max="15099" width="9" style="53"/>
    <col min="15100" max="15100" width="5.125" style="53" customWidth="1"/>
    <col min="15101" max="15101" width="22.625" style="53" customWidth="1"/>
    <col min="15102" max="15104" width="10.625" style="53" customWidth="1"/>
    <col min="15105" max="15106" width="16.625" style="53" customWidth="1"/>
    <col min="15107" max="15107" width="14.375" style="53" bestFit="1" customWidth="1"/>
    <col min="15108" max="15108" width="9" style="53"/>
    <col min="15109" max="15109" width="18.375" style="53" bestFit="1" customWidth="1"/>
    <col min="15110" max="15110" width="13.375" style="53" bestFit="1" customWidth="1"/>
    <col min="15111" max="15355" width="9" style="53"/>
    <col min="15356" max="15356" width="5.125" style="53" customWidth="1"/>
    <col min="15357" max="15357" width="22.625" style="53" customWidth="1"/>
    <col min="15358" max="15360" width="10.625" style="53" customWidth="1"/>
    <col min="15361" max="15362" width="16.625" style="53" customWidth="1"/>
    <col min="15363" max="15363" width="14.375" style="53" bestFit="1" customWidth="1"/>
    <col min="15364" max="15364" width="9" style="53"/>
    <col min="15365" max="15365" width="18.375" style="53" bestFit="1" customWidth="1"/>
    <col min="15366" max="15366" width="13.375" style="53" bestFit="1" customWidth="1"/>
    <col min="15367" max="15611" width="9" style="53"/>
    <col min="15612" max="15612" width="5.125" style="53" customWidth="1"/>
    <col min="15613" max="15613" width="22.625" style="53" customWidth="1"/>
    <col min="15614" max="15616" width="10.625" style="53" customWidth="1"/>
    <col min="15617" max="15618" width="16.625" style="53" customWidth="1"/>
    <col min="15619" max="15619" width="14.375" style="53" bestFit="1" customWidth="1"/>
    <col min="15620" max="15620" width="9" style="53"/>
    <col min="15621" max="15621" width="18.375" style="53" bestFit="1" customWidth="1"/>
    <col min="15622" max="15622" width="13.375" style="53" bestFit="1" customWidth="1"/>
    <col min="15623" max="15867" width="9" style="53"/>
    <col min="15868" max="15868" width="5.125" style="53" customWidth="1"/>
    <col min="15869" max="15869" width="22.625" style="53" customWidth="1"/>
    <col min="15870" max="15872" width="10.625" style="53" customWidth="1"/>
    <col min="15873" max="15874" width="16.625" style="53" customWidth="1"/>
    <col min="15875" max="15875" width="14.375" style="53" bestFit="1" customWidth="1"/>
    <col min="15876" max="15876" width="9" style="53"/>
    <col min="15877" max="15877" width="18.375" style="53" bestFit="1" customWidth="1"/>
    <col min="15878" max="15878" width="13.375" style="53" bestFit="1" customWidth="1"/>
    <col min="15879" max="16123" width="9" style="53"/>
    <col min="16124" max="16124" width="5.125" style="53" customWidth="1"/>
    <col min="16125" max="16125" width="22.625" style="53" customWidth="1"/>
    <col min="16126" max="16128" width="10.625" style="53" customWidth="1"/>
    <col min="16129" max="16130" width="16.625" style="53" customWidth="1"/>
    <col min="16131" max="16131" width="14.375" style="53" bestFit="1" customWidth="1"/>
    <col min="16132" max="16132" width="9" style="53"/>
    <col min="16133" max="16133" width="18.375" style="53" bestFit="1" customWidth="1"/>
    <col min="16134" max="16134" width="13.375" style="53" bestFit="1" customWidth="1"/>
    <col min="16135" max="16384" width="9" style="53"/>
  </cols>
  <sheetData>
    <row r="1" spans="1:7" x14ac:dyDescent="0.55000000000000004">
      <c r="A1" s="296" t="s">
        <v>4863</v>
      </c>
      <c r="B1" s="296"/>
      <c r="C1" s="296"/>
      <c r="D1" s="296"/>
      <c r="E1" s="296"/>
      <c r="F1" s="296"/>
      <c r="G1" s="296"/>
    </row>
    <row r="2" spans="1:7" x14ac:dyDescent="0.55000000000000004">
      <c r="A2" s="246"/>
      <c r="B2" s="247"/>
      <c r="C2" s="297" t="s">
        <v>4864</v>
      </c>
      <c r="D2" s="297"/>
      <c r="E2" s="297"/>
      <c r="F2" s="297"/>
      <c r="G2" s="249" t="s">
        <v>0</v>
      </c>
    </row>
    <row r="3" spans="1:7" s="254" customFormat="1" ht="48" x14ac:dyDescent="0.2">
      <c r="A3" s="250" t="s">
        <v>1</v>
      </c>
      <c r="B3" s="251" t="s">
        <v>4821</v>
      </c>
      <c r="C3" s="250" t="s">
        <v>4822</v>
      </c>
      <c r="D3" s="252" t="s">
        <v>4823</v>
      </c>
      <c r="E3" s="252" t="s">
        <v>4824</v>
      </c>
      <c r="F3" s="253" t="s">
        <v>4825</v>
      </c>
      <c r="G3" s="253" t="s">
        <v>2</v>
      </c>
    </row>
    <row r="4" spans="1:7" x14ac:dyDescent="0.55000000000000004">
      <c r="A4" s="66">
        <v>1</v>
      </c>
      <c r="B4" s="255" t="s">
        <v>4826</v>
      </c>
      <c r="C4" s="66">
        <f t="shared" ref="C4:C26" si="0">D4+E4</f>
        <v>1</v>
      </c>
      <c r="D4" s="66">
        <v>1</v>
      </c>
      <c r="E4" s="66">
        <v>0</v>
      </c>
      <c r="F4" s="282">
        <v>25999206.25</v>
      </c>
      <c r="G4" s="282">
        <v>24337750.079999998</v>
      </c>
    </row>
    <row r="5" spans="1:7" x14ac:dyDescent="0.55000000000000004">
      <c r="A5" s="66">
        <v>2</v>
      </c>
      <c r="B5" s="255" t="s">
        <v>3</v>
      </c>
      <c r="C5" s="66">
        <f t="shared" si="0"/>
        <v>6</v>
      </c>
      <c r="D5" s="66">
        <v>6</v>
      </c>
      <c r="E5" s="66">
        <v>0</v>
      </c>
      <c r="F5" s="266">
        <v>71842949.689999998</v>
      </c>
      <c r="G5" s="266">
        <v>60716722.170000002</v>
      </c>
    </row>
    <row r="6" spans="1:7" x14ac:dyDescent="0.55000000000000004">
      <c r="A6" s="66">
        <v>3</v>
      </c>
      <c r="B6" s="255" t="s">
        <v>4827</v>
      </c>
      <c r="C6" s="66">
        <f t="shared" si="0"/>
        <v>2</v>
      </c>
      <c r="D6" s="66">
        <v>2</v>
      </c>
      <c r="E6" s="66">
        <v>0</v>
      </c>
      <c r="F6" s="278">
        <v>2283229.85</v>
      </c>
      <c r="G6" s="278">
        <v>2163302.15</v>
      </c>
    </row>
    <row r="7" spans="1:7" x14ac:dyDescent="0.55000000000000004">
      <c r="A7" s="66">
        <v>4</v>
      </c>
      <c r="B7" s="255" t="s">
        <v>4828</v>
      </c>
      <c r="C7" s="66">
        <f>D7+E7</f>
        <v>6</v>
      </c>
      <c r="D7" s="66">
        <v>6</v>
      </c>
      <c r="E7" s="66">
        <v>0</v>
      </c>
      <c r="F7" s="266">
        <v>2996301.7800000003</v>
      </c>
      <c r="G7" s="266">
        <v>1525910.89</v>
      </c>
    </row>
    <row r="8" spans="1:7" x14ac:dyDescent="0.55000000000000004">
      <c r="A8" s="66">
        <v>5</v>
      </c>
      <c r="B8" s="255" t="s">
        <v>4829</v>
      </c>
      <c r="C8" s="66">
        <f>D8+E8</f>
        <v>2</v>
      </c>
      <c r="D8" s="66">
        <v>2</v>
      </c>
      <c r="E8" s="66">
        <v>0</v>
      </c>
      <c r="F8" s="278">
        <v>498000</v>
      </c>
      <c r="G8" s="278">
        <v>390031.78</v>
      </c>
    </row>
    <row r="9" spans="1:7" x14ac:dyDescent="0.55000000000000004">
      <c r="A9" s="66">
        <v>6</v>
      </c>
      <c r="B9" s="255" t="s">
        <v>5</v>
      </c>
      <c r="C9" s="66">
        <f t="shared" si="0"/>
        <v>107</v>
      </c>
      <c r="D9" s="66">
        <v>59</v>
      </c>
      <c r="E9" s="66">
        <v>48</v>
      </c>
      <c r="F9" s="266">
        <v>3575766</v>
      </c>
      <c r="G9" s="266">
        <v>1394141.34</v>
      </c>
    </row>
    <row r="10" spans="1:7" x14ac:dyDescent="0.55000000000000004">
      <c r="A10" s="66">
        <v>7</v>
      </c>
      <c r="B10" s="255" t="s">
        <v>6</v>
      </c>
      <c r="C10" s="66">
        <f t="shared" si="0"/>
        <v>75</v>
      </c>
      <c r="D10" s="66">
        <v>49</v>
      </c>
      <c r="E10" s="66">
        <v>26</v>
      </c>
      <c r="F10" s="266">
        <v>116076581.39999995</v>
      </c>
      <c r="G10" s="266">
        <v>61257862.79999999</v>
      </c>
    </row>
    <row r="11" spans="1:7" x14ac:dyDescent="0.55000000000000004">
      <c r="A11" s="66">
        <v>8</v>
      </c>
      <c r="B11" s="255" t="s">
        <v>4830</v>
      </c>
      <c r="C11" s="66">
        <f t="shared" si="0"/>
        <v>15</v>
      </c>
      <c r="D11" s="66">
        <v>7</v>
      </c>
      <c r="E11" s="66">
        <v>8</v>
      </c>
      <c r="F11" s="266">
        <v>7553263.7499999953</v>
      </c>
      <c r="G11" s="266">
        <v>5318822.209999999</v>
      </c>
    </row>
    <row r="12" spans="1:7" x14ac:dyDescent="0.55000000000000004">
      <c r="A12" s="66">
        <v>9</v>
      </c>
      <c r="B12" s="255" t="s">
        <v>4831</v>
      </c>
      <c r="C12" s="66">
        <f t="shared" si="0"/>
        <v>49</v>
      </c>
      <c r="D12" s="66">
        <v>42</v>
      </c>
      <c r="E12" s="66">
        <v>7</v>
      </c>
      <c r="F12" s="266">
        <v>1426118</v>
      </c>
      <c r="G12" s="266">
        <v>479319.29000000062</v>
      </c>
    </row>
    <row r="13" spans="1:7" x14ac:dyDescent="0.55000000000000004">
      <c r="A13" s="66">
        <v>10</v>
      </c>
      <c r="B13" s="255" t="s">
        <v>4832</v>
      </c>
      <c r="C13" s="66">
        <f t="shared" si="0"/>
        <v>0</v>
      </c>
      <c r="D13" s="66"/>
      <c r="E13" s="66"/>
      <c r="F13" s="282"/>
      <c r="G13" s="282"/>
    </row>
    <row r="14" spans="1:7" x14ac:dyDescent="0.55000000000000004">
      <c r="A14" s="66">
        <v>11</v>
      </c>
      <c r="B14" s="255" t="s">
        <v>4833</v>
      </c>
      <c r="C14" s="66">
        <f t="shared" si="0"/>
        <v>0</v>
      </c>
      <c r="D14" s="66"/>
      <c r="E14" s="66"/>
      <c r="F14" s="282"/>
      <c r="G14" s="282"/>
    </row>
    <row r="15" spans="1:7" x14ac:dyDescent="0.55000000000000004">
      <c r="A15" s="66">
        <v>12</v>
      </c>
      <c r="B15" s="255" t="s">
        <v>4834</v>
      </c>
      <c r="C15" s="66">
        <f t="shared" si="0"/>
        <v>0</v>
      </c>
      <c r="D15" s="66"/>
      <c r="E15" s="66"/>
      <c r="F15" s="282"/>
      <c r="G15" s="282"/>
    </row>
    <row r="16" spans="1:7" x14ac:dyDescent="0.55000000000000004">
      <c r="A16" s="66">
        <v>13</v>
      </c>
      <c r="B16" s="255" t="s">
        <v>4835</v>
      </c>
      <c r="C16" s="66">
        <f t="shared" si="0"/>
        <v>0</v>
      </c>
      <c r="D16" s="66"/>
      <c r="E16" s="66"/>
      <c r="F16" s="282"/>
      <c r="G16" s="282"/>
    </row>
    <row r="17" spans="1:8" x14ac:dyDescent="0.55000000000000004">
      <c r="A17" s="66">
        <v>14</v>
      </c>
      <c r="B17" s="255" t="s">
        <v>4836</v>
      </c>
      <c r="C17" s="66">
        <f t="shared" si="0"/>
        <v>0</v>
      </c>
      <c r="D17" s="66"/>
      <c r="E17" s="66"/>
      <c r="F17" s="282"/>
      <c r="G17" s="282"/>
    </row>
    <row r="18" spans="1:8" x14ac:dyDescent="0.55000000000000004">
      <c r="A18" s="66">
        <v>15</v>
      </c>
      <c r="B18" s="255" t="s">
        <v>7</v>
      </c>
      <c r="C18" s="66">
        <f t="shared" si="0"/>
        <v>571</v>
      </c>
      <c r="D18" s="66">
        <v>450</v>
      </c>
      <c r="E18" s="66">
        <v>121</v>
      </c>
      <c r="F18" s="266">
        <v>59854838.920000002</v>
      </c>
      <c r="G18" s="266">
        <v>27532697.000000082</v>
      </c>
    </row>
    <row r="19" spans="1:8" x14ac:dyDescent="0.55000000000000004">
      <c r="A19" s="66">
        <v>16</v>
      </c>
      <c r="B19" s="255" t="s">
        <v>4837</v>
      </c>
      <c r="C19" s="66">
        <f t="shared" si="0"/>
        <v>0</v>
      </c>
      <c r="D19" s="66"/>
      <c r="E19" s="66"/>
      <c r="F19" s="282"/>
      <c r="G19" s="282"/>
    </row>
    <row r="20" spans="1:8" x14ac:dyDescent="0.55000000000000004">
      <c r="A20" s="66">
        <v>17</v>
      </c>
      <c r="B20" s="255" t="s">
        <v>4838</v>
      </c>
      <c r="C20" s="66">
        <f t="shared" si="0"/>
        <v>24</v>
      </c>
      <c r="D20" s="66">
        <v>0</v>
      </c>
      <c r="E20" s="66">
        <v>24</v>
      </c>
      <c r="F20" s="282">
        <v>184700</v>
      </c>
      <c r="G20" s="282">
        <v>25</v>
      </c>
    </row>
    <row r="21" spans="1:8" x14ac:dyDescent="0.55000000000000004">
      <c r="A21" s="66">
        <v>18</v>
      </c>
      <c r="B21" s="255" t="s">
        <v>4839</v>
      </c>
      <c r="C21" s="66">
        <f t="shared" si="0"/>
        <v>0</v>
      </c>
      <c r="D21" s="66"/>
      <c r="E21" s="66"/>
      <c r="F21" s="282"/>
      <c r="G21" s="282"/>
    </row>
    <row r="22" spans="1:8" x14ac:dyDescent="0.55000000000000004">
      <c r="A22" s="66">
        <v>19</v>
      </c>
      <c r="B22" s="255" t="s">
        <v>4840</v>
      </c>
      <c r="C22" s="66">
        <f t="shared" si="0"/>
        <v>0</v>
      </c>
      <c r="D22" s="66"/>
      <c r="E22" s="66"/>
      <c r="F22" s="282"/>
      <c r="G22" s="282"/>
    </row>
    <row r="23" spans="1:8" x14ac:dyDescent="0.55000000000000004">
      <c r="A23" s="66">
        <v>20</v>
      </c>
      <c r="B23" s="255" t="s">
        <v>4841</v>
      </c>
      <c r="C23" s="66">
        <f t="shared" si="0"/>
        <v>0</v>
      </c>
      <c r="D23" s="66"/>
      <c r="E23" s="66"/>
      <c r="F23" s="282"/>
      <c r="G23" s="282"/>
    </row>
    <row r="24" spans="1:8" x14ac:dyDescent="0.55000000000000004">
      <c r="A24" s="66">
        <v>21</v>
      </c>
      <c r="B24" s="255" t="s">
        <v>4842</v>
      </c>
      <c r="C24" s="66">
        <f t="shared" si="0"/>
        <v>0</v>
      </c>
      <c r="D24" s="66"/>
      <c r="E24" s="66"/>
      <c r="F24" s="282"/>
      <c r="G24" s="282"/>
    </row>
    <row r="25" spans="1:8" x14ac:dyDescent="0.55000000000000004">
      <c r="A25" s="66">
        <v>22</v>
      </c>
      <c r="B25" s="255" t="s">
        <v>8</v>
      </c>
      <c r="C25" s="66">
        <f t="shared" si="0"/>
        <v>0</v>
      </c>
      <c r="D25" s="66"/>
      <c r="E25" s="66"/>
      <c r="F25" s="282"/>
      <c r="G25" s="282"/>
    </row>
    <row r="26" spans="1:8" x14ac:dyDescent="0.55000000000000004">
      <c r="A26" s="66">
        <v>23</v>
      </c>
      <c r="B26" s="255" t="s">
        <v>4843</v>
      </c>
      <c r="C26" s="66">
        <f t="shared" si="0"/>
        <v>0</v>
      </c>
      <c r="D26" s="66"/>
      <c r="E26" s="66"/>
      <c r="F26" s="282"/>
      <c r="G26" s="282"/>
    </row>
    <row r="27" spans="1:8" x14ac:dyDescent="0.55000000000000004">
      <c r="A27" s="298" t="s">
        <v>4844</v>
      </c>
      <c r="B27" s="299"/>
      <c r="C27" s="299"/>
      <c r="D27" s="299"/>
      <c r="E27" s="300"/>
      <c r="F27" s="257">
        <f>SUM(F4:F26)</f>
        <v>292290955.63999993</v>
      </c>
      <c r="G27" s="257">
        <f>SUM(G4:G26)</f>
        <v>185116584.7100001</v>
      </c>
    </row>
    <row r="28" spans="1:8" x14ac:dyDescent="0.55000000000000004">
      <c r="A28" s="55"/>
      <c r="B28" s="55"/>
      <c r="C28" s="55"/>
      <c r="D28" s="55"/>
      <c r="E28" s="55"/>
      <c r="F28" s="293"/>
      <c r="G28" s="293"/>
    </row>
    <row r="29" spans="1:8" s="6" customFormat="1" x14ac:dyDescent="0.55000000000000004">
      <c r="A29" s="6" t="s">
        <v>4875</v>
      </c>
      <c r="B29" s="6" t="s">
        <v>4876</v>
      </c>
      <c r="G29" s="5"/>
      <c r="H29" s="5"/>
    </row>
    <row r="30" spans="1:8" s="6" customFormat="1" x14ac:dyDescent="0.55000000000000004">
      <c r="B30" s="6" t="s">
        <v>4877</v>
      </c>
      <c r="D30" s="292"/>
      <c r="G30" s="5"/>
      <c r="H30" s="5"/>
    </row>
    <row r="31" spans="1:8" s="6" customFormat="1" x14ac:dyDescent="0.55000000000000004">
      <c r="G31" s="5"/>
      <c r="H31" s="5"/>
    </row>
    <row r="32" spans="1:8" s="6" customFormat="1" x14ac:dyDescent="0.55000000000000004">
      <c r="D32" s="292"/>
      <c r="G32" s="5"/>
      <c r="H32" s="5"/>
    </row>
    <row r="33" spans="3:8" s="6" customFormat="1" x14ac:dyDescent="0.55000000000000004">
      <c r="C33" s="5"/>
      <c r="G33" s="5"/>
      <c r="H33" s="5"/>
    </row>
  </sheetData>
  <mergeCells count="3">
    <mergeCell ref="A1:G1"/>
    <mergeCell ref="C2:F2"/>
    <mergeCell ref="A27:E27"/>
  </mergeCells>
  <printOptions horizontalCentered="1"/>
  <pageMargins left="0" right="0" top="0.74803149606299213" bottom="0.35433070866141736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00B0F0"/>
  </sheetPr>
  <dimension ref="A1:K1214"/>
  <sheetViews>
    <sheetView workbookViewId="0">
      <selection activeCell="I34" sqref="I34"/>
    </sheetView>
  </sheetViews>
  <sheetFormatPr defaultRowHeight="24" x14ac:dyDescent="0.55000000000000004"/>
  <cols>
    <col min="1" max="1" width="9" style="121"/>
    <col min="2" max="2" width="16.625" style="2" bestFit="1" customWidth="1"/>
    <col min="3" max="3" width="9" style="121"/>
    <col min="4" max="4" width="9.375" style="6" customWidth="1"/>
    <col min="5" max="5" width="54.625" style="6" bestFit="1" customWidth="1"/>
    <col min="6" max="6" width="13.875" style="6" bestFit="1" customWidth="1"/>
    <col min="7" max="7" width="14.5" style="6" bestFit="1" customWidth="1"/>
    <col min="8" max="8" width="13.875" style="6" bestFit="1" customWidth="1"/>
    <col min="9" max="9" width="9.125" style="6" bestFit="1" customWidth="1"/>
    <col min="10" max="16384" width="9" style="6"/>
  </cols>
  <sheetData>
    <row r="1" spans="1:8" x14ac:dyDescent="0.55000000000000004">
      <c r="A1" s="316" t="s">
        <v>2917</v>
      </c>
      <c r="B1" s="316"/>
      <c r="C1" s="316"/>
      <c r="D1" s="316"/>
      <c r="E1" s="316"/>
      <c r="F1" s="316"/>
      <c r="G1" s="316"/>
      <c r="H1" s="316"/>
    </row>
    <row r="3" spans="1:8" x14ac:dyDescent="0.55000000000000004">
      <c r="A3" s="339" t="s">
        <v>10</v>
      </c>
      <c r="B3" s="339"/>
      <c r="C3" s="339"/>
      <c r="D3" s="339"/>
      <c r="E3" s="339"/>
      <c r="F3" s="81"/>
      <c r="G3" s="81"/>
      <c r="H3" s="81"/>
    </row>
    <row r="4" spans="1:8" x14ac:dyDescent="0.55000000000000004">
      <c r="A4" s="56" t="s">
        <v>1</v>
      </c>
      <c r="B4" s="56" t="s">
        <v>11</v>
      </c>
      <c r="C4" s="188" t="s">
        <v>12</v>
      </c>
      <c r="D4" s="188" t="s">
        <v>1135</v>
      </c>
      <c r="E4" s="188" t="s">
        <v>14</v>
      </c>
      <c r="F4" s="184" t="s">
        <v>15</v>
      </c>
      <c r="G4" s="184" t="s">
        <v>16</v>
      </c>
      <c r="H4" s="184" t="s">
        <v>17</v>
      </c>
    </row>
    <row r="5" spans="1:8" x14ac:dyDescent="0.55000000000000004">
      <c r="A5" s="7">
        <v>1</v>
      </c>
      <c r="B5" s="12">
        <v>100000370438</v>
      </c>
      <c r="C5" s="7">
        <v>0</v>
      </c>
      <c r="D5" s="13" t="s">
        <v>2584</v>
      </c>
      <c r="E5" s="13" t="s">
        <v>2585</v>
      </c>
      <c r="F5" s="14">
        <v>25999206.25</v>
      </c>
      <c r="G5" s="14">
        <v>-1661456.17</v>
      </c>
      <c r="H5" s="14">
        <v>24337750.079999998</v>
      </c>
    </row>
    <row r="6" spans="1:8" x14ac:dyDescent="0.55000000000000004">
      <c r="A6" s="353" t="s">
        <v>10</v>
      </c>
      <c r="B6" s="354"/>
      <c r="C6" s="354"/>
      <c r="D6" s="354"/>
      <c r="E6" s="355"/>
      <c r="F6" s="17">
        <f>SUM(F5)</f>
        <v>25999206.25</v>
      </c>
      <c r="G6" s="17">
        <f>SUM(G5)</f>
        <v>-1661456.17</v>
      </c>
      <c r="H6" s="17">
        <f>SUM(H5)</f>
        <v>24337750.079999998</v>
      </c>
    </row>
    <row r="7" spans="1:8" x14ac:dyDescent="0.55000000000000004">
      <c r="A7" s="310" t="s">
        <v>53</v>
      </c>
      <c r="B7" s="311"/>
      <c r="C7" s="311"/>
      <c r="D7" s="311"/>
      <c r="E7" s="312"/>
      <c r="F7" s="95">
        <f>F6</f>
        <v>25999206.25</v>
      </c>
      <c r="G7" s="95">
        <f>G6</f>
        <v>-1661456.17</v>
      </c>
      <c r="H7" s="95">
        <f>H6</f>
        <v>24337750.079999998</v>
      </c>
    </row>
    <row r="9" spans="1:8" x14ac:dyDescent="0.55000000000000004">
      <c r="A9" s="349" t="s">
        <v>1140</v>
      </c>
      <c r="B9" s="349"/>
      <c r="C9" s="349"/>
      <c r="D9" s="349"/>
      <c r="E9" s="349"/>
      <c r="F9" s="82">
        <v>25999206.25</v>
      </c>
      <c r="G9" s="82">
        <v>-1661456.17</v>
      </c>
      <c r="H9" s="82">
        <v>24337750.079999998</v>
      </c>
    </row>
    <row r="12" spans="1:8" x14ac:dyDescent="0.55000000000000004">
      <c r="A12" s="339" t="s">
        <v>21</v>
      </c>
      <c r="B12" s="339"/>
      <c r="C12" s="339"/>
      <c r="D12" s="339"/>
      <c r="E12" s="339"/>
      <c r="F12" s="81"/>
      <c r="G12" s="81"/>
      <c r="H12" s="81"/>
    </row>
    <row r="13" spans="1:8" x14ac:dyDescent="0.55000000000000004">
      <c r="A13" s="186" t="s">
        <v>1</v>
      </c>
      <c r="B13" s="186" t="s">
        <v>11</v>
      </c>
      <c r="C13" s="184" t="s">
        <v>12</v>
      </c>
      <c r="D13" s="184" t="s">
        <v>1135</v>
      </c>
      <c r="E13" s="184" t="s">
        <v>14</v>
      </c>
      <c r="F13" s="184" t="s">
        <v>15</v>
      </c>
      <c r="G13" s="184" t="s">
        <v>16</v>
      </c>
      <c r="H13" s="184" t="s">
        <v>17</v>
      </c>
    </row>
    <row r="14" spans="1:8" x14ac:dyDescent="0.55000000000000004">
      <c r="A14" s="7">
        <v>1</v>
      </c>
      <c r="B14" s="12">
        <v>100000136869</v>
      </c>
      <c r="C14" s="7">
        <v>0</v>
      </c>
      <c r="D14" s="13" t="s">
        <v>374</v>
      </c>
      <c r="E14" s="13" t="s">
        <v>2586</v>
      </c>
      <c r="F14" s="14">
        <v>4990000</v>
      </c>
      <c r="G14" s="14">
        <v>-1361583.41</v>
      </c>
      <c r="H14" s="14">
        <v>3628416.59</v>
      </c>
    </row>
    <row r="15" spans="1:8" x14ac:dyDescent="0.55000000000000004">
      <c r="A15" s="7">
        <v>2</v>
      </c>
      <c r="B15" s="12">
        <v>100000136991</v>
      </c>
      <c r="C15" s="7">
        <v>0</v>
      </c>
      <c r="D15" s="13" t="s">
        <v>374</v>
      </c>
      <c r="E15" s="13" t="s">
        <v>2587</v>
      </c>
      <c r="F15" s="14">
        <v>10290000</v>
      </c>
      <c r="G15" s="14">
        <v>-3602228.75</v>
      </c>
      <c r="H15" s="14">
        <v>6687771.25</v>
      </c>
    </row>
    <row r="16" spans="1:8" x14ac:dyDescent="0.55000000000000004">
      <c r="A16" s="7">
        <v>3</v>
      </c>
      <c r="B16" s="12">
        <v>100000151668</v>
      </c>
      <c r="C16" s="7">
        <v>0</v>
      </c>
      <c r="D16" s="13" t="s">
        <v>2588</v>
      </c>
      <c r="E16" s="13" t="s">
        <v>2589</v>
      </c>
      <c r="F16" s="14">
        <v>21700000</v>
      </c>
      <c r="G16" s="14">
        <v>-4267171.21</v>
      </c>
      <c r="H16" s="14">
        <v>17432828.789999999</v>
      </c>
    </row>
    <row r="17" spans="1:8" x14ac:dyDescent="0.55000000000000004">
      <c r="A17" s="7">
        <v>4</v>
      </c>
      <c r="B17" s="12">
        <v>100000212638</v>
      </c>
      <c r="C17" s="7">
        <v>0</v>
      </c>
      <c r="D17" s="13" t="s">
        <v>2590</v>
      </c>
      <c r="E17" s="13" t="s">
        <v>2591</v>
      </c>
      <c r="F17" s="14">
        <v>2979000</v>
      </c>
      <c r="G17" s="14">
        <v>-388494.24</v>
      </c>
      <c r="H17" s="14">
        <v>2590505.7599999998</v>
      </c>
    </row>
    <row r="18" spans="1:8" x14ac:dyDescent="0.55000000000000004">
      <c r="A18" s="7">
        <v>5</v>
      </c>
      <c r="B18" s="12">
        <v>100000394802</v>
      </c>
      <c r="C18" s="7">
        <v>0</v>
      </c>
      <c r="D18" s="13" t="s">
        <v>162</v>
      </c>
      <c r="E18" s="13" t="s">
        <v>2592</v>
      </c>
      <c r="F18" s="14">
        <v>25765449.84</v>
      </c>
      <c r="G18" s="14">
        <v>-1341215.17</v>
      </c>
      <c r="H18" s="14">
        <v>24424234.670000002</v>
      </c>
    </row>
    <row r="19" spans="1:8" x14ac:dyDescent="0.55000000000000004">
      <c r="A19" s="7">
        <v>6</v>
      </c>
      <c r="B19" s="12">
        <v>100000470278</v>
      </c>
      <c r="C19" s="7">
        <v>0</v>
      </c>
      <c r="D19" s="13" t="s">
        <v>128</v>
      </c>
      <c r="E19" s="13" t="s">
        <v>2593</v>
      </c>
      <c r="F19" s="14">
        <v>6118499.8499999996</v>
      </c>
      <c r="G19" s="14">
        <v>-165534.74</v>
      </c>
      <c r="H19" s="14">
        <v>5952965.1100000003</v>
      </c>
    </row>
    <row r="20" spans="1:8" x14ac:dyDescent="0.55000000000000004">
      <c r="A20" s="353" t="s">
        <v>21</v>
      </c>
      <c r="B20" s="354"/>
      <c r="C20" s="354"/>
      <c r="D20" s="354"/>
      <c r="E20" s="355"/>
      <c r="F20" s="17">
        <f>SUM(F14:F19)</f>
        <v>71842949.689999998</v>
      </c>
      <c r="G20" s="17">
        <f>SUM(G14:G19)</f>
        <v>-11126227.520000001</v>
      </c>
      <c r="H20" s="17">
        <f>SUM(H14:H19)</f>
        <v>60716722.170000002</v>
      </c>
    </row>
    <row r="21" spans="1:8" x14ac:dyDescent="0.55000000000000004">
      <c r="A21" s="310" t="s">
        <v>53</v>
      </c>
      <c r="B21" s="311"/>
      <c r="C21" s="311"/>
      <c r="D21" s="311"/>
      <c r="E21" s="312"/>
      <c r="F21" s="95">
        <f>F20</f>
        <v>71842949.689999998</v>
      </c>
      <c r="G21" s="95">
        <f>G20</f>
        <v>-11126227.520000001</v>
      </c>
      <c r="H21" s="95">
        <f>H20</f>
        <v>60716722.170000002</v>
      </c>
    </row>
    <row r="23" spans="1:8" x14ac:dyDescent="0.55000000000000004">
      <c r="A23" s="349" t="s">
        <v>1143</v>
      </c>
      <c r="B23" s="349"/>
      <c r="C23" s="349"/>
      <c r="D23" s="349"/>
      <c r="E23" s="349"/>
      <c r="F23" s="82">
        <v>71842949.689999998</v>
      </c>
      <c r="G23" s="82">
        <v>-11126227.52</v>
      </c>
      <c r="H23" s="82">
        <v>60716722.170000002</v>
      </c>
    </row>
    <row r="26" spans="1:8" x14ac:dyDescent="0.55000000000000004">
      <c r="A26" s="339" t="s">
        <v>314</v>
      </c>
      <c r="B26" s="339"/>
      <c r="C26" s="339"/>
      <c r="D26" s="339"/>
      <c r="E26" s="339"/>
      <c r="F26" s="81"/>
      <c r="G26" s="81"/>
      <c r="H26" s="81"/>
    </row>
    <row r="27" spans="1:8" x14ac:dyDescent="0.55000000000000004">
      <c r="A27" s="186" t="s">
        <v>1</v>
      </c>
      <c r="B27" s="186" t="s">
        <v>11</v>
      </c>
      <c r="C27" s="184" t="s">
        <v>12</v>
      </c>
      <c r="D27" s="184" t="s">
        <v>1135</v>
      </c>
      <c r="E27" s="184" t="s">
        <v>14</v>
      </c>
      <c r="F27" s="184" t="s">
        <v>15</v>
      </c>
      <c r="G27" s="184" t="s">
        <v>16</v>
      </c>
      <c r="H27" s="184" t="s">
        <v>17</v>
      </c>
    </row>
    <row r="28" spans="1:8" x14ac:dyDescent="0.55000000000000004">
      <c r="A28" s="7">
        <v>1</v>
      </c>
      <c r="B28" s="12">
        <v>100000470315</v>
      </c>
      <c r="C28" s="7">
        <v>0</v>
      </c>
      <c r="D28" s="13" t="s">
        <v>128</v>
      </c>
      <c r="E28" s="13" t="s">
        <v>2594</v>
      </c>
      <c r="F28" s="14">
        <v>1280639.8500000001</v>
      </c>
      <c r="G28" s="14">
        <v>-34647.449999999997</v>
      </c>
      <c r="H28" s="14">
        <v>1245992.3999999999</v>
      </c>
    </row>
    <row r="29" spans="1:8" x14ac:dyDescent="0.55000000000000004">
      <c r="A29" s="7">
        <v>2</v>
      </c>
      <c r="B29" s="12">
        <v>100000482305</v>
      </c>
      <c r="C29" s="7">
        <v>0</v>
      </c>
      <c r="D29" s="13" t="s">
        <v>2595</v>
      </c>
      <c r="E29" s="13" t="s">
        <v>2596</v>
      </c>
      <c r="F29" s="14">
        <v>470000</v>
      </c>
      <c r="G29" s="14">
        <v>-17618.580000000002</v>
      </c>
      <c r="H29" s="14">
        <v>452381.42</v>
      </c>
    </row>
    <row r="30" spans="1:8" x14ac:dyDescent="0.55000000000000004">
      <c r="A30" s="7"/>
      <c r="B30" s="12">
        <v>100000482305</v>
      </c>
      <c r="C30" s="15">
        <v>1</v>
      </c>
      <c r="D30" s="13" t="s">
        <v>2595</v>
      </c>
      <c r="E30" s="13" t="s">
        <v>2597</v>
      </c>
      <c r="F30" s="14">
        <v>457590</v>
      </c>
      <c r="G30" s="14">
        <v>-53604.29</v>
      </c>
      <c r="H30" s="14">
        <v>403985.71</v>
      </c>
    </row>
    <row r="31" spans="1:8" x14ac:dyDescent="0.55000000000000004">
      <c r="A31" s="7"/>
      <c r="B31" s="12">
        <v>100000482305</v>
      </c>
      <c r="C31" s="15">
        <v>2</v>
      </c>
      <c r="D31" s="13" t="s">
        <v>2595</v>
      </c>
      <c r="E31" s="13" t="s">
        <v>2598</v>
      </c>
      <c r="F31" s="14">
        <v>75000</v>
      </c>
      <c r="G31" s="14">
        <v>-14057.38</v>
      </c>
      <c r="H31" s="14">
        <v>60942.62</v>
      </c>
    </row>
    <row r="32" spans="1:8" x14ac:dyDescent="0.55000000000000004">
      <c r="A32" s="353" t="s">
        <v>314</v>
      </c>
      <c r="B32" s="354"/>
      <c r="C32" s="354"/>
      <c r="D32" s="354"/>
      <c r="E32" s="355"/>
      <c r="F32" s="17">
        <f>SUM(F28:F31)</f>
        <v>2283229.85</v>
      </c>
      <c r="G32" s="17">
        <f>SUM(G28:G31)</f>
        <v>-119927.70000000001</v>
      </c>
      <c r="H32" s="17">
        <f>SUM(H28:H31)</f>
        <v>2163302.15</v>
      </c>
    </row>
    <row r="33" spans="1:8" x14ac:dyDescent="0.55000000000000004">
      <c r="A33" s="310" t="s">
        <v>53</v>
      </c>
      <c r="B33" s="311"/>
      <c r="C33" s="311"/>
      <c r="D33" s="311"/>
      <c r="E33" s="312"/>
      <c r="F33" s="95">
        <f>F32</f>
        <v>2283229.85</v>
      </c>
      <c r="G33" s="95">
        <f>G32</f>
        <v>-119927.70000000001</v>
      </c>
      <c r="H33" s="95">
        <f>H32</f>
        <v>2163302.15</v>
      </c>
    </row>
    <row r="35" spans="1:8" x14ac:dyDescent="0.55000000000000004">
      <c r="A35" s="349" t="s">
        <v>1148</v>
      </c>
      <c r="B35" s="349"/>
      <c r="C35" s="349"/>
      <c r="D35" s="349"/>
      <c r="E35" s="349"/>
      <c r="F35" s="82">
        <v>2283229.85</v>
      </c>
      <c r="G35" s="82">
        <v>-119927.7</v>
      </c>
      <c r="H35" s="82">
        <v>2163302.15</v>
      </c>
    </row>
    <row r="38" spans="1:8" x14ac:dyDescent="0.55000000000000004">
      <c r="A38" s="339" t="s">
        <v>609</v>
      </c>
      <c r="B38" s="339"/>
      <c r="C38" s="339"/>
      <c r="D38" s="339"/>
      <c r="E38" s="339"/>
      <c r="F38" s="81"/>
      <c r="G38" s="81"/>
      <c r="H38" s="81"/>
    </row>
    <row r="39" spans="1:8" x14ac:dyDescent="0.55000000000000004">
      <c r="A39" s="186" t="s">
        <v>1</v>
      </c>
      <c r="B39" s="186" t="s">
        <v>11</v>
      </c>
      <c r="C39" s="184" t="s">
        <v>12</v>
      </c>
      <c r="D39" s="184" t="s">
        <v>1135</v>
      </c>
      <c r="E39" s="184" t="s">
        <v>14</v>
      </c>
      <c r="F39" s="184" t="s">
        <v>15</v>
      </c>
      <c r="G39" s="184" t="s">
        <v>16</v>
      </c>
      <c r="H39" s="184" t="s">
        <v>17</v>
      </c>
    </row>
    <row r="40" spans="1:8" x14ac:dyDescent="0.55000000000000004">
      <c r="A40" s="7">
        <v>1</v>
      </c>
      <c r="B40" s="12">
        <v>100000178638</v>
      </c>
      <c r="C40" s="7">
        <v>0</v>
      </c>
      <c r="D40" s="13" t="s">
        <v>2599</v>
      </c>
      <c r="E40" s="13" t="s">
        <v>2600</v>
      </c>
      <c r="F40" s="14">
        <v>249000</v>
      </c>
      <c r="G40" s="14">
        <v>-53984.11</v>
      </c>
      <c r="H40" s="14">
        <v>195015.89</v>
      </c>
    </row>
    <row r="41" spans="1:8" x14ac:dyDescent="0.55000000000000004">
      <c r="A41" s="7">
        <v>2</v>
      </c>
      <c r="B41" s="12">
        <v>100000178644</v>
      </c>
      <c r="C41" s="7">
        <v>0</v>
      </c>
      <c r="D41" s="13" t="s">
        <v>2599</v>
      </c>
      <c r="E41" s="13" t="s">
        <v>2601</v>
      </c>
      <c r="F41" s="14">
        <v>249000</v>
      </c>
      <c r="G41" s="14">
        <v>-53984.11</v>
      </c>
      <c r="H41" s="14">
        <v>195015.89</v>
      </c>
    </row>
    <row r="42" spans="1:8" x14ac:dyDescent="0.55000000000000004">
      <c r="A42" s="353" t="s">
        <v>609</v>
      </c>
      <c r="B42" s="354"/>
      <c r="C42" s="354"/>
      <c r="D42" s="354"/>
      <c r="E42" s="355"/>
      <c r="F42" s="17">
        <f>SUM(F40:F41)</f>
        <v>498000</v>
      </c>
      <c r="G42" s="17">
        <f>SUM(G40:G41)</f>
        <v>-107968.22</v>
      </c>
      <c r="H42" s="17">
        <f>SUM(H40:H41)</f>
        <v>390031.78</v>
      </c>
    </row>
    <row r="43" spans="1:8" x14ac:dyDescent="0.55000000000000004">
      <c r="A43" s="310" t="s">
        <v>53</v>
      </c>
      <c r="B43" s="311"/>
      <c r="C43" s="311"/>
      <c r="D43" s="311"/>
      <c r="E43" s="312"/>
      <c r="F43" s="95">
        <f>F42</f>
        <v>498000</v>
      </c>
      <c r="G43" s="95">
        <f>G42</f>
        <v>-107968.22</v>
      </c>
      <c r="H43" s="95">
        <f>H42</f>
        <v>390031.78</v>
      </c>
    </row>
    <row r="45" spans="1:8" x14ac:dyDescent="0.55000000000000004">
      <c r="A45" s="349" t="s">
        <v>2602</v>
      </c>
      <c r="B45" s="349"/>
      <c r="C45" s="349"/>
      <c r="D45" s="349"/>
      <c r="E45" s="349"/>
      <c r="F45" s="82">
        <v>498000</v>
      </c>
      <c r="G45" s="82">
        <v>-107968.22</v>
      </c>
      <c r="H45" s="82">
        <v>390031.78</v>
      </c>
    </row>
    <row r="48" spans="1:8" x14ac:dyDescent="0.55000000000000004">
      <c r="A48" s="339" t="s">
        <v>320</v>
      </c>
      <c r="B48" s="339"/>
      <c r="C48" s="339"/>
      <c r="D48" s="339"/>
      <c r="E48" s="339"/>
      <c r="F48" s="81"/>
      <c r="G48" s="81"/>
      <c r="H48" s="81"/>
    </row>
    <row r="49" spans="1:8" x14ac:dyDescent="0.55000000000000004">
      <c r="A49" s="186" t="s">
        <v>1</v>
      </c>
      <c r="B49" s="186" t="s">
        <v>11</v>
      </c>
      <c r="C49" s="184" t="s">
        <v>12</v>
      </c>
      <c r="D49" s="184" t="s">
        <v>1135</v>
      </c>
      <c r="E49" s="184" t="s">
        <v>14</v>
      </c>
      <c r="F49" s="184" t="s">
        <v>15</v>
      </c>
      <c r="G49" s="184" t="s">
        <v>16</v>
      </c>
      <c r="H49" s="184" t="s">
        <v>17</v>
      </c>
    </row>
    <row r="50" spans="1:8" x14ac:dyDescent="0.55000000000000004">
      <c r="A50" s="7">
        <v>1</v>
      </c>
      <c r="B50" s="12">
        <v>100000136992</v>
      </c>
      <c r="C50" s="7">
        <v>0</v>
      </c>
      <c r="D50" s="13" t="s">
        <v>374</v>
      </c>
      <c r="E50" s="13" t="s">
        <v>2603</v>
      </c>
      <c r="F50" s="14">
        <v>1429000</v>
      </c>
      <c r="G50" s="14">
        <v>-1226235.45</v>
      </c>
      <c r="H50" s="14">
        <v>202764.55</v>
      </c>
    </row>
    <row r="51" spans="1:8" x14ac:dyDescent="0.55000000000000004">
      <c r="A51" s="7">
        <v>2</v>
      </c>
      <c r="B51" s="12">
        <v>100000206096</v>
      </c>
      <c r="C51" s="7">
        <v>0</v>
      </c>
      <c r="D51" s="13" t="s">
        <v>2604</v>
      </c>
      <c r="E51" s="13" t="s">
        <v>2605</v>
      </c>
      <c r="F51" s="14">
        <v>444000</v>
      </c>
      <c r="G51" s="14">
        <v>-97607.01</v>
      </c>
      <c r="H51" s="14">
        <v>346392.99</v>
      </c>
    </row>
    <row r="52" spans="1:8" x14ac:dyDescent="0.55000000000000004">
      <c r="A52" s="7">
        <v>3</v>
      </c>
      <c r="B52" s="12">
        <v>100000308316</v>
      </c>
      <c r="C52" s="7">
        <v>0</v>
      </c>
      <c r="D52" s="13" t="s">
        <v>1972</v>
      </c>
      <c r="E52" s="13" t="s">
        <v>2606</v>
      </c>
      <c r="F52" s="14">
        <v>496320</v>
      </c>
      <c r="G52" s="14">
        <v>-113043.11</v>
      </c>
      <c r="H52" s="14">
        <v>383276.89</v>
      </c>
    </row>
    <row r="53" spans="1:8" x14ac:dyDescent="0.55000000000000004">
      <c r="A53" s="7">
        <v>4</v>
      </c>
      <c r="B53" s="12">
        <v>100000470279</v>
      </c>
      <c r="C53" s="7">
        <v>0</v>
      </c>
      <c r="D53" s="13" t="s">
        <v>128</v>
      </c>
      <c r="E53" s="13" t="s">
        <v>2607</v>
      </c>
      <c r="F53" s="14">
        <v>69192</v>
      </c>
      <c r="G53" s="14">
        <v>-9359.8799999999992</v>
      </c>
      <c r="H53" s="14">
        <v>59832.12</v>
      </c>
    </row>
    <row r="54" spans="1:8" x14ac:dyDescent="0.55000000000000004">
      <c r="A54" s="7">
        <v>5</v>
      </c>
      <c r="B54" s="12">
        <v>100000470280</v>
      </c>
      <c r="C54" s="7">
        <v>0</v>
      </c>
      <c r="D54" s="13" t="s">
        <v>128</v>
      </c>
      <c r="E54" s="13" t="s">
        <v>2608</v>
      </c>
      <c r="F54" s="14">
        <v>278894.89</v>
      </c>
      <c r="G54" s="14">
        <v>-12072.72</v>
      </c>
      <c r="H54" s="14">
        <v>266822.17</v>
      </c>
    </row>
    <row r="55" spans="1:8" x14ac:dyDescent="0.55000000000000004">
      <c r="A55" s="7">
        <v>6</v>
      </c>
      <c r="B55" s="12">
        <v>100000470281</v>
      </c>
      <c r="C55" s="7">
        <v>0</v>
      </c>
      <c r="D55" s="13" t="s">
        <v>128</v>
      </c>
      <c r="E55" s="13" t="s">
        <v>2609</v>
      </c>
      <c r="F55" s="14">
        <v>278894.89</v>
      </c>
      <c r="G55" s="14">
        <v>-12072.72</v>
      </c>
      <c r="H55" s="14">
        <v>266822.17</v>
      </c>
    </row>
    <row r="56" spans="1:8" x14ac:dyDescent="0.55000000000000004">
      <c r="A56" s="353" t="s">
        <v>320</v>
      </c>
      <c r="B56" s="354"/>
      <c r="C56" s="354"/>
      <c r="D56" s="354"/>
      <c r="E56" s="355"/>
      <c r="F56" s="17">
        <f>SUM(F50:F55)</f>
        <v>2996301.7800000003</v>
      </c>
      <c r="G56" s="17">
        <f>SUM(G50:G55)</f>
        <v>-1470390.89</v>
      </c>
      <c r="H56" s="17">
        <f>SUM(H50:H55)</f>
        <v>1525910.89</v>
      </c>
    </row>
    <row r="57" spans="1:8" x14ac:dyDescent="0.55000000000000004">
      <c r="A57" s="310" t="s">
        <v>53</v>
      </c>
      <c r="B57" s="311"/>
      <c r="C57" s="311"/>
      <c r="D57" s="311"/>
      <c r="E57" s="312"/>
      <c r="F57" s="95">
        <f>F56</f>
        <v>2996301.7800000003</v>
      </c>
      <c r="G57" s="95">
        <f>G56</f>
        <v>-1470390.89</v>
      </c>
      <c r="H57" s="95">
        <f>H56</f>
        <v>1525910.89</v>
      </c>
    </row>
    <row r="58" spans="1:8" x14ac:dyDescent="0.55000000000000004">
      <c r="A58" s="93"/>
      <c r="B58" s="93"/>
      <c r="C58" s="93"/>
      <c r="D58" s="93"/>
      <c r="E58" s="93"/>
      <c r="F58" s="58"/>
      <c r="G58" s="58"/>
      <c r="H58" s="58"/>
    </row>
    <row r="59" spans="1:8" x14ac:dyDescent="0.55000000000000004">
      <c r="A59" s="349" t="s">
        <v>1152</v>
      </c>
      <c r="B59" s="349"/>
      <c r="C59" s="349"/>
      <c r="D59" s="349"/>
      <c r="E59" s="349"/>
      <c r="F59" s="82">
        <v>2996301.78</v>
      </c>
      <c r="G59" s="82">
        <v>-1470390.89</v>
      </c>
      <c r="H59" s="82">
        <v>1525910.89</v>
      </c>
    </row>
    <row r="60" spans="1:8" x14ac:dyDescent="0.55000000000000004">
      <c r="A60" s="70"/>
      <c r="B60" s="80"/>
      <c r="C60" s="81"/>
      <c r="D60" s="81"/>
      <c r="E60" s="81"/>
      <c r="F60" s="81"/>
      <c r="G60" s="81"/>
      <c r="H60" s="81"/>
    </row>
    <row r="62" spans="1:8" x14ac:dyDescent="0.55000000000000004">
      <c r="A62" s="339" t="s">
        <v>23</v>
      </c>
      <c r="B62" s="339"/>
      <c r="C62" s="339"/>
      <c r="D62" s="339"/>
      <c r="E62" s="339"/>
      <c r="F62" s="81"/>
      <c r="G62" s="81"/>
      <c r="H62" s="81"/>
    </row>
    <row r="63" spans="1:8" x14ac:dyDescent="0.55000000000000004">
      <c r="A63" s="186" t="s">
        <v>1</v>
      </c>
      <c r="B63" s="186" t="s">
        <v>11</v>
      </c>
      <c r="C63" s="184" t="s">
        <v>12</v>
      </c>
      <c r="D63" s="184" t="s">
        <v>1135</v>
      </c>
      <c r="E63" s="184" t="s">
        <v>14</v>
      </c>
      <c r="F63" s="184" t="s">
        <v>15</v>
      </c>
      <c r="G63" s="184" t="s">
        <v>16</v>
      </c>
      <c r="H63" s="184" t="s">
        <v>17</v>
      </c>
    </row>
    <row r="64" spans="1:8" x14ac:dyDescent="0.55000000000000004">
      <c r="A64" s="7">
        <v>1</v>
      </c>
      <c r="B64" s="12">
        <v>100000159041</v>
      </c>
      <c r="C64" s="7">
        <v>0</v>
      </c>
      <c r="D64" s="13" t="s">
        <v>871</v>
      </c>
      <c r="E64" s="13" t="s">
        <v>2610</v>
      </c>
      <c r="F64" s="14">
        <v>30000</v>
      </c>
      <c r="G64" s="14">
        <v>-18541.099999999999</v>
      </c>
      <c r="H64" s="14">
        <v>11458.9</v>
      </c>
    </row>
    <row r="65" spans="1:8" x14ac:dyDescent="0.55000000000000004">
      <c r="A65" s="7">
        <v>2</v>
      </c>
      <c r="B65" s="12">
        <v>100000174965</v>
      </c>
      <c r="C65" s="7">
        <v>0</v>
      </c>
      <c r="D65" s="13" t="s">
        <v>2611</v>
      </c>
      <c r="E65" s="13" t="s">
        <v>2612</v>
      </c>
      <c r="F65" s="14">
        <v>20950</v>
      </c>
      <c r="G65" s="14">
        <v>-11929.06</v>
      </c>
      <c r="H65" s="14">
        <v>9020.94</v>
      </c>
    </row>
    <row r="66" spans="1:8" x14ac:dyDescent="0.55000000000000004">
      <c r="A66" s="7">
        <v>3</v>
      </c>
      <c r="B66" s="12">
        <v>100000200536</v>
      </c>
      <c r="C66" s="7">
        <v>0</v>
      </c>
      <c r="D66" s="13" t="s">
        <v>2613</v>
      </c>
      <c r="E66" s="13" t="s">
        <v>2614</v>
      </c>
      <c r="F66" s="14">
        <v>33000</v>
      </c>
      <c r="G66" s="14">
        <v>-23823.29</v>
      </c>
      <c r="H66" s="14">
        <v>9176.7099999999991</v>
      </c>
    </row>
    <row r="67" spans="1:8" x14ac:dyDescent="0.55000000000000004">
      <c r="A67" s="7">
        <v>4</v>
      </c>
      <c r="B67" s="12">
        <v>100000200537</v>
      </c>
      <c r="C67" s="7">
        <v>0</v>
      </c>
      <c r="D67" s="13" t="s">
        <v>2613</v>
      </c>
      <c r="E67" s="13" t="s">
        <v>2614</v>
      </c>
      <c r="F67" s="14">
        <v>33000</v>
      </c>
      <c r="G67" s="14">
        <v>-23823.29</v>
      </c>
      <c r="H67" s="14">
        <v>9176.7099999999991</v>
      </c>
    </row>
    <row r="68" spans="1:8" x14ac:dyDescent="0.55000000000000004">
      <c r="A68" s="7">
        <v>5</v>
      </c>
      <c r="B68" s="12">
        <v>100000315544</v>
      </c>
      <c r="C68" s="7">
        <v>0</v>
      </c>
      <c r="D68" s="13" t="s">
        <v>1112</v>
      </c>
      <c r="E68" s="13" t="s">
        <v>2615</v>
      </c>
      <c r="F68" s="14">
        <v>444050</v>
      </c>
      <c r="G68" s="14">
        <v>-174274.42</v>
      </c>
      <c r="H68" s="14">
        <v>269775.58</v>
      </c>
    </row>
    <row r="69" spans="1:8" x14ac:dyDescent="0.55000000000000004">
      <c r="A69" s="7">
        <v>6</v>
      </c>
      <c r="B69" s="12">
        <v>100000371522</v>
      </c>
      <c r="C69" s="7">
        <v>0</v>
      </c>
      <c r="D69" s="13" t="s">
        <v>2616</v>
      </c>
      <c r="E69" s="13" t="s">
        <v>2617</v>
      </c>
      <c r="F69" s="14">
        <v>28360</v>
      </c>
      <c r="G69" s="14">
        <v>-8867.36</v>
      </c>
      <c r="H69" s="14">
        <v>19492.64</v>
      </c>
    </row>
    <row r="70" spans="1:8" x14ac:dyDescent="0.55000000000000004">
      <c r="A70" s="7">
        <v>7</v>
      </c>
      <c r="B70" s="12">
        <v>100000371523</v>
      </c>
      <c r="C70" s="7">
        <v>0</v>
      </c>
      <c r="D70" s="13" t="s">
        <v>2616</v>
      </c>
      <c r="E70" s="13" t="s">
        <v>2618</v>
      </c>
      <c r="F70" s="14">
        <v>31670</v>
      </c>
      <c r="G70" s="14">
        <v>-9902.2999999999993</v>
      </c>
      <c r="H70" s="14">
        <v>21767.7</v>
      </c>
    </row>
    <row r="71" spans="1:8" x14ac:dyDescent="0.55000000000000004">
      <c r="A71" s="7">
        <v>8</v>
      </c>
      <c r="B71" s="12">
        <v>100000371524</v>
      </c>
      <c r="C71" s="7">
        <v>0</v>
      </c>
      <c r="D71" s="13" t="s">
        <v>2616</v>
      </c>
      <c r="E71" s="13" t="s">
        <v>2619</v>
      </c>
      <c r="F71" s="14">
        <v>31670</v>
      </c>
      <c r="G71" s="14">
        <v>-9902.2999999999993</v>
      </c>
      <c r="H71" s="14">
        <v>21767.7</v>
      </c>
    </row>
    <row r="72" spans="1:8" x14ac:dyDescent="0.55000000000000004">
      <c r="A72" s="7">
        <v>9</v>
      </c>
      <c r="B72" s="12">
        <v>100000371525</v>
      </c>
      <c r="C72" s="7">
        <v>0</v>
      </c>
      <c r="D72" s="13" t="s">
        <v>2616</v>
      </c>
      <c r="E72" s="13" t="s">
        <v>2619</v>
      </c>
      <c r="F72" s="14">
        <v>31670</v>
      </c>
      <c r="G72" s="14">
        <v>-9902.2999999999993</v>
      </c>
      <c r="H72" s="14">
        <v>21767.7</v>
      </c>
    </row>
    <row r="73" spans="1:8" x14ac:dyDescent="0.55000000000000004">
      <c r="A73" s="7">
        <v>10</v>
      </c>
      <c r="B73" s="12">
        <v>100000371526</v>
      </c>
      <c r="C73" s="7">
        <v>0</v>
      </c>
      <c r="D73" s="13" t="s">
        <v>2616</v>
      </c>
      <c r="E73" s="13" t="s">
        <v>2619</v>
      </c>
      <c r="F73" s="14">
        <v>31670</v>
      </c>
      <c r="G73" s="14">
        <v>-9902.2999999999993</v>
      </c>
      <c r="H73" s="14">
        <v>21767.7</v>
      </c>
    </row>
    <row r="74" spans="1:8" x14ac:dyDescent="0.55000000000000004">
      <c r="A74" s="7">
        <v>11</v>
      </c>
      <c r="B74" s="12">
        <v>100000371527</v>
      </c>
      <c r="C74" s="7">
        <v>0</v>
      </c>
      <c r="D74" s="13" t="s">
        <v>2616</v>
      </c>
      <c r="E74" s="13" t="s">
        <v>2619</v>
      </c>
      <c r="F74" s="14">
        <v>31670</v>
      </c>
      <c r="G74" s="14">
        <v>-9902.2999999999993</v>
      </c>
      <c r="H74" s="14">
        <v>21767.7</v>
      </c>
    </row>
    <row r="75" spans="1:8" x14ac:dyDescent="0.55000000000000004">
      <c r="A75" s="7">
        <v>12</v>
      </c>
      <c r="B75" s="12">
        <v>100000371528</v>
      </c>
      <c r="C75" s="7">
        <v>0</v>
      </c>
      <c r="D75" s="13" t="s">
        <v>2616</v>
      </c>
      <c r="E75" s="13" t="s">
        <v>2619</v>
      </c>
      <c r="F75" s="14">
        <v>31670</v>
      </c>
      <c r="G75" s="14">
        <v>-9902.2999999999993</v>
      </c>
      <c r="H75" s="14">
        <v>21767.7</v>
      </c>
    </row>
    <row r="76" spans="1:8" x14ac:dyDescent="0.55000000000000004">
      <c r="A76" s="7">
        <v>13</v>
      </c>
      <c r="B76" s="12">
        <v>100000371529</v>
      </c>
      <c r="C76" s="7">
        <v>0</v>
      </c>
      <c r="D76" s="13" t="s">
        <v>2616</v>
      </c>
      <c r="E76" s="13" t="s">
        <v>2619</v>
      </c>
      <c r="F76" s="14">
        <v>31670</v>
      </c>
      <c r="G76" s="14">
        <v>-9902.2999999999993</v>
      </c>
      <c r="H76" s="14">
        <v>21767.7</v>
      </c>
    </row>
    <row r="77" spans="1:8" x14ac:dyDescent="0.55000000000000004">
      <c r="A77" s="7">
        <v>14</v>
      </c>
      <c r="B77" s="12">
        <v>100000371530</v>
      </c>
      <c r="C77" s="7">
        <v>0</v>
      </c>
      <c r="D77" s="13" t="s">
        <v>2616</v>
      </c>
      <c r="E77" s="13" t="s">
        <v>2619</v>
      </c>
      <c r="F77" s="14">
        <v>31670</v>
      </c>
      <c r="G77" s="14">
        <v>-9902.2999999999993</v>
      </c>
      <c r="H77" s="14">
        <v>21767.7</v>
      </c>
    </row>
    <row r="78" spans="1:8" x14ac:dyDescent="0.55000000000000004">
      <c r="A78" s="7">
        <v>15</v>
      </c>
      <c r="B78" s="12">
        <v>100000469186</v>
      </c>
      <c r="C78" s="7">
        <v>0</v>
      </c>
      <c r="D78" s="13" t="s">
        <v>361</v>
      </c>
      <c r="E78" s="13" t="s">
        <v>2620</v>
      </c>
      <c r="F78" s="14">
        <v>17380</v>
      </c>
      <c r="G78" s="14">
        <v>-2255.83</v>
      </c>
      <c r="H78" s="14">
        <v>15124.17</v>
      </c>
    </row>
    <row r="79" spans="1:8" x14ac:dyDescent="0.55000000000000004">
      <c r="A79" s="7">
        <v>16</v>
      </c>
      <c r="B79" s="12">
        <v>100000469187</v>
      </c>
      <c r="C79" s="7">
        <v>0</v>
      </c>
      <c r="D79" s="13" t="s">
        <v>361</v>
      </c>
      <c r="E79" s="13" t="s">
        <v>2621</v>
      </c>
      <c r="F79" s="14">
        <v>17380</v>
      </c>
      <c r="G79" s="14">
        <v>-2255.83</v>
      </c>
      <c r="H79" s="14">
        <v>15124.17</v>
      </c>
    </row>
    <row r="80" spans="1:8" x14ac:dyDescent="0.55000000000000004">
      <c r="A80" s="7">
        <v>17</v>
      </c>
      <c r="B80" s="12">
        <v>100000469188</v>
      </c>
      <c r="C80" s="7">
        <v>0</v>
      </c>
      <c r="D80" s="13" t="s">
        <v>361</v>
      </c>
      <c r="E80" s="13" t="s">
        <v>2622</v>
      </c>
      <c r="F80" s="14">
        <v>17380</v>
      </c>
      <c r="G80" s="14">
        <v>-2255.83</v>
      </c>
      <c r="H80" s="14">
        <v>15124.17</v>
      </c>
    </row>
    <row r="81" spans="1:8" x14ac:dyDescent="0.55000000000000004">
      <c r="A81" s="7">
        <v>18</v>
      </c>
      <c r="B81" s="12">
        <v>100000469189</v>
      </c>
      <c r="C81" s="7">
        <v>0</v>
      </c>
      <c r="D81" s="13" t="s">
        <v>361</v>
      </c>
      <c r="E81" s="13" t="s">
        <v>2623</v>
      </c>
      <c r="F81" s="14">
        <v>17380</v>
      </c>
      <c r="G81" s="14">
        <v>-2255.83</v>
      </c>
      <c r="H81" s="14">
        <v>15124.17</v>
      </c>
    </row>
    <row r="82" spans="1:8" x14ac:dyDescent="0.55000000000000004">
      <c r="A82" s="7">
        <v>19</v>
      </c>
      <c r="B82" s="12">
        <v>100000469190</v>
      </c>
      <c r="C82" s="7">
        <v>0</v>
      </c>
      <c r="D82" s="13" t="s">
        <v>361</v>
      </c>
      <c r="E82" s="13" t="s">
        <v>2624</v>
      </c>
      <c r="F82" s="14">
        <v>17380</v>
      </c>
      <c r="G82" s="14">
        <v>-2255.83</v>
      </c>
      <c r="H82" s="14">
        <v>15124.17</v>
      </c>
    </row>
    <row r="83" spans="1:8" x14ac:dyDescent="0.55000000000000004">
      <c r="A83" s="7">
        <v>20</v>
      </c>
      <c r="B83" s="12">
        <v>100000470282</v>
      </c>
      <c r="C83" s="7">
        <v>0</v>
      </c>
      <c r="D83" s="13" t="s">
        <v>128</v>
      </c>
      <c r="E83" s="13" t="s">
        <v>2625</v>
      </c>
      <c r="F83" s="14">
        <v>5564</v>
      </c>
      <c r="G83" s="13">
        <v>-752.66</v>
      </c>
      <c r="H83" s="14">
        <v>4811.34</v>
      </c>
    </row>
    <row r="84" spans="1:8" x14ac:dyDescent="0.55000000000000004">
      <c r="A84" s="7">
        <v>21</v>
      </c>
      <c r="B84" s="12">
        <v>100000470283</v>
      </c>
      <c r="C84" s="7">
        <v>0</v>
      </c>
      <c r="D84" s="13" t="s">
        <v>128</v>
      </c>
      <c r="E84" s="13" t="s">
        <v>2626</v>
      </c>
      <c r="F84" s="14">
        <v>5992</v>
      </c>
      <c r="G84" s="13">
        <v>-810.56</v>
      </c>
      <c r="H84" s="14">
        <v>5181.4399999999996</v>
      </c>
    </row>
    <row r="85" spans="1:8" x14ac:dyDescent="0.55000000000000004">
      <c r="A85" s="7">
        <v>22</v>
      </c>
      <c r="B85" s="12">
        <v>100000470284</v>
      </c>
      <c r="C85" s="7">
        <v>0</v>
      </c>
      <c r="D85" s="13" t="s">
        <v>128</v>
      </c>
      <c r="E85" s="13" t="s">
        <v>2626</v>
      </c>
      <c r="F85" s="14">
        <v>5992</v>
      </c>
      <c r="G85" s="13">
        <v>-810.56</v>
      </c>
      <c r="H85" s="14">
        <v>5181.4399999999996</v>
      </c>
    </row>
    <row r="86" spans="1:8" x14ac:dyDescent="0.55000000000000004">
      <c r="A86" s="7">
        <v>23</v>
      </c>
      <c r="B86" s="12">
        <v>100000470285</v>
      </c>
      <c r="C86" s="7">
        <v>0</v>
      </c>
      <c r="D86" s="13" t="s">
        <v>128</v>
      </c>
      <c r="E86" s="13" t="s">
        <v>2626</v>
      </c>
      <c r="F86" s="14">
        <v>5992</v>
      </c>
      <c r="G86" s="13">
        <v>-810.56</v>
      </c>
      <c r="H86" s="14">
        <v>5181.4399999999996</v>
      </c>
    </row>
    <row r="87" spans="1:8" x14ac:dyDescent="0.55000000000000004">
      <c r="A87" s="7">
        <v>24</v>
      </c>
      <c r="B87" s="12">
        <v>100000470286</v>
      </c>
      <c r="C87" s="7">
        <v>0</v>
      </c>
      <c r="D87" s="13" t="s">
        <v>128</v>
      </c>
      <c r="E87" s="13" t="s">
        <v>2626</v>
      </c>
      <c r="F87" s="14">
        <v>5992</v>
      </c>
      <c r="G87" s="13">
        <v>-810.56</v>
      </c>
      <c r="H87" s="14">
        <v>5181.4399999999996</v>
      </c>
    </row>
    <row r="88" spans="1:8" x14ac:dyDescent="0.55000000000000004">
      <c r="A88" s="7">
        <v>25</v>
      </c>
      <c r="B88" s="12">
        <v>100000470287</v>
      </c>
      <c r="C88" s="7">
        <v>0</v>
      </c>
      <c r="D88" s="13" t="s">
        <v>128</v>
      </c>
      <c r="E88" s="13" t="s">
        <v>2626</v>
      </c>
      <c r="F88" s="14">
        <v>5992</v>
      </c>
      <c r="G88" s="13">
        <v>-810.56</v>
      </c>
      <c r="H88" s="14">
        <v>5181.4399999999996</v>
      </c>
    </row>
    <row r="89" spans="1:8" x14ac:dyDescent="0.55000000000000004">
      <c r="A89" s="7">
        <v>26</v>
      </c>
      <c r="B89" s="12">
        <v>100000470288</v>
      </c>
      <c r="C89" s="7">
        <v>0</v>
      </c>
      <c r="D89" s="13" t="s">
        <v>128</v>
      </c>
      <c r="E89" s="13" t="s">
        <v>2627</v>
      </c>
      <c r="F89" s="14">
        <v>6420</v>
      </c>
      <c r="G89" s="13">
        <v>-868.46</v>
      </c>
      <c r="H89" s="14">
        <v>5551.54</v>
      </c>
    </row>
    <row r="90" spans="1:8" x14ac:dyDescent="0.55000000000000004">
      <c r="A90" s="7">
        <v>27</v>
      </c>
      <c r="B90" s="12">
        <v>100000470289</v>
      </c>
      <c r="C90" s="7">
        <v>0</v>
      </c>
      <c r="D90" s="13" t="s">
        <v>128</v>
      </c>
      <c r="E90" s="13" t="s">
        <v>2627</v>
      </c>
      <c r="F90" s="14">
        <v>6420</v>
      </c>
      <c r="G90" s="13">
        <v>-868.46</v>
      </c>
      <c r="H90" s="14">
        <v>5551.54</v>
      </c>
    </row>
    <row r="91" spans="1:8" x14ac:dyDescent="0.55000000000000004">
      <c r="A91" s="7">
        <v>28</v>
      </c>
      <c r="B91" s="12">
        <v>100000470290</v>
      </c>
      <c r="C91" s="7">
        <v>0</v>
      </c>
      <c r="D91" s="13" t="s">
        <v>128</v>
      </c>
      <c r="E91" s="13" t="s">
        <v>2627</v>
      </c>
      <c r="F91" s="14">
        <v>6420</v>
      </c>
      <c r="G91" s="13">
        <v>-868.46</v>
      </c>
      <c r="H91" s="14">
        <v>5551.54</v>
      </c>
    </row>
    <row r="92" spans="1:8" x14ac:dyDescent="0.55000000000000004">
      <c r="A92" s="7">
        <v>29</v>
      </c>
      <c r="B92" s="12">
        <v>100000470291</v>
      </c>
      <c r="C92" s="7">
        <v>0</v>
      </c>
      <c r="D92" s="13" t="s">
        <v>128</v>
      </c>
      <c r="E92" s="13" t="s">
        <v>2627</v>
      </c>
      <c r="F92" s="14">
        <v>6420</v>
      </c>
      <c r="G92" s="13">
        <v>-868.46</v>
      </c>
      <c r="H92" s="14">
        <v>5551.54</v>
      </c>
    </row>
    <row r="93" spans="1:8" x14ac:dyDescent="0.55000000000000004">
      <c r="A93" s="7">
        <v>30</v>
      </c>
      <c r="B93" s="12">
        <v>100000470292</v>
      </c>
      <c r="C93" s="7">
        <v>0</v>
      </c>
      <c r="D93" s="13" t="s">
        <v>128</v>
      </c>
      <c r="E93" s="13" t="s">
        <v>2627</v>
      </c>
      <c r="F93" s="14">
        <v>6420</v>
      </c>
      <c r="G93" s="13">
        <v>-868.46</v>
      </c>
      <c r="H93" s="14">
        <v>5551.54</v>
      </c>
    </row>
    <row r="94" spans="1:8" x14ac:dyDescent="0.55000000000000004">
      <c r="A94" s="7">
        <v>31</v>
      </c>
      <c r="B94" s="12">
        <v>100000470293</v>
      </c>
      <c r="C94" s="7">
        <v>0</v>
      </c>
      <c r="D94" s="13" t="s">
        <v>128</v>
      </c>
      <c r="E94" s="13" t="s">
        <v>2627</v>
      </c>
      <c r="F94" s="14">
        <v>6420</v>
      </c>
      <c r="G94" s="13">
        <v>-868.46</v>
      </c>
      <c r="H94" s="14">
        <v>5551.54</v>
      </c>
    </row>
    <row r="95" spans="1:8" x14ac:dyDescent="0.55000000000000004">
      <c r="A95" s="7">
        <v>32</v>
      </c>
      <c r="B95" s="12">
        <v>100000470294</v>
      </c>
      <c r="C95" s="7">
        <v>0</v>
      </c>
      <c r="D95" s="13" t="s">
        <v>128</v>
      </c>
      <c r="E95" s="13" t="s">
        <v>2627</v>
      </c>
      <c r="F95" s="14">
        <v>6420</v>
      </c>
      <c r="G95" s="13">
        <v>-868.46</v>
      </c>
      <c r="H95" s="14">
        <v>5551.54</v>
      </c>
    </row>
    <row r="96" spans="1:8" x14ac:dyDescent="0.55000000000000004">
      <c r="A96" s="7">
        <v>33</v>
      </c>
      <c r="B96" s="12">
        <v>100000470295</v>
      </c>
      <c r="C96" s="7">
        <v>0</v>
      </c>
      <c r="D96" s="13" t="s">
        <v>128</v>
      </c>
      <c r="E96" s="13" t="s">
        <v>2627</v>
      </c>
      <c r="F96" s="14">
        <v>6420</v>
      </c>
      <c r="G96" s="13">
        <v>-868.46</v>
      </c>
      <c r="H96" s="14">
        <v>5551.54</v>
      </c>
    </row>
    <row r="97" spans="1:8" x14ac:dyDescent="0.55000000000000004">
      <c r="A97" s="7">
        <v>34</v>
      </c>
      <c r="B97" s="12">
        <v>100000470296</v>
      </c>
      <c r="C97" s="7">
        <v>0</v>
      </c>
      <c r="D97" s="13" t="s">
        <v>128</v>
      </c>
      <c r="E97" s="13" t="s">
        <v>2627</v>
      </c>
      <c r="F97" s="14">
        <v>6420</v>
      </c>
      <c r="G97" s="13">
        <v>-868.46</v>
      </c>
      <c r="H97" s="14">
        <v>5551.54</v>
      </c>
    </row>
    <row r="98" spans="1:8" x14ac:dyDescent="0.55000000000000004">
      <c r="A98" s="7">
        <v>35</v>
      </c>
      <c r="B98" s="12">
        <v>100000470298</v>
      </c>
      <c r="C98" s="7">
        <v>0</v>
      </c>
      <c r="D98" s="13" t="s">
        <v>128</v>
      </c>
      <c r="E98" s="13" t="s">
        <v>2628</v>
      </c>
      <c r="F98" s="14">
        <v>18190</v>
      </c>
      <c r="G98" s="14">
        <v>-2460.63</v>
      </c>
      <c r="H98" s="14">
        <v>15729.37</v>
      </c>
    </row>
    <row r="99" spans="1:8" x14ac:dyDescent="0.55000000000000004">
      <c r="A99" s="7">
        <v>36</v>
      </c>
      <c r="B99" s="12">
        <v>100000470299</v>
      </c>
      <c r="C99" s="7">
        <v>0</v>
      </c>
      <c r="D99" s="13" t="s">
        <v>128</v>
      </c>
      <c r="E99" s="13" t="s">
        <v>2629</v>
      </c>
      <c r="F99" s="14">
        <v>18725</v>
      </c>
      <c r="G99" s="14">
        <v>-2533.0100000000002</v>
      </c>
      <c r="H99" s="14">
        <v>16191.99</v>
      </c>
    </row>
    <row r="100" spans="1:8" x14ac:dyDescent="0.55000000000000004">
      <c r="A100" s="7">
        <v>37</v>
      </c>
      <c r="B100" s="12">
        <v>100000470300</v>
      </c>
      <c r="C100" s="7">
        <v>0</v>
      </c>
      <c r="D100" s="13" t="s">
        <v>128</v>
      </c>
      <c r="E100" s="13" t="s">
        <v>2629</v>
      </c>
      <c r="F100" s="14">
        <v>18725</v>
      </c>
      <c r="G100" s="14">
        <v>-2533.0100000000002</v>
      </c>
      <c r="H100" s="14">
        <v>16191.99</v>
      </c>
    </row>
    <row r="101" spans="1:8" x14ac:dyDescent="0.55000000000000004">
      <c r="A101" s="7">
        <v>38</v>
      </c>
      <c r="B101" s="12">
        <v>100000470301</v>
      </c>
      <c r="C101" s="7">
        <v>0</v>
      </c>
      <c r="D101" s="13" t="s">
        <v>128</v>
      </c>
      <c r="E101" s="13" t="s">
        <v>2630</v>
      </c>
      <c r="F101" s="14">
        <v>40660</v>
      </c>
      <c r="G101" s="14">
        <v>-5500.24</v>
      </c>
      <c r="H101" s="14">
        <v>35159.760000000002</v>
      </c>
    </row>
    <row r="102" spans="1:8" x14ac:dyDescent="0.55000000000000004">
      <c r="A102" s="7">
        <v>39</v>
      </c>
      <c r="B102" s="12">
        <v>100000470302</v>
      </c>
      <c r="C102" s="7">
        <v>0</v>
      </c>
      <c r="D102" s="13" t="s">
        <v>128</v>
      </c>
      <c r="E102" s="13" t="s">
        <v>2630</v>
      </c>
      <c r="F102" s="14">
        <v>40660</v>
      </c>
      <c r="G102" s="14">
        <v>-5500.24</v>
      </c>
      <c r="H102" s="14">
        <v>35159.760000000002</v>
      </c>
    </row>
    <row r="103" spans="1:8" x14ac:dyDescent="0.55000000000000004">
      <c r="A103" s="7">
        <v>40</v>
      </c>
      <c r="B103" s="12">
        <v>100000470303</v>
      </c>
      <c r="C103" s="7">
        <v>0</v>
      </c>
      <c r="D103" s="13" t="s">
        <v>128</v>
      </c>
      <c r="E103" s="13" t="s">
        <v>2630</v>
      </c>
      <c r="F103" s="14">
        <v>40660</v>
      </c>
      <c r="G103" s="14">
        <v>-5500.24</v>
      </c>
      <c r="H103" s="14">
        <v>35159.760000000002</v>
      </c>
    </row>
    <row r="104" spans="1:8" x14ac:dyDescent="0.55000000000000004">
      <c r="A104" s="7">
        <v>41</v>
      </c>
      <c r="B104" s="12">
        <v>100000470304</v>
      </c>
      <c r="C104" s="7">
        <v>0</v>
      </c>
      <c r="D104" s="13" t="s">
        <v>128</v>
      </c>
      <c r="E104" s="13" t="s">
        <v>2630</v>
      </c>
      <c r="F104" s="14">
        <v>40660</v>
      </c>
      <c r="G104" s="14">
        <v>-5500.24</v>
      </c>
      <c r="H104" s="14">
        <v>35159.760000000002</v>
      </c>
    </row>
    <row r="105" spans="1:8" x14ac:dyDescent="0.55000000000000004">
      <c r="A105" s="7">
        <v>42</v>
      </c>
      <c r="B105" s="12">
        <v>100000470305</v>
      </c>
      <c r="C105" s="7">
        <v>0</v>
      </c>
      <c r="D105" s="13" t="s">
        <v>128</v>
      </c>
      <c r="E105" s="13" t="s">
        <v>2630</v>
      </c>
      <c r="F105" s="14">
        <v>40660</v>
      </c>
      <c r="G105" s="14">
        <v>-5500.24</v>
      </c>
      <c r="H105" s="14">
        <v>35159.760000000002</v>
      </c>
    </row>
    <row r="106" spans="1:8" x14ac:dyDescent="0.55000000000000004">
      <c r="A106" s="7">
        <v>43</v>
      </c>
      <c r="B106" s="12">
        <v>100000470306</v>
      </c>
      <c r="C106" s="7">
        <v>0</v>
      </c>
      <c r="D106" s="13" t="s">
        <v>128</v>
      </c>
      <c r="E106" s="13" t="s">
        <v>2630</v>
      </c>
      <c r="F106" s="14">
        <v>40660</v>
      </c>
      <c r="G106" s="14">
        <v>-5500.24</v>
      </c>
      <c r="H106" s="14">
        <v>35159.760000000002</v>
      </c>
    </row>
    <row r="107" spans="1:8" x14ac:dyDescent="0.55000000000000004">
      <c r="A107" s="7">
        <v>44</v>
      </c>
      <c r="B107" s="12">
        <v>100000470307</v>
      </c>
      <c r="C107" s="7">
        <v>0</v>
      </c>
      <c r="D107" s="13" t="s">
        <v>128</v>
      </c>
      <c r="E107" s="13" t="s">
        <v>2630</v>
      </c>
      <c r="F107" s="14">
        <v>40660</v>
      </c>
      <c r="G107" s="14">
        <v>-5500.24</v>
      </c>
      <c r="H107" s="14">
        <v>35159.760000000002</v>
      </c>
    </row>
    <row r="108" spans="1:8" x14ac:dyDescent="0.55000000000000004">
      <c r="A108" s="7">
        <v>45</v>
      </c>
      <c r="B108" s="12">
        <v>100000470308</v>
      </c>
      <c r="C108" s="7">
        <v>0</v>
      </c>
      <c r="D108" s="13" t="s">
        <v>128</v>
      </c>
      <c r="E108" s="13" t="s">
        <v>2631</v>
      </c>
      <c r="F108" s="14">
        <v>44405</v>
      </c>
      <c r="G108" s="14">
        <v>-6006.84</v>
      </c>
      <c r="H108" s="14">
        <v>38398.160000000003</v>
      </c>
    </row>
    <row r="109" spans="1:8" x14ac:dyDescent="0.55000000000000004">
      <c r="A109" s="7">
        <v>46</v>
      </c>
      <c r="B109" s="12">
        <v>100000470309</v>
      </c>
      <c r="C109" s="7">
        <v>0</v>
      </c>
      <c r="D109" s="13" t="s">
        <v>128</v>
      </c>
      <c r="E109" s="13" t="s">
        <v>2631</v>
      </c>
      <c r="F109" s="14">
        <v>44405</v>
      </c>
      <c r="G109" s="14">
        <v>-6006.84</v>
      </c>
      <c r="H109" s="14">
        <v>38398.160000000003</v>
      </c>
    </row>
    <row r="110" spans="1:8" x14ac:dyDescent="0.55000000000000004">
      <c r="A110" s="7">
        <v>47</v>
      </c>
      <c r="B110" s="12">
        <v>100000470310</v>
      </c>
      <c r="C110" s="7">
        <v>0</v>
      </c>
      <c r="D110" s="13" t="s">
        <v>128</v>
      </c>
      <c r="E110" s="13" t="s">
        <v>2631</v>
      </c>
      <c r="F110" s="14">
        <v>44405</v>
      </c>
      <c r="G110" s="14">
        <v>-6006.84</v>
      </c>
      <c r="H110" s="14">
        <v>38398.160000000003</v>
      </c>
    </row>
    <row r="111" spans="1:8" x14ac:dyDescent="0.55000000000000004">
      <c r="A111" s="7">
        <v>48</v>
      </c>
      <c r="B111" s="12">
        <v>100000470311</v>
      </c>
      <c r="C111" s="7">
        <v>0</v>
      </c>
      <c r="D111" s="13" t="s">
        <v>128</v>
      </c>
      <c r="E111" s="13" t="s">
        <v>2631</v>
      </c>
      <c r="F111" s="14">
        <v>44405</v>
      </c>
      <c r="G111" s="14">
        <v>-6006.84</v>
      </c>
      <c r="H111" s="14">
        <v>38398.160000000003</v>
      </c>
    </row>
    <row r="112" spans="1:8" x14ac:dyDescent="0.55000000000000004">
      <c r="A112" s="7">
        <v>49</v>
      </c>
      <c r="B112" s="12">
        <v>100000470312</v>
      </c>
      <c r="C112" s="7">
        <v>0</v>
      </c>
      <c r="D112" s="13" t="s">
        <v>128</v>
      </c>
      <c r="E112" s="13" t="s">
        <v>2631</v>
      </c>
      <c r="F112" s="14">
        <v>44405</v>
      </c>
      <c r="G112" s="14">
        <v>-6006.84</v>
      </c>
      <c r="H112" s="14">
        <v>38398.160000000003</v>
      </c>
    </row>
    <row r="113" spans="1:8" x14ac:dyDescent="0.55000000000000004">
      <c r="A113" s="7">
        <v>50</v>
      </c>
      <c r="B113" s="12">
        <v>100000470313</v>
      </c>
      <c r="C113" s="7">
        <v>0</v>
      </c>
      <c r="D113" s="13" t="s">
        <v>128</v>
      </c>
      <c r="E113" s="13" t="s">
        <v>2631</v>
      </c>
      <c r="F113" s="14">
        <v>44405</v>
      </c>
      <c r="G113" s="14">
        <v>-6006.84</v>
      </c>
      <c r="H113" s="14">
        <v>38398.160000000003</v>
      </c>
    </row>
    <row r="114" spans="1:8" x14ac:dyDescent="0.55000000000000004">
      <c r="A114" s="7">
        <v>51</v>
      </c>
      <c r="B114" s="12">
        <v>100000477935</v>
      </c>
      <c r="C114" s="7">
        <v>0</v>
      </c>
      <c r="D114" s="13" t="s">
        <v>455</v>
      </c>
      <c r="E114" s="13" t="s">
        <v>657</v>
      </c>
      <c r="F114" s="14">
        <v>15515</v>
      </c>
      <c r="G114" s="14">
        <v>-2188.5</v>
      </c>
      <c r="H114" s="14">
        <v>13326.5</v>
      </c>
    </row>
    <row r="115" spans="1:8" x14ac:dyDescent="0.55000000000000004">
      <c r="A115" s="7">
        <v>52</v>
      </c>
      <c r="B115" s="12">
        <v>100000477936</v>
      </c>
      <c r="C115" s="7">
        <v>0</v>
      </c>
      <c r="D115" s="13" t="s">
        <v>455</v>
      </c>
      <c r="E115" s="13" t="s">
        <v>657</v>
      </c>
      <c r="F115" s="14">
        <v>15515</v>
      </c>
      <c r="G115" s="14">
        <v>-2188.5</v>
      </c>
      <c r="H115" s="14">
        <v>13326.5</v>
      </c>
    </row>
    <row r="116" spans="1:8" x14ac:dyDescent="0.55000000000000004">
      <c r="A116" s="7">
        <v>53</v>
      </c>
      <c r="B116" s="12">
        <v>100000477937</v>
      </c>
      <c r="C116" s="7">
        <v>0</v>
      </c>
      <c r="D116" s="13" t="s">
        <v>455</v>
      </c>
      <c r="E116" s="13" t="s">
        <v>657</v>
      </c>
      <c r="F116" s="14">
        <v>15515</v>
      </c>
      <c r="G116" s="14">
        <v>-2188.5</v>
      </c>
      <c r="H116" s="14">
        <v>13326.5</v>
      </c>
    </row>
    <row r="117" spans="1:8" x14ac:dyDescent="0.55000000000000004">
      <c r="A117" s="7">
        <v>54</v>
      </c>
      <c r="B117" s="12">
        <v>100000477951</v>
      </c>
      <c r="C117" s="7">
        <v>0</v>
      </c>
      <c r="D117" s="13" t="s">
        <v>455</v>
      </c>
      <c r="E117" s="13" t="s">
        <v>658</v>
      </c>
      <c r="F117" s="14">
        <v>41730</v>
      </c>
      <c r="G117" s="14">
        <v>-5886.31</v>
      </c>
      <c r="H117" s="14">
        <v>35843.69</v>
      </c>
    </row>
    <row r="118" spans="1:8" x14ac:dyDescent="0.55000000000000004">
      <c r="A118" s="7">
        <v>55</v>
      </c>
      <c r="B118" s="12">
        <v>100000477952</v>
      </c>
      <c r="C118" s="7">
        <v>0</v>
      </c>
      <c r="D118" s="13" t="s">
        <v>455</v>
      </c>
      <c r="E118" s="13" t="s">
        <v>658</v>
      </c>
      <c r="F118" s="14">
        <v>41730</v>
      </c>
      <c r="G118" s="14">
        <v>-5886.29</v>
      </c>
      <c r="H118" s="14">
        <v>35843.71</v>
      </c>
    </row>
    <row r="119" spans="1:8" x14ac:dyDescent="0.55000000000000004">
      <c r="A119" s="7">
        <v>56</v>
      </c>
      <c r="B119" s="12">
        <v>100000477959</v>
      </c>
      <c r="C119" s="7">
        <v>0</v>
      </c>
      <c r="D119" s="13" t="s">
        <v>455</v>
      </c>
      <c r="E119" s="13" t="s">
        <v>2379</v>
      </c>
      <c r="F119" s="14">
        <v>9630</v>
      </c>
      <c r="G119" s="14">
        <v>-1358.38</v>
      </c>
      <c r="H119" s="14">
        <v>8271.6200000000008</v>
      </c>
    </row>
    <row r="120" spans="1:8" x14ac:dyDescent="0.55000000000000004">
      <c r="A120" s="7">
        <v>57</v>
      </c>
      <c r="B120" s="12">
        <v>100000477962</v>
      </c>
      <c r="C120" s="7">
        <v>0</v>
      </c>
      <c r="D120" s="13" t="s">
        <v>455</v>
      </c>
      <c r="E120" s="13" t="s">
        <v>2380</v>
      </c>
      <c r="F120" s="14">
        <v>16050</v>
      </c>
      <c r="G120" s="14">
        <v>-2263.9499999999998</v>
      </c>
      <c r="H120" s="14">
        <v>13786.05</v>
      </c>
    </row>
    <row r="121" spans="1:8" x14ac:dyDescent="0.55000000000000004">
      <c r="A121" s="7">
        <v>58</v>
      </c>
      <c r="B121" s="12">
        <v>100000477968</v>
      </c>
      <c r="C121" s="7">
        <v>0</v>
      </c>
      <c r="D121" s="13" t="s">
        <v>455</v>
      </c>
      <c r="E121" s="13" t="s">
        <v>2632</v>
      </c>
      <c r="F121" s="14">
        <v>44940</v>
      </c>
      <c r="G121" s="14">
        <v>-6339.1</v>
      </c>
      <c r="H121" s="14">
        <v>38600.9</v>
      </c>
    </row>
    <row r="122" spans="1:8" x14ac:dyDescent="0.55000000000000004">
      <c r="A122" s="7">
        <v>59</v>
      </c>
      <c r="B122" s="12">
        <v>100000477969</v>
      </c>
      <c r="C122" s="7">
        <v>0</v>
      </c>
      <c r="D122" s="13" t="s">
        <v>455</v>
      </c>
      <c r="E122" s="13" t="s">
        <v>2632</v>
      </c>
      <c r="F122" s="14">
        <v>44940</v>
      </c>
      <c r="G122" s="14">
        <v>-6339.09</v>
      </c>
      <c r="H122" s="14">
        <v>38600.910000000003</v>
      </c>
    </row>
    <row r="123" spans="1:8" x14ac:dyDescent="0.55000000000000004">
      <c r="A123" s="353" t="s">
        <v>23</v>
      </c>
      <c r="B123" s="354"/>
      <c r="C123" s="354"/>
      <c r="D123" s="354"/>
      <c r="E123" s="355"/>
      <c r="F123" s="17">
        <f>SUM(F64:F122)</f>
        <v>1875179</v>
      </c>
      <c r="G123" s="17">
        <f>SUM(G64:G122)</f>
        <v>-481085.66000000027</v>
      </c>
      <c r="H123" s="17">
        <f>SUM(H64:H122)</f>
        <v>1394093.34</v>
      </c>
    </row>
    <row r="125" spans="1:8" x14ac:dyDescent="0.55000000000000004">
      <c r="A125" s="70"/>
      <c r="B125" s="80"/>
      <c r="C125" s="70"/>
      <c r="D125" s="81"/>
      <c r="E125" s="81"/>
      <c r="F125" s="82"/>
      <c r="G125" s="82"/>
      <c r="H125" s="82"/>
    </row>
    <row r="126" spans="1:8" x14ac:dyDescent="0.55000000000000004">
      <c r="A126" s="339" t="s">
        <v>1194</v>
      </c>
      <c r="B126" s="339"/>
      <c r="C126" s="339"/>
      <c r="D126" s="339"/>
      <c r="E126" s="339"/>
      <c r="F126" s="82"/>
      <c r="G126" s="82"/>
      <c r="H126" s="82"/>
    </row>
    <row r="127" spans="1:8" x14ac:dyDescent="0.55000000000000004">
      <c r="A127" s="186" t="s">
        <v>1</v>
      </c>
      <c r="B127" s="186" t="s">
        <v>11</v>
      </c>
      <c r="C127" s="184" t="s">
        <v>12</v>
      </c>
      <c r="D127" s="184" t="s">
        <v>1135</v>
      </c>
      <c r="E127" s="184" t="s">
        <v>14</v>
      </c>
      <c r="F127" s="184" t="s">
        <v>15</v>
      </c>
      <c r="G127" s="184" t="s">
        <v>16</v>
      </c>
      <c r="H127" s="184" t="s">
        <v>17</v>
      </c>
    </row>
    <row r="128" spans="1:8" x14ac:dyDescent="0.55000000000000004">
      <c r="A128" s="7">
        <v>1</v>
      </c>
      <c r="B128" s="12">
        <v>100000136212</v>
      </c>
      <c r="C128" s="7">
        <v>0</v>
      </c>
      <c r="D128" s="13" t="s">
        <v>374</v>
      </c>
      <c r="E128" s="13" t="s">
        <v>2633</v>
      </c>
      <c r="F128" s="14">
        <v>44000</v>
      </c>
      <c r="G128" s="14">
        <v>-43999</v>
      </c>
      <c r="H128" s="161">
        <v>1</v>
      </c>
    </row>
    <row r="129" spans="1:8" x14ac:dyDescent="0.55000000000000004">
      <c r="A129" s="7">
        <v>2</v>
      </c>
      <c r="B129" s="12">
        <v>100000136213</v>
      </c>
      <c r="C129" s="7">
        <v>0</v>
      </c>
      <c r="D129" s="13" t="s">
        <v>374</v>
      </c>
      <c r="E129" s="13" t="s">
        <v>2633</v>
      </c>
      <c r="F129" s="14">
        <v>44000</v>
      </c>
      <c r="G129" s="14">
        <v>-43999</v>
      </c>
      <c r="H129" s="161">
        <v>1</v>
      </c>
    </row>
    <row r="130" spans="1:8" x14ac:dyDescent="0.55000000000000004">
      <c r="A130" s="7">
        <v>3</v>
      </c>
      <c r="B130" s="12">
        <v>100000136214</v>
      </c>
      <c r="C130" s="7">
        <v>0</v>
      </c>
      <c r="D130" s="13" t="s">
        <v>374</v>
      </c>
      <c r="E130" s="13" t="s">
        <v>2633</v>
      </c>
      <c r="F130" s="14">
        <v>44000</v>
      </c>
      <c r="G130" s="14">
        <v>-43999</v>
      </c>
      <c r="H130" s="161">
        <v>1</v>
      </c>
    </row>
    <row r="131" spans="1:8" x14ac:dyDescent="0.55000000000000004">
      <c r="A131" s="7">
        <v>4</v>
      </c>
      <c r="B131" s="12">
        <v>100000136215</v>
      </c>
      <c r="C131" s="7">
        <v>0</v>
      </c>
      <c r="D131" s="13" t="s">
        <v>374</v>
      </c>
      <c r="E131" s="13" t="s">
        <v>2633</v>
      </c>
      <c r="F131" s="14">
        <v>44000</v>
      </c>
      <c r="G131" s="14">
        <v>-43999</v>
      </c>
      <c r="H131" s="161">
        <v>1</v>
      </c>
    </row>
    <row r="132" spans="1:8" x14ac:dyDescent="0.55000000000000004">
      <c r="A132" s="7">
        <v>5</v>
      </c>
      <c r="B132" s="12">
        <v>100000136216</v>
      </c>
      <c r="C132" s="7">
        <v>0</v>
      </c>
      <c r="D132" s="13" t="s">
        <v>374</v>
      </c>
      <c r="E132" s="13" t="s">
        <v>2634</v>
      </c>
      <c r="F132" s="14">
        <v>36000</v>
      </c>
      <c r="G132" s="14">
        <v>-35999</v>
      </c>
      <c r="H132" s="161">
        <v>1</v>
      </c>
    </row>
    <row r="133" spans="1:8" x14ac:dyDescent="0.55000000000000004">
      <c r="A133" s="7">
        <v>6</v>
      </c>
      <c r="B133" s="12">
        <v>100000136217</v>
      </c>
      <c r="C133" s="7">
        <v>0</v>
      </c>
      <c r="D133" s="13" t="s">
        <v>374</v>
      </c>
      <c r="E133" s="13" t="s">
        <v>2635</v>
      </c>
      <c r="F133" s="14">
        <v>30000</v>
      </c>
      <c r="G133" s="14">
        <v>-29999</v>
      </c>
      <c r="H133" s="161">
        <v>1</v>
      </c>
    </row>
    <row r="134" spans="1:8" x14ac:dyDescent="0.55000000000000004">
      <c r="A134" s="7">
        <v>7</v>
      </c>
      <c r="B134" s="12">
        <v>100000136218</v>
      </c>
      <c r="C134" s="7">
        <v>0</v>
      </c>
      <c r="D134" s="13" t="s">
        <v>374</v>
      </c>
      <c r="E134" s="13" t="s">
        <v>2635</v>
      </c>
      <c r="F134" s="14">
        <v>30000</v>
      </c>
      <c r="G134" s="14">
        <v>-29999</v>
      </c>
      <c r="H134" s="161">
        <v>1</v>
      </c>
    </row>
    <row r="135" spans="1:8" x14ac:dyDescent="0.55000000000000004">
      <c r="A135" s="7">
        <v>8</v>
      </c>
      <c r="B135" s="12">
        <v>100000136223</v>
      </c>
      <c r="C135" s="7">
        <v>0</v>
      </c>
      <c r="D135" s="13" t="s">
        <v>374</v>
      </c>
      <c r="E135" s="13" t="s">
        <v>663</v>
      </c>
      <c r="F135" s="14">
        <v>10700</v>
      </c>
      <c r="G135" s="14">
        <v>-10699</v>
      </c>
      <c r="H135" s="161">
        <v>1</v>
      </c>
    </row>
    <row r="136" spans="1:8" x14ac:dyDescent="0.55000000000000004">
      <c r="A136" s="7">
        <v>9</v>
      </c>
      <c r="B136" s="12">
        <v>100000136224</v>
      </c>
      <c r="C136" s="7">
        <v>0</v>
      </c>
      <c r="D136" s="13" t="s">
        <v>374</v>
      </c>
      <c r="E136" s="13" t="s">
        <v>662</v>
      </c>
      <c r="F136" s="14">
        <v>214000</v>
      </c>
      <c r="G136" s="14">
        <v>-213999</v>
      </c>
      <c r="H136" s="161">
        <v>1</v>
      </c>
    </row>
    <row r="137" spans="1:8" x14ac:dyDescent="0.55000000000000004">
      <c r="A137" s="7">
        <v>10</v>
      </c>
      <c r="B137" s="12">
        <v>100000136225</v>
      </c>
      <c r="C137" s="7">
        <v>0</v>
      </c>
      <c r="D137" s="13" t="s">
        <v>374</v>
      </c>
      <c r="E137" s="13" t="s">
        <v>662</v>
      </c>
      <c r="F137" s="14">
        <v>214000</v>
      </c>
      <c r="G137" s="14">
        <v>-213999</v>
      </c>
      <c r="H137" s="161">
        <v>1</v>
      </c>
    </row>
    <row r="138" spans="1:8" x14ac:dyDescent="0.55000000000000004">
      <c r="A138" s="7">
        <v>11</v>
      </c>
      <c r="B138" s="12">
        <v>100000136250</v>
      </c>
      <c r="C138" s="7">
        <v>0</v>
      </c>
      <c r="D138" s="13" t="s">
        <v>374</v>
      </c>
      <c r="E138" s="13" t="s">
        <v>2636</v>
      </c>
      <c r="F138" s="14">
        <v>17500</v>
      </c>
      <c r="G138" s="14">
        <v>-17499</v>
      </c>
      <c r="H138" s="161">
        <v>1</v>
      </c>
    </row>
    <row r="139" spans="1:8" x14ac:dyDescent="0.55000000000000004">
      <c r="A139" s="7">
        <v>12</v>
      </c>
      <c r="B139" s="12">
        <v>100000136251</v>
      </c>
      <c r="C139" s="7">
        <v>0</v>
      </c>
      <c r="D139" s="13" t="s">
        <v>374</v>
      </c>
      <c r="E139" s="13" t="s">
        <v>2637</v>
      </c>
      <c r="F139" s="14">
        <v>17500</v>
      </c>
      <c r="G139" s="14">
        <v>-17499</v>
      </c>
      <c r="H139" s="161">
        <v>1</v>
      </c>
    </row>
    <row r="140" spans="1:8" x14ac:dyDescent="0.55000000000000004">
      <c r="A140" s="7">
        <v>13</v>
      </c>
      <c r="B140" s="12">
        <v>100000136252</v>
      </c>
      <c r="C140" s="7">
        <v>0</v>
      </c>
      <c r="D140" s="13" t="s">
        <v>374</v>
      </c>
      <c r="E140" s="13" t="s">
        <v>2638</v>
      </c>
      <c r="F140" s="14">
        <v>35845</v>
      </c>
      <c r="G140" s="14">
        <v>-35844</v>
      </c>
      <c r="H140" s="161">
        <v>1</v>
      </c>
    </row>
    <row r="141" spans="1:8" x14ac:dyDescent="0.55000000000000004">
      <c r="A141" s="7">
        <v>14</v>
      </c>
      <c r="B141" s="12">
        <v>100000136253</v>
      </c>
      <c r="C141" s="7">
        <v>0</v>
      </c>
      <c r="D141" s="13" t="s">
        <v>374</v>
      </c>
      <c r="E141" s="13" t="s">
        <v>2639</v>
      </c>
      <c r="F141" s="14">
        <v>35845</v>
      </c>
      <c r="G141" s="14">
        <v>-35844</v>
      </c>
      <c r="H141" s="161">
        <v>1</v>
      </c>
    </row>
    <row r="142" spans="1:8" x14ac:dyDescent="0.55000000000000004">
      <c r="A142" s="7">
        <v>15</v>
      </c>
      <c r="B142" s="12">
        <v>100000136254</v>
      </c>
      <c r="C142" s="7">
        <v>0</v>
      </c>
      <c r="D142" s="13" t="s">
        <v>374</v>
      </c>
      <c r="E142" s="13" t="s">
        <v>2640</v>
      </c>
      <c r="F142" s="14">
        <v>35845</v>
      </c>
      <c r="G142" s="14">
        <v>-35844</v>
      </c>
      <c r="H142" s="161">
        <v>1</v>
      </c>
    </row>
    <row r="143" spans="1:8" x14ac:dyDescent="0.55000000000000004">
      <c r="A143" s="7">
        <v>16</v>
      </c>
      <c r="B143" s="12">
        <v>100000136255</v>
      </c>
      <c r="C143" s="7">
        <v>0</v>
      </c>
      <c r="D143" s="13" t="s">
        <v>374</v>
      </c>
      <c r="E143" s="13" t="s">
        <v>2641</v>
      </c>
      <c r="F143" s="14">
        <v>50718</v>
      </c>
      <c r="G143" s="14">
        <v>-50717</v>
      </c>
      <c r="H143" s="161">
        <v>1</v>
      </c>
    </row>
    <row r="144" spans="1:8" x14ac:dyDescent="0.55000000000000004">
      <c r="A144" s="7">
        <v>17</v>
      </c>
      <c r="B144" s="12">
        <v>100000136256</v>
      </c>
      <c r="C144" s="7">
        <v>0</v>
      </c>
      <c r="D144" s="13" t="s">
        <v>374</v>
      </c>
      <c r="E144" s="13" t="s">
        <v>2642</v>
      </c>
      <c r="F144" s="14">
        <v>16200</v>
      </c>
      <c r="G144" s="14">
        <v>-16199</v>
      </c>
      <c r="H144" s="161">
        <v>1</v>
      </c>
    </row>
    <row r="145" spans="1:8" x14ac:dyDescent="0.55000000000000004">
      <c r="A145" s="7">
        <v>18</v>
      </c>
      <c r="B145" s="12">
        <v>100000136257</v>
      </c>
      <c r="C145" s="7">
        <v>0</v>
      </c>
      <c r="D145" s="13" t="s">
        <v>374</v>
      </c>
      <c r="E145" s="13" t="s">
        <v>2643</v>
      </c>
      <c r="F145" s="14">
        <v>16200</v>
      </c>
      <c r="G145" s="14">
        <v>-16199</v>
      </c>
      <c r="H145" s="161">
        <v>1</v>
      </c>
    </row>
    <row r="146" spans="1:8" x14ac:dyDescent="0.55000000000000004">
      <c r="A146" s="7">
        <v>19</v>
      </c>
      <c r="B146" s="12">
        <v>100000136747</v>
      </c>
      <c r="C146" s="7">
        <v>0</v>
      </c>
      <c r="D146" s="13" t="s">
        <v>374</v>
      </c>
      <c r="E146" s="13" t="s">
        <v>663</v>
      </c>
      <c r="F146" s="14">
        <v>10700</v>
      </c>
      <c r="G146" s="14">
        <v>-10699</v>
      </c>
      <c r="H146" s="161">
        <v>1</v>
      </c>
    </row>
    <row r="147" spans="1:8" x14ac:dyDescent="0.55000000000000004">
      <c r="A147" s="7">
        <v>20</v>
      </c>
      <c r="B147" s="12">
        <v>100000136750</v>
      </c>
      <c r="C147" s="7">
        <v>0</v>
      </c>
      <c r="D147" s="13" t="s">
        <v>374</v>
      </c>
      <c r="E147" s="13" t="s">
        <v>2644</v>
      </c>
      <c r="F147" s="14">
        <v>13500</v>
      </c>
      <c r="G147" s="14">
        <v>-13499</v>
      </c>
      <c r="H147" s="161">
        <v>1</v>
      </c>
    </row>
    <row r="148" spans="1:8" x14ac:dyDescent="0.55000000000000004">
      <c r="A148" s="7">
        <v>21</v>
      </c>
      <c r="B148" s="12">
        <v>100000136753</v>
      </c>
      <c r="C148" s="7">
        <v>0</v>
      </c>
      <c r="D148" s="13" t="s">
        <v>374</v>
      </c>
      <c r="E148" s="13" t="s">
        <v>2644</v>
      </c>
      <c r="F148" s="14">
        <v>13500</v>
      </c>
      <c r="G148" s="14">
        <v>-13499</v>
      </c>
      <c r="H148" s="161">
        <v>1</v>
      </c>
    </row>
    <row r="149" spans="1:8" x14ac:dyDescent="0.55000000000000004">
      <c r="A149" s="7">
        <v>22</v>
      </c>
      <c r="B149" s="12">
        <v>100000136754</v>
      </c>
      <c r="C149" s="7">
        <v>0</v>
      </c>
      <c r="D149" s="13" t="s">
        <v>374</v>
      </c>
      <c r="E149" s="13" t="s">
        <v>2645</v>
      </c>
      <c r="F149" s="14">
        <v>169900</v>
      </c>
      <c r="G149" s="14">
        <v>-169899</v>
      </c>
      <c r="H149" s="161">
        <v>1</v>
      </c>
    </row>
    <row r="150" spans="1:8" x14ac:dyDescent="0.55000000000000004">
      <c r="A150" s="7">
        <v>23</v>
      </c>
      <c r="B150" s="12">
        <v>100000136758</v>
      </c>
      <c r="C150" s="7">
        <v>0</v>
      </c>
      <c r="D150" s="13" t="s">
        <v>374</v>
      </c>
      <c r="E150" s="13" t="s">
        <v>2646</v>
      </c>
      <c r="F150" s="14">
        <v>5800</v>
      </c>
      <c r="G150" s="14">
        <v>-5799</v>
      </c>
      <c r="H150" s="161">
        <v>1</v>
      </c>
    </row>
    <row r="151" spans="1:8" x14ac:dyDescent="0.55000000000000004">
      <c r="A151" s="7">
        <v>24</v>
      </c>
      <c r="B151" s="12">
        <v>100000136759</v>
      </c>
      <c r="C151" s="7">
        <v>0</v>
      </c>
      <c r="D151" s="13" t="s">
        <v>374</v>
      </c>
      <c r="E151" s="13" t="s">
        <v>2646</v>
      </c>
      <c r="F151" s="14">
        <v>5800</v>
      </c>
      <c r="G151" s="14">
        <v>-5799</v>
      </c>
      <c r="H151" s="161">
        <v>1</v>
      </c>
    </row>
    <row r="152" spans="1:8" x14ac:dyDescent="0.55000000000000004">
      <c r="A152" s="7">
        <v>25</v>
      </c>
      <c r="B152" s="12">
        <v>100000136761</v>
      </c>
      <c r="C152" s="7">
        <v>0</v>
      </c>
      <c r="D152" s="13" t="s">
        <v>374</v>
      </c>
      <c r="E152" s="13" t="s">
        <v>2647</v>
      </c>
      <c r="F152" s="14">
        <v>16000</v>
      </c>
      <c r="G152" s="14">
        <v>-15999</v>
      </c>
      <c r="H152" s="161">
        <v>1</v>
      </c>
    </row>
    <row r="153" spans="1:8" x14ac:dyDescent="0.55000000000000004">
      <c r="A153" s="7">
        <v>26</v>
      </c>
      <c r="B153" s="12">
        <v>100000136762</v>
      </c>
      <c r="C153" s="7">
        <v>0</v>
      </c>
      <c r="D153" s="13" t="s">
        <v>374</v>
      </c>
      <c r="E153" s="13" t="s">
        <v>2648</v>
      </c>
      <c r="F153" s="14">
        <v>8000</v>
      </c>
      <c r="G153" s="14">
        <v>-7999</v>
      </c>
      <c r="H153" s="161">
        <v>1</v>
      </c>
    </row>
    <row r="154" spans="1:8" x14ac:dyDescent="0.55000000000000004">
      <c r="A154" s="7">
        <v>27</v>
      </c>
      <c r="B154" s="12">
        <v>100000136763</v>
      </c>
      <c r="C154" s="7">
        <v>0</v>
      </c>
      <c r="D154" s="13" t="s">
        <v>374</v>
      </c>
      <c r="E154" s="13" t="s">
        <v>2648</v>
      </c>
      <c r="F154" s="14">
        <v>8000</v>
      </c>
      <c r="G154" s="14">
        <v>-7999</v>
      </c>
      <c r="H154" s="161">
        <v>1</v>
      </c>
    </row>
    <row r="155" spans="1:8" x14ac:dyDescent="0.55000000000000004">
      <c r="A155" s="7">
        <v>28</v>
      </c>
      <c r="B155" s="12">
        <v>100000136764</v>
      </c>
      <c r="C155" s="7">
        <v>0</v>
      </c>
      <c r="D155" s="13" t="s">
        <v>374</v>
      </c>
      <c r="E155" s="13" t="s">
        <v>2648</v>
      </c>
      <c r="F155" s="14">
        <v>8000</v>
      </c>
      <c r="G155" s="14">
        <v>-7999</v>
      </c>
      <c r="H155" s="161">
        <v>1</v>
      </c>
    </row>
    <row r="156" spans="1:8" x14ac:dyDescent="0.55000000000000004">
      <c r="A156" s="7">
        <v>29</v>
      </c>
      <c r="B156" s="12">
        <v>100000136765</v>
      </c>
      <c r="C156" s="7">
        <v>0</v>
      </c>
      <c r="D156" s="13" t="s">
        <v>374</v>
      </c>
      <c r="E156" s="13" t="s">
        <v>2648</v>
      </c>
      <c r="F156" s="14">
        <v>8000</v>
      </c>
      <c r="G156" s="14">
        <v>-7999</v>
      </c>
      <c r="H156" s="161">
        <v>1</v>
      </c>
    </row>
    <row r="157" spans="1:8" x14ac:dyDescent="0.55000000000000004">
      <c r="A157" s="7">
        <v>30</v>
      </c>
      <c r="B157" s="12">
        <v>100000136766</v>
      </c>
      <c r="C157" s="7">
        <v>0</v>
      </c>
      <c r="D157" s="13" t="s">
        <v>374</v>
      </c>
      <c r="E157" s="13" t="s">
        <v>2648</v>
      </c>
      <c r="F157" s="14">
        <v>8000</v>
      </c>
      <c r="G157" s="14">
        <v>-7999</v>
      </c>
      <c r="H157" s="161">
        <v>1</v>
      </c>
    </row>
    <row r="158" spans="1:8" x14ac:dyDescent="0.55000000000000004">
      <c r="A158" s="7">
        <v>31</v>
      </c>
      <c r="B158" s="12">
        <v>100000136767</v>
      </c>
      <c r="C158" s="7">
        <v>0</v>
      </c>
      <c r="D158" s="13" t="s">
        <v>374</v>
      </c>
      <c r="E158" s="13" t="s">
        <v>39</v>
      </c>
      <c r="F158" s="14">
        <v>16000</v>
      </c>
      <c r="G158" s="14">
        <v>-15999</v>
      </c>
      <c r="H158" s="161">
        <v>1</v>
      </c>
    </row>
    <row r="159" spans="1:8" x14ac:dyDescent="0.55000000000000004">
      <c r="A159" s="7">
        <v>32</v>
      </c>
      <c r="B159" s="12">
        <v>100000136769</v>
      </c>
      <c r="C159" s="7">
        <v>0</v>
      </c>
      <c r="D159" s="13" t="s">
        <v>374</v>
      </c>
      <c r="E159" s="13" t="s">
        <v>2649</v>
      </c>
      <c r="F159" s="14">
        <v>16000</v>
      </c>
      <c r="G159" s="14">
        <v>-15999</v>
      </c>
      <c r="H159" s="161">
        <v>1</v>
      </c>
    </row>
    <row r="160" spans="1:8" x14ac:dyDescent="0.55000000000000004">
      <c r="A160" s="7">
        <v>33</v>
      </c>
      <c r="B160" s="12">
        <v>100000136770</v>
      </c>
      <c r="C160" s="7">
        <v>0</v>
      </c>
      <c r="D160" s="13" t="s">
        <v>374</v>
      </c>
      <c r="E160" s="13" t="s">
        <v>2649</v>
      </c>
      <c r="F160" s="14">
        <v>16000</v>
      </c>
      <c r="G160" s="14">
        <v>-15999</v>
      </c>
      <c r="H160" s="161">
        <v>1</v>
      </c>
    </row>
    <row r="161" spans="1:8" x14ac:dyDescent="0.55000000000000004">
      <c r="A161" s="7">
        <v>34</v>
      </c>
      <c r="B161" s="12">
        <v>100000136771</v>
      </c>
      <c r="C161" s="7">
        <v>0</v>
      </c>
      <c r="D161" s="13" t="s">
        <v>374</v>
      </c>
      <c r="E161" s="13" t="s">
        <v>2650</v>
      </c>
      <c r="F161" s="14">
        <v>35000</v>
      </c>
      <c r="G161" s="14">
        <v>-34999</v>
      </c>
      <c r="H161" s="161">
        <v>1</v>
      </c>
    </row>
    <row r="162" spans="1:8" x14ac:dyDescent="0.55000000000000004">
      <c r="A162" s="7">
        <v>35</v>
      </c>
      <c r="B162" s="12">
        <v>100000136772</v>
      </c>
      <c r="C162" s="7">
        <v>0</v>
      </c>
      <c r="D162" s="13" t="s">
        <v>374</v>
      </c>
      <c r="E162" s="13" t="s">
        <v>2650</v>
      </c>
      <c r="F162" s="14">
        <v>35000</v>
      </c>
      <c r="G162" s="14">
        <v>-34999</v>
      </c>
      <c r="H162" s="161">
        <v>1</v>
      </c>
    </row>
    <row r="163" spans="1:8" x14ac:dyDescent="0.55000000000000004">
      <c r="A163" s="7">
        <v>36</v>
      </c>
      <c r="B163" s="12">
        <v>100000136773</v>
      </c>
      <c r="C163" s="7">
        <v>0</v>
      </c>
      <c r="D163" s="13" t="s">
        <v>374</v>
      </c>
      <c r="E163" s="13" t="s">
        <v>2650</v>
      </c>
      <c r="F163" s="14">
        <v>35000</v>
      </c>
      <c r="G163" s="14">
        <v>-34999</v>
      </c>
      <c r="H163" s="161">
        <v>1</v>
      </c>
    </row>
    <row r="164" spans="1:8" x14ac:dyDescent="0.55000000000000004">
      <c r="A164" s="7">
        <v>37</v>
      </c>
      <c r="B164" s="12">
        <v>100000136774</v>
      </c>
      <c r="C164" s="7">
        <v>0</v>
      </c>
      <c r="D164" s="13" t="s">
        <v>374</v>
      </c>
      <c r="E164" s="13" t="s">
        <v>369</v>
      </c>
      <c r="F164" s="14">
        <v>12000</v>
      </c>
      <c r="G164" s="14">
        <v>-11999</v>
      </c>
      <c r="H164" s="161">
        <v>1</v>
      </c>
    </row>
    <row r="165" spans="1:8" x14ac:dyDescent="0.55000000000000004">
      <c r="A165" s="7">
        <v>38</v>
      </c>
      <c r="B165" s="12">
        <v>100000136776</v>
      </c>
      <c r="C165" s="7">
        <v>0</v>
      </c>
      <c r="D165" s="13" t="s">
        <v>374</v>
      </c>
      <c r="E165" s="13" t="s">
        <v>2651</v>
      </c>
      <c r="F165" s="14">
        <v>35000</v>
      </c>
      <c r="G165" s="14">
        <v>-34999</v>
      </c>
      <c r="H165" s="161">
        <v>1</v>
      </c>
    </row>
    <row r="166" spans="1:8" x14ac:dyDescent="0.55000000000000004">
      <c r="A166" s="7">
        <v>39</v>
      </c>
      <c r="B166" s="12">
        <v>100000136777</v>
      </c>
      <c r="C166" s="7">
        <v>0</v>
      </c>
      <c r="D166" s="13" t="s">
        <v>374</v>
      </c>
      <c r="E166" s="13" t="s">
        <v>2652</v>
      </c>
      <c r="F166" s="14">
        <v>13000</v>
      </c>
      <c r="G166" s="14">
        <v>-12999</v>
      </c>
      <c r="H166" s="161">
        <v>1</v>
      </c>
    </row>
    <row r="167" spans="1:8" x14ac:dyDescent="0.55000000000000004">
      <c r="A167" s="7">
        <v>40</v>
      </c>
      <c r="B167" s="12">
        <v>100000136778</v>
      </c>
      <c r="C167" s="7">
        <v>0</v>
      </c>
      <c r="D167" s="13" t="s">
        <v>374</v>
      </c>
      <c r="E167" s="13" t="s">
        <v>2652</v>
      </c>
      <c r="F167" s="14">
        <v>13000</v>
      </c>
      <c r="G167" s="14">
        <v>-12999</v>
      </c>
      <c r="H167" s="161">
        <v>1</v>
      </c>
    </row>
    <row r="168" spans="1:8" x14ac:dyDescent="0.55000000000000004">
      <c r="A168" s="7">
        <v>41</v>
      </c>
      <c r="B168" s="12">
        <v>100000136779</v>
      </c>
      <c r="C168" s="7">
        <v>0</v>
      </c>
      <c r="D168" s="13" t="s">
        <v>374</v>
      </c>
      <c r="E168" s="13" t="s">
        <v>2653</v>
      </c>
      <c r="F168" s="14">
        <v>25000</v>
      </c>
      <c r="G168" s="14">
        <v>-24999</v>
      </c>
      <c r="H168" s="161">
        <v>1</v>
      </c>
    </row>
    <row r="169" spans="1:8" x14ac:dyDescent="0.55000000000000004">
      <c r="A169" s="7">
        <v>42</v>
      </c>
      <c r="B169" s="12">
        <v>100000136780</v>
      </c>
      <c r="C169" s="7">
        <v>0</v>
      </c>
      <c r="D169" s="13" t="s">
        <v>374</v>
      </c>
      <c r="E169" s="13" t="s">
        <v>2654</v>
      </c>
      <c r="F169" s="14">
        <v>10700</v>
      </c>
      <c r="G169" s="14">
        <v>-10699</v>
      </c>
      <c r="H169" s="161">
        <v>1</v>
      </c>
    </row>
    <row r="170" spans="1:8" x14ac:dyDescent="0.55000000000000004">
      <c r="A170" s="7">
        <v>43</v>
      </c>
      <c r="B170" s="12">
        <v>100000136887</v>
      </c>
      <c r="C170" s="7">
        <v>0</v>
      </c>
      <c r="D170" s="13" t="s">
        <v>374</v>
      </c>
      <c r="E170" s="13" t="s">
        <v>663</v>
      </c>
      <c r="F170" s="14">
        <v>10700</v>
      </c>
      <c r="G170" s="14">
        <v>-10699</v>
      </c>
      <c r="H170" s="161">
        <v>1</v>
      </c>
    </row>
    <row r="171" spans="1:8" x14ac:dyDescent="0.55000000000000004">
      <c r="A171" s="7">
        <v>44</v>
      </c>
      <c r="B171" s="12">
        <v>100000136993</v>
      </c>
      <c r="C171" s="7">
        <v>0</v>
      </c>
      <c r="D171" s="13" t="s">
        <v>374</v>
      </c>
      <c r="E171" s="13" t="s">
        <v>1816</v>
      </c>
      <c r="F171" s="14">
        <v>145000</v>
      </c>
      <c r="G171" s="14">
        <v>-144999</v>
      </c>
      <c r="H171" s="161">
        <v>1</v>
      </c>
    </row>
    <row r="172" spans="1:8" x14ac:dyDescent="0.55000000000000004">
      <c r="A172" s="7">
        <v>45</v>
      </c>
      <c r="B172" s="12">
        <v>100000136994</v>
      </c>
      <c r="C172" s="7">
        <v>0</v>
      </c>
      <c r="D172" s="13" t="s">
        <v>374</v>
      </c>
      <c r="E172" s="13" t="s">
        <v>2655</v>
      </c>
      <c r="F172" s="14">
        <v>54000</v>
      </c>
      <c r="G172" s="14">
        <v>-53999</v>
      </c>
      <c r="H172" s="161">
        <v>1</v>
      </c>
    </row>
    <row r="173" spans="1:8" x14ac:dyDescent="0.55000000000000004">
      <c r="A173" s="7">
        <v>46</v>
      </c>
      <c r="B173" s="12">
        <v>100000136995</v>
      </c>
      <c r="C173" s="7">
        <v>0</v>
      </c>
      <c r="D173" s="13" t="s">
        <v>374</v>
      </c>
      <c r="E173" s="13" t="s">
        <v>2655</v>
      </c>
      <c r="F173" s="14">
        <v>5500</v>
      </c>
      <c r="G173" s="14">
        <v>-5499</v>
      </c>
      <c r="H173" s="161">
        <v>1</v>
      </c>
    </row>
    <row r="174" spans="1:8" x14ac:dyDescent="0.55000000000000004">
      <c r="A174" s="7">
        <v>47</v>
      </c>
      <c r="B174" s="12">
        <v>100000136996</v>
      </c>
      <c r="C174" s="7">
        <v>0</v>
      </c>
      <c r="D174" s="13" t="s">
        <v>374</v>
      </c>
      <c r="E174" s="13" t="s">
        <v>2655</v>
      </c>
      <c r="F174" s="14">
        <v>5500</v>
      </c>
      <c r="G174" s="14">
        <v>-5499</v>
      </c>
      <c r="H174" s="161">
        <v>1</v>
      </c>
    </row>
    <row r="175" spans="1:8" x14ac:dyDescent="0.55000000000000004">
      <c r="A175" s="7">
        <v>48</v>
      </c>
      <c r="B175" s="12">
        <v>100000159040</v>
      </c>
      <c r="C175" s="7">
        <v>0</v>
      </c>
      <c r="D175" s="13" t="s">
        <v>871</v>
      </c>
      <c r="E175" s="13" t="s">
        <v>2656</v>
      </c>
      <c r="F175" s="14">
        <v>6634</v>
      </c>
      <c r="G175" s="14">
        <v>-6633</v>
      </c>
      <c r="H175" s="161">
        <v>1</v>
      </c>
    </row>
    <row r="176" spans="1:8" x14ac:dyDescent="0.55000000000000004">
      <c r="A176" s="353" t="s">
        <v>1194</v>
      </c>
      <c r="B176" s="354"/>
      <c r="C176" s="354"/>
      <c r="D176" s="354"/>
      <c r="E176" s="355"/>
      <c r="F176" s="17">
        <f>SUM(F128:F175)</f>
        <v>1700587</v>
      </c>
      <c r="G176" s="17">
        <f>SUM(G128:G175)</f>
        <v>-1700539</v>
      </c>
      <c r="H176" s="17">
        <f>SUM(H128:H175)</f>
        <v>48</v>
      </c>
    </row>
    <row r="177" spans="1:8" x14ac:dyDescent="0.55000000000000004">
      <c r="A177" s="313" t="s">
        <v>53</v>
      </c>
      <c r="B177" s="314"/>
      <c r="C177" s="314"/>
      <c r="D177" s="314"/>
      <c r="E177" s="315"/>
      <c r="F177" s="17">
        <f>F176+F123</f>
        <v>3575766</v>
      </c>
      <c r="G177" s="17">
        <f>G176+G123</f>
        <v>-2181624.66</v>
      </c>
      <c r="H177" s="17">
        <f>H176+H123</f>
        <v>1394141.34</v>
      </c>
    </row>
    <row r="178" spans="1:8" x14ac:dyDescent="0.55000000000000004">
      <c r="A178" s="70"/>
      <c r="B178" s="80"/>
      <c r="C178" s="70"/>
      <c r="D178" s="81"/>
      <c r="E178" s="81"/>
      <c r="F178" s="82"/>
      <c r="G178" s="82"/>
      <c r="H178" s="82"/>
    </row>
    <row r="179" spans="1:8" x14ac:dyDescent="0.55000000000000004">
      <c r="A179" s="70"/>
      <c r="B179" s="80" t="s">
        <v>1196</v>
      </c>
      <c r="C179" s="70"/>
      <c r="D179" s="81"/>
      <c r="E179" s="81"/>
      <c r="F179" s="82">
        <v>3575766</v>
      </c>
      <c r="G179" s="82">
        <v>-2181624.66</v>
      </c>
      <c r="H179" s="82">
        <v>1394141.34</v>
      </c>
    </row>
    <row r="180" spans="1:8" x14ac:dyDescent="0.55000000000000004">
      <c r="A180" s="70"/>
      <c r="B180" s="80"/>
      <c r="C180" s="70"/>
      <c r="D180" s="81"/>
      <c r="E180" s="81"/>
      <c r="F180" s="82"/>
      <c r="G180" s="82"/>
      <c r="H180" s="82"/>
    </row>
    <row r="182" spans="1:8" x14ac:dyDescent="0.55000000000000004">
      <c r="A182" s="339" t="s">
        <v>54</v>
      </c>
      <c r="B182" s="339"/>
      <c r="C182" s="339"/>
      <c r="D182" s="339"/>
      <c r="E182" s="339"/>
      <c r="F182" s="81"/>
      <c r="G182" s="81"/>
      <c r="H182" s="81"/>
    </row>
    <row r="183" spans="1:8" x14ac:dyDescent="0.55000000000000004">
      <c r="A183" s="186" t="s">
        <v>1</v>
      </c>
      <c r="B183" s="186" t="s">
        <v>11</v>
      </c>
      <c r="C183" s="184" t="s">
        <v>12</v>
      </c>
      <c r="D183" s="184" t="s">
        <v>1135</v>
      </c>
      <c r="E183" s="184" t="s">
        <v>14</v>
      </c>
      <c r="F183" s="184" t="s">
        <v>15</v>
      </c>
      <c r="G183" s="184" t="s">
        <v>16</v>
      </c>
      <c r="H183" s="184" t="s">
        <v>17</v>
      </c>
    </row>
    <row r="184" spans="1:8" x14ac:dyDescent="0.55000000000000004">
      <c r="A184" s="7">
        <v>1</v>
      </c>
      <c r="B184" s="12">
        <v>100000168622</v>
      </c>
      <c r="C184" s="7">
        <v>0</v>
      </c>
      <c r="D184" s="13" t="s">
        <v>1761</v>
      </c>
      <c r="E184" s="13" t="s">
        <v>2657</v>
      </c>
      <c r="F184" s="14">
        <v>1228400</v>
      </c>
      <c r="G184" s="14">
        <v>-1092939.45</v>
      </c>
      <c r="H184" s="14">
        <v>135460.54999999999</v>
      </c>
    </row>
    <row r="185" spans="1:8" x14ac:dyDescent="0.55000000000000004">
      <c r="A185" s="7">
        <v>2</v>
      </c>
      <c r="B185" s="12">
        <v>100000168624</v>
      </c>
      <c r="C185" s="7">
        <v>0</v>
      </c>
      <c r="D185" s="13" t="s">
        <v>1464</v>
      </c>
      <c r="E185" s="13" t="s">
        <v>2658</v>
      </c>
      <c r="F185" s="14">
        <v>1017000</v>
      </c>
      <c r="G185" s="14">
        <v>-901716.78</v>
      </c>
      <c r="H185" s="14">
        <v>115283.22</v>
      </c>
    </row>
    <row r="186" spans="1:8" x14ac:dyDescent="0.55000000000000004">
      <c r="A186" s="7">
        <v>3</v>
      </c>
      <c r="B186" s="12">
        <v>100000174931</v>
      </c>
      <c r="C186" s="7">
        <v>0</v>
      </c>
      <c r="D186" s="13" t="s">
        <v>2611</v>
      </c>
      <c r="E186" s="13" t="s">
        <v>2659</v>
      </c>
      <c r="F186" s="14">
        <v>894000</v>
      </c>
      <c r="G186" s="14">
        <v>-763573.97</v>
      </c>
      <c r="H186" s="14">
        <v>130426.03</v>
      </c>
    </row>
    <row r="187" spans="1:8" x14ac:dyDescent="0.55000000000000004">
      <c r="A187" s="7">
        <v>4</v>
      </c>
      <c r="B187" s="12">
        <v>100000256713</v>
      </c>
      <c r="C187" s="7">
        <v>0</v>
      </c>
      <c r="D187" s="13" t="s">
        <v>1831</v>
      </c>
      <c r="E187" s="13" t="s">
        <v>2660</v>
      </c>
      <c r="F187" s="14">
        <v>1126500</v>
      </c>
      <c r="G187" s="14">
        <v>-561321.06000000006</v>
      </c>
      <c r="H187" s="14">
        <v>565178.93999999994</v>
      </c>
    </row>
    <row r="188" spans="1:8" x14ac:dyDescent="0.55000000000000004">
      <c r="A188" s="7">
        <v>5</v>
      </c>
      <c r="B188" s="12">
        <v>100000266481</v>
      </c>
      <c r="C188" s="7">
        <v>0</v>
      </c>
      <c r="D188" s="13" t="s">
        <v>394</v>
      </c>
      <c r="E188" s="13" t="s">
        <v>2661</v>
      </c>
      <c r="F188" s="14">
        <v>895900</v>
      </c>
      <c r="G188" s="14">
        <v>-420643.46</v>
      </c>
      <c r="H188" s="14">
        <v>475256.54</v>
      </c>
    </row>
    <row r="189" spans="1:8" x14ac:dyDescent="0.55000000000000004">
      <c r="A189" s="7">
        <v>6</v>
      </c>
      <c r="B189" s="12">
        <v>100000319715</v>
      </c>
      <c r="C189" s="7">
        <v>0</v>
      </c>
      <c r="D189" s="13" t="s">
        <v>2662</v>
      </c>
      <c r="E189" s="13" t="s">
        <v>2663</v>
      </c>
      <c r="F189" s="14">
        <v>655729.17000000004</v>
      </c>
      <c r="G189" s="14">
        <v>-485006.78</v>
      </c>
      <c r="H189" s="14">
        <v>170722.39</v>
      </c>
    </row>
    <row r="190" spans="1:8" x14ac:dyDescent="0.55000000000000004">
      <c r="A190" s="7"/>
      <c r="B190" s="12">
        <v>100000319715</v>
      </c>
      <c r="C190" s="15">
        <v>1</v>
      </c>
      <c r="D190" s="13" t="s">
        <v>2662</v>
      </c>
      <c r="E190" s="13" t="s">
        <v>2663</v>
      </c>
      <c r="F190" s="14">
        <v>603270.82999999996</v>
      </c>
      <c r="G190" s="14">
        <v>-603269.82999999996</v>
      </c>
      <c r="H190" s="161">
        <v>1</v>
      </c>
    </row>
    <row r="191" spans="1:8" x14ac:dyDescent="0.55000000000000004">
      <c r="A191" s="7">
        <v>7</v>
      </c>
      <c r="B191" s="12">
        <v>100000444193</v>
      </c>
      <c r="C191" s="7">
        <v>0</v>
      </c>
      <c r="D191" s="13" t="s">
        <v>59</v>
      </c>
      <c r="E191" s="13" t="s">
        <v>2664</v>
      </c>
      <c r="F191" s="14">
        <v>205333.33</v>
      </c>
      <c r="G191" s="14">
        <v>-192684.46</v>
      </c>
      <c r="H191" s="14">
        <v>12648.87</v>
      </c>
    </row>
    <row r="192" spans="1:8" x14ac:dyDescent="0.55000000000000004">
      <c r="A192" s="7"/>
      <c r="B192" s="12">
        <v>100000444193</v>
      </c>
      <c r="C192" s="15">
        <v>1</v>
      </c>
      <c r="D192" s="13" t="s">
        <v>59</v>
      </c>
      <c r="E192" s="13" t="s">
        <v>2664</v>
      </c>
      <c r="F192" s="14">
        <v>1026666.67</v>
      </c>
      <c r="G192" s="14">
        <v>-1026665.67</v>
      </c>
      <c r="H192" s="161">
        <v>1</v>
      </c>
    </row>
    <row r="193" spans="1:8" x14ac:dyDescent="0.55000000000000004">
      <c r="A193" s="7">
        <v>8</v>
      </c>
      <c r="B193" s="12">
        <v>100000450123</v>
      </c>
      <c r="C193" s="7">
        <v>0</v>
      </c>
      <c r="D193" s="13" t="s">
        <v>187</v>
      </c>
      <c r="E193" s="13" t="s">
        <v>719</v>
      </c>
      <c r="F193" s="14">
        <v>1183420</v>
      </c>
      <c r="G193" s="14">
        <v>-654804.80000000005</v>
      </c>
      <c r="H193" s="14">
        <v>528615.19999999995</v>
      </c>
    </row>
    <row r="194" spans="1:8" x14ac:dyDescent="0.55000000000000004">
      <c r="A194" s="7">
        <v>9</v>
      </c>
      <c r="B194" s="12">
        <v>100000465395</v>
      </c>
      <c r="C194" s="7">
        <v>0</v>
      </c>
      <c r="D194" s="13" t="s">
        <v>128</v>
      </c>
      <c r="E194" s="13" t="s">
        <v>2665</v>
      </c>
      <c r="F194" s="14">
        <v>3319004.32</v>
      </c>
      <c r="G194" s="14">
        <v>-1186630.5</v>
      </c>
      <c r="H194" s="14">
        <v>2132373.8199999998</v>
      </c>
    </row>
    <row r="195" spans="1:8" x14ac:dyDescent="0.55000000000000004">
      <c r="A195" s="7">
        <v>10</v>
      </c>
      <c r="B195" s="12">
        <v>100000473108</v>
      </c>
      <c r="C195" s="7">
        <v>0</v>
      </c>
      <c r="D195" s="13" t="s">
        <v>1756</v>
      </c>
      <c r="E195" s="13" t="s">
        <v>2666</v>
      </c>
      <c r="F195" s="14">
        <v>1486765</v>
      </c>
      <c r="G195" s="14">
        <v>-1143826.8600000001</v>
      </c>
      <c r="H195" s="14">
        <v>342938.14</v>
      </c>
    </row>
    <row r="196" spans="1:8" x14ac:dyDescent="0.55000000000000004">
      <c r="A196" s="7">
        <v>11</v>
      </c>
      <c r="B196" s="12">
        <v>100000473109</v>
      </c>
      <c r="C196" s="7">
        <v>0</v>
      </c>
      <c r="D196" s="13" t="s">
        <v>1756</v>
      </c>
      <c r="E196" s="13" t="s">
        <v>2667</v>
      </c>
      <c r="F196" s="14">
        <v>772500</v>
      </c>
      <c r="G196" s="14">
        <v>-528866.78</v>
      </c>
      <c r="H196" s="14">
        <v>243633.22</v>
      </c>
    </row>
    <row r="197" spans="1:8" x14ac:dyDescent="0.55000000000000004">
      <c r="A197" s="7">
        <v>12</v>
      </c>
      <c r="B197" s="12">
        <v>100000482081</v>
      </c>
      <c r="C197" s="7">
        <v>0</v>
      </c>
      <c r="D197" s="13" t="s">
        <v>24</v>
      </c>
      <c r="E197" s="13" t="s">
        <v>2668</v>
      </c>
      <c r="F197" s="14">
        <v>3319004.32</v>
      </c>
      <c r="G197" s="14">
        <v>-1217562.6399999999</v>
      </c>
      <c r="H197" s="14">
        <v>2101441.6800000002</v>
      </c>
    </row>
    <row r="198" spans="1:8" x14ac:dyDescent="0.55000000000000004">
      <c r="A198" s="7">
        <v>13</v>
      </c>
      <c r="B198" s="12">
        <v>100000482428</v>
      </c>
      <c r="C198" s="7">
        <v>0</v>
      </c>
      <c r="D198" s="13" t="s">
        <v>24</v>
      </c>
      <c r="E198" s="13" t="s">
        <v>727</v>
      </c>
      <c r="F198" s="14">
        <v>4713743.75</v>
      </c>
      <c r="G198" s="14">
        <v>-455297.6</v>
      </c>
      <c r="H198" s="14">
        <v>4258446.1500000004</v>
      </c>
    </row>
    <row r="199" spans="1:8" x14ac:dyDescent="0.55000000000000004">
      <c r="A199" s="7"/>
      <c r="B199" s="12">
        <v>100000482428</v>
      </c>
      <c r="C199" s="15">
        <v>1</v>
      </c>
      <c r="D199" s="13" t="s">
        <v>24</v>
      </c>
      <c r="E199" s="13" t="s">
        <v>727</v>
      </c>
      <c r="F199" s="14">
        <v>152056.25</v>
      </c>
      <c r="G199" s="14">
        <v>-152055.25</v>
      </c>
      <c r="H199" s="161">
        <v>1</v>
      </c>
    </row>
    <row r="200" spans="1:8" x14ac:dyDescent="0.55000000000000004">
      <c r="A200" s="7"/>
      <c r="B200" s="12">
        <v>100000482428</v>
      </c>
      <c r="C200" s="15">
        <v>2</v>
      </c>
      <c r="D200" s="13" t="s">
        <v>24</v>
      </c>
      <c r="E200" s="13" t="s">
        <v>728</v>
      </c>
      <c r="F200" s="14">
        <v>58125</v>
      </c>
      <c r="G200" s="14">
        <v>-5614.26</v>
      </c>
      <c r="H200" s="14">
        <v>52510.74</v>
      </c>
    </row>
    <row r="201" spans="1:8" x14ac:dyDescent="0.55000000000000004">
      <c r="A201" s="7"/>
      <c r="B201" s="12">
        <v>100000482428</v>
      </c>
      <c r="C201" s="15">
        <v>3</v>
      </c>
      <c r="D201" s="13" t="s">
        <v>24</v>
      </c>
      <c r="E201" s="13" t="s">
        <v>728</v>
      </c>
      <c r="F201" s="14">
        <v>58125</v>
      </c>
      <c r="G201" s="14">
        <v>-5614.26</v>
      </c>
      <c r="H201" s="14">
        <v>52510.74</v>
      </c>
    </row>
    <row r="202" spans="1:8" x14ac:dyDescent="0.55000000000000004">
      <c r="A202" s="7"/>
      <c r="B202" s="12">
        <v>100000482428</v>
      </c>
      <c r="C202" s="15">
        <v>4</v>
      </c>
      <c r="D202" s="13" t="s">
        <v>24</v>
      </c>
      <c r="E202" s="13" t="s">
        <v>728</v>
      </c>
      <c r="F202" s="14">
        <v>1875</v>
      </c>
      <c r="G202" s="14">
        <v>-1874</v>
      </c>
      <c r="H202" s="161">
        <v>1</v>
      </c>
    </row>
    <row r="203" spans="1:8" x14ac:dyDescent="0.55000000000000004">
      <c r="A203" s="7"/>
      <c r="B203" s="12">
        <v>100000482428</v>
      </c>
      <c r="C203" s="15">
        <v>5</v>
      </c>
      <c r="D203" s="13" t="s">
        <v>24</v>
      </c>
      <c r="E203" s="13" t="s">
        <v>728</v>
      </c>
      <c r="F203" s="14">
        <v>1875</v>
      </c>
      <c r="G203" s="14">
        <v>-1874</v>
      </c>
      <c r="H203" s="161">
        <v>1</v>
      </c>
    </row>
    <row r="204" spans="1:8" x14ac:dyDescent="0.55000000000000004">
      <c r="A204" s="7"/>
      <c r="B204" s="12">
        <v>100000482428</v>
      </c>
      <c r="C204" s="15">
        <v>6</v>
      </c>
      <c r="D204" s="13" t="s">
        <v>24</v>
      </c>
      <c r="E204" s="13" t="s">
        <v>729</v>
      </c>
      <c r="F204" s="14">
        <v>31000</v>
      </c>
      <c r="G204" s="14">
        <v>-2994.27</v>
      </c>
      <c r="H204" s="14">
        <v>28005.73</v>
      </c>
    </row>
    <row r="205" spans="1:8" x14ac:dyDescent="0.55000000000000004">
      <c r="A205" s="7"/>
      <c r="B205" s="12">
        <v>100000482428</v>
      </c>
      <c r="C205" s="15">
        <v>7</v>
      </c>
      <c r="D205" s="13" t="s">
        <v>24</v>
      </c>
      <c r="E205" s="13" t="s">
        <v>729</v>
      </c>
      <c r="F205" s="14">
        <v>1000</v>
      </c>
      <c r="G205" s="13">
        <v>-999</v>
      </c>
      <c r="H205" s="161">
        <v>1</v>
      </c>
    </row>
    <row r="206" spans="1:8" x14ac:dyDescent="0.55000000000000004">
      <c r="A206" s="7"/>
      <c r="B206" s="12">
        <v>100000482428</v>
      </c>
      <c r="C206" s="15">
        <v>8</v>
      </c>
      <c r="D206" s="13" t="s">
        <v>24</v>
      </c>
      <c r="E206" s="13" t="s">
        <v>730</v>
      </c>
      <c r="F206" s="14">
        <v>22281.25</v>
      </c>
      <c r="G206" s="14">
        <v>-2152.14</v>
      </c>
      <c r="H206" s="14">
        <v>20129.11</v>
      </c>
    </row>
    <row r="207" spans="1:8" x14ac:dyDescent="0.55000000000000004">
      <c r="A207" s="7"/>
      <c r="B207" s="12">
        <v>100000482428</v>
      </c>
      <c r="C207" s="15">
        <v>9</v>
      </c>
      <c r="D207" s="13" t="s">
        <v>24</v>
      </c>
      <c r="E207" s="13" t="s">
        <v>730</v>
      </c>
      <c r="F207" s="13">
        <v>718.75</v>
      </c>
      <c r="G207" s="13">
        <v>-717.75</v>
      </c>
      <c r="H207" s="161">
        <v>1</v>
      </c>
    </row>
    <row r="208" spans="1:8" x14ac:dyDescent="0.55000000000000004">
      <c r="A208" s="7"/>
      <c r="B208" s="12">
        <v>100000482428</v>
      </c>
      <c r="C208" s="15">
        <v>10</v>
      </c>
      <c r="D208" s="13" t="s">
        <v>24</v>
      </c>
      <c r="E208" s="13" t="s">
        <v>731</v>
      </c>
      <c r="F208" s="14">
        <v>16468.75</v>
      </c>
      <c r="G208" s="14">
        <v>-1590.7</v>
      </c>
      <c r="H208" s="14">
        <v>14878.05</v>
      </c>
    </row>
    <row r="209" spans="1:8" x14ac:dyDescent="0.55000000000000004">
      <c r="A209" s="7"/>
      <c r="B209" s="12">
        <v>100000482428</v>
      </c>
      <c r="C209" s="15">
        <v>11</v>
      </c>
      <c r="D209" s="13" t="s">
        <v>24</v>
      </c>
      <c r="E209" s="13" t="s">
        <v>731</v>
      </c>
      <c r="F209" s="14">
        <v>16468.75</v>
      </c>
      <c r="G209" s="14">
        <v>-1590.7</v>
      </c>
      <c r="H209" s="14">
        <v>14878.05</v>
      </c>
    </row>
    <row r="210" spans="1:8" x14ac:dyDescent="0.55000000000000004">
      <c r="A210" s="7"/>
      <c r="B210" s="12">
        <v>100000482428</v>
      </c>
      <c r="C210" s="15">
        <v>12</v>
      </c>
      <c r="D210" s="13" t="s">
        <v>24</v>
      </c>
      <c r="E210" s="13" t="s">
        <v>731</v>
      </c>
      <c r="F210" s="14">
        <v>16468.75</v>
      </c>
      <c r="G210" s="14">
        <v>-1590.7</v>
      </c>
      <c r="H210" s="14">
        <v>14878.05</v>
      </c>
    </row>
    <row r="211" spans="1:8" x14ac:dyDescent="0.55000000000000004">
      <c r="A211" s="7"/>
      <c r="B211" s="12">
        <v>100000482428</v>
      </c>
      <c r="C211" s="15">
        <v>13</v>
      </c>
      <c r="D211" s="13" t="s">
        <v>24</v>
      </c>
      <c r="E211" s="13" t="s">
        <v>731</v>
      </c>
      <c r="F211" s="14">
        <v>16468.75</v>
      </c>
      <c r="G211" s="14">
        <v>-1590.7</v>
      </c>
      <c r="H211" s="14">
        <v>14878.05</v>
      </c>
    </row>
    <row r="212" spans="1:8" x14ac:dyDescent="0.55000000000000004">
      <c r="A212" s="7"/>
      <c r="B212" s="12">
        <v>100000482428</v>
      </c>
      <c r="C212" s="15">
        <v>14</v>
      </c>
      <c r="D212" s="13" t="s">
        <v>24</v>
      </c>
      <c r="E212" s="13" t="s">
        <v>731</v>
      </c>
      <c r="F212" s="14">
        <v>16468.75</v>
      </c>
      <c r="G212" s="14">
        <v>-1590.7</v>
      </c>
      <c r="H212" s="14">
        <v>14878.05</v>
      </c>
    </row>
    <row r="213" spans="1:8" x14ac:dyDescent="0.55000000000000004">
      <c r="A213" s="7"/>
      <c r="B213" s="12">
        <v>100000482428</v>
      </c>
      <c r="C213" s="15">
        <v>15</v>
      </c>
      <c r="D213" s="13" t="s">
        <v>24</v>
      </c>
      <c r="E213" s="13" t="s">
        <v>731</v>
      </c>
      <c r="F213" s="13">
        <v>531.25</v>
      </c>
      <c r="G213" s="13">
        <v>-530.25</v>
      </c>
      <c r="H213" s="161">
        <v>1</v>
      </c>
    </row>
    <row r="214" spans="1:8" x14ac:dyDescent="0.55000000000000004">
      <c r="A214" s="7"/>
      <c r="B214" s="12">
        <v>100000482428</v>
      </c>
      <c r="C214" s="15">
        <v>16</v>
      </c>
      <c r="D214" s="13" t="s">
        <v>24</v>
      </c>
      <c r="E214" s="13" t="s">
        <v>731</v>
      </c>
      <c r="F214" s="13">
        <v>531.25</v>
      </c>
      <c r="G214" s="13">
        <v>-530.25</v>
      </c>
      <c r="H214" s="161">
        <v>1</v>
      </c>
    </row>
    <row r="215" spans="1:8" x14ac:dyDescent="0.55000000000000004">
      <c r="A215" s="7"/>
      <c r="B215" s="12">
        <v>100000482428</v>
      </c>
      <c r="C215" s="15">
        <v>17</v>
      </c>
      <c r="D215" s="13" t="s">
        <v>24</v>
      </c>
      <c r="E215" s="13" t="s">
        <v>731</v>
      </c>
      <c r="F215" s="13">
        <v>531.25</v>
      </c>
      <c r="G215" s="13">
        <v>-530.25</v>
      </c>
      <c r="H215" s="161">
        <v>1</v>
      </c>
    </row>
    <row r="216" spans="1:8" x14ac:dyDescent="0.55000000000000004">
      <c r="A216" s="7"/>
      <c r="B216" s="12">
        <v>100000482428</v>
      </c>
      <c r="C216" s="15">
        <v>18</v>
      </c>
      <c r="D216" s="13" t="s">
        <v>24</v>
      </c>
      <c r="E216" s="13" t="s">
        <v>731</v>
      </c>
      <c r="F216" s="13">
        <v>531.25</v>
      </c>
      <c r="G216" s="13">
        <v>-530.25</v>
      </c>
      <c r="H216" s="161">
        <v>1</v>
      </c>
    </row>
    <row r="217" spans="1:8" x14ac:dyDescent="0.55000000000000004">
      <c r="A217" s="7"/>
      <c r="B217" s="12">
        <v>100000482428</v>
      </c>
      <c r="C217" s="15">
        <v>19</v>
      </c>
      <c r="D217" s="13" t="s">
        <v>24</v>
      </c>
      <c r="E217" s="13" t="s">
        <v>731</v>
      </c>
      <c r="F217" s="13">
        <v>531.25</v>
      </c>
      <c r="G217" s="13">
        <v>-530.25</v>
      </c>
      <c r="H217" s="161">
        <v>1</v>
      </c>
    </row>
    <row r="218" spans="1:8" x14ac:dyDescent="0.55000000000000004">
      <c r="A218" s="7"/>
      <c r="B218" s="12">
        <v>100000482428</v>
      </c>
      <c r="C218" s="15">
        <v>20</v>
      </c>
      <c r="D218" s="13" t="s">
        <v>24</v>
      </c>
      <c r="E218" s="13" t="s">
        <v>732</v>
      </c>
      <c r="F218" s="14">
        <v>7600</v>
      </c>
      <c r="G218" s="14">
        <v>-1197.6400000000001</v>
      </c>
      <c r="H218" s="14">
        <v>6402.36</v>
      </c>
    </row>
    <row r="219" spans="1:8" x14ac:dyDescent="0.55000000000000004">
      <c r="A219" s="7"/>
      <c r="B219" s="12">
        <v>100000482428</v>
      </c>
      <c r="C219" s="15">
        <v>21</v>
      </c>
      <c r="D219" s="13" t="s">
        <v>24</v>
      </c>
      <c r="E219" s="13" t="s">
        <v>732</v>
      </c>
      <c r="F219" s="13">
        <v>400</v>
      </c>
      <c r="G219" s="13">
        <v>-399</v>
      </c>
      <c r="H219" s="161">
        <v>1</v>
      </c>
    </row>
    <row r="220" spans="1:8" x14ac:dyDescent="0.55000000000000004">
      <c r="A220" s="7"/>
      <c r="B220" s="12">
        <v>100000482428</v>
      </c>
      <c r="C220" s="15">
        <v>22</v>
      </c>
      <c r="D220" s="13" t="s">
        <v>24</v>
      </c>
      <c r="E220" s="13" t="s">
        <v>733</v>
      </c>
      <c r="F220" s="14">
        <v>17100</v>
      </c>
      <c r="G220" s="14">
        <v>-2694.69</v>
      </c>
      <c r="H220" s="14">
        <v>14405.31</v>
      </c>
    </row>
    <row r="221" spans="1:8" x14ac:dyDescent="0.55000000000000004">
      <c r="A221" s="7"/>
      <c r="B221" s="12">
        <v>100000482428</v>
      </c>
      <c r="C221" s="15">
        <v>23</v>
      </c>
      <c r="D221" s="13" t="s">
        <v>24</v>
      </c>
      <c r="E221" s="13" t="s">
        <v>733</v>
      </c>
      <c r="F221" s="13">
        <v>900</v>
      </c>
      <c r="G221" s="13">
        <v>-899</v>
      </c>
      <c r="H221" s="161">
        <v>1</v>
      </c>
    </row>
    <row r="222" spans="1:8" x14ac:dyDescent="0.55000000000000004">
      <c r="A222" s="7"/>
      <c r="B222" s="12">
        <v>100000482428</v>
      </c>
      <c r="C222" s="15">
        <v>24</v>
      </c>
      <c r="D222" s="13" t="s">
        <v>24</v>
      </c>
      <c r="E222" s="13" t="s">
        <v>734</v>
      </c>
      <c r="F222" s="14">
        <v>28500</v>
      </c>
      <c r="G222" s="14">
        <v>-4491.1499999999996</v>
      </c>
      <c r="H222" s="14">
        <v>24008.85</v>
      </c>
    </row>
    <row r="223" spans="1:8" x14ac:dyDescent="0.55000000000000004">
      <c r="A223" s="7"/>
      <c r="B223" s="12">
        <v>100000482428</v>
      </c>
      <c r="C223" s="15">
        <v>25</v>
      </c>
      <c r="D223" s="13" t="s">
        <v>24</v>
      </c>
      <c r="E223" s="13" t="s">
        <v>734</v>
      </c>
      <c r="F223" s="14">
        <v>1500</v>
      </c>
      <c r="G223" s="14">
        <v>-1499</v>
      </c>
      <c r="H223" s="161">
        <v>1</v>
      </c>
    </row>
    <row r="224" spans="1:8" x14ac:dyDescent="0.55000000000000004">
      <c r="A224" s="7"/>
      <c r="B224" s="12">
        <v>100000482428</v>
      </c>
      <c r="C224" s="15">
        <v>26</v>
      </c>
      <c r="D224" s="13" t="s">
        <v>24</v>
      </c>
      <c r="E224" s="13" t="s">
        <v>735</v>
      </c>
      <c r="F224" s="14">
        <v>237500</v>
      </c>
      <c r="G224" s="14">
        <v>-37426.300000000003</v>
      </c>
      <c r="H224" s="14">
        <v>200073.7</v>
      </c>
    </row>
    <row r="225" spans="1:8" x14ac:dyDescent="0.55000000000000004">
      <c r="A225" s="7"/>
      <c r="B225" s="12">
        <v>100000482428</v>
      </c>
      <c r="C225" s="15">
        <v>27</v>
      </c>
      <c r="D225" s="13" t="s">
        <v>24</v>
      </c>
      <c r="E225" s="13" t="s">
        <v>735</v>
      </c>
      <c r="F225" s="14">
        <v>12500</v>
      </c>
      <c r="G225" s="14">
        <v>-12499</v>
      </c>
      <c r="H225" s="161">
        <v>1</v>
      </c>
    </row>
    <row r="226" spans="1:8" x14ac:dyDescent="0.55000000000000004">
      <c r="A226" s="7"/>
      <c r="B226" s="12">
        <v>100000482428</v>
      </c>
      <c r="C226" s="15">
        <v>28</v>
      </c>
      <c r="D226" s="13" t="s">
        <v>24</v>
      </c>
      <c r="E226" s="13" t="s">
        <v>736</v>
      </c>
      <c r="F226" s="14">
        <v>46550</v>
      </c>
      <c r="G226" s="14">
        <v>-7335.56</v>
      </c>
      <c r="H226" s="14">
        <v>39214.44</v>
      </c>
    </row>
    <row r="227" spans="1:8" x14ac:dyDescent="0.55000000000000004">
      <c r="A227" s="7"/>
      <c r="B227" s="12">
        <v>100000482428</v>
      </c>
      <c r="C227" s="15">
        <v>29</v>
      </c>
      <c r="D227" s="13" t="s">
        <v>24</v>
      </c>
      <c r="E227" s="13" t="s">
        <v>736</v>
      </c>
      <c r="F227" s="14">
        <v>2450</v>
      </c>
      <c r="G227" s="14">
        <v>-2449</v>
      </c>
      <c r="H227" s="161">
        <v>1</v>
      </c>
    </row>
    <row r="228" spans="1:8" x14ac:dyDescent="0.55000000000000004">
      <c r="A228" s="7"/>
      <c r="B228" s="12">
        <v>100000482428</v>
      </c>
      <c r="C228" s="15">
        <v>30</v>
      </c>
      <c r="D228" s="13" t="s">
        <v>24</v>
      </c>
      <c r="E228" s="13" t="s">
        <v>737</v>
      </c>
      <c r="F228" s="14">
        <v>5700</v>
      </c>
      <c r="G228" s="13">
        <v>-898.23</v>
      </c>
      <c r="H228" s="14">
        <v>4801.7700000000004</v>
      </c>
    </row>
    <row r="229" spans="1:8" x14ac:dyDescent="0.55000000000000004">
      <c r="A229" s="7"/>
      <c r="B229" s="12">
        <v>100000482428</v>
      </c>
      <c r="C229" s="15">
        <v>31</v>
      </c>
      <c r="D229" s="13" t="s">
        <v>24</v>
      </c>
      <c r="E229" s="13" t="s">
        <v>737</v>
      </c>
      <c r="F229" s="13">
        <v>300</v>
      </c>
      <c r="G229" s="13">
        <v>-299</v>
      </c>
      <c r="H229" s="161">
        <v>1</v>
      </c>
    </row>
    <row r="230" spans="1:8" x14ac:dyDescent="0.55000000000000004">
      <c r="A230" s="7"/>
      <c r="B230" s="12">
        <v>100000482428</v>
      </c>
      <c r="C230" s="15">
        <v>32</v>
      </c>
      <c r="D230" s="13" t="s">
        <v>24</v>
      </c>
      <c r="E230" s="13" t="s">
        <v>738</v>
      </c>
      <c r="F230" s="14">
        <v>15200</v>
      </c>
      <c r="G230" s="14">
        <v>-2395.2800000000002</v>
      </c>
      <c r="H230" s="14">
        <v>12804.72</v>
      </c>
    </row>
    <row r="231" spans="1:8" x14ac:dyDescent="0.55000000000000004">
      <c r="A231" s="7"/>
      <c r="B231" s="12">
        <v>100000482428</v>
      </c>
      <c r="C231" s="15">
        <v>33</v>
      </c>
      <c r="D231" s="13" t="s">
        <v>24</v>
      </c>
      <c r="E231" s="13" t="s">
        <v>738</v>
      </c>
      <c r="F231" s="13">
        <v>800</v>
      </c>
      <c r="G231" s="13">
        <v>-799</v>
      </c>
      <c r="H231" s="161">
        <v>1</v>
      </c>
    </row>
    <row r="232" spans="1:8" x14ac:dyDescent="0.55000000000000004">
      <c r="A232" s="7"/>
      <c r="B232" s="12">
        <v>100000482428</v>
      </c>
      <c r="C232" s="15">
        <v>34</v>
      </c>
      <c r="D232" s="13" t="s">
        <v>24</v>
      </c>
      <c r="E232" s="13" t="s">
        <v>739</v>
      </c>
      <c r="F232" s="14">
        <v>7600</v>
      </c>
      <c r="G232" s="14">
        <v>-1197.6400000000001</v>
      </c>
      <c r="H232" s="14">
        <v>6402.36</v>
      </c>
    </row>
    <row r="233" spans="1:8" x14ac:dyDescent="0.55000000000000004">
      <c r="A233" s="7"/>
      <c r="B233" s="12">
        <v>100000482428</v>
      </c>
      <c r="C233" s="15">
        <v>35</v>
      </c>
      <c r="D233" s="13" t="s">
        <v>24</v>
      </c>
      <c r="E233" s="13" t="s">
        <v>739</v>
      </c>
      <c r="F233" s="14">
        <v>7600</v>
      </c>
      <c r="G233" s="14">
        <v>-1197.6400000000001</v>
      </c>
      <c r="H233" s="14">
        <v>6402.36</v>
      </c>
    </row>
    <row r="234" spans="1:8" x14ac:dyDescent="0.55000000000000004">
      <c r="A234" s="7"/>
      <c r="B234" s="12">
        <v>100000482428</v>
      </c>
      <c r="C234" s="15">
        <v>36</v>
      </c>
      <c r="D234" s="13" t="s">
        <v>24</v>
      </c>
      <c r="E234" s="13" t="s">
        <v>739</v>
      </c>
      <c r="F234" s="13">
        <v>400</v>
      </c>
      <c r="G234" s="13">
        <v>-399</v>
      </c>
      <c r="H234" s="161">
        <v>1</v>
      </c>
    </row>
    <row r="235" spans="1:8" x14ac:dyDescent="0.55000000000000004">
      <c r="A235" s="7"/>
      <c r="B235" s="12">
        <v>100000482428</v>
      </c>
      <c r="C235" s="15">
        <v>37</v>
      </c>
      <c r="D235" s="13" t="s">
        <v>24</v>
      </c>
      <c r="E235" s="13" t="s">
        <v>739</v>
      </c>
      <c r="F235" s="13">
        <v>400</v>
      </c>
      <c r="G235" s="13">
        <v>-399</v>
      </c>
      <c r="H235" s="161">
        <v>1</v>
      </c>
    </row>
    <row r="236" spans="1:8" x14ac:dyDescent="0.55000000000000004">
      <c r="A236" s="7"/>
      <c r="B236" s="12">
        <v>100000482428</v>
      </c>
      <c r="C236" s="15">
        <v>38</v>
      </c>
      <c r="D236" s="13" t="s">
        <v>24</v>
      </c>
      <c r="E236" s="13" t="s">
        <v>740</v>
      </c>
      <c r="F236" s="14">
        <v>22800</v>
      </c>
      <c r="G236" s="14">
        <v>-3592.93</v>
      </c>
      <c r="H236" s="14">
        <v>19207.07</v>
      </c>
    </row>
    <row r="237" spans="1:8" x14ac:dyDescent="0.55000000000000004">
      <c r="A237" s="7"/>
      <c r="B237" s="12">
        <v>100000482428</v>
      </c>
      <c r="C237" s="15">
        <v>39</v>
      </c>
      <c r="D237" s="13" t="s">
        <v>24</v>
      </c>
      <c r="E237" s="13" t="s">
        <v>740</v>
      </c>
      <c r="F237" s="14">
        <v>1200</v>
      </c>
      <c r="G237" s="14">
        <v>-1199</v>
      </c>
      <c r="H237" s="161">
        <v>1</v>
      </c>
    </row>
    <row r="238" spans="1:8" x14ac:dyDescent="0.55000000000000004">
      <c r="A238" s="7"/>
      <c r="B238" s="12">
        <v>100000482428</v>
      </c>
      <c r="C238" s="15">
        <v>40</v>
      </c>
      <c r="D238" s="13" t="s">
        <v>24</v>
      </c>
      <c r="E238" s="13" t="s">
        <v>741</v>
      </c>
      <c r="F238" s="14">
        <v>11400</v>
      </c>
      <c r="G238" s="14">
        <v>-1796.46</v>
      </c>
      <c r="H238" s="14">
        <v>9603.5400000000009</v>
      </c>
    </row>
    <row r="239" spans="1:8" x14ac:dyDescent="0.55000000000000004">
      <c r="A239" s="7"/>
      <c r="B239" s="12">
        <v>100000482428</v>
      </c>
      <c r="C239" s="15">
        <v>41</v>
      </c>
      <c r="D239" s="13" t="s">
        <v>24</v>
      </c>
      <c r="E239" s="13" t="s">
        <v>741</v>
      </c>
      <c r="F239" s="14">
        <v>11400</v>
      </c>
      <c r="G239" s="14">
        <v>-1796.46</v>
      </c>
      <c r="H239" s="14">
        <v>9603.5400000000009</v>
      </c>
    </row>
    <row r="240" spans="1:8" x14ac:dyDescent="0.55000000000000004">
      <c r="A240" s="7"/>
      <c r="B240" s="12">
        <v>100000482428</v>
      </c>
      <c r="C240" s="15">
        <v>42</v>
      </c>
      <c r="D240" s="13" t="s">
        <v>24</v>
      </c>
      <c r="E240" s="13" t="s">
        <v>741</v>
      </c>
      <c r="F240" s="14">
        <v>11400</v>
      </c>
      <c r="G240" s="14">
        <v>-1796.46</v>
      </c>
      <c r="H240" s="14">
        <v>9603.5400000000009</v>
      </c>
    </row>
    <row r="241" spans="1:8" x14ac:dyDescent="0.55000000000000004">
      <c r="A241" s="7"/>
      <c r="B241" s="12">
        <v>100000482428</v>
      </c>
      <c r="C241" s="15">
        <v>43</v>
      </c>
      <c r="D241" s="13" t="s">
        <v>24</v>
      </c>
      <c r="E241" s="13" t="s">
        <v>741</v>
      </c>
      <c r="F241" s="13">
        <v>600</v>
      </c>
      <c r="G241" s="13">
        <v>-599</v>
      </c>
      <c r="H241" s="161">
        <v>1</v>
      </c>
    </row>
    <row r="242" spans="1:8" x14ac:dyDescent="0.55000000000000004">
      <c r="A242" s="7"/>
      <c r="B242" s="12">
        <v>100000482428</v>
      </c>
      <c r="C242" s="15">
        <v>44</v>
      </c>
      <c r="D242" s="13" t="s">
        <v>24</v>
      </c>
      <c r="E242" s="13" t="s">
        <v>741</v>
      </c>
      <c r="F242" s="13">
        <v>600</v>
      </c>
      <c r="G242" s="13">
        <v>-599</v>
      </c>
      <c r="H242" s="161">
        <v>1</v>
      </c>
    </row>
    <row r="243" spans="1:8" x14ac:dyDescent="0.55000000000000004">
      <c r="A243" s="7"/>
      <c r="B243" s="12">
        <v>100000482428</v>
      </c>
      <c r="C243" s="15">
        <v>45</v>
      </c>
      <c r="D243" s="13" t="s">
        <v>24</v>
      </c>
      <c r="E243" s="13" t="s">
        <v>741</v>
      </c>
      <c r="F243" s="13">
        <v>600</v>
      </c>
      <c r="G243" s="13">
        <v>-599</v>
      </c>
      <c r="H243" s="161">
        <v>1</v>
      </c>
    </row>
    <row r="244" spans="1:8" x14ac:dyDescent="0.55000000000000004">
      <c r="A244" s="7"/>
      <c r="B244" s="12">
        <v>100000482428</v>
      </c>
      <c r="C244" s="15">
        <v>46</v>
      </c>
      <c r="D244" s="13" t="s">
        <v>24</v>
      </c>
      <c r="E244" s="13" t="s">
        <v>742</v>
      </c>
      <c r="F244" s="14">
        <v>26600</v>
      </c>
      <c r="G244" s="14">
        <v>-4191.74</v>
      </c>
      <c r="H244" s="14">
        <v>22408.26</v>
      </c>
    </row>
    <row r="245" spans="1:8" x14ac:dyDescent="0.55000000000000004">
      <c r="A245" s="7"/>
      <c r="B245" s="12">
        <v>100000482428</v>
      </c>
      <c r="C245" s="15">
        <v>47</v>
      </c>
      <c r="D245" s="13" t="s">
        <v>24</v>
      </c>
      <c r="E245" s="13" t="s">
        <v>742</v>
      </c>
      <c r="F245" s="14">
        <v>1400</v>
      </c>
      <c r="G245" s="14">
        <v>-1399</v>
      </c>
      <c r="H245" s="161">
        <v>1</v>
      </c>
    </row>
    <row r="246" spans="1:8" x14ac:dyDescent="0.55000000000000004">
      <c r="A246" s="7"/>
      <c r="B246" s="12">
        <v>100000482428</v>
      </c>
      <c r="C246" s="15">
        <v>48</v>
      </c>
      <c r="D246" s="13" t="s">
        <v>24</v>
      </c>
      <c r="E246" s="13" t="s">
        <v>743</v>
      </c>
      <c r="F246" s="14">
        <v>9025</v>
      </c>
      <c r="G246" s="14">
        <v>-1422.2</v>
      </c>
      <c r="H246" s="14">
        <v>7602.8</v>
      </c>
    </row>
    <row r="247" spans="1:8" x14ac:dyDescent="0.55000000000000004">
      <c r="A247" s="7"/>
      <c r="B247" s="12">
        <v>100000482428</v>
      </c>
      <c r="C247" s="15">
        <v>49</v>
      </c>
      <c r="D247" s="13" t="s">
        <v>24</v>
      </c>
      <c r="E247" s="13" t="s">
        <v>743</v>
      </c>
      <c r="F247" s="13">
        <v>475</v>
      </c>
      <c r="G247" s="13">
        <v>-474</v>
      </c>
      <c r="H247" s="161">
        <v>1</v>
      </c>
    </row>
    <row r="248" spans="1:8" x14ac:dyDescent="0.55000000000000004">
      <c r="A248" s="7"/>
      <c r="B248" s="12">
        <v>100000482428</v>
      </c>
      <c r="C248" s="15">
        <v>50</v>
      </c>
      <c r="D248" s="13" t="s">
        <v>24</v>
      </c>
      <c r="E248" s="13" t="s">
        <v>744</v>
      </c>
      <c r="F248" s="14">
        <v>17100</v>
      </c>
      <c r="G248" s="14">
        <v>-2694.69</v>
      </c>
      <c r="H248" s="14">
        <v>14405.31</v>
      </c>
    </row>
    <row r="249" spans="1:8" x14ac:dyDescent="0.55000000000000004">
      <c r="A249" s="7"/>
      <c r="B249" s="12">
        <v>100000482428</v>
      </c>
      <c r="C249" s="15">
        <v>51</v>
      </c>
      <c r="D249" s="13" t="s">
        <v>24</v>
      </c>
      <c r="E249" s="13" t="s">
        <v>744</v>
      </c>
      <c r="F249" s="14">
        <v>17100</v>
      </c>
      <c r="G249" s="14">
        <v>-2694.69</v>
      </c>
      <c r="H249" s="14">
        <v>14405.31</v>
      </c>
    </row>
    <row r="250" spans="1:8" x14ac:dyDescent="0.55000000000000004">
      <c r="A250" s="7"/>
      <c r="B250" s="12">
        <v>100000482428</v>
      </c>
      <c r="C250" s="15">
        <v>52</v>
      </c>
      <c r="D250" s="13" t="s">
        <v>24</v>
      </c>
      <c r="E250" s="13" t="s">
        <v>744</v>
      </c>
      <c r="F250" s="13">
        <v>900</v>
      </c>
      <c r="G250" s="13">
        <v>-899</v>
      </c>
      <c r="H250" s="161">
        <v>1</v>
      </c>
    </row>
    <row r="251" spans="1:8" x14ac:dyDescent="0.55000000000000004">
      <c r="A251" s="7"/>
      <c r="B251" s="12">
        <v>100000482428</v>
      </c>
      <c r="C251" s="15">
        <v>53</v>
      </c>
      <c r="D251" s="13" t="s">
        <v>24</v>
      </c>
      <c r="E251" s="13" t="s">
        <v>744</v>
      </c>
      <c r="F251" s="13">
        <v>900</v>
      </c>
      <c r="G251" s="13">
        <v>-899</v>
      </c>
      <c r="H251" s="161">
        <v>1</v>
      </c>
    </row>
    <row r="252" spans="1:8" x14ac:dyDescent="0.55000000000000004">
      <c r="A252" s="7"/>
      <c r="B252" s="12">
        <v>100000482428</v>
      </c>
      <c r="C252" s="15">
        <v>54</v>
      </c>
      <c r="D252" s="13" t="s">
        <v>24</v>
      </c>
      <c r="E252" s="13" t="s">
        <v>745</v>
      </c>
      <c r="F252" s="14">
        <v>342000</v>
      </c>
      <c r="G252" s="14">
        <v>-53893.87</v>
      </c>
      <c r="H252" s="14">
        <v>288106.13</v>
      </c>
    </row>
    <row r="253" spans="1:8" x14ac:dyDescent="0.55000000000000004">
      <c r="A253" s="7"/>
      <c r="B253" s="12">
        <v>100000482428</v>
      </c>
      <c r="C253" s="15">
        <v>55</v>
      </c>
      <c r="D253" s="13" t="s">
        <v>24</v>
      </c>
      <c r="E253" s="13" t="s">
        <v>745</v>
      </c>
      <c r="F253" s="14">
        <v>18000</v>
      </c>
      <c r="G253" s="14">
        <v>-17999</v>
      </c>
      <c r="H253" s="161">
        <v>1</v>
      </c>
    </row>
    <row r="254" spans="1:8" x14ac:dyDescent="0.55000000000000004">
      <c r="A254" s="7"/>
      <c r="B254" s="12">
        <v>100000482428</v>
      </c>
      <c r="C254" s="15">
        <v>56</v>
      </c>
      <c r="D254" s="13" t="s">
        <v>24</v>
      </c>
      <c r="E254" s="13" t="s">
        <v>746</v>
      </c>
      <c r="F254" s="14">
        <v>9310</v>
      </c>
      <c r="G254" s="14">
        <v>-1467.11</v>
      </c>
      <c r="H254" s="14">
        <v>7842.89</v>
      </c>
    </row>
    <row r="255" spans="1:8" x14ac:dyDescent="0.55000000000000004">
      <c r="A255" s="7"/>
      <c r="B255" s="12">
        <v>100000482428</v>
      </c>
      <c r="C255" s="15">
        <v>57</v>
      </c>
      <c r="D255" s="13" t="s">
        <v>24</v>
      </c>
      <c r="E255" s="13" t="s">
        <v>746</v>
      </c>
      <c r="F255" s="14">
        <v>9310</v>
      </c>
      <c r="G255" s="14">
        <v>-1467.11</v>
      </c>
      <c r="H255" s="14">
        <v>7842.89</v>
      </c>
    </row>
    <row r="256" spans="1:8" x14ac:dyDescent="0.55000000000000004">
      <c r="A256" s="7"/>
      <c r="B256" s="12">
        <v>100000482428</v>
      </c>
      <c r="C256" s="15">
        <v>58</v>
      </c>
      <c r="D256" s="13" t="s">
        <v>24</v>
      </c>
      <c r="E256" s="13" t="s">
        <v>746</v>
      </c>
      <c r="F256" s="13">
        <v>490</v>
      </c>
      <c r="G256" s="13">
        <v>-489</v>
      </c>
      <c r="H256" s="161">
        <v>1</v>
      </c>
    </row>
    <row r="257" spans="1:8" x14ac:dyDescent="0.55000000000000004">
      <c r="A257" s="7"/>
      <c r="B257" s="12">
        <v>100000482428</v>
      </c>
      <c r="C257" s="15">
        <v>59</v>
      </c>
      <c r="D257" s="13" t="s">
        <v>24</v>
      </c>
      <c r="E257" s="13" t="s">
        <v>746</v>
      </c>
      <c r="F257" s="13">
        <v>490</v>
      </c>
      <c r="G257" s="13">
        <v>-489</v>
      </c>
      <c r="H257" s="161">
        <v>1</v>
      </c>
    </row>
    <row r="258" spans="1:8" x14ac:dyDescent="0.55000000000000004">
      <c r="A258" s="7"/>
      <c r="B258" s="12">
        <v>100000482428</v>
      </c>
      <c r="C258" s="15">
        <v>60</v>
      </c>
      <c r="D258" s="13" t="s">
        <v>24</v>
      </c>
      <c r="E258" s="13" t="s">
        <v>747</v>
      </c>
      <c r="F258" s="14">
        <v>7505</v>
      </c>
      <c r="G258" s="14">
        <v>-1182.67</v>
      </c>
      <c r="H258" s="14">
        <v>6322.33</v>
      </c>
    </row>
    <row r="259" spans="1:8" x14ac:dyDescent="0.55000000000000004">
      <c r="A259" s="7"/>
      <c r="B259" s="12">
        <v>100000482428</v>
      </c>
      <c r="C259" s="15">
        <v>61</v>
      </c>
      <c r="D259" s="13" t="s">
        <v>24</v>
      </c>
      <c r="E259" s="13" t="s">
        <v>747</v>
      </c>
      <c r="F259" s="13">
        <v>395</v>
      </c>
      <c r="G259" s="13">
        <v>-394</v>
      </c>
      <c r="H259" s="161">
        <v>1</v>
      </c>
    </row>
    <row r="260" spans="1:8" x14ac:dyDescent="0.55000000000000004">
      <c r="A260" s="7"/>
      <c r="B260" s="12">
        <v>100000482428</v>
      </c>
      <c r="C260" s="15">
        <v>62</v>
      </c>
      <c r="D260" s="13" t="s">
        <v>24</v>
      </c>
      <c r="E260" s="13" t="s">
        <v>748</v>
      </c>
      <c r="F260" s="14">
        <v>56050</v>
      </c>
      <c r="G260" s="14">
        <v>-8832.61</v>
      </c>
      <c r="H260" s="14">
        <v>47217.39</v>
      </c>
    </row>
    <row r="261" spans="1:8" x14ac:dyDescent="0.55000000000000004">
      <c r="A261" s="7"/>
      <c r="B261" s="12">
        <v>100000482428</v>
      </c>
      <c r="C261" s="15">
        <v>63</v>
      </c>
      <c r="D261" s="13" t="s">
        <v>24</v>
      </c>
      <c r="E261" s="13" t="s">
        <v>748</v>
      </c>
      <c r="F261" s="14">
        <v>2950</v>
      </c>
      <c r="G261" s="14">
        <v>-2949</v>
      </c>
      <c r="H261" s="161">
        <v>1</v>
      </c>
    </row>
    <row r="262" spans="1:8" x14ac:dyDescent="0.55000000000000004">
      <c r="A262" s="7"/>
      <c r="B262" s="12">
        <v>100000482428</v>
      </c>
      <c r="C262" s="15">
        <v>64</v>
      </c>
      <c r="D262" s="13" t="s">
        <v>24</v>
      </c>
      <c r="E262" s="13" t="s">
        <v>749</v>
      </c>
      <c r="F262" s="14">
        <v>2470000</v>
      </c>
      <c r="G262" s="14">
        <v>-389233.49</v>
      </c>
      <c r="H262" s="14">
        <v>2080766.51</v>
      </c>
    </row>
    <row r="263" spans="1:8" x14ac:dyDescent="0.55000000000000004">
      <c r="A263" s="7"/>
      <c r="B263" s="12">
        <v>100000482428</v>
      </c>
      <c r="C263" s="15">
        <v>65</v>
      </c>
      <c r="D263" s="13" t="s">
        <v>24</v>
      </c>
      <c r="E263" s="13" t="s">
        <v>749</v>
      </c>
      <c r="F263" s="14">
        <v>130000</v>
      </c>
      <c r="G263" s="14">
        <v>-129999</v>
      </c>
      <c r="H263" s="161">
        <v>1</v>
      </c>
    </row>
    <row r="264" spans="1:8" x14ac:dyDescent="0.55000000000000004">
      <c r="A264" s="7"/>
      <c r="B264" s="12">
        <v>100000482428</v>
      </c>
      <c r="C264" s="15">
        <v>66</v>
      </c>
      <c r="D264" s="13" t="s">
        <v>24</v>
      </c>
      <c r="E264" s="13" t="s">
        <v>750</v>
      </c>
      <c r="F264" s="14">
        <v>135666.67000000001</v>
      </c>
      <c r="G264" s="14">
        <v>-36923.410000000003</v>
      </c>
      <c r="H264" s="14">
        <v>98743.26</v>
      </c>
    </row>
    <row r="265" spans="1:8" x14ac:dyDescent="0.55000000000000004">
      <c r="A265" s="7"/>
      <c r="B265" s="12">
        <v>100000482428</v>
      </c>
      <c r="C265" s="15">
        <v>67</v>
      </c>
      <c r="D265" s="13" t="s">
        <v>24</v>
      </c>
      <c r="E265" s="13" t="s">
        <v>750</v>
      </c>
      <c r="F265" s="14">
        <v>135666.67000000001</v>
      </c>
      <c r="G265" s="14">
        <v>-36923.410000000003</v>
      </c>
      <c r="H265" s="14">
        <v>98743.26</v>
      </c>
    </row>
    <row r="266" spans="1:8" x14ac:dyDescent="0.55000000000000004">
      <c r="A266" s="7"/>
      <c r="B266" s="12">
        <v>100000482428</v>
      </c>
      <c r="C266" s="15">
        <v>68</v>
      </c>
      <c r="D266" s="13" t="s">
        <v>24</v>
      </c>
      <c r="E266" s="13" t="s">
        <v>750</v>
      </c>
      <c r="F266" s="14">
        <v>12333.33</v>
      </c>
      <c r="G266" s="14">
        <v>-12332.33</v>
      </c>
      <c r="H266" s="161">
        <v>1</v>
      </c>
    </row>
    <row r="267" spans="1:8" x14ac:dyDescent="0.55000000000000004">
      <c r="A267" s="7"/>
      <c r="B267" s="12">
        <v>100000482428</v>
      </c>
      <c r="C267" s="15">
        <v>69</v>
      </c>
      <c r="D267" s="13" t="s">
        <v>24</v>
      </c>
      <c r="E267" s="13" t="s">
        <v>750</v>
      </c>
      <c r="F267" s="14">
        <v>12333.33</v>
      </c>
      <c r="G267" s="14">
        <v>-12332.33</v>
      </c>
      <c r="H267" s="161">
        <v>1</v>
      </c>
    </row>
    <row r="268" spans="1:8" x14ac:dyDescent="0.55000000000000004">
      <c r="A268" s="7"/>
      <c r="B268" s="12">
        <v>100000482428</v>
      </c>
      <c r="C268" s="15">
        <v>70</v>
      </c>
      <c r="D268" s="13" t="s">
        <v>24</v>
      </c>
      <c r="E268" s="13" t="s">
        <v>751</v>
      </c>
      <c r="F268" s="14">
        <v>5225</v>
      </c>
      <c r="G268" s="14">
        <v>-1422.05</v>
      </c>
      <c r="H268" s="14">
        <v>3802.95</v>
      </c>
    </row>
    <row r="269" spans="1:8" x14ac:dyDescent="0.55000000000000004">
      <c r="A269" s="7"/>
      <c r="B269" s="12">
        <v>100000482428</v>
      </c>
      <c r="C269" s="15">
        <v>71</v>
      </c>
      <c r="D269" s="13" t="s">
        <v>24</v>
      </c>
      <c r="E269" s="13" t="s">
        <v>751</v>
      </c>
      <c r="F269" s="13">
        <v>475</v>
      </c>
      <c r="G269" s="13">
        <v>-474</v>
      </c>
      <c r="H269" s="161">
        <v>1</v>
      </c>
    </row>
    <row r="270" spans="1:8" x14ac:dyDescent="0.55000000000000004">
      <c r="A270" s="7"/>
      <c r="B270" s="12">
        <v>100000482428</v>
      </c>
      <c r="C270" s="15">
        <v>72</v>
      </c>
      <c r="D270" s="13" t="s">
        <v>24</v>
      </c>
      <c r="E270" s="13" t="s">
        <v>752</v>
      </c>
      <c r="F270" s="14">
        <v>19250</v>
      </c>
      <c r="G270" s="14">
        <v>-5239.13</v>
      </c>
      <c r="H270" s="14">
        <v>14010.87</v>
      </c>
    </row>
    <row r="271" spans="1:8" x14ac:dyDescent="0.55000000000000004">
      <c r="A271" s="7"/>
      <c r="B271" s="12">
        <v>100000482428</v>
      </c>
      <c r="C271" s="15">
        <v>73</v>
      </c>
      <c r="D271" s="13" t="s">
        <v>24</v>
      </c>
      <c r="E271" s="13" t="s">
        <v>752</v>
      </c>
      <c r="F271" s="14">
        <v>1750</v>
      </c>
      <c r="G271" s="14">
        <v>-1749</v>
      </c>
      <c r="H271" s="161">
        <v>1</v>
      </c>
    </row>
    <row r="272" spans="1:8" x14ac:dyDescent="0.55000000000000004">
      <c r="A272" s="7"/>
      <c r="B272" s="12">
        <v>100000482428</v>
      </c>
      <c r="C272" s="15">
        <v>74</v>
      </c>
      <c r="D272" s="13" t="s">
        <v>24</v>
      </c>
      <c r="E272" s="13" t="s">
        <v>753</v>
      </c>
      <c r="F272" s="14">
        <v>15583.33</v>
      </c>
      <c r="G272" s="14">
        <v>-4241.2</v>
      </c>
      <c r="H272" s="14">
        <v>11342.13</v>
      </c>
    </row>
    <row r="273" spans="1:8" x14ac:dyDescent="0.55000000000000004">
      <c r="A273" s="7"/>
      <c r="B273" s="12">
        <v>100000482428</v>
      </c>
      <c r="C273" s="15">
        <v>75</v>
      </c>
      <c r="D273" s="13" t="s">
        <v>24</v>
      </c>
      <c r="E273" s="13" t="s">
        <v>753</v>
      </c>
      <c r="F273" s="14">
        <v>1416.67</v>
      </c>
      <c r="G273" s="14">
        <v>-1415.67</v>
      </c>
      <c r="H273" s="161">
        <v>1</v>
      </c>
    </row>
    <row r="274" spans="1:8" x14ac:dyDescent="0.55000000000000004">
      <c r="A274" s="7"/>
      <c r="B274" s="12">
        <v>100000482428</v>
      </c>
      <c r="C274" s="15">
        <v>76</v>
      </c>
      <c r="D274" s="13" t="s">
        <v>24</v>
      </c>
      <c r="E274" s="13" t="s">
        <v>754</v>
      </c>
      <c r="F274" s="14">
        <v>137500</v>
      </c>
      <c r="G274" s="14">
        <v>-37422.370000000003</v>
      </c>
      <c r="H274" s="14">
        <v>100077.63</v>
      </c>
    </row>
    <row r="275" spans="1:8" x14ac:dyDescent="0.55000000000000004">
      <c r="A275" s="7"/>
      <c r="B275" s="12">
        <v>100000482428</v>
      </c>
      <c r="C275" s="15">
        <v>77</v>
      </c>
      <c r="D275" s="13" t="s">
        <v>24</v>
      </c>
      <c r="E275" s="13" t="s">
        <v>754</v>
      </c>
      <c r="F275" s="14">
        <v>12500</v>
      </c>
      <c r="G275" s="14">
        <v>-12499</v>
      </c>
      <c r="H275" s="161">
        <v>1</v>
      </c>
    </row>
    <row r="276" spans="1:8" x14ac:dyDescent="0.55000000000000004">
      <c r="A276" s="7"/>
      <c r="B276" s="12">
        <v>100000482428</v>
      </c>
      <c r="C276" s="15">
        <v>78</v>
      </c>
      <c r="D276" s="13" t="s">
        <v>24</v>
      </c>
      <c r="E276" s="13" t="s">
        <v>755</v>
      </c>
      <c r="F276" s="14">
        <v>14208.33</v>
      </c>
      <c r="G276" s="14">
        <v>-3866.98</v>
      </c>
      <c r="H276" s="14">
        <v>10341.35</v>
      </c>
    </row>
    <row r="277" spans="1:8" x14ac:dyDescent="0.55000000000000004">
      <c r="A277" s="7"/>
      <c r="B277" s="12">
        <v>100000482428</v>
      </c>
      <c r="C277" s="15">
        <v>79</v>
      </c>
      <c r="D277" s="13" t="s">
        <v>24</v>
      </c>
      <c r="E277" s="13" t="s">
        <v>755</v>
      </c>
      <c r="F277" s="14">
        <v>1291.67</v>
      </c>
      <c r="G277" s="14">
        <v>-1290.67</v>
      </c>
      <c r="H277" s="161">
        <v>1</v>
      </c>
    </row>
    <row r="278" spans="1:8" x14ac:dyDescent="0.55000000000000004">
      <c r="A278" s="7"/>
      <c r="B278" s="12">
        <v>100000482428</v>
      </c>
      <c r="C278" s="15">
        <v>80</v>
      </c>
      <c r="D278" s="13" t="s">
        <v>24</v>
      </c>
      <c r="E278" s="13" t="s">
        <v>756</v>
      </c>
      <c r="F278" s="14">
        <v>19250</v>
      </c>
      <c r="G278" s="14">
        <v>-5239.13</v>
      </c>
      <c r="H278" s="14">
        <v>14010.87</v>
      </c>
    </row>
    <row r="279" spans="1:8" x14ac:dyDescent="0.55000000000000004">
      <c r="A279" s="7"/>
      <c r="B279" s="12">
        <v>100000482428</v>
      </c>
      <c r="C279" s="15">
        <v>81</v>
      </c>
      <c r="D279" s="13" t="s">
        <v>24</v>
      </c>
      <c r="E279" s="13" t="s">
        <v>756</v>
      </c>
      <c r="F279" s="14">
        <v>1750</v>
      </c>
      <c r="G279" s="14">
        <v>-1749</v>
      </c>
      <c r="H279" s="161">
        <v>1</v>
      </c>
    </row>
    <row r="280" spans="1:8" x14ac:dyDescent="0.55000000000000004">
      <c r="A280" s="7"/>
      <c r="B280" s="12">
        <v>100000482428</v>
      </c>
      <c r="C280" s="15">
        <v>82</v>
      </c>
      <c r="D280" s="13" t="s">
        <v>24</v>
      </c>
      <c r="E280" s="13" t="s">
        <v>755</v>
      </c>
      <c r="F280" s="14">
        <v>14208.33</v>
      </c>
      <c r="G280" s="14">
        <v>-3866.98</v>
      </c>
      <c r="H280" s="14">
        <v>10341.35</v>
      </c>
    </row>
    <row r="281" spans="1:8" x14ac:dyDescent="0.55000000000000004">
      <c r="A281" s="7"/>
      <c r="B281" s="12">
        <v>100000482428</v>
      </c>
      <c r="C281" s="15">
        <v>83</v>
      </c>
      <c r="D281" s="13" t="s">
        <v>24</v>
      </c>
      <c r="E281" s="13" t="s">
        <v>755</v>
      </c>
      <c r="F281" s="14">
        <v>1291.67</v>
      </c>
      <c r="G281" s="14">
        <v>-1290.67</v>
      </c>
      <c r="H281" s="161">
        <v>1</v>
      </c>
    </row>
    <row r="282" spans="1:8" x14ac:dyDescent="0.55000000000000004">
      <c r="A282" s="7"/>
      <c r="B282" s="12">
        <v>100000482428</v>
      </c>
      <c r="C282" s="15">
        <v>84</v>
      </c>
      <c r="D282" s="13" t="s">
        <v>24</v>
      </c>
      <c r="E282" s="13" t="s">
        <v>757</v>
      </c>
      <c r="F282" s="14">
        <v>5500</v>
      </c>
      <c r="G282" s="14">
        <v>-1496.89</v>
      </c>
      <c r="H282" s="14">
        <v>4003.11</v>
      </c>
    </row>
    <row r="283" spans="1:8" x14ac:dyDescent="0.55000000000000004">
      <c r="A283" s="7"/>
      <c r="B283" s="12">
        <v>100000482428</v>
      </c>
      <c r="C283" s="15">
        <v>85</v>
      </c>
      <c r="D283" s="13" t="s">
        <v>24</v>
      </c>
      <c r="E283" s="13" t="s">
        <v>757</v>
      </c>
      <c r="F283" s="13">
        <v>500</v>
      </c>
      <c r="G283" s="13">
        <v>-499</v>
      </c>
      <c r="H283" s="161">
        <v>1</v>
      </c>
    </row>
    <row r="284" spans="1:8" x14ac:dyDescent="0.55000000000000004">
      <c r="A284" s="7"/>
      <c r="B284" s="12">
        <v>100000482428</v>
      </c>
      <c r="C284" s="15">
        <v>86</v>
      </c>
      <c r="D284" s="13" t="s">
        <v>24</v>
      </c>
      <c r="E284" s="13" t="s">
        <v>758</v>
      </c>
      <c r="F284" s="14">
        <v>165000</v>
      </c>
      <c r="G284" s="14">
        <v>-44906.85</v>
      </c>
      <c r="H284" s="14">
        <v>120093.15</v>
      </c>
    </row>
    <row r="285" spans="1:8" x14ac:dyDescent="0.55000000000000004">
      <c r="A285" s="7"/>
      <c r="B285" s="12">
        <v>100000482428</v>
      </c>
      <c r="C285" s="15">
        <v>87</v>
      </c>
      <c r="D285" s="13" t="s">
        <v>24</v>
      </c>
      <c r="E285" s="13" t="s">
        <v>758</v>
      </c>
      <c r="F285" s="14">
        <v>15000</v>
      </c>
      <c r="G285" s="14">
        <v>-14999</v>
      </c>
      <c r="H285" s="161">
        <v>1</v>
      </c>
    </row>
    <row r="286" spans="1:8" x14ac:dyDescent="0.55000000000000004">
      <c r="A286" s="7"/>
      <c r="B286" s="12">
        <v>100000482428</v>
      </c>
      <c r="C286" s="15">
        <v>88</v>
      </c>
      <c r="D286" s="13" t="s">
        <v>24</v>
      </c>
      <c r="E286" s="13" t="s">
        <v>759</v>
      </c>
      <c r="F286" s="14">
        <v>51300</v>
      </c>
      <c r="G286" s="14">
        <v>-8084.08</v>
      </c>
      <c r="H286" s="14">
        <v>43215.92</v>
      </c>
    </row>
    <row r="287" spans="1:8" x14ac:dyDescent="0.55000000000000004">
      <c r="A287" s="7"/>
      <c r="B287" s="12">
        <v>100000482428</v>
      </c>
      <c r="C287" s="15">
        <v>89</v>
      </c>
      <c r="D287" s="13" t="s">
        <v>24</v>
      </c>
      <c r="E287" s="13" t="s">
        <v>759</v>
      </c>
      <c r="F287" s="14">
        <v>51300</v>
      </c>
      <c r="G287" s="14">
        <v>-8084.08</v>
      </c>
      <c r="H287" s="14">
        <v>43215.92</v>
      </c>
    </row>
    <row r="288" spans="1:8" x14ac:dyDescent="0.55000000000000004">
      <c r="A288" s="7"/>
      <c r="B288" s="12">
        <v>100000482428</v>
      </c>
      <c r="C288" s="15">
        <v>90</v>
      </c>
      <c r="D288" s="13" t="s">
        <v>24</v>
      </c>
      <c r="E288" s="13" t="s">
        <v>759</v>
      </c>
      <c r="F288" s="14">
        <v>51300</v>
      </c>
      <c r="G288" s="14">
        <v>-8084.08</v>
      </c>
      <c r="H288" s="14">
        <v>43215.92</v>
      </c>
    </row>
    <row r="289" spans="1:8" x14ac:dyDescent="0.55000000000000004">
      <c r="A289" s="7"/>
      <c r="B289" s="12">
        <v>100000482428</v>
      </c>
      <c r="C289" s="15">
        <v>91</v>
      </c>
      <c r="D289" s="13" t="s">
        <v>24</v>
      </c>
      <c r="E289" s="13" t="s">
        <v>759</v>
      </c>
      <c r="F289" s="14">
        <v>51300</v>
      </c>
      <c r="G289" s="14">
        <v>-8084.08</v>
      </c>
      <c r="H289" s="14">
        <v>43215.92</v>
      </c>
    </row>
    <row r="290" spans="1:8" x14ac:dyDescent="0.55000000000000004">
      <c r="A290" s="7"/>
      <c r="B290" s="12">
        <v>100000482428</v>
      </c>
      <c r="C290" s="15">
        <v>92</v>
      </c>
      <c r="D290" s="13" t="s">
        <v>24</v>
      </c>
      <c r="E290" s="13" t="s">
        <v>759</v>
      </c>
      <c r="F290" s="14">
        <v>51300</v>
      </c>
      <c r="G290" s="14">
        <v>-8084.08</v>
      </c>
      <c r="H290" s="14">
        <v>43215.92</v>
      </c>
    </row>
    <row r="291" spans="1:8" x14ac:dyDescent="0.55000000000000004">
      <c r="A291" s="7"/>
      <c r="B291" s="12">
        <v>100000482428</v>
      </c>
      <c r="C291" s="15">
        <v>93</v>
      </c>
      <c r="D291" s="13" t="s">
        <v>24</v>
      </c>
      <c r="E291" s="13" t="s">
        <v>759</v>
      </c>
      <c r="F291" s="14">
        <v>51300</v>
      </c>
      <c r="G291" s="14">
        <v>-8084.08</v>
      </c>
      <c r="H291" s="14">
        <v>43215.92</v>
      </c>
    </row>
    <row r="292" spans="1:8" x14ac:dyDescent="0.55000000000000004">
      <c r="A292" s="7"/>
      <c r="B292" s="12">
        <v>100000482428</v>
      </c>
      <c r="C292" s="15">
        <v>94</v>
      </c>
      <c r="D292" s="13" t="s">
        <v>24</v>
      </c>
      <c r="E292" s="13" t="s">
        <v>759</v>
      </c>
      <c r="F292" s="14">
        <v>51300</v>
      </c>
      <c r="G292" s="14">
        <v>-8084.08</v>
      </c>
      <c r="H292" s="14">
        <v>43215.92</v>
      </c>
    </row>
    <row r="293" spans="1:8" x14ac:dyDescent="0.55000000000000004">
      <c r="A293" s="7"/>
      <c r="B293" s="12">
        <v>100000482428</v>
      </c>
      <c r="C293" s="15">
        <v>95</v>
      </c>
      <c r="D293" s="13" t="s">
        <v>24</v>
      </c>
      <c r="E293" s="13" t="s">
        <v>759</v>
      </c>
      <c r="F293" s="14">
        <v>51300</v>
      </c>
      <c r="G293" s="14">
        <v>-8084.08</v>
      </c>
      <c r="H293" s="14">
        <v>43215.92</v>
      </c>
    </row>
    <row r="294" spans="1:8" x14ac:dyDescent="0.55000000000000004">
      <c r="A294" s="7"/>
      <c r="B294" s="12">
        <v>100000482428</v>
      </c>
      <c r="C294" s="15">
        <v>96</v>
      </c>
      <c r="D294" s="13" t="s">
        <v>24</v>
      </c>
      <c r="E294" s="13" t="s">
        <v>759</v>
      </c>
      <c r="F294" s="14">
        <v>51300</v>
      </c>
      <c r="G294" s="14">
        <v>-8084.08</v>
      </c>
      <c r="H294" s="14">
        <v>43215.92</v>
      </c>
    </row>
    <row r="295" spans="1:8" x14ac:dyDescent="0.55000000000000004">
      <c r="A295" s="7"/>
      <c r="B295" s="12">
        <v>100000482428</v>
      </c>
      <c r="C295" s="15">
        <v>97</v>
      </c>
      <c r="D295" s="13" t="s">
        <v>24</v>
      </c>
      <c r="E295" s="13" t="s">
        <v>759</v>
      </c>
      <c r="F295" s="14">
        <v>51300</v>
      </c>
      <c r="G295" s="14">
        <v>-8084.08</v>
      </c>
      <c r="H295" s="14">
        <v>43215.92</v>
      </c>
    </row>
    <row r="296" spans="1:8" x14ac:dyDescent="0.55000000000000004">
      <c r="A296" s="7"/>
      <c r="B296" s="12">
        <v>100000482428</v>
      </c>
      <c r="C296" s="15">
        <v>98</v>
      </c>
      <c r="D296" s="13" t="s">
        <v>24</v>
      </c>
      <c r="E296" s="13" t="s">
        <v>759</v>
      </c>
      <c r="F296" s="14">
        <v>2700</v>
      </c>
      <c r="G296" s="14">
        <v>-2699</v>
      </c>
      <c r="H296" s="161">
        <v>1</v>
      </c>
    </row>
    <row r="297" spans="1:8" x14ac:dyDescent="0.55000000000000004">
      <c r="A297" s="7"/>
      <c r="B297" s="12">
        <v>100000482428</v>
      </c>
      <c r="C297" s="15">
        <v>99</v>
      </c>
      <c r="D297" s="13" t="s">
        <v>24</v>
      </c>
      <c r="E297" s="13" t="s">
        <v>759</v>
      </c>
      <c r="F297" s="14">
        <v>2700</v>
      </c>
      <c r="G297" s="14">
        <v>-2699</v>
      </c>
      <c r="H297" s="161">
        <v>1</v>
      </c>
    </row>
    <row r="298" spans="1:8" x14ac:dyDescent="0.55000000000000004">
      <c r="A298" s="7"/>
      <c r="B298" s="12">
        <v>100000482428</v>
      </c>
      <c r="C298" s="15">
        <v>100</v>
      </c>
      <c r="D298" s="13" t="s">
        <v>24</v>
      </c>
      <c r="E298" s="13" t="s">
        <v>759</v>
      </c>
      <c r="F298" s="14">
        <v>2700</v>
      </c>
      <c r="G298" s="14">
        <v>-2699</v>
      </c>
      <c r="H298" s="161">
        <v>1</v>
      </c>
    </row>
    <row r="299" spans="1:8" x14ac:dyDescent="0.55000000000000004">
      <c r="A299" s="7"/>
      <c r="B299" s="12">
        <v>100000482428</v>
      </c>
      <c r="C299" s="15">
        <v>101</v>
      </c>
      <c r="D299" s="13" t="s">
        <v>24</v>
      </c>
      <c r="E299" s="13" t="s">
        <v>759</v>
      </c>
      <c r="F299" s="14">
        <v>2700</v>
      </c>
      <c r="G299" s="14">
        <v>-2699</v>
      </c>
      <c r="H299" s="161">
        <v>1</v>
      </c>
    </row>
    <row r="300" spans="1:8" x14ac:dyDescent="0.55000000000000004">
      <c r="A300" s="7"/>
      <c r="B300" s="12">
        <v>100000482428</v>
      </c>
      <c r="C300" s="15">
        <v>102</v>
      </c>
      <c r="D300" s="13" t="s">
        <v>24</v>
      </c>
      <c r="E300" s="13" t="s">
        <v>759</v>
      </c>
      <c r="F300" s="14">
        <v>2700</v>
      </c>
      <c r="G300" s="14">
        <v>-2699</v>
      </c>
      <c r="H300" s="161">
        <v>1</v>
      </c>
    </row>
    <row r="301" spans="1:8" x14ac:dyDescent="0.55000000000000004">
      <c r="A301" s="7"/>
      <c r="B301" s="12">
        <v>100000482428</v>
      </c>
      <c r="C301" s="15">
        <v>103</v>
      </c>
      <c r="D301" s="13" t="s">
        <v>24</v>
      </c>
      <c r="E301" s="13" t="s">
        <v>759</v>
      </c>
      <c r="F301" s="14">
        <v>2700</v>
      </c>
      <c r="G301" s="14">
        <v>-2699</v>
      </c>
      <c r="H301" s="161">
        <v>1</v>
      </c>
    </row>
    <row r="302" spans="1:8" x14ac:dyDescent="0.55000000000000004">
      <c r="A302" s="7"/>
      <c r="B302" s="12">
        <v>100000482428</v>
      </c>
      <c r="C302" s="15">
        <v>104</v>
      </c>
      <c r="D302" s="13" t="s">
        <v>24</v>
      </c>
      <c r="E302" s="13" t="s">
        <v>759</v>
      </c>
      <c r="F302" s="14">
        <v>2700</v>
      </c>
      <c r="G302" s="14">
        <v>-2699</v>
      </c>
      <c r="H302" s="161">
        <v>1</v>
      </c>
    </row>
    <row r="303" spans="1:8" x14ac:dyDescent="0.55000000000000004">
      <c r="A303" s="7"/>
      <c r="B303" s="12">
        <v>100000482428</v>
      </c>
      <c r="C303" s="15">
        <v>105</v>
      </c>
      <c r="D303" s="13" t="s">
        <v>24</v>
      </c>
      <c r="E303" s="13" t="s">
        <v>759</v>
      </c>
      <c r="F303" s="14">
        <v>2700</v>
      </c>
      <c r="G303" s="14">
        <v>-2699</v>
      </c>
      <c r="H303" s="161">
        <v>1</v>
      </c>
    </row>
    <row r="304" spans="1:8" x14ac:dyDescent="0.55000000000000004">
      <c r="A304" s="7"/>
      <c r="B304" s="12">
        <v>100000482428</v>
      </c>
      <c r="C304" s="15">
        <v>106</v>
      </c>
      <c r="D304" s="13" t="s">
        <v>24</v>
      </c>
      <c r="E304" s="13" t="s">
        <v>759</v>
      </c>
      <c r="F304" s="14">
        <v>2700</v>
      </c>
      <c r="G304" s="14">
        <v>-2699</v>
      </c>
      <c r="H304" s="161">
        <v>1</v>
      </c>
    </row>
    <row r="305" spans="1:8" x14ac:dyDescent="0.55000000000000004">
      <c r="A305" s="7"/>
      <c r="B305" s="12">
        <v>100000482428</v>
      </c>
      <c r="C305" s="15">
        <v>107</v>
      </c>
      <c r="D305" s="13" t="s">
        <v>24</v>
      </c>
      <c r="E305" s="13" t="s">
        <v>759</v>
      </c>
      <c r="F305" s="14">
        <v>2700</v>
      </c>
      <c r="G305" s="14">
        <v>-2699</v>
      </c>
      <c r="H305" s="161">
        <v>1</v>
      </c>
    </row>
    <row r="306" spans="1:8" x14ac:dyDescent="0.55000000000000004">
      <c r="A306" s="7"/>
      <c r="B306" s="12">
        <v>100000482428</v>
      </c>
      <c r="C306" s="15">
        <v>108</v>
      </c>
      <c r="D306" s="13" t="s">
        <v>24</v>
      </c>
      <c r="E306" s="13" t="s">
        <v>760</v>
      </c>
      <c r="F306" s="14">
        <v>23750</v>
      </c>
      <c r="G306" s="14">
        <v>-3742.63</v>
      </c>
      <c r="H306" s="14">
        <v>20007.37</v>
      </c>
    </row>
    <row r="307" spans="1:8" x14ac:dyDescent="0.55000000000000004">
      <c r="A307" s="7"/>
      <c r="B307" s="12">
        <v>100000482428</v>
      </c>
      <c r="C307" s="15">
        <v>109</v>
      </c>
      <c r="D307" s="13" t="s">
        <v>24</v>
      </c>
      <c r="E307" s="13" t="s">
        <v>760</v>
      </c>
      <c r="F307" s="14">
        <v>23750</v>
      </c>
      <c r="G307" s="14">
        <v>-3742.63</v>
      </c>
      <c r="H307" s="14">
        <v>20007.37</v>
      </c>
    </row>
    <row r="308" spans="1:8" x14ac:dyDescent="0.55000000000000004">
      <c r="A308" s="7"/>
      <c r="B308" s="12">
        <v>100000482428</v>
      </c>
      <c r="C308" s="15">
        <v>110</v>
      </c>
      <c r="D308" s="13" t="s">
        <v>24</v>
      </c>
      <c r="E308" s="13" t="s">
        <v>760</v>
      </c>
      <c r="F308" s="14">
        <v>23750</v>
      </c>
      <c r="G308" s="14">
        <v>-3742.63</v>
      </c>
      <c r="H308" s="14">
        <v>20007.37</v>
      </c>
    </row>
    <row r="309" spans="1:8" x14ac:dyDescent="0.55000000000000004">
      <c r="A309" s="7"/>
      <c r="B309" s="12">
        <v>100000482428</v>
      </c>
      <c r="C309" s="15">
        <v>111</v>
      </c>
      <c r="D309" s="13" t="s">
        <v>24</v>
      </c>
      <c r="E309" s="13" t="s">
        <v>760</v>
      </c>
      <c r="F309" s="14">
        <v>23750</v>
      </c>
      <c r="G309" s="14">
        <v>-3742.63</v>
      </c>
      <c r="H309" s="14">
        <v>20007.37</v>
      </c>
    </row>
    <row r="310" spans="1:8" x14ac:dyDescent="0.55000000000000004">
      <c r="A310" s="7"/>
      <c r="B310" s="12">
        <v>100000482428</v>
      </c>
      <c r="C310" s="15">
        <v>112</v>
      </c>
      <c r="D310" s="13" t="s">
        <v>24</v>
      </c>
      <c r="E310" s="13" t="s">
        <v>760</v>
      </c>
      <c r="F310" s="14">
        <v>23750</v>
      </c>
      <c r="G310" s="14">
        <v>-3742.63</v>
      </c>
      <c r="H310" s="14">
        <v>20007.37</v>
      </c>
    </row>
    <row r="311" spans="1:8" x14ac:dyDescent="0.55000000000000004">
      <c r="A311" s="7"/>
      <c r="B311" s="12">
        <v>100000482428</v>
      </c>
      <c r="C311" s="15">
        <v>113</v>
      </c>
      <c r="D311" s="13" t="s">
        <v>24</v>
      </c>
      <c r="E311" s="13" t="s">
        <v>760</v>
      </c>
      <c r="F311" s="14">
        <v>1250</v>
      </c>
      <c r="G311" s="14">
        <v>-1249</v>
      </c>
      <c r="H311" s="161">
        <v>1</v>
      </c>
    </row>
    <row r="312" spans="1:8" x14ac:dyDescent="0.55000000000000004">
      <c r="A312" s="7"/>
      <c r="B312" s="12">
        <v>100000482428</v>
      </c>
      <c r="C312" s="15">
        <v>114</v>
      </c>
      <c r="D312" s="13" t="s">
        <v>24</v>
      </c>
      <c r="E312" s="13" t="s">
        <v>760</v>
      </c>
      <c r="F312" s="14">
        <v>1250</v>
      </c>
      <c r="G312" s="14">
        <v>-1249</v>
      </c>
      <c r="H312" s="161">
        <v>1</v>
      </c>
    </row>
    <row r="313" spans="1:8" x14ac:dyDescent="0.55000000000000004">
      <c r="A313" s="7"/>
      <c r="B313" s="12">
        <v>100000482428</v>
      </c>
      <c r="C313" s="15">
        <v>115</v>
      </c>
      <c r="D313" s="13" t="s">
        <v>24</v>
      </c>
      <c r="E313" s="13" t="s">
        <v>760</v>
      </c>
      <c r="F313" s="14">
        <v>1250</v>
      </c>
      <c r="G313" s="14">
        <v>-1249</v>
      </c>
      <c r="H313" s="161">
        <v>1</v>
      </c>
    </row>
    <row r="314" spans="1:8" x14ac:dyDescent="0.55000000000000004">
      <c r="A314" s="7"/>
      <c r="B314" s="12">
        <v>100000482428</v>
      </c>
      <c r="C314" s="15">
        <v>116</v>
      </c>
      <c r="D314" s="13" t="s">
        <v>24</v>
      </c>
      <c r="E314" s="13" t="s">
        <v>760</v>
      </c>
      <c r="F314" s="14">
        <v>1250</v>
      </c>
      <c r="G314" s="14">
        <v>-1249</v>
      </c>
      <c r="H314" s="161">
        <v>1</v>
      </c>
    </row>
    <row r="315" spans="1:8" x14ac:dyDescent="0.55000000000000004">
      <c r="A315" s="7"/>
      <c r="B315" s="12">
        <v>100000482428</v>
      </c>
      <c r="C315" s="15">
        <v>117</v>
      </c>
      <c r="D315" s="13" t="s">
        <v>24</v>
      </c>
      <c r="E315" s="13" t="s">
        <v>760</v>
      </c>
      <c r="F315" s="14">
        <v>1250</v>
      </c>
      <c r="G315" s="14">
        <v>-1249</v>
      </c>
      <c r="H315" s="161">
        <v>1</v>
      </c>
    </row>
    <row r="316" spans="1:8" x14ac:dyDescent="0.55000000000000004">
      <c r="A316" s="7"/>
      <c r="B316" s="12">
        <v>100000482428</v>
      </c>
      <c r="C316" s="15">
        <v>118</v>
      </c>
      <c r="D316" s="13" t="s">
        <v>24</v>
      </c>
      <c r="E316" s="13" t="s">
        <v>761</v>
      </c>
      <c r="F316" s="14">
        <v>4750</v>
      </c>
      <c r="G316" s="13">
        <v>-748.53</v>
      </c>
      <c r="H316" s="14">
        <v>4001.47</v>
      </c>
    </row>
    <row r="317" spans="1:8" x14ac:dyDescent="0.55000000000000004">
      <c r="A317" s="7"/>
      <c r="B317" s="12">
        <v>100000482428</v>
      </c>
      <c r="C317" s="15">
        <v>119</v>
      </c>
      <c r="D317" s="13" t="s">
        <v>24</v>
      </c>
      <c r="E317" s="13" t="s">
        <v>761</v>
      </c>
      <c r="F317" s="13">
        <v>250</v>
      </c>
      <c r="G317" s="13">
        <v>-249</v>
      </c>
      <c r="H317" s="161">
        <v>1</v>
      </c>
    </row>
    <row r="318" spans="1:8" x14ac:dyDescent="0.55000000000000004">
      <c r="A318" s="7">
        <v>14</v>
      </c>
      <c r="B318" s="12">
        <v>100000483635</v>
      </c>
      <c r="C318" s="7">
        <v>0</v>
      </c>
      <c r="D318" s="13" t="s">
        <v>762</v>
      </c>
      <c r="E318" s="13" t="s">
        <v>2669</v>
      </c>
      <c r="F318" s="14">
        <v>782063</v>
      </c>
      <c r="G318" s="14">
        <v>-306003.03000000003</v>
      </c>
      <c r="H318" s="14">
        <v>476059.97</v>
      </c>
    </row>
    <row r="319" spans="1:8" x14ac:dyDescent="0.55000000000000004">
      <c r="A319" s="7">
        <v>15</v>
      </c>
      <c r="B319" s="12">
        <v>100000483636</v>
      </c>
      <c r="C319" s="7">
        <v>0</v>
      </c>
      <c r="D319" s="13" t="s">
        <v>762</v>
      </c>
      <c r="E319" s="13" t="s">
        <v>2670</v>
      </c>
      <c r="F319" s="14">
        <v>782063</v>
      </c>
      <c r="G319" s="14">
        <v>-306003.03000000003</v>
      </c>
      <c r="H319" s="14">
        <v>476059.97</v>
      </c>
    </row>
    <row r="320" spans="1:8" x14ac:dyDescent="0.55000000000000004">
      <c r="A320" s="7">
        <v>16</v>
      </c>
      <c r="B320" s="12">
        <v>100000483637</v>
      </c>
      <c r="C320" s="7">
        <v>0</v>
      </c>
      <c r="D320" s="13" t="s">
        <v>762</v>
      </c>
      <c r="E320" s="13" t="s">
        <v>2671</v>
      </c>
      <c r="F320" s="14">
        <v>782063</v>
      </c>
      <c r="G320" s="14">
        <v>-306003.03000000003</v>
      </c>
      <c r="H320" s="14">
        <v>476059.97</v>
      </c>
    </row>
    <row r="321" spans="1:8" x14ac:dyDescent="0.55000000000000004">
      <c r="A321" s="7">
        <v>17</v>
      </c>
      <c r="B321" s="12">
        <v>100000483638</v>
      </c>
      <c r="C321" s="7">
        <v>0</v>
      </c>
      <c r="D321" s="13" t="s">
        <v>762</v>
      </c>
      <c r="E321" s="13" t="s">
        <v>2672</v>
      </c>
      <c r="F321" s="14">
        <v>782063</v>
      </c>
      <c r="G321" s="14">
        <v>-306003.02</v>
      </c>
      <c r="H321" s="14">
        <v>476059.98</v>
      </c>
    </row>
    <row r="322" spans="1:8" x14ac:dyDescent="0.55000000000000004">
      <c r="A322" s="7">
        <v>18</v>
      </c>
      <c r="B322" s="12">
        <v>100000483639</v>
      </c>
      <c r="C322" s="7">
        <v>0</v>
      </c>
      <c r="D322" s="13" t="s">
        <v>762</v>
      </c>
      <c r="E322" s="13" t="s">
        <v>2673</v>
      </c>
      <c r="F322" s="14">
        <v>760000</v>
      </c>
      <c r="G322" s="14">
        <v>-584386.94999999995</v>
      </c>
      <c r="H322" s="14">
        <v>175613.05</v>
      </c>
    </row>
    <row r="323" spans="1:8" x14ac:dyDescent="0.55000000000000004">
      <c r="A323" s="7">
        <v>19</v>
      </c>
      <c r="B323" s="12">
        <v>100000483640</v>
      </c>
      <c r="C323" s="7">
        <v>0</v>
      </c>
      <c r="D323" s="13" t="s">
        <v>762</v>
      </c>
      <c r="E323" s="13" t="s">
        <v>2674</v>
      </c>
      <c r="F323" s="14">
        <v>760000</v>
      </c>
      <c r="G323" s="14">
        <v>-584386.93000000005</v>
      </c>
      <c r="H323" s="14">
        <v>175613.07</v>
      </c>
    </row>
    <row r="324" spans="1:8" x14ac:dyDescent="0.55000000000000004">
      <c r="A324" s="7">
        <v>20</v>
      </c>
      <c r="B324" s="12">
        <v>100000483641</v>
      </c>
      <c r="C324" s="7">
        <v>0</v>
      </c>
      <c r="D324" s="13" t="s">
        <v>762</v>
      </c>
      <c r="E324" s="13" t="s">
        <v>2675</v>
      </c>
      <c r="F324" s="14">
        <v>760000</v>
      </c>
      <c r="G324" s="14">
        <v>-584386.94999999995</v>
      </c>
      <c r="H324" s="14">
        <v>175613.05</v>
      </c>
    </row>
    <row r="325" spans="1:8" x14ac:dyDescent="0.55000000000000004">
      <c r="A325" s="7">
        <v>21</v>
      </c>
      <c r="B325" s="12">
        <v>100000483642</v>
      </c>
      <c r="C325" s="7">
        <v>0</v>
      </c>
      <c r="D325" s="13" t="s">
        <v>762</v>
      </c>
      <c r="E325" s="13" t="s">
        <v>2676</v>
      </c>
      <c r="F325" s="14">
        <v>760000</v>
      </c>
      <c r="G325" s="14">
        <v>-584386.93000000005</v>
      </c>
      <c r="H325" s="14">
        <v>175613.07</v>
      </c>
    </row>
    <row r="326" spans="1:8" x14ac:dyDescent="0.55000000000000004">
      <c r="A326" s="7">
        <v>22</v>
      </c>
      <c r="B326" s="12">
        <v>100000483643</v>
      </c>
      <c r="C326" s="7">
        <v>0</v>
      </c>
      <c r="D326" s="13" t="s">
        <v>762</v>
      </c>
      <c r="E326" s="13" t="s">
        <v>2677</v>
      </c>
      <c r="F326" s="14">
        <v>760000</v>
      </c>
      <c r="G326" s="14">
        <v>-584386.94999999995</v>
      </c>
      <c r="H326" s="14">
        <v>175613.05</v>
      </c>
    </row>
    <row r="327" spans="1:8" x14ac:dyDescent="0.55000000000000004">
      <c r="A327" s="7">
        <v>23</v>
      </c>
      <c r="B327" s="12">
        <v>100000483644</v>
      </c>
      <c r="C327" s="7">
        <v>0</v>
      </c>
      <c r="D327" s="13" t="s">
        <v>762</v>
      </c>
      <c r="E327" s="13" t="s">
        <v>2678</v>
      </c>
      <c r="F327" s="14">
        <v>760000</v>
      </c>
      <c r="G327" s="14">
        <v>-584386.93999999994</v>
      </c>
      <c r="H327" s="14">
        <v>175613.06</v>
      </c>
    </row>
    <row r="328" spans="1:8" x14ac:dyDescent="0.55000000000000004">
      <c r="A328" s="7">
        <v>24</v>
      </c>
      <c r="B328" s="12">
        <v>100000483645</v>
      </c>
      <c r="C328" s="7">
        <v>0</v>
      </c>
      <c r="D328" s="13" t="s">
        <v>762</v>
      </c>
      <c r="E328" s="13" t="s">
        <v>2679</v>
      </c>
      <c r="F328" s="14">
        <v>3286904.32</v>
      </c>
      <c r="G328" s="14">
        <v>-1175431.8700000001</v>
      </c>
      <c r="H328" s="14">
        <v>2111472.4500000002</v>
      </c>
    </row>
    <row r="329" spans="1:8" x14ac:dyDescent="0.55000000000000004">
      <c r="A329" s="7">
        <v>25</v>
      </c>
      <c r="B329" s="12">
        <v>100000483646</v>
      </c>
      <c r="C329" s="7">
        <v>0</v>
      </c>
      <c r="D329" s="13" t="s">
        <v>762</v>
      </c>
      <c r="E329" s="13" t="s">
        <v>2680</v>
      </c>
      <c r="F329" s="14">
        <v>3286904.32</v>
      </c>
      <c r="G329" s="14">
        <v>-1175431.8700000001</v>
      </c>
      <c r="H329" s="14">
        <v>2111472.4500000002</v>
      </c>
    </row>
    <row r="330" spans="1:8" x14ac:dyDescent="0.55000000000000004">
      <c r="A330" s="7">
        <v>26</v>
      </c>
      <c r="B330" s="12">
        <v>100000483647</v>
      </c>
      <c r="C330" s="7">
        <v>0</v>
      </c>
      <c r="D330" s="13" t="s">
        <v>762</v>
      </c>
      <c r="E330" s="13" t="s">
        <v>2681</v>
      </c>
      <c r="F330" s="14">
        <v>3286904.32</v>
      </c>
      <c r="G330" s="14">
        <v>-1175431.8700000001</v>
      </c>
      <c r="H330" s="14">
        <v>2111472.4500000002</v>
      </c>
    </row>
    <row r="331" spans="1:8" x14ac:dyDescent="0.55000000000000004">
      <c r="A331" s="7">
        <v>27</v>
      </c>
      <c r="B331" s="12">
        <v>100000483648</v>
      </c>
      <c r="C331" s="7">
        <v>0</v>
      </c>
      <c r="D331" s="13" t="s">
        <v>762</v>
      </c>
      <c r="E331" s="13" t="s">
        <v>2682</v>
      </c>
      <c r="F331" s="14">
        <v>3286904.32</v>
      </c>
      <c r="G331" s="14">
        <v>-1175431.8700000001</v>
      </c>
      <c r="H331" s="14">
        <v>2111472.4500000002</v>
      </c>
    </row>
    <row r="332" spans="1:8" x14ac:dyDescent="0.55000000000000004">
      <c r="A332" s="7">
        <v>28</v>
      </c>
      <c r="B332" s="12">
        <v>100000483649</v>
      </c>
      <c r="C332" s="7">
        <v>0</v>
      </c>
      <c r="D332" s="13" t="s">
        <v>762</v>
      </c>
      <c r="E332" s="13" t="s">
        <v>2683</v>
      </c>
      <c r="F332" s="14">
        <v>3286904.32</v>
      </c>
      <c r="G332" s="14">
        <v>-1175431.8700000001</v>
      </c>
      <c r="H332" s="14">
        <v>2111472.4500000002</v>
      </c>
    </row>
    <row r="333" spans="1:8" x14ac:dyDescent="0.55000000000000004">
      <c r="A333" s="7">
        <v>29</v>
      </c>
      <c r="B333" s="12">
        <v>100000483650</v>
      </c>
      <c r="C333" s="7">
        <v>0</v>
      </c>
      <c r="D333" s="13" t="s">
        <v>762</v>
      </c>
      <c r="E333" s="13" t="s">
        <v>2684</v>
      </c>
      <c r="F333" s="14">
        <v>3286904.32</v>
      </c>
      <c r="G333" s="14">
        <v>-1175431.8700000001</v>
      </c>
      <c r="H333" s="14">
        <v>2111472.4500000002</v>
      </c>
    </row>
    <row r="334" spans="1:8" x14ac:dyDescent="0.55000000000000004">
      <c r="A334" s="7">
        <v>30</v>
      </c>
      <c r="B334" s="12">
        <v>100000483651</v>
      </c>
      <c r="C334" s="7">
        <v>0</v>
      </c>
      <c r="D334" s="13" t="s">
        <v>762</v>
      </c>
      <c r="E334" s="13" t="s">
        <v>2685</v>
      </c>
      <c r="F334" s="14">
        <v>3286904.32</v>
      </c>
      <c r="G334" s="14">
        <v>-1175431.8700000001</v>
      </c>
      <c r="H334" s="14">
        <v>2111472.4500000002</v>
      </c>
    </row>
    <row r="335" spans="1:8" x14ac:dyDescent="0.55000000000000004">
      <c r="A335" s="7">
        <v>31</v>
      </c>
      <c r="B335" s="12">
        <v>100000483652</v>
      </c>
      <c r="C335" s="7">
        <v>0</v>
      </c>
      <c r="D335" s="13" t="s">
        <v>762</v>
      </c>
      <c r="E335" s="13" t="s">
        <v>2686</v>
      </c>
      <c r="F335" s="14">
        <v>3286904.32</v>
      </c>
      <c r="G335" s="14">
        <v>-1175431.8700000001</v>
      </c>
      <c r="H335" s="14">
        <v>2111472.4500000002</v>
      </c>
    </row>
    <row r="336" spans="1:8" x14ac:dyDescent="0.55000000000000004">
      <c r="A336" s="7">
        <v>32</v>
      </c>
      <c r="B336" s="12">
        <v>100000483653</v>
      </c>
      <c r="C336" s="7">
        <v>0</v>
      </c>
      <c r="D336" s="13" t="s">
        <v>762</v>
      </c>
      <c r="E336" s="13" t="s">
        <v>2687</v>
      </c>
      <c r="F336" s="14">
        <v>3286904.32</v>
      </c>
      <c r="G336" s="14">
        <v>-1175431.8700000001</v>
      </c>
      <c r="H336" s="14">
        <v>2111472.4500000002</v>
      </c>
    </row>
    <row r="337" spans="1:8" x14ac:dyDescent="0.55000000000000004">
      <c r="A337" s="7">
        <v>33</v>
      </c>
      <c r="B337" s="12">
        <v>100000483654</v>
      </c>
      <c r="C337" s="7">
        <v>0</v>
      </c>
      <c r="D337" s="13" t="s">
        <v>762</v>
      </c>
      <c r="E337" s="13" t="s">
        <v>2688</v>
      </c>
      <c r="F337" s="14">
        <v>3286904.32</v>
      </c>
      <c r="G337" s="14">
        <v>-1175431.8799999999</v>
      </c>
      <c r="H337" s="14">
        <v>2111472.44</v>
      </c>
    </row>
    <row r="338" spans="1:8" x14ac:dyDescent="0.55000000000000004">
      <c r="A338" s="7">
        <v>34</v>
      </c>
      <c r="B338" s="12">
        <v>100000483655</v>
      </c>
      <c r="C338" s="7">
        <v>0</v>
      </c>
      <c r="D338" s="13" t="s">
        <v>762</v>
      </c>
      <c r="E338" s="13" t="s">
        <v>2689</v>
      </c>
      <c r="F338" s="14">
        <v>3286904.32</v>
      </c>
      <c r="G338" s="14">
        <v>-1175431.8700000001</v>
      </c>
      <c r="H338" s="14">
        <v>2111472.4500000002</v>
      </c>
    </row>
    <row r="339" spans="1:8" x14ac:dyDescent="0.55000000000000004">
      <c r="A339" s="7">
        <v>35</v>
      </c>
      <c r="B339" s="12">
        <v>100000483656</v>
      </c>
      <c r="C339" s="7">
        <v>0</v>
      </c>
      <c r="D339" s="13" t="s">
        <v>762</v>
      </c>
      <c r="E339" s="13" t="s">
        <v>2690</v>
      </c>
      <c r="F339" s="14">
        <v>3286904.32</v>
      </c>
      <c r="G339" s="14">
        <v>-1175431.8799999999</v>
      </c>
      <c r="H339" s="14">
        <v>2111472.44</v>
      </c>
    </row>
    <row r="340" spans="1:8" x14ac:dyDescent="0.55000000000000004">
      <c r="A340" s="7">
        <v>36</v>
      </c>
      <c r="B340" s="12">
        <v>100000483657</v>
      </c>
      <c r="C340" s="7">
        <v>0</v>
      </c>
      <c r="D340" s="13" t="s">
        <v>762</v>
      </c>
      <c r="E340" s="13" t="s">
        <v>2691</v>
      </c>
      <c r="F340" s="14">
        <v>3286904.32</v>
      </c>
      <c r="G340" s="14">
        <v>-1175431.8700000001</v>
      </c>
      <c r="H340" s="14">
        <v>2111472.4500000002</v>
      </c>
    </row>
    <row r="341" spans="1:8" x14ac:dyDescent="0.55000000000000004">
      <c r="A341" s="7">
        <v>37</v>
      </c>
      <c r="B341" s="12">
        <v>100000483658</v>
      </c>
      <c r="C341" s="7">
        <v>0</v>
      </c>
      <c r="D341" s="13" t="s">
        <v>762</v>
      </c>
      <c r="E341" s="13" t="s">
        <v>2692</v>
      </c>
      <c r="F341" s="14">
        <v>3286904.32</v>
      </c>
      <c r="G341" s="14">
        <v>-1175431.8799999999</v>
      </c>
      <c r="H341" s="14">
        <v>2111472.44</v>
      </c>
    </row>
    <row r="342" spans="1:8" x14ac:dyDescent="0.55000000000000004">
      <c r="A342" s="7">
        <v>38</v>
      </c>
      <c r="B342" s="12">
        <v>100000483659</v>
      </c>
      <c r="C342" s="7">
        <v>0</v>
      </c>
      <c r="D342" s="13" t="s">
        <v>762</v>
      </c>
      <c r="E342" s="13" t="s">
        <v>2693</v>
      </c>
      <c r="F342" s="14">
        <v>3286904.32</v>
      </c>
      <c r="G342" s="14">
        <v>-1175431.8700000001</v>
      </c>
      <c r="H342" s="14">
        <v>2111472.4500000002</v>
      </c>
    </row>
    <row r="343" spans="1:8" x14ac:dyDescent="0.55000000000000004">
      <c r="A343" s="7">
        <v>39</v>
      </c>
      <c r="B343" s="12">
        <v>100000483660</v>
      </c>
      <c r="C343" s="7">
        <v>0</v>
      </c>
      <c r="D343" s="13" t="s">
        <v>762</v>
      </c>
      <c r="E343" s="13" t="s">
        <v>2694</v>
      </c>
      <c r="F343" s="14">
        <v>3286904.32</v>
      </c>
      <c r="G343" s="14">
        <v>-1175431.8799999999</v>
      </c>
      <c r="H343" s="14">
        <v>2111472.44</v>
      </c>
    </row>
    <row r="344" spans="1:8" x14ac:dyDescent="0.55000000000000004">
      <c r="A344" s="7">
        <v>40</v>
      </c>
      <c r="B344" s="12">
        <v>100000483661</v>
      </c>
      <c r="C344" s="7">
        <v>0</v>
      </c>
      <c r="D344" s="13" t="s">
        <v>762</v>
      </c>
      <c r="E344" s="13" t="s">
        <v>2695</v>
      </c>
      <c r="F344" s="14">
        <v>3286904.32</v>
      </c>
      <c r="G344" s="14">
        <v>-1175431.8700000001</v>
      </c>
      <c r="H344" s="14">
        <v>2111472.4500000002</v>
      </c>
    </row>
    <row r="345" spans="1:8" x14ac:dyDescent="0.55000000000000004">
      <c r="A345" s="7">
        <v>41</v>
      </c>
      <c r="B345" s="12">
        <v>100000496626</v>
      </c>
      <c r="C345" s="7">
        <v>0</v>
      </c>
      <c r="D345" s="13" t="s">
        <v>278</v>
      </c>
      <c r="E345" s="13" t="s">
        <v>2696</v>
      </c>
      <c r="F345" s="14">
        <v>1232309</v>
      </c>
      <c r="G345" s="14">
        <v>-240513.49</v>
      </c>
      <c r="H345" s="14">
        <v>991795.51</v>
      </c>
    </row>
    <row r="346" spans="1:8" x14ac:dyDescent="0.55000000000000004">
      <c r="A346" s="7">
        <v>42</v>
      </c>
      <c r="B346" s="12">
        <v>100000570720</v>
      </c>
      <c r="C346" s="7">
        <v>0</v>
      </c>
      <c r="D346" s="13" t="s">
        <v>29</v>
      </c>
      <c r="E346" s="13" t="s">
        <v>2697</v>
      </c>
      <c r="F346" s="14">
        <v>701600</v>
      </c>
      <c r="G346" s="14">
        <v>-145281.38</v>
      </c>
      <c r="H346" s="14">
        <v>556318.62</v>
      </c>
    </row>
    <row r="347" spans="1:8" x14ac:dyDescent="0.55000000000000004">
      <c r="A347" s="7">
        <v>43</v>
      </c>
      <c r="B347" s="12">
        <v>100000570721</v>
      </c>
      <c r="C347" s="7">
        <v>0</v>
      </c>
      <c r="D347" s="13" t="s">
        <v>29</v>
      </c>
      <c r="E347" s="13" t="s">
        <v>2697</v>
      </c>
      <c r="F347" s="14">
        <v>701600</v>
      </c>
      <c r="G347" s="14">
        <v>-145281.39000000001</v>
      </c>
      <c r="H347" s="14">
        <v>556318.61</v>
      </c>
    </row>
    <row r="348" spans="1:8" x14ac:dyDescent="0.55000000000000004">
      <c r="A348" s="7">
        <v>44</v>
      </c>
      <c r="B348" s="12">
        <v>100000570722</v>
      </c>
      <c r="C348" s="7">
        <v>0</v>
      </c>
      <c r="D348" s="13" t="s">
        <v>29</v>
      </c>
      <c r="E348" s="13" t="s">
        <v>2697</v>
      </c>
      <c r="F348" s="14">
        <v>701600</v>
      </c>
      <c r="G348" s="14">
        <v>-145281.38</v>
      </c>
      <c r="H348" s="14">
        <v>556318.62</v>
      </c>
    </row>
    <row r="349" spans="1:8" x14ac:dyDescent="0.55000000000000004">
      <c r="A349" s="7">
        <v>45</v>
      </c>
      <c r="B349" s="12">
        <v>100000570723</v>
      </c>
      <c r="C349" s="7">
        <v>0</v>
      </c>
      <c r="D349" s="13" t="s">
        <v>29</v>
      </c>
      <c r="E349" s="13" t="s">
        <v>2697</v>
      </c>
      <c r="F349" s="14">
        <v>701600</v>
      </c>
      <c r="G349" s="14">
        <v>-145281.39000000001</v>
      </c>
      <c r="H349" s="14">
        <v>556318.61</v>
      </c>
    </row>
    <row r="350" spans="1:8" x14ac:dyDescent="0.55000000000000004">
      <c r="A350" s="7">
        <v>46</v>
      </c>
      <c r="B350" s="12">
        <v>100000570724</v>
      </c>
      <c r="C350" s="7">
        <v>0</v>
      </c>
      <c r="D350" s="13" t="s">
        <v>29</v>
      </c>
      <c r="E350" s="13" t="s">
        <v>2697</v>
      </c>
      <c r="F350" s="14">
        <v>701600</v>
      </c>
      <c r="G350" s="14">
        <v>-145281.38</v>
      </c>
      <c r="H350" s="14">
        <v>556318.62</v>
      </c>
    </row>
    <row r="351" spans="1:8" x14ac:dyDescent="0.55000000000000004">
      <c r="A351" s="7">
        <v>47</v>
      </c>
      <c r="B351" s="12">
        <v>100000570730</v>
      </c>
      <c r="C351" s="7">
        <v>0</v>
      </c>
      <c r="D351" s="13" t="s">
        <v>29</v>
      </c>
      <c r="E351" s="13" t="s">
        <v>2698</v>
      </c>
      <c r="F351" s="14">
        <v>701600</v>
      </c>
      <c r="G351" s="14">
        <v>-119887.05</v>
      </c>
      <c r="H351" s="14">
        <v>581712.94999999995</v>
      </c>
    </row>
    <row r="352" spans="1:8" x14ac:dyDescent="0.55000000000000004">
      <c r="A352" s="7">
        <v>48</v>
      </c>
      <c r="B352" s="12">
        <v>100000570736</v>
      </c>
      <c r="C352" s="7">
        <v>0</v>
      </c>
      <c r="D352" s="13" t="s">
        <v>29</v>
      </c>
      <c r="E352" s="13" t="s">
        <v>2699</v>
      </c>
      <c r="F352" s="14">
        <v>755089</v>
      </c>
      <c r="G352" s="14">
        <v>-96317.75</v>
      </c>
      <c r="H352" s="14">
        <v>658771.25</v>
      </c>
    </row>
    <row r="353" spans="1:8" x14ac:dyDescent="0.55000000000000004">
      <c r="A353" s="7">
        <v>49</v>
      </c>
      <c r="B353" s="12">
        <v>100000574816</v>
      </c>
      <c r="C353" s="7">
        <v>0</v>
      </c>
      <c r="D353" s="13" t="s">
        <v>29</v>
      </c>
      <c r="E353" s="13" t="s">
        <v>2700</v>
      </c>
      <c r="F353" s="14">
        <v>3286904.32</v>
      </c>
      <c r="G353" s="14">
        <v>-1217084.31</v>
      </c>
      <c r="H353" s="14">
        <v>2069820.01</v>
      </c>
    </row>
    <row r="354" spans="1:8" x14ac:dyDescent="0.55000000000000004">
      <c r="A354" s="353" t="s">
        <v>54</v>
      </c>
      <c r="B354" s="354"/>
      <c r="C354" s="354"/>
      <c r="D354" s="354"/>
      <c r="E354" s="355"/>
      <c r="F354" s="17">
        <f>SUM(F184:F353)</f>
        <v>100879521.39999995</v>
      </c>
      <c r="G354" s="17">
        <f>SUM(G184:G353)</f>
        <v>-39621684.600000016</v>
      </c>
      <c r="H354" s="17">
        <f>SUM(H184:H353)</f>
        <v>61257836.79999999</v>
      </c>
    </row>
    <row r="356" spans="1:8" x14ac:dyDescent="0.55000000000000004">
      <c r="A356" s="70"/>
      <c r="B356" s="80"/>
      <c r="C356" s="70"/>
      <c r="D356" s="81"/>
      <c r="E356" s="81"/>
      <c r="F356" s="82"/>
      <c r="G356" s="82"/>
      <c r="H356" s="82"/>
    </row>
    <row r="357" spans="1:8" x14ac:dyDescent="0.55000000000000004">
      <c r="A357" s="70"/>
      <c r="B357" s="80"/>
      <c r="C357" s="70"/>
      <c r="D357" s="81"/>
      <c r="E357" s="81"/>
      <c r="F357" s="82"/>
      <c r="G357" s="82"/>
      <c r="H357" s="82"/>
    </row>
    <row r="358" spans="1:8" x14ac:dyDescent="0.55000000000000004">
      <c r="A358" s="339" t="s">
        <v>1447</v>
      </c>
      <c r="B358" s="339"/>
      <c r="C358" s="339"/>
      <c r="D358" s="339"/>
      <c r="E358" s="339"/>
      <c r="F358" s="82"/>
      <c r="G358" s="82"/>
      <c r="H358" s="82"/>
    </row>
    <row r="359" spans="1:8" x14ac:dyDescent="0.55000000000000004">
      <c r="A359" s="56" t="s">
        <v>1</v>
      </c>
      <c r="B359" s="56" t="s">
        <v>11</v>
      </c>
      <c r="C359" s="188" t="s">
        <v>12</v>
      </c>
      <c r="D359" s="188" t="s">
        <v>1135</v>
      </c>
      <c r="E359" s="188" t="s">
        <v>14</v>
      </c>
      <c r="F359" s="184" t="s">
        <v>15</v>
      </c>
      <c r="G359" s="184" t="s">
        <v>16</v>
      </c>
      <c r="H359" s="184" t="s">
        <v>17</v>
      </c>
    </row>
    <row r="360" spans="1:8" x14ac:dyDescent="0.55000000000000004">
      <c r="A360" s="7">
        <v>1</v>
      </c>
      <c r="B360" s="12">
        <v>100000136271</v>
      </c>
      <c r="C360" s="7">
        <v>0</v>
      </c>
      <c r="D360" s="13" t="s">
        <v>374</v>
      </c>
      <c r="E360" s="13" t="s">
        <v>2701</v>
      </c>
      <c r="F360" s="14">
        <v>1050000</v>
      </c>
      <c r="G360" s="14">
        <v>-1049999</v>
      </c>
      <c r="H360" s="161">
        <v>1</v>
      </c>
    </row>
    <row r="361" spans="1:8" x14ac:dyDescent="0.55000000000000004">
      <c r="A361" s="7">
        <v>2</v>
      </c>
      <c r="B361" s="12">
        <v>100000136749</v>
      </c>
      <c r="C361" s="7">
        <v>0</v>
      </c>
      <c r="D361" s="13" t="s">
        <v>374</v>
      </c>
      <c r="E361" s="13" t="s">
        <v>2702</v>
      </c>
      <c r="F361" s="14">
        <v>600000</v>
      </c>
      <c r="G361" s="14">
        <v>-599999</v>
      </c>
      <c r="H361" s="161">
        <v>1</v>
      </c>
    </row>
    <row r="362" spans="1:8" x14ac:dyDescent="0.55000000000000004">
      <c r="A362" s="7">
        <v>3</v>
      </c>
      <c r="B362" s="12">
        <v>100000136860</v>
      </c>
      <c r="C362" s="7">
        <v>0</v>
      </c>
      <c r="D362" s="13" t="s">
        <v>374</v>
      </c>
      <c r="E362" s="13" t="s">
        <v>2703</v>
      </c>
      <c r="F362" s="14">
        <v>90000</v>
      </c>
      <c r="G362" s="14">
        <v>-89999</v>
      </c>
      <c r="H362" s="161">
        <v>1</v>
      </c>
    </row>
    <row r="363" spans="1:8" x14ac:dyDescent="0.55000000000000004">
      <c r="A363" s="7">
        <v>4</v>
      </c>
      <c r="B363" s="12">
        <v>100000136861</v>
      </c>
      <c r="C363" s="7">
        <v>0</v>
      </c>
      <c r="D363" s="13" t="s">
        <v>374</v>
      </c>
      <c r="E363" s="13" t="s">
        <v>2703</v>
      </c>
      <c r="F363" s="14">
        <v>90000</v>
      </c>
      <c r="G363" s="14">
        <v>-89999</v>
      </c>
      <c r="H363" s="161">
        <v>1</v>
      </c>
    </row>
    <row r="364" spans="1:8" x14ac:dyDescent="0.55000000000000004">
      <c r="A364" s="7">
        <v>5</v>
      </c>
      <c r="B364" s="12">
        <v>100000136862</v>
      </c>
      <c r="C364" s="7">
        <v>0</v>
      </c>
      <c r="D364" s="13" t="s">
        <v>374</v>
      </c>
      <c r="E364" s="13" t="s">
        <v>2703</v>
      </c>
      <c r="F364" s="14">
        <v>90000</v>
      </c>
      <c r="G364" s="14">
        <v>-89999</v>
      </c>
      <c r="H364" s="161">
        <v>1</v>
      </c>
    </row>
    <row r="365" spans="1:8" x14ac:dyDescent="0.55000000000000004">
      <c r="A365" s="7">
        <v>6</v>
      </c>
      <c r="B365" s="12">
        <v>100000136863</v>
      </c>
      <c r="C365" s="7">
        <v>0</v>
      </c>
      <c r="D365" s="13" t="s">
        <v>374</v>
      </c>
      <c r="E365" s="13" t="s">
        <v>2703</v>
      </c>
      <c r="F365" s="14">
        <v>90000</v>
      </c>
      <c r="G365" s="14">
        <v>-89999</v>
      </c>
      <c r="H365" s="161">
        <v>1</v>
      </c>
    </row>
    <row r="366" spans="1:8" x14ac:dyDescent="0.55000000000000004">
      <c r="A366" s="7">
        <v>7</v>
      </c>
      <c r="B366" s="12">
        <v>100000136864</v>
      </c>
      <c r="C366" s="7">
        <v>0</v>
      </c>
      <c r="D366" s="13" t="s">
        <v>374</v>
      </c>
      <c r="E366" s="13" t="s">
        <v>2703</v>
      </c>
      <c r="F366" s="14">
        <v>90000</v>
      </c>
      <c r="G366" s="14">
        <v>-89999</v>
      </c>
      <c r="H366" s="161">
        <v>1</v>
      </c>
    </row>
    <row r="367" spans="1:8" x14ac:dyDescent="0.55000000000000004">
      <c r="A367" s="7">
        <v>8</v>
      </c>
      <c r="B367" s="12">
        <v>100000136867</v>
      </c>
      <c r="C367" s="7">
        <v>0</v>
      </c>
      <c r="D367" s="13" t="s">
        <v>374</v>
      </c>
      <c r="E367" s="13" t="s">
        <v>2704</v>
      </c>
      <c r="F367" s="14">
        <v>780000</v>
      </c>
      <c r="G367" s="14">
        <v>-779999</v>
      </c>
      <c r="H367" s="161">
        <v>1</v>
      </c>
    </row>
    <row r="368" spans="1:8" x14ac:dyDescent="0.55000000000000004">
      <c r="A368" s="7">
        <v>9</v>
      </c>
      <c r="B368" s="12">
        <v>100000136999</v>
      </c>
      <c r="C368" s="7">
        <v>0</v>
      </c>
      <c r="D368" s="13" t="s">
        <v>374</v>
      </c>
      <c r="E368" s="13" t="s">
        <v>2705</v>
      </c>
      <c r="F368" s="14">
        <v>600000</v>
      </c>
      <c r="G368" s="14">
        <v>-599999</v>
      </c>
      <c r="H368" s="161">
        <v>1</v>
      </c>
    </row>
    <row r="369" spans="1:8" x14ac:dyDescent="0.55000000000000004">
      <c r="A369" s="7">
        <v>10</v>
      </c>
      <c r="B369" s="12">
        <v>100000137000</v>
      </c>
      <c r="C369" s="7">
        <v>0</v>
      </c>
      <c r="D369" s="13" t="s">
        <v>374</v>
      </c>
      <c r="E369" s="13" t="s">
        <v>2705</v>
      </c>
      <c r="F369" s="14">
        <v>600000</v>
      </c>
      <c r="G369" s="14">
        <v>-599999</v>
      </c>
      <c r="H369" s="161">
        <v>1</v>
      </c>
    </row>
    <row r="370" spans="1:8" x14ac:dyDescent="0.55000000000000004">
      <c r="A370" s="7">
        <v>11</v>
      </c>
      <c r="B370" s="12">
        <v>100000137001</v>
      </c>
      <c r="C370" s="7">
        <v>0</v>
      </c>
      <c r="D370" s="13" t="s">
        <v>374</v>
      </c>
      <c r="E370" s="13" t="s">
        <v>2705</v>
      </c>
      <c r="F370" s="14">
        <v>600000</v>
      </c>
      <c r="G370" s="14">
        <v>-599999</v>
      </c>
      <c r="H370" s="161">
        <v>1</v>
      </c>
    </row>
    <row r="371" spans="1:8" x14ac:dyDescent="0.55000000000000004">
      <c r="A371" s="15">
        <v>12</v>
      </c>
      <c r="B371" s="181">
        <v>100000142493</v>
      </c>
      <c r="C371" s="15">
        <v>0</v>
      </c>
      <c r="D371" s="23" t="s">
        <v>1044</v>
      </c>
      <c r="E371" s="23" t="s">
        <v>3509</v>
      </c>
      <c r="F371" s="18">
        <v>648000</v>
      </c>
      <c r="G371" s="18">
        <v>-647999</v>
      </c>
      <c r="H371" s="161">
        <v>1</v>
      </c>
    </row>
    <row r="372" spans="1:8" x14ac:dyDescent="0.55000000000000004">
      <c r="A372" s="7">
        <v>13</v>
      </c>
      <c r="B372" s="12">
        <v>100000168623</v>
      </c>
      <c r="C372" s="7">
        <v>0</v>
      </c>
      <c r="D372" s="13" t="s">
        <v>1761</v>
      </c>
      <c r="E372" s="13" t="s">
        <v>2706</v>
      </c>
      <c r="F372" s="14">
        <v>894000</v>
      </c>
      <c r="G372" s="14">
        <v>-893999</v>
      </c>
      <c r="H372" s="161">
        <v>1</v>
      </c>
    </row>
    <row r="373" spans="1:8" x14ac:dyDescent="0.55000000000000004">
      <c r="A373" s="7">
        <v>14</v>
      </c>
      <c r="B373" s="12">
        <v>100000444194</v>
      </c>
      <c r="C373" s="7">
        <v>0</v>
      </c>
      <c r="D373" s="13" t="s">
        <v>59</v>
      </c>
      <c r="E373" s="13" t="s">
        <v>2707</v>
      </c>
      <c r="F373" s="14">
        <v>1290000</v>
      </c>
      <c r="G373" s="14">
        <v>-1289999</v>
      </c>
      <c r="H373" s="161">
        <v>1</v>
      </c>
    </row>
    <row r="374" spans="1:8" x14ac:dyDescent="0.55000000000000004">
      <c r="A374" s="7">
        <v>15</v>
      </c>
      <c r="B374" s="12">
        <v>100000452970</v>
      </c>
      <c r="C374" s="7">
        <v>0</v>
      </c>
      <c r="D374" s="13" t="s">
        <v>187</v>
      </c>
      <c r="E374" s="13" t="s">
        <v>79</v>
      </c>
      <c r="F374" s="14">
        <v>758800</v>
      </c>
      <c r="G374" s="14">
        <v>-758799</v>
      </c>
      <c r="H374" s="161">
        <v>1</v>
      </c>
    </row>
    <row r="375" spans="1:8" x14ac:dyDescent="0.55000000000000004">
      <c r="A375" s="7">
        <v>16</v>
      </c>
      <c r="B375" s="12">
        <v>100000452971</v>
      </c>
      <c r="C375" s="7">
        <v>0</v>
      </c>
      <c r="D375" s="13" t="s">
        <v>187</v>
      </c>
      <c r="E375" s="13" t="s">
        <v>79</v>
      </c>
      <c r="F375" s="14">
        <v>578200</v>
      </c>
      <c r="G375" s="14">
        <v>-578199</v>
      </c>
      <c r="H375" s="161">
        <v>1</v>
      </c>
    </row>
    <row r="376" spans="1:8" x14ac:dyDescent="0.55000000000000004">
      <c r="A376" s="7">
        <v>17</v>
      </c>
      <c r="B376" s="12">
        <v>100000452972</v>
      </c>
      <c r="C376" s="7">
        <v>0</v>
      </c>
      <c r="D376" s="13" t="s">
        <v>187</v>
      </c>
      <c r="E376" s="13" t="s">
        <v>79</v>
      </c>
      <c r="F376" s="14">
        <v>758800</v>
      </c>
      <c r="G376" s="14">
        <v>-758799</v>
      </c>
      <c r="H376" s="161">
        <v>1</v>
      </c>
    </row>
    <row r="377" spans="1:8" x14ac:dyDescent="0.55000000000000004">
      <c r="A377" s="7">
        <v>18</v>
      </c>
      <c r="B377" s="12">
        <v>100000473105</v>
      </c>
      <c r="C377" s="7">
        <v>0</v>
      </c>
      <c r="D377" s="13" t="s">
        <v>1756</v>
      </c>
      <c r="E377" s="13" t="s">
        <v>2708</v>
      </c>
      <c r="F377" s="14">
        <v>607000</v>
      </c>
      <c r="G377" s="14">
        <v>-606999</v>
      </c>
      <c r="H377" s="161">
        <v>1</v>
      </c>
    </row>
    <row r="378" spans="1:8" x14ac:dyDescent="0.55000000000000004">
      <c r="A378" s="7">
        <v>19</v>
      </c>
      <c r="B378" s="12">
        <v>100000473106</v>
      </c>
      <c r="C378" s="7">
        <v>0</v>
      </c>
      <c r="D378" s="13" t="s">
        <v>1756</v>
      </c>
      <c r="E378" s="13" t="s">
        <v>2709</v>
      </c>
      <c r="F378" s="14">
        <v>607000</v>
      </c>
      <c r="G378" s="14">
        <v>-606999</v>
      </c>
      <c r="H378" s="161">
        <v>1</v>
      </c>
    </row>
    <row r="379" spans="1:8" x14ac:dyDescent="0.55000000000000004">
      <c r="A379" s="7">
        <v>20</v>
      </c>
      <c r="B379" s="12">
        <v>100000473107</v>
      </c>
      <c r="C379" s="7">
        <v>0</v>
      </c>
      <c r="D379" s="13" t="s">
        <v>1756</v>
      </c>
      <c r="E379" s="13" t="s">
        <v>2710</v>
      </c>
      <c r="F379" s="14">
        <v>462000</v>
      </c>
      <c r="G379" s="14">
        <v>-461999</v>
      </c>
      <c r="H379" s="161">
        <v>1</v>
      </c>
    </row>
    <row r="380" spans="1:8" x14ac:dyDescent="0.55000000000000004">
      <c r="A380" s="7">
        <v>21</v>
      </c>
      <c r="B380" s="12">
        <v>100000473111</v>
      </c>
      <c r="C380" s="7">
        <v>0</v>
      </c>
      <c r="D380" s="13" t="s">
        <v>1756</v>
      </c>
      <c r="E380" s="13" t="s">
        <v>2711</v>
      </c>
      <c r="F380" s="14">
        <v>519260</v>
      </c>
      <c r="G380" s="14">
        <v>-519259</v>
      </c>
      <c r="H380" s="161">
        <v>1</v>
      </c>
    </row>
    <row r="381" spans="1:8" x14ac:dyDescent="0.55000000000000004">
      <c r="A381" s="7">
        <v>22</v>
      </c>
      <c r="B381" s="12">
        <v>100000473112</v>
      </c>
      <c r="C381" s="7">
        <v>0</v>
      </c>
      <c r="D381" s="13" t="s">
        <v>1756</v>
      </c>
      <c r="E381" s="13" t="s">
        <v>2712</v>
      </c>
      <c r="F381" s="14">
        <v>607000</v>
      </c>
      <c r="G381" s="14">
        <v>-606999</v>
      </c>
      <c r="H381" s="161">
        <v>1</v>
      </c>
    </row>
    <row r="382" spans="1:8" x14ac:dyDescent="0.55000000000000004">
      <c r="A382" s="7">
        <v>23</v>
      </c>
      <c r="B382" s="12">
        <v>100000473113</v>
      </c>
      <c r="C382" s="7">
        <v>0</v>
      </c>
      <c r="D382" s="13" t="s">
        <v>1756</v>
      </c>
      <c r="E382" s="13" t="s">
        <v>2713</v>
      </c>
      <c r="F382" s="14">
        <v>775000</v>
      </c>
      <c r="G382" s="14">
        <v>-774999</v>
      </c>
      <c r="H382" s="161">
        <v>1</v>
      </c>
    </row>
    <row r="383" spans="1:8" x14ac:dyDescent="0.55000000000000004">
      <c r="A383" s="7">
        <v>24</v>
      </c>
      <c r="B383" s="12">
        <v>100000473115</v>
      </c>
      <c r="C383" s="7">
        <v>0</v>
      </c>
      <c r="D383" s="13" t="s">
        <v>1756</v>
      </c>
      <c r="E383" s="13" t="s">
        <v>2714</v>
      </c>
      <c r="F383" s="14">
        <v>775000</v>
      </c>
      <c r="G383" s="14">
        <v>-774999</v>
      </c>
      <c r="H383" s="161">
        <v>1</v>
      </c>
    </row>
    <row r="384" spans="1:8" x14ac:dyDescent="0.55000000000000004">
      <c r="A384" s="7">
        <v>25</v>
      </c>
      <c r="B384" s="12">
        <v>100000473116</v>
      </c>
      <c r="C384" s="7">
        <v>0</v>
      </c>
      <c r="D384" s="13" t="s">
        <v>1756</v>
      </c>
      <c r="E384" s="13" t="s">
        <v>2715</v>
      </c>
      <c r="F384" s="14">
        <v>775000</v>
      </c>
      <c r="G384" s="14">
        <v>-774999</v>
      </c>
      <c r="H384" s="161">
        <v>1</v>
      </c>
    </row>
    <row r="385" spans="1:9" x14ac:dyDescent="0.55000000000000004">
      <c r="A385" s="7">
        <v>26</v>
      </c>
      <c r="B385" s="12">
        <v>100000473117</v>
      </c>
      <c r="C385" s="7">
        <v>0</v>
      </c>
      <c r="D385" s="13" t="s">
        <v>1756</v>
      </c>
      <c r="E385" s="13" t="s">
        <v>2716</v>
      </c>
      <c r="F385" s="14">
        <v>462000</v>
      </c>
      <c r="G385" s="14">
        <v>-461999</v>
      </c>
      <c r="H385" s="161">
        <v>1</v>
      </c>
    </row>
    <row r="386" spans="1:9" x14ac:dyDescent="0.55000000000000004">
      <c r="A386" s="353" t="s">
        <v>1447</v>
      </c>
      <c r="B386" s="354"/>
      <c r="C386" s="354"/>
      <c r="D386" s="354"/>
      <c r="E386" s="355"/>
      <c r="F386" s="17">
        <f>SUM(F360:F385)</f>
        <v>15197060</v>
      </c>
      <c r="G386" s="17">
        <f>SUM(G360:G385)</f>
        <v>-15197034</v>
      </c>
      <c r="H386" s="17">
        <f>SUM(H360:H385)</f>
        <v>26</v>
      </c>
      <c r="I386" s="1"/>
    </row>
    <row r="387" spans="1:9" x14ac:dyDescent="0.55000000000000004">
      <c r="A387" s="310" t="s">
        <v>53</v>
      </c>
      <c r="B387" s="311"/>
      <c r="C387" s="311"/>
      <c r="D387" s="311"/>
      <c r="E387" s="312"/>
      <c r="F387" s="95">
        <f>F386+F354</f>
        <v>116076581.39999995</v>
      </c>
      <c r="G387" s="95">
        <f>G386+G354</f>
        <v>-54818718.600000016</v>
      </c>
      <c r="H387" s="95">
        <f>H386+H354</f>
        <v>61257862.79999999</v>
      </c>
    </row>
    <row r="388" spans="1:9" x14ac:dyDescent="0.55000000000000004">
      <c r="A388" s="70"/>
      <c r="B388" s="80"/>
      <c r="C388" s="70"/>
      <c r="D388" s="81"/>
      <c r="E388" s="81"/>
      <c r="F388" s="82"/>
      <c r="G388" s="82"/>
      <c r="H388" s="82"/>
    </row>
    <row r="389" spans="1:9" x14ac:dyDescent="0.55000000000000004">
      <c r="A389" s="349" t="s">
        <v>1220</v>
      </c>
      <c r="B389" s="349"/>
      <c r="C389" s="349"/>
      <c r="D389" s="349"/>
      <c r="E389" s="349"/>
      <c r="F389" s="82">
        <v>116076581.40000001</v>
      </c>
      <c r="G389" s="82">
        <v>-54818718.600000001</v>
      </c>
      <c r="H389" s="82">
        <v>61257862.799999997</v>
      </c>
    </row>
    <row r="391" spans="1:9" x14ac:dyDescent="0.55000000000000004">
      <c r="A391" s="339" t="s">
        <v>84</v>
      </c>
      <c r="B391" s="339"/>
      <c r="C391" s="339"/>
      <c r="D391" s="339"/>
      <c r="E391" s="339"/>
      <c r="F391" s="81"/>
      <c r="G391" s="81"/>
      <c r="H391" s="81"/>
    </row>
    <row r="392" spans="1:9" x14ac:dyDescent="0.55000000000000004">
      <c r="A392" s="186" t="s">
        <v>1</v>
      </c>
      <c r="B392" s="186" t="s">
        <v>11</v>
      </c>
      <c r="C392" s="184" t="s">
        <v>12</v>
      </c>
      <c r="D392" s="184" t="s">
        <v>1135</v>
      </c>
      <c r="E392" s="184" t="s">
        <v>14</v>
      </c>
      <c r="F392" s="184" t="s">
        <v>15</v>
      </c>
      <c r="G392" s="184" t="s">
        <v>16</v>
      </c>
      <c r="H392" s="184" t="s">
        <v>17</v>
      </c>
    </row>
    <row r="393" spans="1:9" x14ac:dyDescent="0.55000000000000004">
      <c r="A393" s="7">
        <v>1</v>
      </c>
      <c r="B393" s="12">
        <v>100000161177</v>
      </c>
      <c r="C393" s="7">
        <v>0</v>
      </c>
      <c r="D393" s="13" t="s">
        <v>431</v>
      </c>
      <c r="E393" s="13" t="s">
        <v>2717</v>
      </c>
      <c r="F393" s="14">
        <v>25700</v>
      </c>
      <c r="G393" s="14">
        <v>-18560.330000000002</v>
      </c>
      <c r="H393" s="14">
        <v>7139.67</v>
      </c>
    </row>
    <row r="394" spans="1:9" x14ac:dyDescent="0.55000000000000004">
      <c r="A394" s="7">
        <v>2</v>
      </c>
      <c r="B394" s="12">
        <v>100000161178</v>
      </c>
      <c r="C394" s="7">
        <v>0</v>
      </c>
      <c r="D394" s="13" t="s">
        <v>431</v>
      </c>
      <c r="E394" s="13" t="s">
        <v>2717</v>
      </c>
      <c r="F394" s="14">
        <v>25700</v>
      </c>
      <c r="G394" s="14">
        <v>-18560.330000000002</v>
      </c>
      <c r="H394" s="14">
        <v>7139.67</v>
      </c>
    </row>
    <row r="395" spans="1:9" x14ac:dyDescent="0.55000000000000004">
      <c r="A395" s="7">
        <v>3</v>
      </c>
      <c r="B395" s="12">
        <v>100000161179</v>
      </c>
      <c r="C395" s="7">
        <v>0</v>
      </c>
      <c r="D395" s="13" t="s">
        <v>431</v>
      </c>
      <c r="E395" s="13" t="s">
        <v>2717</v>
      </c>
      <c r="F395" s="14">
        <v>25700</v>
      </c>
      <c r="G395" s="14">
        <v>-18560.330000000002</v>
      </c>
      <c r="H395" s="14">
        <v>7139.67</v>
      </c>
    </row>
    <row r="396" spans="1:9" x14ac:dyDescent="0.55000000000000004">
      <c r="A396" s="7">
        <v>4</v>
      </c>
      <c r="B396" s="12">
        <v>100000174966</v>
      </c>
      <c r="C396" s="7">
        <v>0</v>
      </c>
      <c r="D396" s="13" t="s">
        <v>2611</v>
      </c>
      <c r="E396" s="13" t="s">
        <v>2718</v>
      </c>
      <c r="F396" s="14">
        <v>29950</v>
      </c>
      <c r="G396" s="14">
        <v>-20464.47</v>
      </c>
      <c r="H396" s="14">
        <v>9485.5300000000007</v>
      </c>
    </row>
    <row r="397" spans="1:9" x14ac:dyDescent="0.55000000000000004">
      <c r="A397" s="7">
        <v>5</v>
      </c>
      <c r="B397" s="12">
        <v>100000451770</v>
      </c>
      <c r="C397" s="7">
        <v>0</v>
      </c>
      <c r="D397" s="13" t="s">
        <v>187</v>
      </c>
      <c r="E397" s="13" t="s">
        <v>806</v>
      </c>
      <c r="F397" s="14">
        <v>2985330</v>
      </c>
      <c r="G397" s="14">
        <v>-967968.18</v>
      </c>
      <c r="H397" s="14">
        <v>2017361.82</v>
      </c>
    </row>
    <row r="398" spans="1:9" x14ac:dyDescent="0.55000000000000004">
      <c r="A398" s="7">
        <v>6</v>
      </c>
      <c r="B398" s="12">
        <v>100000451771</v>
      </c>
      <c r="C398" s="7">
        <v>0</v>
      </c>
      <c r="D398" s="13" t="s">
        <v>187</v>
      </c>
      <c r="E398" s="13" t="s">
        <v>806</v>
      </c>
      <c r="F398" s="14">
        <v>2985330</v>
      </c>
      <c r="G398" s="14">
        <v>-967968.19</v>
      </c>
      <c r="H398" s="14">
        <v>2017361.81</v>
      </c>
    </row>
    <row r="399" spans="1:9" x14ac:dyDescent="0.55000000000000004">
      <c r="A399" s="7">
        <v>7</v>
      </c>
      <c r="B399" s="12">
        <v>100000470314</v>
      </c>
      <c r="C399" s="7">
        <v>0</v>
      </c>
      <c r="D399" s="13" t="s">
        <v>128</v>
      </c>
      <c r="E399" s="13" t="s">
        <v>2719</v>
      </c>
      <c r="F399" s="14">
        <v>1111910.55</v>
      </c>
      <c r="G399" s="14">
        <v>-60165.03</v>
      </c>
      <c r="H399" s="14">
        <v>1051745.52</v>
      </c>
    </row>
    <row r="400" spans="1:9" x14ac:dyDescent="0.55000000000000004">
      <c r="A400" s="7"/>
      <c r="B400" s="12">
        <v>100000470314</v>
      </c>
      <c r="C400" s="15">
        <v>1</v>
      </c>
      <c r="D400" s="13" t="s">
        <v>128</v>
      </c>
      <c r="E400" s="13" t="s">
        <v>2720</v>
      </c>
      <c r="F400" s="14">
        <v>21423.599999999999</v>
      </c>
      <c r="G400" s="14">
        <v>-4636.8900000000003</v>
      </c>
      <c r="H400" s="14">
        <v>16786.71</v>
      </c>
    </row>
    <row r="401" spans="1:8" x14ac:dyDescent="0.55000000000000004">
      <c r="A401" s="7"/>
      <c r="B401" s="12">
        <v>100000470314</v>
      </c>
      <c r="C401" s="15">
        <v>2</v>
      </c>
      <c r="D401" s="13" t="s">
        <v>128</v>
      </c>
      <c r="E401" s="13" t="s">
        <v>2720</v>
      </c>
      <c r="F401" s="14">
        <v>21423.599999999999</v>
      </c>
      <c r="G401" s="14">
        <v>-4636.8900000000003</v>
      </c>
      <c r="H401" s="14">
        <v>16786.71</v>
      </c>
    </row>
    <row r="402" spans="1:8" x14ac:dyDescent="0.55000000000000004">
      <c r="A402" s="7"/>
      <c r="B402" s="12">
        <v>100000470314</v>
      </c>
      <c r="C402" s="15">
        <v>3</v>
      </c>
      <c r="D402" s="13" t="s">
        <v>128</v>
      </c>
      <c r="E402" s="13" t="s">
        <v>2720</v>
      </c>
      <c r="F402" s="14">
        <v>21423.599999999999</v>
      </c>
      <c r="G402" s="14">
        <v>-4636.8900000000003</v>
      </c>
      <c r="H402" s="14">
        <v>16786.71</v>
      </c>
    </row>
    <row r="403" spans="1:8" x14ac:dyDescent="0.55000000000000004">
      <c r="A403" s="7"/>
      <c r="B403" s="12">
        <v>100000470314</v>
      </c>
      <c r="C403" s="15">
        <v>4</v>
      </c>
      <c r="D403" s="13" t="s">
        <v>128</v>
      </c>
      <c r="E403" s="13" t="s">
        <v>2720</v>
      </c>
      <c r="F403" s="14">
        <v>21423.599999999999</v>
      </c>
      <c r="G403" s="14">
        <v>-4636.8900000000003</v>
      </c>
      <c r="H403" s="14">
        <v>16786.71</v>
      </c>
    </row>
    <row r="404" spans="1:8" x14ac:dyDescent="0.55000000000000004">
      <c r="A404" s="7"/>
      <c r="B404" s="12">
        <v>100000470314</v>
      </c>
      <c r="C404" s="15">
        <v>5</v>
      </c>
      <c r="D404" s="13" t="s">
        <v>128</v>
      </c>
      <c r="E404" s="13" t="s">
        <v>2720</v>
      </c>
      <c r="F404" s="14">
        <v>21423.599999999999</v>
      </c>
      <c r="G404" s="14">
        <v>-4636.8900000000003</v>
      </c>
      <c r="H404" s="14">
        <v>16786.71</v>
      </c>
    </row>
    <row r="405" spans="1:8" x14ac:dyDescent="0.55000000000000004">
      <c r="A405" s="7"/>
      <c r="B405" s="12">
        <v>100000470314</v>
      </c>
      <c r="C405" s="15">
        <v>6</v>
      </c>
      <c r="D405" s="13" t="s">
        <v>128</v>
      </c>
      <c r="E405" s="13" t="s">
        <v>2720</v>
      </c>
      <c r="F405" s="14">
        <v>21423.599999999999</v>
      </c>
      <c r="G405" s="14">
        <v>-4636.8900000000003</v>
      </c>
      <c r="H405" s="14">
        <v>16786.71</v>
      </c>
    </row>
    <row r="406" spans="1:8" x14ac:dyDescent="0.55000000000000004">
      <c r="A406" s="7"/>
      <c r="B406" s="12">
        <v>100000470314</v>
      </c>
      <c r="C406" s="15">
        <v>7</v>
      </c>
      <c r="D406" s="13" t="s">
        <v>128</v>
      </c>
      <c r="E406" s="13" t="s">
        <v>2720</v>
      </c>
      <c r="F406" s="14">
        <v>21423.599999999999</v>
      </c>
      <c r="G406" s="14">
        <v>-4636.8900000000003</v>
      </c>
      <c r="H406" s="14">
        <v>16786.71</v>
      </c>
    </row>
    <row r="407" spans="1:8" x14ac:dyDescent="0.55000000000000004">
      <c r="A407" s="7"/>
      <c r="B407" s="12">
        <v>100000470314</v>
      </c>
      <c r="C407" s="15">
        <v>8</v>
      </c>
      <c r="D407" s="13" t="s">
        <v>128</v>
      </c>
      <c r="E407" s="13" t="s">
        <v>2720</v>
      </c>
      <c r="F407" s="14">
        <v>21423.599999999999</v>
      </c>
      <c r="G407" s="14">
        <v>-4636.8900000000003</v>
      </c>
      <c r="H407" s="14">
        <v>16786.71</v>
      </c>
    </row>
    <row r="408" spans="1:8" x14ac:dyDescent="0.55000000000000004">
      <c r="A408" s="7"/>
      <c r="B408" s="12">
        <v>100000470314</v>
      </c>
      <c r="C408" s="15">
        <v>9</v>
      </c>
      <c r="D408" s="13" t="s">
        <v>128</v>
      </c>
      <c r="E408" s="13" t="s">
        <v>2720</v>
      </c>
      <c r="F408" s="14">
        <v>21423.599999999999</v>
      </c>
      <c r="G408" s="14">
        <v>-4636.8900000000003</v>
      </c>
      <c r="H408" s="14">
        <v>16786.71</v>
      </c>
    </row>
    <row r="409" spans="1:8" x14ac:dyDescent="0.55000000000000004">
      <c r="A409" s="7"/>
      <c r="B409" s="12">
        <v>100000470314</v>
      </c>
      <c r="C409" s="15">
        <v>10</v>
      </c>
      <c r="D409" s="13" t="s">
        <v>128</v>
      </c>
      <c r="E409" s="13" t="s">
        <v>2720</v>
      </c>
      <c r="F409" s="14">
        <v>21423.599999999999</v>
      </c>
      <c r="G409" s="14">
        <v>-4636.8900000000003</v>
      </c>
      <c r="H409" s="14">
        <v>16786.71</v>
      </c>
    </row>
    <row r="410" spans="1:8" x14ac:dyDescent="0.55000000000000004">
      <c r="A410" s="7"/>
      <c r="B410" s="12">
        <v>100000470314</v>
      </c>
      <c r="C410" s="15">
        <v>11</v>
      </c>
      <c r="D410" s="13" t="s">
        <v>128</v>
      </c>
      <c r="E410" s="13" t="s">
        <v>2720</v>
      </c>
      <c r="F410" s="14">
        <v>21423.599999999999</v>
      </c>
      <c r="G410" s="14">
        <v>-4636.8900000000003</v>
      </c>
      <c r="H410" s="14">
        <v>16786.71</v>
      </c>
    </row>
    <row r="411" spans="1:8" x14ac:dyDescent="0.55000000000000004">
      <c r="A411" s="7"/>
      <c r="B411" s="12">
        <v>100000470314</v>
      </c>
      <c r="C411" s="15">
        <v>12</v>
      </c>
      <c r="D411" s="13" t="s">
        <v>128</v>
      </c>
      <c r="E411" s="13" t="s">
        <v>2720</v>
      </c>
      <c r="F411" s="14">
        <v>21423.599999999999</v>
      </c>
      <c r="G411" s="14">
        <v>-4636.8900000000003</v>
      </c>
      <c r="H411" s="14">
        <v>16786.71</v>
      </c>
    </row>
    <row r="412" spans="1:8" x14ac:dyDescent="0.55000000000000004">
      <c r="A412" s="353" t="s">
        <v>84</v>
      </c>
      <c r="B412" s="354"/>
      <c r="C412" s="354"/>
      <c r="D412" s="354"/>
      <c r="E412" s="355"/>
      <c r="F412" s="17">
        <f>SUM(F393:F411)</f>
        <v>7446703.7499999953</v>
      </c>
      <c r="G412" s="17">
        <f>SUM(G393:G411)</f>
        <v>-2127889.5400000005</v>
      </c>
      <c r="H412" s="17">
        <f>SUM(H393:H411)</f>
        <v>5318814.209999999</v>
      </c>
    </row>
    <row r="414" spans="1:8" x14ac:dyDescent="0.55000000000000004">
      <c r="F414" s="1"/>
      <c r="G414" s="1"/>
      <c r="H414" s="1"/>
    </row>
    <row r="415" spans="1:8" x14ac:dyDescent="0.55000000000000004">
      <c r="A415" s="339" t="s">
        <v>1458</v>
      </c>
      <c r="B415" s="339"/>
      <c r="C415" s="339"/>
      <c r="D415" s="339"/>
      <c r="E415" s="339"/>
      <c r="F415" s="1"/>
      <c r="G415" s="1"/>
      <c r="H415" s="1"/>
    </row>
    <row r="416" spans="1:8" x14ac:dyDescent="0.55000000000000004">
      <c r="A416" s="186" t="s">
        <v>1</v>
      </c>
      <c r="B416" s="186" t="s">
        <v>11</v>
      </c>
      <c r="C416" s="184" t="s">
        <v>12</v>
      </c>
      <c r="D416" s="184" t="s">
        <v>1135</v>
      </c>
      <c r="E416" s="184" t="s">
        <v>14</v>
      </c>
      <c r="F416" s="184" t="s">
        <v>15</v>
      </c>
      <c r="G416" s="184" t="s">
        <v>16</v>
      </c>
      <c r="H416" s="184" t="s">
        <v>17</v>
      </c>
    </row>
    <row r="417" spans="1:8" x14ac:dyDescent="0.55000000000000004">
      <c r="A417" s="7">
        <v>1</v>
      </c>
      <c r="B417" s="12">
        <v>100000136308</v>
      </c>
      <c r="C417" s="7">
        <v>0</v>
      </c>
      <c r="D417" s="13" t="s">
        <v>374</v>
      </c>
      <c r="E417" s="13" t="s">
        <v>2721</v>
      </c>
      <c r="F417" s="14">
        <v>8290</v>
      </c>
      <c r="G417" s="14">
        <v>-8289</v>
      </c>
      <c r="H417" s="161">
        <v>1</v>
      </c>
    </row>
    <row r="418" spans="1:8" x14ac:dyDescent="0.55000000000000004">
      <c r="A418" s="7">
        <v>2</v>
      </c>
      <c r="B418" s="12">
        <v>100000136309</v>
      </c>
      <c r="C418" s="7">
        <v>0</v>
      </c>
      <c r="D418" s="13" t="s">
        <v>374</v>
      </c>
      <c r="E418" s="13" t="s">
        <v>2722</v>
      </c>
      <c r="F418" s="14">
        <v>8290</v>
      </c>
      <c r="G418" s="14">
        <v>-8289</v>
      </c>
      <c r="H418" s="161">
        <v>1</v>
      </c>
    </row>
    <row r="419" spans="1:8" x14ac:dyDescent="0.55000000000000004">
      <c r="A419" s="7">
        <v>3</v>
      </c>
      <c r="B419" s="12">
        <v>100000136310</v>
      </c>
      <c r="C419" s="7">
        <v>0</v>
      </c>
      <c r="D419" s="13" t="s">
        <v>374</v>
      </c>
      <c r="E419" s="13" t="s">
        <v>2723</v>
      </c>
      <c r="F419" s="14">
        <v>14990</v>
      </c>
      <c r="G419" s="14">
        <v>-14989</v>
      </c>
      <c r="H419" s="161">
        <v>1</v>
      </c>
    </row>
    <row r="420" spans="1:8" x14ac:dyDescent="0.55000000000000004">
      <c r="A420" s="7">
        <v>4</v>
      </c>
      <c r="B420" s="12">
        <v>100000136311</v>
      </c>
      <c r="C420" s="7">
        <v>0</v>
      </c>
      <c r="D420" s="13" t="s">
        <v>374</v>
      </c>
      <c r="E420" s="13" t="s">
        <v>2724</v>
      </c>
      <c r="F420" s="14">
        <v>14990</v>
      </c>
      <c r="G420" s="14">
        <v>-14989</v>
      </c>
      <c r="H420" s="161">
        <v>1</v>
      </c>
    </row>
    <row r="421" spans="1:8" x14ac:dyDescent="0.55000000000000004">
      <c r="A421" s="7">
        <v>5</v>
      </c>
      <c r="B421" s="12">
        <v>100000136781</v>
      </c>
      <c r="C421" s="7">
        <v>0</v>
      </c>
      <c r="D421" s="13" t="s">
        <v>374</v>
      </c>
      <c r="E421" s="13" t="s">
        <v>2725</v>
      </c>
      <c r="F421" s="14">
        <v>6200</v>
      </c>
      <c r="G421" s="14">
        <v>-6199</v>
      </c>
      <c r="H421" s="161">
        <v>1</v>
      </c>
    </row>
    <row r="422" spans="1:8" x14ac:dyDescent="0.55000000000000004">
      <c r="A422" s="7">
        <v>6</v>
      </c>
      <c r="B422" s="12">
        <v>100000136784</v>
      </c>
      <c r="C422" s="7">
        <v>0</v>
      </c>
      <c r="D422" s="13" t="s">
        <v>374</v>
      </c>
      <c r="E422" s="13" t="s">
        <v>2726</v>
      </c>
      <c r="F422" s="14">
        <v>11900</v>
      </c>
      <c r="G422" s="14">
        <v>-11899</v>
      </c>
      <c r="H422" s="161">
        <v>1</v>
      </c>
    </row>
    <row r="423" spans="1:8" x14ac:dyDescent="0.55000000000000004">
      <c r="A423" s="7">
        <v>7</v>
      </c>
      <c r="B423" s="12">
        <v>100000136785</v>
      </c>
      <c r="C423" s="7">
        <v>0</v>
      </c>
      <c r="D423" s="13" t="s">
        <v>374</v>
      </c>
      <c r="E423" s="13" t="s">
        <v>2726</v>
      </c>
      <c r="F423" s="14">
        <v>11900</v>
      </c>
      <c r="G423" s="14">
        <v>-11899</v>
      </c>
      <c r="H423" s="161">
        <v>1</v>
      </c>
    </row>
    <row r="424" spans="1:8" x14ac:dyDescent="0.55000000000000004">
      <c r="A424" s="7">
        <v>8</v>
      </c>
      <c r="B424" s="12">
        <v>100000136786</v>
      </c>
      <c r="C424" s="7">
        <v>0</v>
      </c>
      <c r="D424" s="13" t="s">
        <v>374</v>
      </c>
      <c r="E424" s="13" t="s">
        <v>2727</v>
      </c>
      <c r="F424" s="14">
        <v>30000</v>
      </c>
      <c r="G424" s="14">
        <v>-29999</v>
      </c>
      <c r="H424" s="161">
        <v>1</v>
      </c>
    </row>
    <row r="425" spans="1:8" x14ac:dyDescent="0.55000000000000004">
      <c r="A425" s="353" t="s">
        <v>1458</v>
      </c>
      <c r="B425" s="354"/>
      <c r="C425" s="354"/>
      <c r="D425" s="354"/>
      <c r="E425" s="355"/>
      <c r="F425" s="17">
        <f>SUM(F417:F424)</f>
        <v>106560</v>
      </c>
      <c r="G425" s="17">
        <f>SUM(G417:G424)</f>
        <v>-106552</v>
      </c>
      <c r="H425" s="17">
        <f>SUM(H417:H424)</f>
        <v>8</v>
      </c>
    </row>
    <row r="426" spans="1:8" x14ac:dyDescent="0.55000000000000004">
      <c r="A426" s="310" t="s">
        <v>53</v>
      </c>
      <c r="B426" s="311"/>
      <c r="C426" s="311"/>
      <c r="D426" s="311"/>
      <c r="E426" s="312"/>
      <c r="F426" s="95">
        <f>F425+F412</f>
        <v>7553263.7499999953</v>
      </c>
      <c r="G426" s="95">
        <f>G425+G412</f>
        <v>-2234441.5400000005</v>
      </c>
      <c r="H426" s="95">
        <f>H425+H412</f>
        <v>5318822.209999999</v>
      </c>
    </row>
    <row r="427" spans="1:8" x14ac:dyDescent="0.55000000000000004">
      <c r="A427" s="70"/>
      <c r="B427" s="80"/>
      <c r="C427" s="70"/>
      <c r="D427" s="81"/>
      <c r="E427" s="81"/>
      <c r="F427" s="82"/>
      <c r="G427" s="82"/>
      <c r="H427" s="82"/>
    </row>
    <row r="428" spans="1:8" x14ac:dyDescent="0.55000000000000004">
      <c r="A428" s="70"/>
      <c r="B428" s="80" t="s">
        <v>1247</v>
      </c>
      <c r="C428" s="70"/>
      <c r="D428" s="81"/>
      <c r="E428" s="81"/>
      <c r="F428" s="82">
        <v>7553263.75</v>
      </c>
      <c r="G428" s="82">
        <v>-2234441.54</v>
      </c>
      <c r="H428" s="82">
        <v>5318822.21</v>
      </c>
    </row>
    <row r="429" spans="1:8" x14ac:dyDescent="0.55000000000000004">
      <c r="A429" s="70"/>
      <c r="B429" s="80"/>
      <c r="C429" s="70"/>
      <c r="D429" s="81"/>
      <c r="E429" s="81"/>
      <c r="F429" s="82"/>
      <c r="G429" s="82"/>
      <c r="H429" s="82"/>
    </row>
    <row r="431" spans="1:8" x14ac:dyDescent="0.55000000000000004">
      <c r="A431" s="339" t="s">
        <v>110</v>
      </c>
      <c r="B431" s="339"/>
      <c r="C431" s="339"/>
      <c r="D431" s="339"/>
      <c r="E431" s="339"/>
      <c r="F431" s="81"/>
      <c r="G431" s="81"/>
      <c r="H431" s="81"/>
    </row>
    <row r="432" spans="1:8" x14ac:dyDescent="0.55000000000000004">
      <c r="A432" s="186" t="s">
        <v>1</v>
      </c>
      <c r="B432" s="186" t="s">
        <v>11</v>
      </c>
      <c r="C432" s="184" t="s">
        <v>12</v>
      </c>
      <c r="D432" s="184" t="s">
        <v>1135</v>
      </c>
      <c r="E432" s="184" t="s">
        <v>14</v>
      </c>
      <c r="F432" s="184" t="s">
        <v>15</v>
      </c>
      <c r="G432" s="184" t="s">
        <v>16</v>
      </c>
      <c r="H432" s="184" t="s">
        <v>17</v>
      </c>
    </row>
    <row r="433" spans="1:8" x14ac:dyDescent="0.55000000000000004">
      <c r="A433" s="7">
        <v>1</v>
      </c>
      <c r="B433" s="12">
        <v>100000167719</v>
      </c>
      <c r="C433" s="7">
        <v>0</v>
      </c>
      <c r="D433" s="13" t="s">
        <v>383</v>
      </c>
      <c r="E433" s="13" t="s">
        <v>2728</v>
      </c>
      <c r="F433" s="14">
        <v>6900</v>
      </c>
      <c r="G433" s="14">
        <v>-5003.92</v>
      </c>
      <c r="H433" s="14">
        <v>1896.08</v>
      </c>
    </row>
    <row r="434" spans="1:8" x14ac:dyDescent="0.55000000000000004">
      <c r="A434" s="7">
        <v>2</v>
      </c>
      <c r="B434" s="12">
        <v>100000167720</v>
      </c>
      <c r="C434" s="7">
        <v>0</v>
      </c>
      <c r="D434" s="13" t="s">
        <v>383</v>
      </c>
      <c r="E434" s="13" t="s">
        <v>2729</v>
      </c>
      <c r="F434" s="14">
        <v>6900</v>
      </c>
      <c r="G434" s="14">
        <v>-5003.92</v>
      </c>
      <c r="H434" s="14">
        <v>1896.08</v>
      </c>
    </row>
    <row r="435" spans="1:8" x14ac:dyDescent="0.55000000000000004">
      <c r="A435" s="7">
        <v>3</v>
      </c>
      <c r="B435" s="12">
        <v>100000167721</v>
      </c>
      <c r="C435" s="7">
        <v>0</v>
      </c>
      <c r="D435" s="13" t="s">
        <v>383</v>
      </c>
      <c r="E435" s="13" t="s">
        <v>2729</v>
      </c>
      <c r="F435" s="14">
        <v>6900</v>
      </c>
      <c r="G435" s="14">
        <v>-5003.92</v>
      </c>
      <c r="H435" s="14">
        <v>1896.08</v>
      </c>
    </row>
    <row r="436" spans="1:8" x14ac:dyDescent="0.55000000000000004">
      <c r="A436" s="7">
        <v>4</v>
      </c>
      <c r="B436" s="12">
        <v>100000167724</v>
      </c>
      <c r="C436" s="7">
        <v>0</v>
      </c>
      <c r="D436" s="13" t="s">
        <v>383</v>
      </c>
      <c r="E436" s="13" t="s">
        <v>2729</v>
      </c>
      <c r="F436" s="14">
        <v>20950</v>
      </c>
      <c r="G436" s="14">
        <v>-15193.05</v>
      </c>
      <c r="H436" s="14">
        <v>5756.95</v>
      </c>
    </row>
    <row r="437" spans="1:8" x14ac:dyDescent="0.55000000000000004">
      <c r="A437" s="7">
        <v>5</v>
      </c>
      <c r="B437" s="12">
        <v>100000167725</v>
      </c>
      <c r="C437" s="7">
        <v>0</v>
      </c>
      <c r="D437" s="13" t="s">
        <v>383</v>
      </c>
      <c r="E437" s="13" t="s">
        <v>2729</v>
      </c>
      <c r="F437" s="14">
        <v>20950</v>
      </c>
      <c r="G437" s="14">
        <v>-15193.05</v>
      </c>
      <c r="H437" s="14">
        <v>5756.95</v>
      </c>
    </row>
    <row r="438" spans="1:8" x14ac:dyDescent="0.55000000000000004">
      <c r="A438" s="7">
        <v>6</v>
      </c>
      <c r="B438" s="12">
        <v>100000371531</v>
      </c>
      <c r="C438" s="7">
        <v>0</v>
      </c>
      <c r="D438" s="13" t="s">
        <v>2616</v>
      </c>
      <c r="E438" s="13" t="s">
        <v>2730</v>
      </c>
      <c r="F438" s="14">
        <v>23640</v>
      </c>
      <c r="G438" s="14">
        <v>-11826.48</v>
      </c>
      <c r="H438" s="14">
        <v>11813.52</v>
      </c>
    </row>
    <row r="439" spans="1:8" x14ac:dyDescent="0.55000000000000004">
      <c r="A439" s="7">
        <v>7</v>
      </c>
      <c r="B439" s="12">
        <v>100000371532</v>
      </c>
      <c r="C439" s="7">
        <v>0</v>
      </c>
      <c r="D439" s="13" t="s">
        <v>2616</v>
      </c>
      <c r="E439" s="13" t="s">
        <v>2731</v>
      </c>
      <c r="F439" s="14">
        <v>10340</v>
      </c>
      <c r="G439" s="14">
        <v>-5172.83</v>
      </c>
      <c r="H439" s="14">
        <v>5167.17</v>
      </c>
    </row>
    <row r="440" spans="1:8" x14ac:dyDescent="0.55000000000000004">
      <c r="A440" s="7">
        <v>8</v>
      </c>
      <c r="B440" s="12">
        <v>100000371533</v>
      </c>
      <c r="C440" s="7">
        <v>0</v>
      </c>
      <c r="D440" s="13" t="s">
        <v>2616</v>
      </c>
      <c r="E440" s="13" t="s">
        <v>2731</v>
      </c>
      <c r="F440" s="14">
        <v>10340</v>
      </c>
      <c r="G440" s="14">
        <v>-5172.83</v>
      </c>
      <c r="H440" s="14">
        <v>5167.17</v>
      </c>
    </row>
    <row r="441" spans="1:8" x14ac:dyDescent="0.55000000000000004">
      <c r="A441" s="7">
        <v>9</v>
      </c>
      <c r="B441" s="12">
        <v>100000450191</v>
      </c>
      <c r="C441" s="7">
        <v>0</v>
      </c>
      <c r="D441" s="13" t="s">
        <v>187</v>
      </c>
      <c r="E441" s="13" t="s">
        <v>2732</v>
      </c>
      <c r="F441" s="14">
        <v>524300</v>
      </c>
      <c r="G441" s="14">
        <v>-284740.95</v>
      </c>
      <c r="H441" s="14">
        <v>239559.05</v>
      </c>
    </row>
    <row r="442" spans="1:8" x14ac:dyDescent="0.55000000000000004">
      <c r="A442" s="7">
        <v>10</v>
      </c>
      <c r="B442" s="12">
        <v>100000452161</v>
      </c>
      <c r="C442" s="7">
        <v>0</v>
      </c>
      <c r="D442" s="13" t="s">
        <v>847</v>
      </c>
      <c r="E442" s="13" t="s">
        <v>848</v>
      </c>
      <c r="F442" s="14">
        <v>19000</v>
      </c>
      <c r="G442" s="14">
        <v>-5684.38</v>
      </c>
      <c r="H442" s="14">
        <v>13315.62</v>
      </c>
    </row>
    <row r="443" spans="1:8" x14ac:dyDescent="0.55000000000000004">
      <c r="A443" s="7">
        <v>11</v>
      </c>
      <c r="B443" s="12">
        <v>100000470297</v>
      </c>
      <c r="C443" s="7">
        <v>0</v>
      </c>
      <c r="D443" s="13" t="s">
        <v>128</v>
      </c>
      <c r="E443" s="13" t="s">
        <v>2733</v>
      </c>
      <c r="F443" s="14">
        <v>41088</v>
      </c>
      <c r="G443" s="14">
        <v>-5558.14</v>
      </c>
      <c r="H443" s="14">
        <v>35529.86</v>
      </c>
    </row>
    <row r="444" spans="1:8" x14ac:dyDescent="0.55000000000000004">
      <c r="A444" s="7">
        <v>12</v>
      </c>
      <c r="B444" s="12">
        <v>100000483693</v>
      </c>
      <c r="C444" s="7">
        <v>0</v>
      </c>
      <c r="D444" s="13" t="s">
        <v>762</v>
      </c>
      <c r="E444" s="13" t="s">
        <v>2734</v>
      </c>
      <c r="F444" s="14">
        <v>10700</v>
      </c>
      <c r="G444" s="14">
        <v>-5811.04</v>
      </c>
      <c r="H444" s="14">
        <v>4888.96</v>
      </c>
    </row>
    <row r="445" spans="1:8" x14ac:dyDescent="0.55000000000000004">
      <c r="A445" s="7">
        <v>13</v>
      </c>
      <c r="B445" s="12">
        <v>100000483694</v>
      </c>
      <c r="C445" s="7">
        <v>0</v>
      </c>
      <c r="D445" s="13" t="s">
        <v>762</v>
      </c>
      <c r="E445" s="13" t="s">
        <v>2734</v>
      </c>
      <c r="F445" s="14">
        <v>10700</v>
      </c>
      <c r="G445" s="14">
        <v>-5811.04</v>
      </c>
      <c r="H445" s="14">
        <v>4888.96</v>
      </c>
    </row>
    <row r="446" spans="1:8" x14ac:dyDescent="0.55000000000000004">
      <c r="A446" s="7">
        <v>14</v>
      </c>
      <c r="B446" s="12">
        <v>100000483695</v>
      </c>
      <c r="C446" s="7">
        <v>0</v>
      </c>
      <c r="D446" s="13" t="s">
        <v>762</v>
      </c>
      <c r="E446" s="13" t="s">
        <v>2734</v>
      </c>
      <c r="F446" s="14">
        <v>10700</v>
      </c>
      <c r="G446" s="14">
        <v>-5811.04</v>
      </c>
      <c r="H446" s="14">
        <v>4888.96</v>
      </c>
    </row>
    <row r="447" spans="1:8" x14ac:dyDescent="0.55000000000000004">
      <c r="A447" s="7">
        <v>15</v>
      </c>
      <c r="B447" s="12">
        <v>100000483696</v>
      </c>
      <c r="C447" s="7">
        <v>0</v>
      </c>
      <c r="D447" s="13" t="s">
        <v>762</v>
      </c>
      <c r="E447" s="13" t="s">
        <v>2734</v>
      </c>
      <c r="F447" s="14">
        <v>10700</v>
      </c>
      <c r="G447" s="14">
        <v>-5811.04</v>
      </c>
      <c r="H447" s="14">
        <v>4888.96</v>
      </c>
    </row>
    <row r="448" spans="1:8" x14ac:dyDescent="0.55000000000000004">
      <c r="A448" s="7">
        <v>16</v>
      </c>
      <c r="B448" s="12">
        <v>100000483697</v>
      </c>
      <c r="C448" s="7">
        <v>0</v>
      </c>
      <c r="D448" s="13" t="s">
        <v>762</v>
      </c>
      <c r="E448" s="13" t="s">
        <v>2734</v>
      </c>
      <c r="F448" s="14">
        <v>10700</v>
      </c>
      <c r="G448" s="14">
        <v>-5811.04</v>
      </c>
      <c r="H448" s="14">
        <v>4888.96</v>
      </c>
    </row>
    <row r="449" spans="1:8" x14ac:dyDescent="0.55000000000000004">
      <c r="A449" s="7">
        <v>17</v>
      </c>
      <c r="B449" s="12">
        <v>100000483698</v>
      </c>
      <c r="C449" s="7">
        <v>0</v>
      </c>
      <c r="D449" s="13" t="s">
        <v>762</v>
      </c>
      <c r="E449" s="13" t="s">
        <v>2734</v>
      </c>
      <c r="F449" s="14">
        <v>10700</v>
      </c>
      <c r="G449" s="14">
        <v>-5811.04</v>
      </c>
      <c r="H449" s="14">
        <v>4888.96</v>
      </c>
    </row>
    <row r="450" spans="1:8" x14ac:dyDescent="0.55000000000000004">
      <c r="A450" s="7">
        <v>18</v>
      </c>
      <c r="B450" s="12">
        <v>100000483699</v>
      </c>
      <c r="C450" s="7">
        <v>0</v>
      </c>
      <c r="D450" s="13" t="s">
        <v>762</v>
      </c>
      <c r="E450" s="13" t="s">
        <v>2734</v>
      </c>
      <c r="F450" s="14">
        <v>10700</v>
      </c>
      <c r="G450" s="14">
        <v>-5811.04</v>
      </c>
      <c r="H450" s="14">
        <v>4888.96</v>
      </c>
    </row>
    <row r="451" spans="1:8" x14ac:dyDescent="0.55000000000000004">
      <c r="A451" s="7">
        <v>19</v>
      </c>
      <c r="B451" s="12">
        <v>100000483700</v>
      </c>
      <c r="C451" s="7">
        <v>0</v>
      </c>
      <c r="D451" s="13" t="s">
        <v>762</v>
      </c>
      <c r="E451" s="13" t="s">
        <v>2734</v>
      </c>
      <c r="F451" s="14">
        <v>10700</v>
      </c>
      <c r="G451" s="14">
        <v>-5811.04</v>
      </c>
      <c r="H451" s="14">
        <v>4888.96</v>
      </c>
    </row>
    <row r="452" spans="1:8" x14ac:dyDescent="0.55000000000000004">
      <c r="A452" s="7">
        <v>20</v>
      </c>
      <c r="B452" s="12">
        <v>100000483701</v>
      </c>
      <c r="C452" s="7">
        <v>0</v>
      </c>
      <c r="D452" s="13" t="s">
        <v>762</v>
      </c>
      <c r="E452" s="13" t="s">
        <v>2735</v>
      </c>
      <c r="F452" s="14">
        <v>10700</v>
      </c>
      <c r="G452" s="14">
        <v>-5811.04</v>
      </c>
      <c r="H452" s="14">
        <v>4888.96</v>
      </c>
    </row>
    <row r="453" spans="1:8" x14ac:dyDescent="0.55000000000000004">
      <c r="A453" s="7">
        <v>21</v>
      </c>
      <c r="B453" s="12">
        <v>100000483702</v>
      </c>
      <c r="C453" s="7">
        <v>0</v>
      </c>
      <c r="D453" s="13" t="s">
        <v>762</v>
      </c>
      <c r="E453" s="13" t="s">
        <v>2735</v>
      </c>
      <c r="F453" s="14">
        <v>10700</v>
      </c>
      <c r="G453" s="14">
        <v>-5811.04</v>
      </c>
      <c r="H453" s="14">
        <v>4888.96</v>
      </c>
    </row>
    <row r="454" spans="1:8" x14ac:dyDescent="0.55000000000000004">
      <c r="A454" s="7">
        <v>22</v>
      </c>
      <c r="B454" s="12">
        <v>100000483703</v>
      </c>
      <c r="C454" s="7">
        <v>0</v>
      </c>
      <c r="D454" s="13" t="s">
        <v>762</v>
      </c>
      <c r="E454" s="13" t="s">
        <v>2735</v>
      </c>
      <c r="F454" s="14">
        <v>10700</v>
      </c>
      <c r="G454" s="14">
        <v>-5811.04</v>
      </c>
      <c r="H454" s="14">
        <v>4888.96</v>
      </c>
    </row>
    <row r="455" spans="1:8" x14ac:dyDescent="0.55000000000000004">
      <c r="A455" s="7">
        <v>23</v>
      </c>
      <c r="B455" s="12">
        <v>100000483704</v>
      </c>
      <c r="C455" s="7">
        <v>0</v>
      </c>
      <c r="D455" s="13" t="s">
        <v>762</v>
      </c>
      <c r="E455" s="13" t="s">
        <v>2736</v>
      </c>
      <c r="F455" s="14">
        <v>10700</v>
      </c>
      <c r="G455" s="14">
        <v>-5811.04</v>
      </c>
      <c r="H455" s="14">
        <v>4888.96</v>
      </c>
    </row>
    <row r="456" spans="1:8" x14ac:dyDescent="0.55000000000000004">
      <c r="A456" s="7">
        <v>24</v>
      </c>
      <c r="B456" s="12">
        <v>100000483705</v>
      </c>
      <c r="C456" s="7">
        <v>0</v>
      </c>
      <c r="D456" s="13" t="s">
        <v>762</v>
      </c>
      <c r="E456" s="13" t="s">
        <v>2737</v>
      </c>
      <c r="F456" s="14">
        <v>10700</v>
      </c>
      <c r="G456" s="14">
        <v>-5811.04</v>
      </c>
      <c r="H456" s="14">
        <v>4888.96</v>
      </c>
    </row>
    <row r="457" spans="1:8" x14ac:dyDescent="0.55000000000000004">
      <c r="A457" s="7">
        <v>25</v>
      </c>
      <c r="B457" s="12">
        <v>100000483706</v>
      </c>
      <c r="C457" s="7">
        <v>0</v>
      </c>
      <c r="D457" s="13" t="s">
        <v>762</v>
      </c>
      <c r="E457" s="13" t="s">
        <v>2737</v>
      </c>
      <c r="F457" s="14">
        <v>10700</v>
      </c>
      <c r="G457" s="14">
        <v>-5811.04</v>
      </c>
      <c r="H457" s="14">
        <v>4888.96</v>
      </c>
    </row>
    <row r="458" spans="1:8" x14ac:dyDescent="0.55000000000000004">
      <c r="A458" s="7">
        <v>26</v>
      </c>
      <c r="B458" s="12">
        <v>100000483707</v>
      </c>
      <c r="C458" s="7">
        <v>0</v>
      </c>
      <c r="D458" s="13" t="s">
        <v>762</v>
      </c>
      <c r="E458" s="13" t="s">
        <v>2737</v>
      </c>
      <c r="F458" s="14">
        <v>10700</v>
      </c>
      <c r="G458" s="14">
        <v>-5811.04</v>
      </c>
      <c r="H458" s="14">
        <v>4888.96</v>
      </c>
    </row>
    <row r="459" spans="1:8" x14ac:dyDescent="0.55000000000000004">
      <c r="A459" s="7">
        <v>27</v>
      </c>
      <c r="B459" s="12">
        <v>100000483708</v>
      </c>
      <c r="C459" s="7">
        <v>0</v>
      </c>
      <c r="D459" s="13" t="s">
        <v>762</v>
      </c>
      <c r="E459" s="13" t="s">
        <v>2738</v>
      </c>
      <c r="F459" s="14">
        <v>10700</v>
      </c>
      <c r="G459" s="14">
        <v>-5811.04</v>
      </c>
      <c r="H459" s="14">
        <v>4888.96</v>
      </c>
    </row>
    <row r="460" spans="1:8" x14ac:dyDescent="0.55000000000000004">
      <c r="A460" s="7">
        <v>28</v>
      </c>
      <c r="B460" s="12">
        <v>100000483709</v>
      </c>
      <c r="C460" s="7">
        <v>0</v>
      </c>
      <c r="D460" s="13" t="s">
        <v>762</v>
      </c>
      <c r="E460" s="13" t="s">
        <v>2738</v>
      </c>
      <c r="F460" s="14">
        <v>10700</v>
      </c>
      <c r="G460" s="14">
        <v>-5811.04</v>
      </c>
      <c r="H460" s="14">
        <v>4888.96</v>
      </c>
    </row>
    <row r="461" spans="1:8" x14ac:dyDescent="0.55000000000000004">
      <c r="A461" s="7">
        <v>29</v>
      </c>
      <c r="B461" s="12">
        <v>100000483710</v>
      </c>
      <c r="C461" s="7">
        <v>0</v>
      </c>
      <c r="D461" s="13" t="s">
        <v>762</v>
      </c>
      <c r="E461" s="13" t="s">
        <v>2738</v>
      </c>
      <c r="F461" s="14">
        <v>10700</v>
      </c>
      <c r="G461" s="14">
        <v>-5811.04</v>
      </c>
      <c r="H461" s="14">
        <v>4888.96</v>
      </c>
    </row>
    <row r="462" spans="1:8" x14ac:dyDescent="0.55000000000000004">
      <c r="A462" s="7">
        <v>30</v>
      </c>
      <c r="B462" s="12">
        <v>100000483711</v>
      </c>
      <c r="C462" s="7">
        <v>0</v>
      </c>
      <c r="D462" s="13" t="s">
        <v>762</v>
      </c>
      <c r="E462" s="13" t="s">
        <v>2739</v>
      </c>
      <c r="F462" s="14">
        <v>10700</v>
      </c>
      <c r="G462" s="14">
        <v>-5811.04</v>
      </c>
      <c r="H462" s="14">
        <v>4888.96</v>
      </c>
    </row>
    <row r="463" spans="1:8" x14ac:dyDescent="0.55000000000000004">
      <c r="A463" s="7">
        <v>31</v>
      </c>
      <c r="B463" s="12">
        <v>100000483712</v>
      </c>
      <c r="C463" s="7">
        <v>0</v>
      </c>
      <c r="D463" s="13" t="s">
        <v>762</v>
      </c>
      <c r="E463" s="13" t="s">
        <v>2739</v>
      </c>
      <c r="F463" s="14">
        <v>10700</v>
      </c>
      <c r="G463" s="14">
        <v>-5811.04</v>
      </c>
      <c r="H463" s="14">
        <v>4888.96</v>
      </c>
    </row>
    <row r="464" spans="1:8" x14ac:dyDescent="0.55000000000000004">
      <c r="A464" s="7">
        <v>32</v>
      </c>
      <c r="B464" s="12">
        <v>100000483713</v>
      </c>
      <c r="C464" s="7">
        <v>0</v>
      </c>
      <c r="D464" s="13" t="s">
        <v>762</v>
      </c>
      <c r="E464" s="13" t="s">
        <v>2739</v>
      </c>
      <c r="F464" s="14">
        <v>10700</v>
      </c>
      <c r="G464" s="14">
        <v>-5811.04</v>
      </c>
      <c r="H464" s="14">
        <v>4888.96</v>
      </c>
    </row>
    <row r="465" spans="1:8" x14ac:dyDescent="0.55000000000000004">
      <c r="A465" s="7">
        <v>33</v>
      </c>
      <c r="B465" s="12">
        <v>100000483714</v>
      </c>
      <c r="C465" s="7">
        <v>0</v>
      </c>
      <c r="D465" s="13" t="s">
        <v>762</v>
      </c>
      <c r="E465" s="13" t="s">
        <v>2740</v>
      </c>
      <c r="F465" s="14">
        <v>10700</v>
      </c>
      <c r="G465" s="14">
        <v>-5811.04</v>
      </c>
      <c r="H465" s="14">
        <v>4888.96</v>
      </c>
    </row>
    <row r="466" spans="1:8" x14ac:dyDescent="0.55000000000000004">
      <c r="A466" s="7">
        <v>34</v>
      </c>
      <c r="B466" s="12">
        <v>100000483715</v>
      </c>
      <c r="C466" s="7">
        <v>0</v>
      </c>
      <c r="D466" s="13" t="s">
        <v>762</v>
      </c>
      <c r="E466" s="13" t="s">
        <v>2740</v>
      </c>
      <c r="F466" s="14">
        <v>10700</v>
      </c>
      <c r="G466" s="14">
        <v>-5811.04</v>
      </c>
      <c r="H466" s="14">
        <v>4888.96</v>
      </c>
    </row>
    <row r="467" spans="1:8" x14ac:dyDescent="0.55000000000000004">
      <c r="A467" s="7">
        <v>35</v>
      </c>
      <c r="B467" s="12">
        <v>100000483716</v>
      </c>
      <c r="C467" s="7">
        <v>0</v>
      </c>
      <c r="D467" s="13" t="s">
        <v>762</v>
      </c>
      <c r="E467" s="13" t="s">
        <v>2740</v>
      </c>
      <c r="F467" s="14">
        <v>10700</v>
      </c>
      <c r="G467" s="14">
        <v>-5811.04</v>
      </c>
      <c r="H467" s="14">
        <v>4888.96</v>
      </c>
    </row>
    <row r="468" spans="1:8" x14ac:dyDescent="0.55000000000000004">
      <c r="A468" s="7">
        <v>36</v>
      </c>
      <c r="B468" s="12">
        <v>100000483717</v>
      </c>
      <c r="C468" s="7">
        <v>0</v>
      </c>
      <c r="D468" s="13" t="s">
        <v>762</v>
      </c>
      <c r="E468" s="13" t="s">
        <v>2740</v>
      </c>
      <c r="F468" s="14">
        <v>10700</v>
      </c>
      <c r="G468" s="14">
        <v>-5811.04</v>
      </c>
      <c r="H468" s="14">
        <v>4888.96</v>
      </c>
    </row>
    <row r="469" spans="1:8" x14ac:dyDescent="0.55000000000000004">
      <c r="A469" s="7">
        <v>37</v>
      </c>
      <c r="B469" s="12">
        <v>100000483718</v>
      </c>
      <c r="C469" s="7">
        <v>0</v>
      </c>
      <c r="D469" s="13" t="s">
        <v>762</v>
      </c>
      <c r="E469" s="13" t="s">
        <v>2740</v>
      </c>
      <c r="F469" s="14">
        <v>10700</v>
      </c>
      <c r="G469" s="14">
        <v>-5811.04</v>
      </c>
      <c r="H469" s="14">
        <v>4888.96</v>
      </c>
    </row>
    <row r="470" spans="1:8" x14ac:dyDescent="0.55000000000000004">
      <c r="A470" s="7">
        <v>38</v>
      </c>
      <c r="B470" s="12">
        <v>100000483719</v>
      </c>
      <c r="C470" s="7">
        <v>0</v>
      </c>
      <c r="D470" s="13" t="s">
        <v>762</v>
      </c>
      <c r="E470" s="13" t="s">
        <v>2740</v>
      </c>
      <c r="F470" s="14">
        <v>10700</v>
      </c>
      <c r="G470" s="14">
        <v>-5811.04</v>
      </c>
      <c r="H470" s="14">
        <v>4888.96</v>
      </c>
    </row>
    <row r="471" spans="1:8" x14ac:dyDescent="0.55000000000000004">
      <c r="A471" s="7">
        <v>39</v>
      </c>
      <c r="B471" s="12">
        <v>100000483720</v>
      </c>
      <c r="C471" s="7">
        <v>0</v>
      </c>
      <c r="D471" s="13" t="s">
        <v>762</v>
      </c>
      <c r="E471" s="13" t="s">
        <v>2740</v>
      </c>
      <c r="F471" s="14">
        <v>10700</v>
      </c>
      <c r="G471" s="14">
        <v>-5811.04</v>
      </c>
      <c r="H471" s="14">
        <v>4888.96</v>
      </c>
    </row>
    <row r="472" spans="1:8" x14ac:dyDescent="0.55000000000000004">
      <c r="A472" s="7">
        <v>40</v>
      </c>
      <c r="B472" s="12">
        <v>100000483721</v>
      </c>
      <c r="C472" s="7">
        <v>0</v>
      </c>
      <c r="D472" s="13" t="s">
        <v>762</v>
      </c>
      <c r="E472" s="13" t="s">
        <v>2740</v>
      </c>
      <c r="F472" s="14">
        <v>10700</v>
      </c>
      <c r="G472" s="14">
        <v>-5811.04</v>
      </c>
      <c r="H472" s="14">
        <v>4888.96</v>
      </c>
    </row>
    <row r="473" spans="1:8" x14ac:dyDescent="0.55000000000000004">
      <c r="A473" s="7">
        <v>41</v>
      </c>
      <c r="B473" s="12">
        <v>100000483722</v>
      </c>
      <c r="C473" s="7">
        <v>0</v>
      </c>
      <c r="D473" s="13" t="s">
        <v>762</v>
      </c>
      <c r="E473" s="13" t="s">
        <v>2740</v>
      </c>
      <c r="F473" s="14">
        <v>10700</v>
      </c>
      <c r="G473" s="14">
        <v>-5811.04</v>
      </c>
      <c r="H473" s="14">
        <v>4888.96</v>
      </c>
    </row>
    <row r="474" spans="1:8" x14ac:dyDescent="0.55000000000000004">
      <c r="A474" s="7">
        <v>42</v>
      </c>
      <c r="B474" s="12">
        <v>100000483723</v>
      </c>
      <c r="C474" s="7">
        <v>0</v>
      </c>
      <c r="D474" s="13" t="s">
        <v>762</v>
      </c>
      <c r="E474" s="13" t="s">
        <v>2740</v>
      </c>
      <c r="F474" s="14">
        <v>10700</v>
      </c>
      <c r="G474" s="14">
        <v>-5811.04</v>
      </c>
      <c r="H474" s="14">
        <v>4888.96</v>
      </c>
    </row>
    <row r="475" spans="1:8" x14ac:dyDescent="0.55000000000000004">
      <c r="A475" s="353" t="s">
        <v>110</v>
      </c>
      <c r="B475" s="354"/>
      <c r="C475" s="354"/>
      <c r="D475" s="354"/>
      <c r="E475" s="355"/>
      <c r="F475" s="17">
        <f>SUM(F433:F474)</f>
        <v>1023008</v>
      </c>
      <c r="G475" s="17">
        <f>SUM(G433:G474)</f>
        <v>-543695.70999999961</v>
      </c>
      <c r="H475" s="17">
        <f>SUM(H433:H474)</f>
        <v>479312.29000000062</v>
      </c>
    </row>
    <row r="477" spans="1:8" x14ac:dyDescent="0.55000000000000004">
      <c r="A477" s="70"/>
      <c r="B477" s="80"/>
      <c r="C477" s="70"/>
      <c r="D477" s="81"/>
      <c r="E477" s="81"/>
      <c r="F477" s="82"/>
      <c r="G477" s="82"/>
      <c r="H477" s="82"/>
    </row>
    <row r="478" spans="1:8" x14ac:dyDescent="0.55000000000000004">
      <c r="A478" s="339" t="s">
        <v>1255</v>
      </c>
      <c r="B478" s="339"/>
      <c r="C478" s="339"/>
      <c r="D478" s="339"/>
      <c r="E478" s="339"/>
      <c r="F478" s="81"/>
      <c r="G478" s="81"/>
      <c r="H478" s="81"/>
    </row>
    <row r="479" spans="1:8" x14ac:dyDescent="0.55000000000000004">
      <c r="A479" s="186" t="s">
        <v>1</v>
      </c>
      <c r="B479" s="186" t="s">
        <v>11</v>
      </c>
      <c r="C479" s="184" t="s">
        <v>12</v>
      </c>
      <c r="D479" s="184" t="s">
        <v>1135</v>
      </c>
      <c r="E479" s="184" t="s">
        <v>14</v>
      </c>
      <c r="F479" s="184" t="s">
        <v>15</v>
      </c>
      <c r="G479" s="184" t="s">
        <v>16</v>
      </c>
      <c r="H479" s="184" t="s">
        <v>17</v>
      </c>
    </row>
    <row r="480" spans="1:8" x14ac:dyDescent="0.55000000000000004">
      <c r="A480" s="7">
        <v>1</v>
      </c>
      <c r="B480" s="12">
        <v>100000136336</v>
      </c>
      <c r="C480" s="7">
        <v>0</v>
      </c>
      <c r="D480" s="13" t="s">
        <v>374</v>
      </c>
      <c r="E480" s="13" t="s">
        <v>2741</v>
      </c>
      <c r="F480" s="14">
        <v>69550</v>
      </c>
      <c r="G480" s="14">
        <v>-69549</v>
      </c>
      <c r="H480" s="161">
        <v>1</v>
      </c>
    </row>
    <row r="481" spans="1:8" x14ac:dyDescent="0.55000000000000004">
      <c r="A481" s="7">
        <v>2</v>
      </c>
      <c r="B481" s="12">
        <v>100000136337</v>
      </c>
      <c r="C481" s="7">
        <v>0</v>
      </c>
      <c r="D481" s="13" t="s">
        <v>374</v>
      </c>
      <c r="E481" s="13" t="s">
        <v>2742</v>
      </c>
      <c r="F481" s="14">
        <v>9990</v>
      </c>
      <c r="G481" s="14">
        <v>-9989</v>
      </c>
      <c r="H481" s="161">
        <v>1</v>
      </c>
    </row>
    <row r="482" spans="1:8" x14ac:dyDescent="0.55000000000000004">
      <c r="A482" s="7">
        <v>3</v>
      </c>
      <c r="B482" s="12">
        <v>100000136338</v>
      </c>
      <c r="C482" s="7">
        <v>0</v>
      </c>
      <c r="D482" s="13" t="s">
        <v>374</v>
      </c>
      <c r="E482" s="13" t="s">
        <v>2743</v>
      </c>
      <c r="F482" s="14">
        <v>9990</v>
      </c>
      <c r="G482" s="14">
        <v>-9989</v>
      </c>
      <c r="H482" s="161">
        <v>1</v>
      </c>
    </row>
    <row r="483" spans="1:8" x14ac:dyDescent="0.55000000000000004">
      <c r="A483" s="7">
        <v>4</v>
      </c>
      <c r="B483" s="12">
        <v>100000136787</v>
      </c>
      <c r="C483" s="7">
        <v>0</v>
      </c>
      <c r="D483" s="13" t="s">
        <v>374</v>
      </c>
      <c r="E483" s="13" t="s">
        <v>2744</v>
      </c>
      <c r="F483" s="14">
        <v>44900</v>
      </c>
      <c r="G483" s="14">
        <v>-44899</v>
      </c>
      <c r="H483" s="161">
        <v>1</v>
      </c>
    </row>
    <row r="484" spans="1:8" x14ac:dyDescent="0.55000000000000004">
      <c r="A484" s="7">
        <v>5</v>
      </c>
      <c r="B484" s="12">
        <v>100000136788</v>
      </c>
      <c r="C484" s="7">
        <v>0</v>
      </c>
      <c r="D484" s="13" t="s">
        <v>374</v>
      </c>
      <c r="E484" s="13" t="s">
        <v>2745</v>
      </c>
      <c r="F484" s="14">
        <v>24000</v>
      </c>
      <c r="G484" s="14">
        <v>-23999</v>
      </c>
      <c r="H484" s="161">
        <v>1</v>
      </c>
    </row>
    <row r="485" spans="1:8" x14ac:dyDescent="0.55000000000000004">
      <c r="A485" s="7">
        <v>6</v>
      </c>
      <c r="B485" s="12">
        <v>100000136789</v>
      </c>
      <c r="C485" s="7">
        <v>0</v>
      </c>
      <c r="D485" s="13" t="s">
        <v>374</v>
      </c>
      <c r="E485" s="13" t="s">
        <v>2746</v>
      </c>
      <c r="F485" s="14">
        <v>149680</v>
      </c>
      <c r="G485" s="14">
        <v>-149679</v>
      </c>
      <c r="H485" s="161">
        <v>1</v>
      </c>
    </row>
    <row r="486" spans="1:8" x14ac:dyDescent="0.55000000000000004">
      <c r="A486" s="7">
        <v>7</v>
      </c>
      <c r="B486" s="12">
        <v>100000136791</v>
      </c>
      <c r="C486" s="7">
        <v>0</v>
      </c>
      <c r="D486" s="13" t="s">
        <v>374</v>
      </c>
      <c r="E486" s="13" t="s">
        <v>2747</v>
      </c>
      <c r="F486" s="14">
        <v>95000</v>
      </c>
      <c r="G486" s="14">
        <v>-94999</v>
      </c>
      <c r="H486" s="161">
        <v>1</v>
      </c>
    </row>
    <row r="487" spans="1:8" x14ac:dyDescent="0.55000000000000004">
      <c r="A487" s="353" t="s">
        <v>1255</v>
      </c>
      <c r="B487" s="354"/>
      <c r="C487" s="354"/>
      <c r="D487" s="354"/>
      <c r="E487" s="355"/>
      <c r="F487" s="17">
        <f>SUM(F480:F486)</f>
        <v>403110</v>
      </c>
      <c r="G487" s="17">
        <f>SUM(G480:G486)</f>
        <v>-403103</v>
      </c>
      <c r="H487" s="17">
        <f>SUM(H480:H486)</f>
        <v>7</v>
      </c>
    </row>
    <row r="488" spans="1:8" x14ac:dyDescent="0.55000000000000004">
      <c r="A488" s="310" t="s">
        <v>53</v>
      </c>
      <c r="B488" s="311"/>
      <c r="C488" s="311"/>
      <c r="D488" s="311"/>
      <c r="E488" s="312"/>
      <c r="F488" s="95">
        <f>F487+F475</f>
        <v>1426118</v>
      </c>
      <c r="G488" s="95">
        <f>G487+G475</f>
        <v>-946798.70999999961</v>
      </c>
      <c r="H488" s="95">
        <f>H487+H475</f>
        <v>479319.29000000062</v>
      </c>
    </row>
    <row r="489" spans="1:8" x14ac:dyDescent="0.55000000000000004">
      <c r="A489" s="70"/>
      <c r="B489" s="80"/>
      <c r="C489" s="70"/>
      <c r="D489" s="81"/>
      <c r="E489" s="81"/>
      <c r="F489" s="82"/>
      <c r="G489" s="82"/>
      <c r="H489" s="81"/>
    </row>
    <row r="490" spans="1:8" x14ac:dyDescent="0.55000000000000004">
      <c r="A490" s="70"/>
      <c r="B490" s="80" t="s">
        <v>1260</v>
      </c>
      <c r="C490" s="70"/>
      <c r="D490" s="81"/>
      <c r="E490" s="81"/>
      <c r="F490" s="82">
        <v>1426118</v>
      </c>
      <c r="G490" s="82">
        <v>-946798.71</v>
      </c>
      <c r="H490" s="82">
        <v>479319.29</v>
      </c>
    </row>
    <row r="492" spans="1:8" x14ac:dyDescent="0.55000000000000004">
      <c r="A492" s="339" t="s">
        <v>127</v>
      </c>
      <c r="B492" s="339"/>
      <c r="C492" s="339"/>
      <c r="D492" s="339"/>
      <c r="E492" s="339"/>
      <c r="F492" s="81"/>
      <c r="G492" s="81"/>
      <c r="H492" s="81"/>
    </row>
    <row r="493" spans="1:8" x14ac:dyDescent="0.55000000000000004">
      <c r="A493" s="56" t="s">
        <v>1</v>
      </c>
      <c r="B493" s="56" t="s">
        <v>11</v>
      </c>
      <c r="C493" s="188" t="s">
        <v>12</v>
      </c>
      <c r="D493" s="188" t="s">
        <v>1135</v>
      </c>
      <c r="E493" s="188" t="s">
        <v>14</v>
      </c>
      <c r="F493" s="184" t="s">
        <v>15</v>
      </c>
      <c r="G493" s="184" t="s">
        <v>16</v>
      </c>
      <c r="H493" s="184" t="s">
        <v>17</v>
      </c>
    </row>
    <row r="494" spans="1:8" x14ac:dyDescent="0.55000000000000004">
      <c r="A494" s="7">
        <v>1</v>
      </c>
      <c r="B494" s="12">
        <v>100000330005</v>
      </c>
      <c r="C494" s="7">
        <v>0</v>
      </c>
      <c r="D494" s="13" t="s">
        <v>234</v>
      </c>
      <c r="E494" s="13" t="s">
        <v>2748</v>
      </c>
      <c r="F494" s="14">
        <v>16000</v>
      </c>
      <c r="G494" s="14">
        <v>-15210.96</v>
      </c>
      <c r="H494" s="13">
        <v>789.04</v>
      </c>
    </row>
    <row r="495" spans="1:8" x14ac:dyDescent="0.55000000000000004">
      <c r="A495" s="7">
        <v>2</v>
      </c>
      <c r="B495" s="12">
        <v>100000330006</v>
      </c>
      <c r="C495" s="7">
        <v>0</v>
      </c>
      <c r="D495" s="13" t="s">
        <v>234</v>
      </c>
      <c r="E495" s="13" t="s">
        <v>2748</v>
      </c>
      <c r="F495" s="14">
        <v>16000</v>
      </c>
      <c r="G495" s="14">
        <v>-15210.96</v>
      </c>
      <c r="H495" s="13">
        <v>789.04</v>
      </c>
    </row>
    <row r="496" spans="1:8" x14ac:dyDescent="0.55000000000000004">
      <c r="A496" s="7">
        <v>3</v>
      </c>
      <c r="B496" s="12">
        <v>100000330007</v>
      </c>
      <c r="C496" s="7">
        <v>0</v>
      </c>
      <c r="D496" s="13" t="s">
        <v>234</v>
      </c>
      <c r="E496" s="13" t="s">
        <v>2749</v>
      </c>
      <c r="F496" s="14">
        <v>5800</v>
      </c>
      <c r="G496" s="14">
        <v>-5513.97</v>
      </c>
      <c r="H496" s="13">
        <v>286.02999999999997</v>
      </c>
    </row>
    <row r="497" spans="1:8" x14ac:dyDescent="0.55000000000000004">
      <c r="A497" s="7">
        <v>4</v>
      </c>
      <c r="B497" s="12">
        <v>100000330008</v>
      </c>
      <c r="C497" s="7">
        <v>0</v>
      </c>
      <c r="D497" s="13" t="s">
        <v>234</v>
      </c>
      <c r="E497" s="13" t="s">
        <v>2749</v>
      </c>
      <c r="F497" s="14">
        <v>5800</v>
      </c>
      <c r="G497" s="14">
        <v>-5513.97</v>
      </c>
      <c r="H497" s="13">
        <v>286.02999999999997</v>
      </c>
    </row>
    <row r="498" spans="1:8" x14ac:dyDescent="0.55000000000000004">
      <c r="A498" s="7">
        <v>5</v>
      </c>
      <c r="B498" s="12">
        <v>100000330107</v>
      </c>
      <c r="C498" s="7">
        <v>0</v>
      </c>
      <c r="D498" s="13" t="s">
        <v>1076</v>
      </c>
      <c r="E498" s="13" t="s">
        <v>2750</v>
      </c>
      <c r="F498" s="14">
        <v>16000</v>
      </c>
      <c r="G498" s="14">
        <v>-15152.51</v>
      </c>
      <c r="H498" s="13">
        <v>847.49</v>
      </c>
    </row>
    <row r="499" spans="1:8" x14ac:dyDescent="0.55000000000000004">
      <c r="A499" s="7">
        <v>6</v>
      </c>
      <c r="B499" s="12">
        <v>100000330108</v>
      </c>
      <c r="C499" s="7">
        <v>0</v>
      </c>
      <c r="D499" s="13" t="s">
        <v>1076</v>
      </c>
      <c r="E499" s="13" t="s">
        <v>2750</v>
      </c>
      <c r="F499" s="14">
        <v>16000</v>
      </c>
      <c r="G499" s="14">
        <v>-15152.51</v>
      </c>
      <c r="H499" s="13">
        <v>847.49</v>
      </c>
    </row>
    <row r="500" spans="1:8" x14ac:dyDescent="0.55000000000000004">
      <c r="A500" s="7">
        <v>7</v>
      </c>
      <c r="B500" s="12">
        <v>100000330113</v>
      </c>
      <c r="C500" s="7">
        <v>0</v>
      </c>
      <c r="D500" s="13" t="s">
        <v>1076</v>
      </c>
      <c r="E500" s="13" t="s">
        <v>2751</v>
      </c>
      <c r="F500" s="14">
        <v>5800</v>
      </c>
      <c r="G500" s="14">
        <v>-5492.79</v>
      </c>
      <c r="H500" s="13">
        <v>307.20999999999998</v>
      </c>
    </row>
    <row r="501" spans="1:8" x14ac:dyDescent="0.55000000000000004">
      <c r="A501" s="7">
        <v>8</v>
      </c>
      <c r="B501" s="12">
        <v>100000330114</v>
      </c>
      <c r="C501" s="7">
        <v>0</v>
      </c>
      <c r="D501" s="13" t="s">
        <v>1076</v>
      </c>
      <c r="E501" s="13" t="s">
        <v>2751</v>
      </c>
      <c r="F501" s="14">
        <v>5800</v>
      </c>
      <c r="G501" s="14">
        <v>-5492.79</v>
      </c>
      <c r="H501" s="13">
        <v>307.20999999999998</v>
      </c>
    </row>
    <row r="502" spans="1:8" x14ac:dyDescent="0.55000000000000004">
      <c r="A502" s="7">
        <v>9</v>
      </c>
      <c r="B502" s="12">
        <v>100000362114</v>
      </c>
      <c r="C502" s="7">
        <v>0</v>
      </c>
      <c r="D502" s="13" t="s">
        <v>2752</v>
      </c>
      <c r="E502" s="13" t="s">
        <v>2753</v>
      </c>
      <c r="F502" s="14">
        <v>16000</v>
      </c>
      <c r="G502" s="14">
        <v>-14860.27</v>
      </c>
      <c r="H502" s="14">
        <v>1139.73</v>
      </c>
    </row>
    <row r="503" spans="1:8" x14ac:dyDescent="0.55000000000000004">
      <c r="A503" s="7">
        <v>10</v>
      </c>
      <c r="B503" s="12">
        <v>100000362115</v>
      </c>
      <c r="C503" s="7">
        <v>0</v>
      </c>
      <c r="D503" s="13" t="s">
        <v>2752</v>
      </c>
      <c r="E503" s="13" t="s">
        <v>2753</v>
      </c>
      <c r="F503" s="14">
        <v>16000</v>
      </c>
      <c r="G503" s="14">
        <v>-14860.27</v>
      </c>
      <c r="H503" s="14">
        <v>1139.73</v>
      </c>
    </row>
    <row r="504" spans="1:8" x14ac:dyDescent="0.55000000000000004">
      <c r="A504" s="7">
        <v>11</v>
      </c>
      <c r="B504" s="12">
        <v>100000362120</v>
      </c>
      <c r="C504" s="7">
        <v>0</v>
      </c>
      <c r="D504" s="13" t="s">
        <v>2752</v>
      </c>
      <c r="E504" s="13" t="s">
        <v>2754</v>
      </c>
      <c r="F504" s="14">
        <v>5800</v>
      </c>
      <c r="G504" s="14">
        <v>-5386.85</v>
      </c>
      <c r="H504" s="13">
        <v>413.15</v>
      </c>
    </row>
    <row r="505" spans="1:8" x14ac:dyDescent="0.55000000000000004">
      <c r="A505" s="7">
        <v>12</v>
      </c>
      <c r="B505" s="12">
        <v>100000362121</v>
      </c>
      <c r="C505" s="7">
        <v>0</v>
      </c>
      <c r="D505" s="13" t="s">
        <v>2752</v>
      </c>
      <c r="E505" s="13" t="s">
        <v>2754</v>
      </c>
      <c r="F505" s="14">
        <v>5800</v>
      </c>
      <c r="G505" s="14">
        <v>-5386.85</v>
      </c>
      <c r="H505" s="13">
        <v>413.15</v>
      </c>
    </row>
    <row r="506" spans="1:8" x14ac:dyDescent="0.55000000000000004">
      <c r="A506" s="7">
        <v>13</v>
      </c>
      <c r="B506" s="12">
        <v>100000393593</v>
      </c>
      <c r="C506" s="7">
        <v>0</v>
      </c>
      <c r="D506" s="13" t="s">
        <v>2755</v>
      </c>
      <c r="E506" s="13" t="s">
        <v>2756</v>
      </c>
      <c r="F506" s="14">
        <v>17330</v>
      </c>
      <c r="G506" s="14">
        <v>-15209.25</v>
      </c>
      <c r="H506" s="14">
        <v>2120.75</v>
      </c>
    </row>
    <row r="507" spans="1:8" x14ac:dyDescent="0.55000000000000004">
      <c r="A507" s="7">
        <v>14</v>
      </c>
      <c r="B507" s="12">
        <v>100000393596</v>
      </c>
      <c r="C507" s="7">
        <v>0</v>
      </c>
      <c r="D507" s="13" t="s">
        <v>2755</v>
      </c>
      <c r="E507" s="13" t="s">
        <v>2756</v>
      </c>
      <c r="F507" s="14">
        <v>17330</v>
      </c>
      <c r="G507" s="14">
        <v>-15209.25</v>
      </c>
      <c r="H507" s="14">
        <v>2120.75</v>
      </c>
    </row>
    <row r="508" spans="1:8" x14ac:dyDescent="0.55000000000000004">
      <c r="A508" s="7">
        <v>15</v>
      </c>
      <c r="B508" s="12">
        <v>100000393623</v>
      </c>
      <c r="C508" s="7">
        <v>0</v>
      </c>
      <c r="D508" s="13" t="s">
        <v>2755</v>
      </c>
      <c r="E508" s="13" t="s">
        <v>2756</v>
      </c>
      <c r="F508" s="14">
        <v>17330</v>
      </c>
      <c r="G508" s="14">
        <v>-15209.25</v>
      </c>
      <c r="H508" s="14">
        <v>2120.75</v>
      </c>
    </row>
    <row r="509" spans="1:8" x14ac:dyDescent="0.55000000000000004">
      <c r="A509" s="7">
        <v>16</v>
      </c>
      <c r="B509" s="12">
        <v>100000393624</v>
      </c>
      <c r="C509" s="7">
        <v>0</v>
      </c>
      <c r="D509" s="13" t="s">
        <v>2755</v>
      </c>
      <c r="E509" s="13" t="s">
        <v>2756</v>
      </c>
      <c r="F509" s="14">
        <v>17330</v>
      </c>
      <c r="G509" s="14">
        <v>-15209.25</v>
      </c>
      <c r="H509" s="14">
        <v>2120.75</v>
      </c>
    </row>
    <row r="510" spans="1:8" x14ac:dyDescent="0.55000000000000004">
      <c r="A510" s="7">
        <v>17</v>
      </c>
      <c r="B510" s="12">
        <v>100000393635</v>
      </c>
      <c r="C510" s="7">
        <v>0</v>
      </c>
      <c r="D510" s="13" t="s">
        <v>2755</v>
      </c>
      <c r="E510" s="13" t="s">
        <v>2756</v>
      </c>
      <c r="F510" s="14">
        <v>17330</v>
      </c>
      <c r="G510" s="14">
        <v>-15209.25</v>
      </c>
      <c r="H510" s="14">
        <v>2120.75</v>
      </c>
    </row>
    <row r="511" spans="1:8" x14ac:dyDescent="0.55000000000000004">
      <c r="A511" s="7">
        <v>18</v>
      </c>
      <c r="B511" s="12">
        <v>100000393636</v>
      </c>
      <c r="C511" s="7">
        <v>0</v>
      </c>
      <c r="D511" s="13" t="s">
        <v>2755</v>
      </c>
      <c r="E511" s="13" t="s">
        <v>2756</v>
      </c>
      <c r="F511" s="14">
        <v>17330</v>
      </c>
      <c r="G511" s="14">
        <v>-15209.25</v>
      </c>
      <c r="H511" s="14">
        <v>2120.75</v>
      </c>
    </row>
    <row r="512" spans="1:8" x14ac:dyDescent="0.55000000000000004">
      <c r="A512" s="7">
        <v>19</v>
      </c>
      <c r="B512" s="12">
        <v>100000393637</v>
      </c>
      <c r="C512" s="7">
        <v>0</v>
      </c>
      <c r="D512" s="13" t="s">
        <v>2755</v>
      </c>
      <c r="E512" s="13" t="s">
        <v>2756</v>
      </c>
      <c r="F512" s="14">
        <v>17330</v>
      </c>
      <c r="G512" s="14">
        <v>-15209.25</v>
      </c>
      <c r="H512" s="14">
        <v>2120.75</v>
      </c>
    </row>
    <row r="513" spans="1:8" x14ac:dyDescent="0.55000000000000004">
      <c r="A513" s="7">
        <v>20</v>
      </c>
      <c r="B513" s="12">
        <v>100000450204</v>
      </c>
      <c r="C513" s="7">
        <v>0</v>
      </c>
      <c r="D513" s="13" t="s">
        <v>187</v>
      </c>
      <c r="E513" s="13" t="s">
        <v>2757</v>
      </c>
      <c r="F513" s="14">
        <v>5307200</v>
      </c>
      <c r="G513" s="14">
        <v>-4771159.07</v>
      </c>
      <c r="H513" s="14">
        <v>536040.93000000005</v>
      </c>
    </row>
    <row r="514" spans="1:8" x14ac:dyDescent="0.55000000000000004">
      <c r="A514" s="7">
        <v>21</v>
      </c>
      <c r="B514" s="12">
        <v>100000450215</v>
      </c>
      <c r="C514" s="7">
        <v>0</v>
      </c>
      <c r="D514" s="13" t="s">
        <v>187</v>
      </c>
      <c r="E514" s="13" t="s">
        <v>2758</v>
      </c>
      <c r="F514" s="14">
        <v>876230</v>
      </c>
      <c r="G514" s="14">
        <v>-787728.45</v>
      </c>
      <c r="H514" s="14">
        <v>88501.55</v>
      </c>
    </row>
    <row r="515" spans="1:8" x14ac:dyDescent="0.55000000000000004">
      <c r="A515" s="7">
        <v>22</v>
      </c>
      <c r="B515" s="12">
        <v>100000450221</v>
      </c>
      <c r="C515" s="7">
        <v>0</v>
      </c>
      <c r="D515" s="13" t="s">
        <v>187</v>
      </c>
      <c r="E515" s="13" t="s">
        <v>2759</v>
      </c>
      <c r="F515" s="14">
        <v>412570.8</v>
      </c>
      <c r="G515" s="14">
        <v>-370900.07</v>
      </c>
      <c r="H515" s="14">
        <v>41670.730000000003</v>
      </c>
    </row>
    <row r="516" spans="1:8" x14ac:dyDescent="0.55000000000000004">
      <c r="A516" s="7">
        <v>23</v>
      </c>
      <c r="B516" s="12">
        <v>100000450232</v>
      </c>
      <c r="C516" s="7">
        <v>0</v>
      </c>
      <c r="D516" s="13" t="s">
        <v>187</v>
      </c>
      <c r="E516" s="13" t="s">
        <v>2760</v>
      </c>
      <c r="F516" s="14">
        <v>431040</v>
      </c>
      <c r="G516" s="14">
        <v>-387503.87</v>
      </c>
      <c r="H516" s="14">
        <v>43536.13</v>
      </c>
    </row>
    <row r="517" spans="1:8" x14ac:dyDescent="0.55000000000000004">
      <c r="A517" s="7">
        <v>24</v>
      </c>
      <c r="B517" s="12">
        <v>100000450246</v>
      </c>
      <c r="C517" s="7">
        <v>0</v>
      </c>
      <c r="D517" s="13" t="s">
        <v>187</v>
      </c>
      <c r="E517" s="13" t="s">
        <v>2761</v>
      </c>
      <c r="F517" s="14">
        <v>304780</v>
      </c>
      <c r="G517" s="14">
        <v>-273996.55</v>
      </c>
      <c r="H517" s="14">
        <v>30783.45</v>
      </c>
    </row>
    <row r="518" spans="1:8" x14ac:dyDescent="0.55000000000000004">
      <c r="A518" s="7">
        <v>25</v>
      </c>
      <c r="B518" s="12">
        <v>100000450253</v>
      </c>
      <c r="C518" s="7">
        <v>0</v>
      </c>
      <c r="D518" s="13" t="s">
        <v>187</v>
      </c>
      <c r="E518" s="13" t="s">
        <v>2762</v>
      </c>
      <c r="F518" s="14">
        <v>1380036</v>
      </c>
      <c r="G518" s="14">
        <v>-1240648.8600000001</v>
      </c>
      <c r="H518" s="14">
        <v>139387.14000000001</v>
      </c>
    </row>
    <row r="519" spans="1:8" x14ac:dyDescent="0.55000000000000004">
      <c r="A519" s="7">
        <v>26</v>
      </c>
      <c r="B519" s="12">
        <v>100000453222</v>
      </c>
      <c r="C519" s="7">
        <v>0</v>
      </c>
      <c r="D519" s="13" t="s">
        <v>894</v>
      </c>
      <c r="E519" s="13" t="s">
        <v>895</v>
      </c>
      <c r="F519" s="14">
        <v>21614</v>
      </c>
      <c r="G519" s="14">
        <v>-9691.76</v>
      </c>
      <c r="H519" s="14">
        <v>11922.24</v>
      </c>
    </row>
    <row r="520" spans="1:8" x14ac:dyDescent="0.55000000000000004">
      <c r="A520" s="7">
        <v>27</v>
      </c>
      <c r="B520" s="12">
        <v>100000453223</v>
      </c>
      <c r="C520" s="7">
        <v>0</v>
      </c>
      <c r="D520" s="13" t="s">
        <v>894</v>
      </c>
      <c r="E520" s="13" t="s">
        <v>895</v>
      </c>
      <c r="F520" s="14">
        <v>21614</v>
      </c>
      <c r="G520" s="14">
        <v>-9691.76</v>
      </c>
      <c r="H520" s="14">
        <v>11922.24</v>
      </c>
    </row>
    <row r="521" spans="1:8" x14ac:dyDescent="0.55000000000000004">
      <c r="A521" s="7">
        <v>28</v>
      </c>
      <c r="B521" s="12">
        <v>100000469250</v>
      </c>
      <c r="C521" s="7">
        <v>0</v>
      </c>
      <c r="D521" s="13" t="s">
        <v>896</v>
      </c>
      <c r="E521" s="13" t="s">
        <v>2763</v>
      </c>
      <c r="F521" s="14">
        <v>16000</v>
      </c>
      <c r="G521" s="14">
        <v>-5523.28</v>
      </c>
      <c r="H521" s="14">
        <v>10476.719999999999</v>
      </c>
    </row>
    <row r="522" spans="1:8" x14ac:dyDescent="0.55000000000000004">
      <c r="A522" s="7">
        <v>29</v>
      </c>
      <c r="B522" s="12">
        <v>100000469251</v>
      </c>
      <c r="C522" s="7">
        <v>0</v>
      </c>
      <c r="D522" s="13" t="s">
        <v>896</v>
      </c>
      <c r="E522" s="13" t="s">
        <v>2763</v>
      </c>
      <c r="F522" s="14">
        <v>16000</v>
      </c>
      <c r="G522" s="14">
        <v>-5523.28</v>
      </c>
      <c r="H522" s="14">
        <v>10476.719999999999</v>
      </c>
    </row>
    <row r="523" spans="1:8" x14ac:dyDescent="0.55000000000000004">
      <c r="A523" s="7">
        <v>30</v>
      </c>
      <c r="B523" s="12">
        <v>100000469252</v>
      </c>
      <c r="C523" s="7">
        <v>0</v>
      </c>
      <c r="D523" s="13" t="s">
        <v>896</v>
      </c>
      <c r="E523" s="13" t="s">
        <v>2763</v>
      </c>
      <c r="F523" s="14">
        <v>16000</v>
      </c>
      <c r="G523" s="14">
        <v>-5523.28</v>
      </c>
      <c r="H523" s="14">
        <v>10476.719999999999</v>
      </c>
    </row>
    <row r="524" spans="1:8" x14ac:dyDescent="0.55000000000000004">
      <c r="A524" s="7">
        <v>31</v>
      </c>
      <c r="B524" s="12">
        <v>100000483662</v>
      </c>
      <c r="C524" s="7">
        <v>0</v>
      </c>
      <c r="D524" s="13" t="s">
        <v>762</v>
      </c>
      <c r="E524" s="13" t="s">
        <v>2764</v>
      </c>
      <c r="F524" s="14">
        <v>28164</v>
      </c>
      <c r="G524" s="14">
        <v>-25319.360000000001</v>
      </c>
      <c r="H524" s="14">
        <v>2844.64</v>
      </c>
    </row>
    <row r="525" spans="1:8" x14ac:dyDescent="0.55000000000000004">
      <c r="A525" s="7">
        <v>32</v>
      </c>
      <c r="B525" s="12">
        <v>100000483663</v>
      </c>
      <c r="C525" s="7">
        <v>0</v>
      </c>
      <c r="D525" s="13" t="s">
        <v>762</v>
      </c>
      <c r="E525" s="13" t="s">
        <v>2764</v>
      </c>
      <c r="F525" s="14">
        <v>28164</v>
      </c>
      <c r="G525" s="14">
        <v>-25319.360000000001</v>
      </c>
      <c r="H525" s="14">
        <v>2844.64</v>
      </c>
    </row>
    <row r="526" spans="1:8" x14ac:dyDescent="0.55000000000000004">
      <c r="A526" s="7">
        <v>33</v>
      </c>
      <c r="B526" s="12">
        <v>100000483664</v>
      </c>
      <c r="C526" s="7">
        <v>0</v>
      </c>
      <c r="D526" s="13" t="s">
        <v>762</v>
      </c>
      <c r="E526" s="13" t="s">
        <v>2764</v>
      </c>
      <c r="F526" s="14">
        <v>28164</v>
      </c>
      <c r="G526" s="14">
        <v>-25319.360000000001</v>
      </c>
      <c r="H526" s="14">
        <v>2844.64</v>
      </c>
    </row>
    <row r="527" spans="1:8" x14ac:dyDescent="0.55000000000000004">
      <c r="A527" s="7">
        <v>34</v>
      </c>
      <c r="B527" s="12">
        <v>100000483665</v>
      </c>
      <c r="C527" s="7">
        <v>0</v>
      </c>
      <c r="D527" s="13" t="s">
        <v>762</v>
      </c>
      <c r="E527" s="13" t="s">
        <v>2764</v>
      </c>
      <c r="F527" s="14">
        <v>28164</v>
      </c>
      <c r="G527" s="14">
        <v>-25319.360000000001</v>
      </c>
      <c r="H527" s="14">
        <v>2844.64</v>
      </c>
    </row>
    <row r="528" spans="1:8" x14ac:dyDescent="0.55000000000000004">
      <c r="A528" s="7">
        <v>35</v>
      </c>
      <c r="B528" s="12">
        <v>100000483666</v>
      </c>
      <c r="C528" s="7">
        <v>0</v>
      </c>
      <c r="D528" s="13" t="s">
        <v>762</v>
      </c>
      <c r="E528" s="13" t="s">
        <v>2764</v>
      </c>
      <c r="F528" s="14">
        <v>28164</v>
      </c>
      <c r="G528" s="14">
        <v>-25319.360000000001</v>
      </c>
      <c r="H528" s="14">
        <v>2844.64</v>
      </c>
    </row>
    <row r="529" spans="1:8" x14ac:dyDescent="0.55000000000000004">
      <c r="A529" s="7">
        <v>36</v>
      </c>
      <c r="B529" s="12">
        <v>100000483667</v>
      </c>
      <c r="C529" s="7">
        <v>0</v>
      </c>
      <c r="D529" s="13" t="s">
        <v>762</v>
      </c>
      <c r="E529" s="13" t="s">
        <v>2764</v>
      </c>
      <c r="F529" s="14">
        <v>28164</v>
      </c>
      <c r="G529" s="14">
        <v>-25319.360000000001</v>
      </c>
      <c r="H529" s="14">
        <v>2844.64</v>
      </c>
    </row>
    <row r="530" spans="1:8" x14ac:dyDescent="0.55000000000000004">
      <c r="A530" s="7">
        <v>37</v>
      </c>
      <c r="B530" s="12">
        <v>100000483668</v>
      </c>
      <c r="C530" s="7">
        <v>0</v>
      </c>
      <c r="D530" s="13" t="s">
        <v>762</v>
      </c>
      <c r="E530" s="13" t="s">
        <v>2764</v>
      </c>
      <c r="F530" s="14">
        <v>28164</v>
      </c>
      <c r="G530" s="14">
        <v>-25319.360000000001</v>
      </c>
      <c r="H530" s="14">
        <v>2844.64</v>
      </c>
    </row>
    <row r="531" spans="1:8" x14ac:dyDescent="0.55000000000000004">
      <c r="A531" s="7">
        <v>38</v>
      </c>
      <c r="B531" s="12">
        <v>100000483669</v>
      </c>
      <c r="C531" s="7">
        <v>0</v>
      </c>
      <c r="D531" s="13" t="s">
        <v>762</v>
      </c>
      <c r="E531" s="13" t="s">
        <v>2764</v>
      </c>
      <c r="F531" s="14">
        <v>28164</v>
      </c>
      <c r="G531" s="14">
        <v>-25319.360000000001</v>
      </c>
      <c r="H531" s="14">
        <v>2844.64</v>
      </c>
    </row>
    <row r="532" spans="1:8" x14ac:dyDescent="0.55000000000000004">
      <c r="A532" s="7">
        <v>39</v>
      </c>
      <c r="B532" s="12">
        <v>100000483670</v>
      </c>
      <c r="C532" s="7">
        <v>0</v>
      </c>
      <c r="D532" s="13" t="s">
        <v>762</v>
      </c>
      <c r="E532" s="13" t="s">
        <v>2765</v>
      </c>
      <c r="F532" s="14">
        <v>28164</v>
      </c>
      <c r="G532" s="14">
        <v>-25319.360000000001</v>
      </c>
      <c r="H532" s="14">
        <v>2844.64</v>
      </c>
    </row>
    <row r="533" spans="1:8" x14ac:dyDescent="0.55000000000000004">
      <c r="A533" s="7">
        <v>40</v>
      </c>
      <c r="B533" s="12">
        <v>100000483671</v>
      </c>
      <c r="C533" s="7">
        <v>0</v>
      </c>
      <c r="D533" s="13" t="s">
        <v>762</v>
      </c>
      <c r="E533" s="13" t="s">
        <v>2765</v>
      </c>
      <c r="F533" s="14">
        <v>28164</v>
      </c>
      <c r="G533" s="14">
        <v>-25319.360000000001</v>
      </c>
      <c r="H533" s="14">
        <v>2844.64</v>
      </c>
    </row>
    <row r="534" spans="1:8" x14ac:dyDescent="0.55000000000000004">
      <c r="A534" s="7">
        <v>41</v>
      </c>
      <c r="B534" s="12">
        <v>100000483672</v>
      </c>
      <c r="C534" s="7">
        <v>0</v>
      </c>
      <c r="D534" s="13" t="s">
        <v>762</v>
      </c>
      <c r="E534" s="13" t="s">
        <v>2765</v>
      </c>
      <c r="F534" s="14">
        <v>28164</v>
      </c>
      <c r="G534" s="14">
        <v>-25319.360000000001</v>
      </c>
      <c r="H534" s="14">
        <v>2844.64</v>
      </c>
    </row>
    <row r="535" spans="1:8" x14ac:dyDescent="0.55000000000000004">
      <c r="A535" s="7">
        <v>42</v>
      </c>
      <c r="B535" s="12">
        <v>100000483673</v>
      </c>
      <c r="C535" s="7">
        <v>0</v>
      </c>
      <c r="D535" s="13" t="s">
        <v>762</v>
      </c>
      <c r="E535" s="13" t="s">
        <v>2766</v>
      </c>
      <c r="F535" s="14">
        <v>28164</v>
      </c>
      <c r="G535" s="14">
        <v>-25319.360000000001</v>
      </c>
      <c r="H535" s="14">
        <v>2844.64</v>
      </c>
    </row>
    <row r="536" spans="1:8" x14ac:dyDescent="0.55000000000000004">
      <c r="A536" s="7">
        <v>43</v>
      </c>
      <c r="B536" s="12">
        <v>100000483674</v>
      </c>
      <c r="C536" s="7">
        <v>0</v>
      </c>
      <c r="D536" s="13" t="s">
        <v>762</v>
      </c>
      <c r="E536" s="13" t="s">
        <v>2767</v>
      </c>
      <c r="F536" s="14">
        <v>28164</v>
      </c>
      <c r="G536" s="14">
        <v>-25319.360000000001</v>
      </c>
      <c r="H536" s="14">
        <v>2844.64</v>
      </c>
    </row>
    <row r="537" spans="1:8" x14ac:dyDescent="0.55000000000000004">
      <c r="A537" s="7">
        <v>44</v>
      </c>
      <c r="B537" s="12">
        <v>100000483675</v>
      </c>
      <c r="C537" s="7">
        <v>0</v>
      </c>
      <c r="D537" s="13" t="s">
        <v>762</v>
      </c>
      <c r="E537" s="13" t="s">
        <v>2767</v>
      </c>
      <c r="F537" s="14">
        <v>28164</v>
      </c>
      <c r="G537" s="14">
        <v>-25319.360000000001</v>
      </c>
      <c r="H537" s="14">
        <v>2844.64</v>
      </c>
    </row>
    <row r="538" spans="1:8" x14ac:dyDescent="0.55000000000000004">
      <c r="A538" s="7">
        <v>45</v>
      </c>
      <c r="B538" s="12">
        <v>100000483676</v>
      </c>
      <c r="C538" s="7">
        <v>0</v>
      </c>
      <c r="D538" s="13" t="s">
        <v>762</v>
      </c>
      <c r="E538" s="13" t="s">
        <v>2767</v>
      </c>
      <c r="F538" s="14">
        <v>28164</v>
      </c>
      <c r="G538" s="14">
        <v>-25319.360000000001</v>
      </c>
      <c r="H538" s="14">
        <v>2844.64</v>
      </c>
    </row>
    <row r="539" spans="1:8" x14ac:dyDescent="0.55000000000000004">
      <c r="A539" s="7">
        <v>46</v>
      </c>
      <c r="B539" s="12">
        <v>100000483677</v>
      </c>
      <c r="C539" s="7">
        <v>0</v>
      </c>
      <c r="D539" s="13" t="s">
        <v>762</v>
      </c>
      <c r="E539" s="13" t="s">
        <v>2768</v>
      </c>
      <c r="F539" s="14">
        <v>28164</v>
      </c>
      <c r="G539" s="14">
        <v>-25319.360000000001</v>
      </c>
      <c r="H539" s="14">
        <v>2844.64</v>
      </c>
    </row>
    <row r="540" spans="1:8" x14ac:dyDescent="0.55000000000000004">
      <c r="A540" s="7">
        <v>47</v>
      </c>
      <c r="B540" s="12">
        <v>100000483678</v>
      </c>
      <c r="C540" s="7">
        <v>0</v>
      </c>
      <c r="D540" s="13" t="s">
        <v>762</v>
      </c>
      <c r="E540" s="13" t="s">
        <v>2768</v>
      </c>
      <c r="F540" s="14">
        <v>28164</v>
      </c>
      <c r="G540" s="14">
        <v>-25319.360000000001</v>
      </c>
      <c r="H540" s="14">
        <v>2844.64</v>
      </c>
    </row>
    <row r="541" spans="1:8" x14ac:dyDescent="0.55000000000000004">
      <c r="A541" s="7">
        <v>48</v>
      </c>
      <c r="B541" s="12">
        <v>100000483679</v>
      </c>
      <c r="C541" s="7">
        <v>0</v>
      </c>
      <c r="D541" s="13" t="s">
        <v>762</v>
      </c>
      <c r="E541" s="13" t="s">
        <v>2768</v>
      </c>
      <c r="F541" s="14">
        <v>28164</v>
      </c>
      <c r="G541" s="14">
        <v>-25319.360000000001</v>
      </c>
      <c r="H541" s="14">
        <v>2844.64</v>
      </c>
    </row>
    <row r="542" spans="1:8" x14ac:dyDescent="0.55000000000000004">
      <c r="A542" s="7">
        <v>49</v>
      </c>
      <c r="B542" s="12">
        <v>100000483680</v>
      </c>
      <c r="C542" s="7">
        <v>0</v>
      </c>
      <c r="D542" s="13" t="s">
        <v>762</v>
      </c>
      <c r="E542" s="13" t="s">
        <v>2769</v>
      </c>
      <c r="F542" s="14">
        <v>28164</v>
      </c>
      <c r="G542" s="14">
        <v>-25319.360000000001</v>
      </c>
      <c r="H542" s="14">
        <v>2844.64</v>
      </c>
    </row>
    <row r="543" spans="1:8" x14ac:dyDescent="0.55000000000000004">
      <c r="A543" s="7">
        <v>50</v>
      </c>
      <c r="B543" s="12">
        <v>100000483681</v>
      </c>
      <c r="C543" s="7">
        <v>0</v>
      </c>
      <c r="D543" s="13" t="s">
        <v>762</v>
      </c>
      <c r="E543" s="13" t="s">
        <v>2769</v>
      </c>
      <c r="F543" s="14">
        <v>28164</v>
      </c>
      <c r="G543" s="14">
        <v>-25319.360000000001</v>
      </c>
      <c r="H543" s="14">
        <v>2844.64</v>
      </c>
    </row>
    <row r="544" spans="1:8" x14ac:dyDescent="0.55000000000000004">
      <c r="A544" s="7">
        <v>51</v>
      </c>
      <c r="B544" s="12">
        <v>100000483682</v>
      </c>
      <c r="C544" s="7">
        <v>0</v>
      </c>
      <c r="D544" s="13" t="s">
        <v>762</v>
      </c>
      <c r="E544" s="13" t="s">
        <v>2769</v>
      </c>
      <c r="F544" s="14">
        <v>28164</v>
      </c>
      <c r="G544" s="14">
        <v>-25319.360000000001</v>
      </c>
      <c r="H544" s="14">
        <v>2844.64</v>
      </c>
    </row>
    <row r="545" spans="1:8" x14ac:dyDescent="0.55000000000000004">
      <c r="A545" s="7">
        <v>52</v>
      </c>
      <c r="B545" s="12">
        <v>100000483683</v>
      </c>
      <c r="C545" s="7">
        <v>0</v>
      </c>
      <c r="D545" s="13" t="s">
        <v>762</v>
      </c>
      <c r="E545" s="13" t="s">
        <v>2770</v>
      </c>
      <c r="F545" s="14">
        <v>28164</v>
      </c>
      <c r="G545" s="14">
        <v>-25319.360000000001</v>
      </c>
      <c r="H545" s="14">
        <v>2844.64</v>
      </c>
    </row>
    <row r="546" spans="1:8" x14ac:dyDescent="0.55000000000000004">
      <c r="A546" s="7">
        <v>53</v>
      </c>
      <c r="B546" s="12">
        <v>100000483684</v>
      </c>
      <c r="C546" s="7">
        <v>0</v>
      </c>
      <c r="D546" s="13" t="s">
        <v>762</v>
      </c>
      <c r="E546" s="13" t="s">
        <v>2770</v>
      </c>
      <c r="F546" s="14">
        <v>28164</v>
      </c>
      <c r="G546" s="14">
        <v>-25319.360000000001</v>
      </c>
      <c r="H546" s="14">
        <v>2844.64</v>
      </c>
    </row>
    <row r="547" spans="1:8" x14ac:dyDescent="0.55000000000000004">
      <c r="A547" s="7">
        <v>54</v>
      </c>
      <c r="B547" s="12">
        <v>100000483685</v>
      </c>
      <c r="C547" s="7">
        <v>0</v>
      </c>
      <c r="D547" s="13" t="s">
        <v>762</v>
      </c>
      <c r="E547" s="13" t="s">
        <v>2770</v>
      </c>
      <c r="F547" s="14">
        <v>28164</v>
      </c>
      <c r="G547" s="14">
        <v>-25319.360000000001</v>
      </c>
      <c r="H547" s="14">
        <v>2844.64</v>
      </c>
    </row>
    <row r="548" spans="1:8" x14ac:dyDescent="0.55000000000000004">
      <c r="A548" s="7">
        <v>55</v>
      </c>
      <c r="B548" s="12">
        <v>100000483686</v>
      </c>
      <c r="C548" s="7">
        <v>0</v>
      </c>
      <c r="D548" s="13" t="s">
        <v>762</v>
      </c>
      <c r="E548" s="13" t="s">
        <v>2770</v>
      </c>
      <c r="F548" s="14">
        <v>28164</v>
      </c>
      <c r="G548" s="14">
        <v>-25319.360000000001</v>
      </c>
      <c r="H548" s="14">
        <v>2844.64</v>
      </c>
    </row>
    <row r="549" spans="1:8" x14ac:dyDescent="0.55000000000000004">
      <c r="A549" s="7">
        <v>56</v>
      </c>
      <c r="B549" s="12">
        <v>100000483687</v>
      </c>
      <c r="C549" s="7">
        <v>0</v>
      </c>
      <c r="D549" s="13" t="s">
        <v>762</v>
      </c>
      <c r="E549" s="13" t="s">
        <v>2770</v>
      </c>
      <c r="F549" s="14">
        <v>28164</v>
      </c>
      <c r="G549" s="14">
        <v>-25319.360000000001</v>
      </c>
      <c r="H549" s="14">
        <v>2844.64</v>
      </c>
    </row>
    <row r="550" spans="1:8" x14ac:dyDescent="0.55000000000000004">
      <c r="A550" s="7">
        <v>57</v>
      </c>
      <c r="B550" s="12">
        <v>100000483688</v>
      </c>
      <c r="C550" s="7">
        <v>0</v>
      </c>
      <c r="D550" s="13" t="s">
        <v>762</v>
      </c>
      <c r="E550" s="13" t="s">
        <v>2770</v>
      </c>
      <c r="F550" s="14">
        <v>28164</v>
      </c>
      <c r="G550" s="14">
        <v>-25319.360000000001</v>
      </c>
      <c r="H550" s="14">
        <v>2844.64</v>
      </c>
    </row>
    <row r="551" spans="1:8" x14ac:dyDescent="0.55000000000000004">
      <c r="A551" s="7">
        <v>58</v>
      </c>
      <c r="B551" s="12">
        <v>100000483689</v>
      </c>
      <c r="C551" s="7">
        <v>0</v>
      </c>
      <c r="D551" s="13" t="s">
        <v>762</v>
      </c>
      <c r="E551" s="13" t="s">
        <v>2770</v>
      </c>
      <c r="F551" s="14">
        <v>28164</v>
      </c>
      <c r="G551" s="14">
        <v>-25319.360000000001</v>
      </c>
      <c r="H551" s="14">
        <v>2844.64</v>
      </c>
    </row>
    <row r="552" spans="1:8" x14ac:dyDescent="0.55000000000000004">
      <c r="A552" s="7">
        <v>59</v>
      </c>
      <c r="B552" s="12">
        <v>100000483690</v>
      </c>
      <c r="C552" s="7">
        <v>0</v>
      </c>
      <c r="D552" s="13" t="s">
        <v>762</v>
      </c>
      <c r="E552" s="13" t="s">
        <v>2770</v>
      </c>
      <c r="F552" s="14">
        <v>28164</v>
      </c>
      <c r="G552" s="14">
        <v>-25319.360000000001</v>
      </c>
      <c r="H552" s="14">
        <v>2844.64</v>
      </c>
    </row>
    <row r="553" spans="1:8" x14ac:dyDescent="0.55000000000000004">
      <c r="A553" s="7">
        <v>60</v>
      </c>
      <c r="B553" s="12">
        <v>100000483691</v>
      </c>
      <c r="C553" s="7">
        <v>0</v>
      </c>
      <c r="D553" s="13" t="s">
        <v>762</v>
      </c>
      <c r="E553" s="13" t="s">
        <v>2770</v>
      </c>
      <c r="F553" s="14">
        <v>28164</v>
      </c>
      <c r="G553" s="14">
        <v>-25319.360000000001</v>
      </c>
      <c r="H553" s="14">
        <v>2844.64</v>
      </c>
    </row>
    <row r="554" spans="1:8" x14ac:dyDescent="0.55000000000000004">
      <c r="A554" s="7">
        <v>61</v>
      </c>
      <c r="B554" s="12">
        <v>100000483692</v>
      </c>
      <c r="C554" s="7">
        <v>0</v>
      </c>
      <c r="D554" s="13" t="s">
        <v>762</v>
      </c>
      <c r="E554" s="13" t="s">
        <v>2770</v>
      </c>
      <c r="F554" s="14">
        <v>28164</v>
      </c>
      <c r="G554" s="14">
        <v>-25319.360000000001</v>
      </c>
      <c r="H554" s="14">
        <v>2844.64</v>
      </c>
    </row>
    <row r="555" spans="1:8" x14ac:dyDescent="0.55000000000000004">
      <c r="A555" s="7">
        <v>62</v>
      </c>
      <c r="B555" s="12">
        <v>100000483724</v>
      </c>
      <c r="C555" s="7">
        <v>0</v>
      </c>
      <c r="D555" s="13" t="s">
        <v>762</v>
      </c>
      <c r="E555" s="13" t="s">
        <v>2771</v>
      </c>
      <c r="F555" s="14">
        <v>6220</v>
      </c>
      <c r="G555" s="14">
        <v>-5591.76</v>
      </c>
      <c r="H555" s="13">
        <v>628.24</v>
      </c>
    </row>
    <row r="556" spans="1:8" x14ac:dyDescent="0.55000000000000004">
      <c r="A556" s="7">
        <v>63</v>
      </c>
      <c r="B556" s="12">
        <v>100000483725</v>
      </c>
      <c r="C556" s="7">
        <v>0</v>
      </c>
      <c r="D556" s="13" t="s">
        <v>762</v>
      </c>
      <c r="E556" s="13" t="s">
        <v>2771</v>
      </c>
      <c r="F556" s="14">
        <v>6220</v>
      </c>
      <c r="G556" s="14">
        <v>-5591.76</v>
      </c>
      <c r="H556" s="13">
        <v>628.24</v>
      </c>
    </row>
    <row r="557" spans="1:8" x14ac:dyDescent="0.55000000000000004">
      <c r="A557" s="7">
        <v>64</v>
      </c>
      <c r="B557" s="12">
        <v>100000483726</v>
      </c>
      <c r="C557" s="7">
        <v>0</v>
      </c>
      <c r="D557" s="13" t="s">
        <v>762</v>
      </c>
      <c r="E557" s="13" t="s">
        <v>2771</v>
      </c>
      <c r="F557" s="14">
        <v>6220</v>
      </c>
      <c r="G557" s="14">
        <v>-5591.76</v>
      </c>
      <c r="H557" s="13">
        <v>628.24</v>
      </c>
    </row>
    <row r="558" spans="1:8" x14ac:dyDescent="0.55000000000000004">
      <c r="A558" s="7">
        <v>65</v>
      </c>
      <c r="B558" s="12">
        <v>100000483727</v>
      </c>
      <c r="C558" s="7">
        <v>0</v>
      </c>
      <c r="D558" s="13" t="s">
        <v>762</v>
      </c>
      <c r="E558" s="13" t="s">
        <v>2771</v>
      </c>
      <c r="F558" s="14">
        <v>6220</v>
      </c>
      <c r="G558" s="14">
        <v>-5591.75</v>
      </c>
      <c r="H558" s="13">
        <v>628.25</v>
      </c>
    </row>
    <row r="559" spans="1:8" x14ac:dyDescent="0.55000000000000004">
      <c r="A559" s="7">
        <v>66</v>
      </c>
      <c r="B559" s="12">
        <v>100000483728</v>
      </c>
      <c r="C559" s="7">
        <v>0</v>
      </c>
      <c r="D559" s="13" t="s">
        <v>762</v>
      </c>
      <c r="E559" s="13" t="s">
        <v>2771</v>
      </c>
      <c r="F559" s="14">
        <v>6220</v>
      </c>
      <c r="G559" s="14">
        <v>-5591.75</v>
      </c>
      <c r="H559" s="13">
        <v>628.25</v>
      </c>
    </row>
    <row r="560" spans="1:8" x14ac:dyDescent="0.55000000000000004">
      <c r="A560" s="7">
        <v>67</v>
      </c>
      <c r="B560" s="12">
        <v>100000483729</v>
      </c>
      <c r="C560" s="7">
        <v>0</v>
      </c>
      <c r="D560" s="13" t="s">
        <v>762</v>
      </c>
      <c r="E560" s="13" t="s">
        <v>2771</v>
      </c>
      <c r="F560" s="14">
        <v>6220</v>
      </c>
      <c r="G560" s="14">
        <v>-5591.77</v>
      </c>
      <c r="H560" s="13">
        <v>628.23</v>
      </c>
    </row>
    <row r="561" spans="1:8" x14ac:dyDescent="0.55000000000000004">
      <c r="A561" s="7">
        <v>68</v>
      </c>
      <c r="B561" s="12">
        <v>100000483730</v>
      </c>
      <c r="C561" s="7">
        <v>0</v>
      </c>
      <c r="D561" s="13" t="s">
        <v>762</v>
      </c>
      <c r="E561" s="13" t="s">
        <v>2771</v>
      </c>
      <c r="F561" s="14">
        <v>6220</v>
      </c>
      <c r="G561" s="14">
        <v>-5591.77</v>
      </c>
      <c r="H561" s="13">
        <v>628.23</v>
      </c>
    </row>
    <row r="562" spans="1:8" x14ac:dyDescent="0.55000000000000004">
      <c r="A562" s="7">
        <v>69</v>
      </c>
      <c r="B562" s="12">
        <v>100000483731</v>
      </c>
      <c r="C562" s="7">
        <v>0</v>
      </c>
      <c r="D562" s="13" t="s">
        <v>762</v>
      </c>
      <c r="E562" s="13" t="s">
        <v>2771</v>
      </c>
      <c r="F562" s="14">
        <v>6220</v>
      </c>
      <c r="G562" s="14">
        <v>-5591.75</v>
      </c>
      <c r="H562" s="13">
        <v>628.25</v>
      </c>
    </row>
    <row r="563" spans="1:8" x14ac:dyDescent="0.55000000000000004">
      <c r="A563" s="7">
        <v>70</v>
      </c>
      <c r="B563" s="12">
        <v>100000483732</v>
      </c>
      <c r="C563" s="7">
        <v>0</v>
      </c>
      <c r="D563" s="13" t="s">
        <v>762</v>
      </c>
      <c r="E563" s="13" t="s">
        <v>2772</v>
      </c>
      <c r="F563" s="14">
        <v>6220</v>
      </c>
      <c r="G563" s="14">
        <v>-5591.77</v>
      </c>
      <c r="H563" s="13">
        <v>628.23</v>
      </c>
    </row>
    <row r="564" spans="1:8" x14ac:dyDescent="0.55000000000000004">
      <c r="A564" s="7">
        <v>71</v>
      </c>
      <c r="B564" s="12">
        <v>100000483733</v>
      </c>
      <c r="C564" s="7">
        <v>0</v>
      </c>
      <c r="D564" s="13" t="s">
        <v>762</v>
      </c>
      <c r="E564" s="13" t="s">
        <v>2772</v>
      </c>
      <c r="F564" s="14">
        <v>6220</v>
      </c>
      <c r="G564" s="14">
        <v>-5591.75</v>
      </c>
      <c r="H564" s="13">
        <v>628.25</v>
      </c>
    </row>
    <row r="565" spans="1:8" x14ac:dyDescent="0.55000000000000004">
      <c r="A565" s="7">
        <v>72</v>
      </c>
      <c r="B565" s="12">
        <v>100000483734</v>
      </c>
      <c r="C565" s="7">
        <v>0</v>
      </c>
      <c r="D565" s="13" t="s">
        <v>762</v>
      </c>
      <c r="E565" s="13" t="s">
        <v>2772</v>
      </c>
      <c r="F565" s="14">
        <v>6220</v>
      </c>
      <c r="G565" s="14">
        <v>-5591.75</v>
      </c>
      <c r="H565" s="13">
        <v>628.25</v>
      </c>
    </row>
    <row r="566" spans="1:8" x14ac:dyDescent="0.55000000000000004">
      <c r="A566" s="7">
        <v>73</v>
      </c>
      <c r="B566" s="12">
        <v>100000483735</v>
      </c>
      <c r="C566" s="7">
        <v>0</v>
      </c>
      <c r="D566" s="13" t="s">
        <v>762</v>
      </c>
      <c r="E566" s="13" t="s">
        <v>2773</v>
      </c>
      <c r="F566" s="14">
        <v>6220</v>
      </c>
      <c r="G566" s="14">
        <v>-5591.77</v>
      </c>
      <c r="H566" s="13">
        <v>628.23</v>
      </c>
    </row>
    <row r="567" spans="1:8" x14ac:dyDescent="0.55000000000000004">
      <c r="A567" s="7">
        <v>74</v>
      </c>
      <c r="B567" s="12">
        <v>100000483736</v>
      </c>
      <c r="C567" s="7">
        <v>0</v>
      </c>
      <c r="D567" s="13" t="s">
        <v>762</v>
      </c>
      <c r="E567" s="13" t="s">
        <v>2774</v>
      </c>
      <c r="F567" s="14">
        <v>6220</v>
      </c>
      <c r="G567" s="14">
        <v>-5591.75</v>
      </c>
      <c r="H567" s="13">
        <v>628.25</v>
      </c>
    </row>
    <row r="568" spans="1:8" x14ac:dyDescent="0.55000000000000004">
      <c r="A568" s="7">
        <v>75</v>
      </c>
      <c r="B568" s="12">
        <v>100000483737</v>
      </c>
      <c r="C568" s="7">
        <v>0</v>
      </c>
      <c r="D568" s="13" t="s">
        <v>762</v>
      </c>
      <c r="E568" s="13" t="s">
        <v>2774</v>
      </c>
      <c r="F568" s="14">
        <v>6220</v>
      </c>
      <c r="G568" s="14">
        <v>-5591.77</v>
      </c>
      <c r="H568" s="13">
        <v>628.23</v>
      </c>
    </row>
    <row r="569" spans="1:8" x14ac:dyDescent="0.55000000000000004">
      <c r="A569" s="7">
        <v>76</v>
      </c>
      <c r="B569" s="12">
        <v>100000483738</v>
      </c>
      <c r="C569" s="7">
        <v>0</v>
      </c>
      <c r="D569" s="13" t="s">
        <v>762</v>
      </c>
      <c r="E569" s="13" t="s">
        <v>2774</v>
      </c>
      <c r="F569" s="14">
        <v>6220</v>
      </c>
      <c r="G569" s="14">
        <v>-5591.75</v>
      </c>
      <c r="H569" s="13">
        <v>628.25</v>
      </c>
    </row>
    <row r="570" spans="1:8" x14ac:dyDescent="0.55000000000000004">
      <c r="A570" s="7">
        <v>77</v>
      </c>
      <c r="B570" s="12">
        <v>100000483739</v>
      </c>
      <c r="C570" s="7">
        <v>0</v>
      </c>
      <c r="D570" s="13" t="s">
        <v>762</v>
      </c>
      <c r="E570" s="13" t="s">
        <v>2775</v>
      </c>
      <c r="F570" s="14">
        <v>6220</v>
      </c>
      <c r="G570" s="14">
        <v>-5591.77</v>
      </c>
      <c r="H570" s="13">
        <v>628.23</v>
      </c>
    </row>
    <row r="571" spans="1:8" x14ac:dyDescent="0.55000000000000004">
      <c r="A571" s="7">
        <v>78</v>
      </c>
      <c r="B571" s="12">
        <v>100000483740</v>
      </c>
      <c r="C571" s="7">
        <v>0</v>
      </c>
      <c r="D571" s="13" t="s">
        <v>762</v>
      </c>
      <c r="E571" s="13" t="s">
        <v>2775</v>
      </c>
      <c r="F571" s="14">
        <v>6220</v>
      </c>
      <c r="G571" s="14">
        <v>-5591.77</v>
      </c>
      <c r="H571" s="13">
        <v>628.23</v>
      </c>
    </row>
    <row r="572" spans="1:8" x14ac:dyDescent="0.55000000000000004">
      <c r="A572" s="7">
        <v>79</v>
      </c>
      <c r="B572" s="12">
        <v>100000483741</v>
      </c>
      <c r="C572" s="7">
        <v>0</v>
      </c>
      <c r="D572" s="13" t="s">
        <v>762</v>
      </c>
      <c r="E572" s="13" t="s">
        <v>2775</v>
      </c>
      <c r="F572" s="14">
        <v>6220</v>
      </c>
      <c r="G572" s="14">
        <v>-5591.75</v>
      </c>
      <c r="H572" s="13">
        <v>628.25</v>
      </c>
    </row>
    <row r="573" spans="1:8" x14ac:dyDescent="0.55000000000000004">
      <c r="A573" s="7">
        <v>80</v>
      </c>
      <c r="B573" s="12">
        <v>100000483742</v>
      </c>
      <c r="C573" s="7">
        <v>0</v>
      </c>
      <c r="D573" s="13" t="s">
        <v>762</v>
      </c>
      <c r="E573" s="13" t="s">
        <v>2776</v>
      </c>
      <c r="F573" s="14">
        <v>6220</v>
      </c>
      <c r="G573" s="14">
        <v>-5591.77</v>
      </c>
      <c r="H573" s="13">
        <v>628.23</v>
      </c>
    </row>
    <row r="574" spans="1:8" x14ac:dyDescent="0.55000000000000004">
      <c r="A574" s="7">
        <v>81</v>
      </c>
      <c r="B574" s="12">
        <v>100000483743</v>
      </c>
      <c r="C574" s="7">
        <v>0</v>
      </c>
      <c r="D574" s="13" t="s">
        <v>762</v>
      </c>
      <c r="E574" s="13" t="s">
        <v>2776</v>
      </c>
      <c r="F574" s="14">
        <v>6220</v>
      </c>
      <c r="G574" s="14">
        <v>-5591.75</v>
      </c>
      <c r="H574" s="13">
        <v>628.25</v>
      </c>
    </row>
    <row r="575" spans="1:8" x14ac:dyDescent="0.55000000000000004">
      <c r="A575" s="7">
        <v>82</v>
      </c>
      <c r="B575" s="12">
        <v>100000483744</v>
      </c>
      <c r="C575" s="7">
        <v>0</v>
      </c>
      <c r="D575" s="13" t="s">
        <v>762</v>
      </c>
      <c r="E575" s="13" t="s">
        <v>2776</v>
      </c>
      <c r="F575" s="14">
        <v>6220</v>
      </c>
      <c r="G575" s="14">
        <v>-5591.77</v>
      </c>
      <c r="H575" s="13">
        <v>628.23</v>
      </c>
    </row>
    <row r="576" spans="1:8" x14ac:dyDescent="0.55000000000000004">
      <c r="A576" s="7">
        <v>83</v>
      </c>
      <c r="B576" s="12">
        <v>100000483745</v>
      </c>
      <c r="C576" s="7">
        <v>0</v>
      </c>
      <c r="D576" s="13" t="s">
        <v>762</v>
      </c>
      <c r="E576" s="13" t="s">
        <v>2777</v>
      </c>
      <c r="F576" s="14">
        <v>6220</v>
      </c>
      <c r="G576" s="14">
        <v>-5591.75</v>
      </c>
      <c r="H576" s="13">
        <v>628.25</v>
      </c>
    </row>
    <row r="577" spans="1:8" x14ac:dyDescent="0.55000000000000004">
      <c r="A577" s="7">
        <v>84</v>
      </c>
      <c r="B577" s="12">
        <v>100000483746</v>
      </c>
      <c r="C577" s="7">
        <v>0</v>
      </c>
      <c r="D577" s="13" t="s">
        <v>762</v>
      </c>
      <c r="E577" s="13" t="s">
        <v>2777</v>
      </c>
      <c r="F577" s="14">
        <v>6220</v>
      </c>
      <c r="G577" s="14">
        <v>-5591.77</v>
      </c>
      <c r="H577" s="13">
        <v>628.23</v>
      </c>
    </row>
    <row r="578" spans="1:8" x14ac:dyDescent="0.55000000000000004">
      <c r="A578" s="7">
        <v>85</v>
      </c>
      <c r="B578" s="12">
        <v>100000483747</v>
      </c>
      <c r="C578" s="7">
        <v>0</v>
      </c>
      <c r="D578" s="13" t="s">
        <v>762</v>
      </c>
      <c r="E578" s="13" t="s">
        <v>2777</v>
      </c>
      <c r="F578" s="14">
        <v>6220</v>
      </c>
      <c r="G578" s="14">
        <v>-5591.75</v>
      </c>
      <c r="H578" s="13">
        <v>628.25</v>
      </c>
    </row>
    <row r="579" spans="1:8" x14ac:dyDescent="0.55000000000000004">
      <c r="A579" s="7">
        <v>86</v>
      </c>
      <c r="B579" s="12">
        <v>100000483748</v>
      </c>
      <c r="C579" s="7">
        <v>0</v>
      </c>
      <c r="D579" s="13" t="s">
        <v>762</v>
      </c>
      <c r="E579" s="13" t="s">
        <v>2777</v>
      </c>
      <c r="F579" s="14">
        <v>6220</v>
      </c>
      <c r="G579" s="14">
        <v>-5591.77</v>
      </c>
      <c r="H579" s="13">
        <v>628.23</v>
      </c>
    </row>
    <row r="580" spans="1:8" x14ac:dyDescent="0.55000000000000004">
      <c r="A580" s="7">
        <v>87</v>
      </c>
      <c r="B580" s="12">
        <v>100000483749</v>
      </c>
      <c r="C580" s="7">
        <v>0</v>
      </c>
      <c r="D580" s="13" t="s">
        <v>762</v>
      </c>
      <c r="E580" s="13" t="s">
        <v>2777</v>
      </c>
      <c r="F580" s="14">
        <v>6220</v>
      </c>
      <c r="G580" s="14">
        <v>-5591.75</v>
      </c>
      <c r="H580" s="13">
        <v>628.25</v>
      </c>
    </row>
    <row r="581" spans="1:8" x14ac:dyDescent="0.55000000000000004">
      <c r="A581" s="7">
        <v>88</v>
      </c>
      <c r="B581" s="12">
        <v>100000483750</v>
      </c>
      <c r="C581" s="7">
        <v>0</v>
      </c>
      <c r="D581" s="13" t="s">
        <v>762</v>
      </c>
      <c r="E581" s="13" t="s">
        <v>2777</v>
      </c>
      <c r="F581" s="14">
        <v>6220</v>
      </c>
      <c r="G581" s="14">
        <v>-5591.77</v>
      </c>
      <c r="H581" s="13">
        <v>628.23</v>
      </c>
    </row>
    <row r="582" spans="1:8" x14ac:dyDescent="0.55000000000000004">
      <c r="A582" s="7">
        <v>89</v>
      </c>
      <c r="B582" s="12">
        <v>100000483751</v>
      </c>
      <c r="C582" s="7">
        <v>0</v>
      </c>
      <c r="D582" s="13" t="s">
        <v>762</v>
      </c>
      <c r="E582" s="13" t="s">
        <v>2777</v>
      </c>
      <c r="F582" s="14">
        <v>6220</v>
      </c>
      <c r="G582" s="14">
        <v>-5591.75</v>
      </c>
      <c r="H582" s="13">
        <v>628.25</v>
      </c>
    </row>
    <row r="583" spans="1:8" x14ac:dyDescent="0.55000000000000004">
      <c r="A583" s="7">
        <v>90</v>
      </c>
      <c r="B583" s="12">
        <v>100000483752</v>
      </c>
      <c r="C583" s="7">
        <v>0</v>
      </c>
      <c r="D583" s="13" t="s">
        <v>762</v>
      </c>
      <c r="E583" s="13" t="s">
        <v>2777</v>
      </c>
      <c r="F583" s="14">
        <v>6220</v>
      </c>
      <c r="G583" s="14">
        <v>-5591.75</v>
      </c>
      <c r="H583" s="13">
        <v>628.25</v>
      </c>
    </row>
    <row r="584" spans="1:8" x14ac:dyDescent="0.55000000000000004">
      <c r="A584" s="7">
        <v>91</v>
      </c>
      <c r="B584" s="12">
        <v>100000483753</v>
      </c>
      <c r="C584" s="7">
        <v>0</v>
      </c>
      <c r="D584" s="13" t="s">
        <v>762</v>
      </c>
      <c r="E584" s="13" t="s">
        <v>2777</v>
      </c>
      <c r="F584" s="14">
        <v>6220</v>
      </c>
      <c r="G584" s="14">
        <v>-5591.77</v>
      </c>
      <c r="H584" s="13">
        <v>628.23</v>
      </c>
    </row>
    <row r="585" spans="1:8" x14ac:dyDescent="0.55000000000000004">
      <c r="A585" s="7">
        <v>92</v>
      </c>
      <c r="B585" s="12">
        <v>100000483754</v>
      </c>
      <c r="C585" s="7">
        <v>0</v>
      </c>
      <c r="D585" s="13" t="s">
        <v>762</v>
      </c>
      <c r="E585" s="13" t="s">
        <v>2777</v>
      </c>
      <c r="F585" s="14">
        <v>6220</v>
      </c>
      <c r="G585" s="14">
        <v>-5591.77</v>
      </c>
      <c r="H585" s="13">
        <v>628.23</v>
      </c>
    </row>
    <row r="586" spans="1:8" x14ac:dyDescent="0.55000000000000004">
      <c r="A586" s="7">
        <v>93</v>
      </c>
      <c r="B586" s="12">
        <v>100000483755</v>
      </c>
      <c r="C586" s="7">
        <v>0</v>
      </c>
      <c r="D586" s="13" t="s">
        <v>762</v>
      </c>
      <c r="E586" s="13" t="s">
        <v>2778</v>
      </c>
      <c r="F586" s="14">
        <v>171200</v>
      </c>
      <c r="G586" s="14">
        <v>-153908.35</v>
      </c>
      <c r="H586" s="14">
        <v>17291.650000000001</v>
      </c>
    </row>
    <row r="587" spans="1:8" x14ac:dyDescent="0.55000000000000004">
      <c r="A587" s="7">
        <v>94</v>
      </c>
      <c r="B587" s="12">
        <v>100000483756</v>
      </c>
      <c r="C587" s="7">
        <v>0</v>
      </c>
      <c r="D587" s="13" t="s">
        <v>762</v>
      </c>
      <c r="E587" s="13" t="s">
        <v>2778</v>
      </c>
      <c r="F587" s="14">
        <v>171200</v>
      </c>
      <c r="G587" s="14">
        <v>-153908.35</v>
      </c>
      <c r="H587" s="14">
        <v>17291.650000000001</v>
      </c>
    </row>
    <row r="588" spans="1:8" x14ac:dyDescent="0.55000000000000004">
      <c r="A588" s="7">
        <v>95</v>
      </c>
      <c r="B588" s="12">
        <v>100000483757</v>
      </c>
      <c r="C588" s="7">
        <v>0</v>
      </c>
      <c r="D588" s="13" t="s">
        <v>762</v>
      </c>
      <c r="E588" s="13" t="s">
        <v>2778</v>
      </c>
      <c r="F588" s="14">
        <v>171200</v>
      </c>
      <c r="G588" s="14">
        <v>-153908.35</v>
      </c>
      <c r="H588" s="14">
        <v>17291.650000000001</v>
      </c>
    </row>
    <row r="589" spans="1:8" x14ac:dyDescent="0.55000000000000004">
      <c r="A589" s="7">
        <v>96</v>
      </c>
      <c r="B589" s="12">
        <v>100000483758</v>
      </c>
      <c r="C589" s="7">
        <v>0</v>
      </c>
      <c r="D589" s="13" t="s">
        <v>762</v>
      </c>
      <c r="E589" s="13" t="s">
        <v>2779</v>
      </c>
      <c r="F589" s="14">
        <v>171200</v>
      </c>
      <c r="G589" s="14">
        <v>-153908.35</v>
      </c>
      <c r="H589" s="14">
        <v>17291.650000000001</v>
      </c>
    </row>
    <row r="590" spans="1:8" x14ac:dyDescent="0.55000000000000004">
      <c r="A590" s="7">
        <v>97</v>
      </c>
      <c r="B590" s="12">
        <v>100000483759</v>
      </c>
      <c r="C590" s="7">
        <v>0</v>
      </c>
      <c r="D590" s="13" t="s">
        <v>762</v>
      </c>
      <c r="E590" s="13" t="s">
        <v>2780</v>
      </c>
      <c r="F590" s="14">
        <v>171200</v>
      </c>
      <c r="G590" s="14">
        <v>-153908.35</v>
      </c>
      <c r="H590" s="14">
        <v>17291.650000000001</v>
      </c>
    </row>
    <row r="591" spans="1:8" x14ac:dyDescent="0.55000000000000004">
      <c r="A591" s="7">
        <v>98</v>
      </c>
      <c r="B591" s="12">
        <v>100000483760</v>
      </c>
      <c r="C591" s="7">
        <v>0</v>
      </c>
      <c r="D591" s="13" t="s">
        <v>762</v>
      </c>
      <c r="E591" s="13" t="s">
        <v>2781</v>
      </c>
      <c r="F591" s="14">
        <v>171200</v>
      </c>
      <c r="G591" s="14">
        <v>-153908.35</v>
      </c>
      <c r="H591" s="14">
        <v>17291.650000000001</v>
      </c>
    </row>
    <row r="592" spans="1:8" x14ac:dyDescent="0.55000000000000004">
      <c r="A592" s="7">
        <v>99</v>
      </c>
      <c r="B592" s="12">
        <v>100000483761</v>
      </c>
      <c r="C592" s="7">
        <v>0</v>
      </c>
      <c r="D592" s="13" t="s">
        <v>762</v>
      </c>
      <c r="E592" s="13" t="s">
        <v>2782</v>
      </c>
      <c r="F592" s="14">
        <v>171200</v>
      </c>
      <c r="G592" s="14">
        <v>-153908.35</v>
      </c>
      <c r="H592" s="14">
        <v>17291.650000000001</v>
      </c>
    </row>
    <row r="593" spans="1:8" x14ac:dyDescent="0.55000000000000004">
      <c r="A593" s="7">
        <v>100</v>
      </c>
      <c r="B593" s="12">
        <v>100000483762</v>
      </c>
      <c r="C593" s="7">
        <v>0</v>
      </c>
      <c r="D593" s="13" t="s">
        <v>762</v>
      </c>
      <c r="E593" s="13" t="s">
        <v>2783</v>
      </c>
      <c r="F593" s="14">
        <v>171200</v>
      </c>
      <c r="G593" s="14">
        <v>-153908.35</v>
      </c>
      <c r="H593" s="14">
        <v>17291.650000000001</v>
      </c>
    </row>
    <row r="594" spans="1:8" x14ac:dyDescent="0.55000000000000004">
      <c r="A594" s="7">
        <v>101</v>
      </c>
      <c r="B594" s="12">
        <v>100000483763</v>
      </c>
      <c r="C594" s="7">
        <v>0</v>
      </c>
      <c r="D594" s="13" t="s">
        <v>762</v>
      </c>
      <c r="E594" s="13" t="s">
        <v>2784</v>
      </c>
      <c r="F594" s="14">
        <v>171200</v>
      </c>
      <c r="G594" s="14">
        <v>-153908.35</v>
      </c>
      <c r="H594" s="14">
        <v>17291.650000000001</v>
      </c>
    </row>
    <row r="595" spans="1:8" x14ac:dyDescent="0.55000000000000004">
      <c r="A595" s="7">
        <v>102</v>
      </c>
      <c r="B595" s="12">
        <v>100000483764</v>
      </c>
      <c r="C595" s="7">
        <v>0</v>
      </c>
      <c r="D595" s="13" t="s">
        <v>762</v>
      </c>
      <c r="E595" s="13" t="s">
        <v>2784</v>
      </c>
      <c r="F595" s="14">
        <v>171200</v>
      </c>
      <c r="G595" s="14">
        <v>-153908.35</v>
      </c>
      <c r="H595" s="14">
        <v>17291.650000000001</v>
      </c>
    </row>
    <row r="596" spans="1:8" x14ac:dyDescent="0.55000000000000004">
      <c r="A596" s="7">
        <v>103</v>
      </c>
      <c r="B596" s="12">
        <v>100000483765</v>
      </c>
      <c r="C596" s="7">
        <v>0</v>
      </c>
      <c r="D596" s="13" t="s">
        <v>762</v>
      </c>
      <c r="E596" s="13" t="s">
        <v>2784</v>
      </c>
      <c r="F596" s="14">
        <v>171200</v>
      </c>
      <c r="G596" s="14">
        <v>-153908.35</v>
      </c>
      <c r="H596" s="14">
        <v>17291.650000000001</v>
      </c>
    </row>
    <row r="597" spans="1:8" x14ac:dyDescent="0.55000000000000004">
      <c r="A597" s="7">
        <v>104</v>
      </c>
      <c r="B597" s="12">
        <v>100000483766</v>
      </c>
      <c r="C597" s="7">
        <v>0</v>
      </c>
      <c r="D597" s="13" t="s">
        <v>762</v>
      </c>
      <c r="E597" s="13" t="s">
        <v>2784</v>
      </c>
      <c r="F597" s="14">
        <v>171200</v>
      </c>
      <c r="G597" s="14">
        <v>-153908.35</v>
      </c>
      <c r="H597" s="14">
        <v>17291.650000000001</v>
      </c>
    </row>
    <row r="598" spans="1:8" x14ac:dyDescent="0.55000000000000004">
      <c r="A598" s="7">
        <v>105</v>
      </c>
      <c r="B598" s="12">
        <v>100000483767</v>
      </c>
      <c r="C598" s="7">
        <v>0</v>
      </c>
      <c r="D598" s="13" t="s">
        <v>762</v>
      </c>
      <c r="E598" s="13" t="s">
        <v>2784</v>
      </c>
      <c r="F598" s="14">
        <v>171200</v>
      </c>
      <c r="G598" s="14">
        <v>-153908.35</v>
      </c>
      <c r="H598" s="14">
        <v>17291.650000000001</v>
      </c>
    </row>
    <row r="599" spans="1:8" x14ac:dyDescent="0.55000000000000004">
      <c r="A599" s="7">
        <v>106</v>
      </c>
      <c r="B599" s="12">
        <v>100000483768</v>
      </c>
      <c r="C599" s="7">
        <v>0</v>
      </c>
      <c r="D599" s="13" t="s">
        <v>762</v>
      </c>
      <c r="E599" s="13" t="s">
        <v>2784</v>
      </c>
      <c r="F599" s="14">
        <v>171200</v>
      </c>
      <c r="G599" s="14">
        <v>-153908.35</v>
      </c>
      <c r="H599" s="14">
        <v>17291.650000000001</v>
      </c>
    </row>
    <row r="600" spans="1:8" x14ac:dyDescent="0.55000000000000004">
      <c r="A600" s="7">
        <v>107</v>
      </c>
      <c r="B600" s="12">
        <v>100000483769</v>
      </c>
      <c r="C600" s="7">
        <v>0</v>
      </c>
      <c r="D600" s="13" t="s">
        <v>762</v>
      </c>
      <c r="E600" s="13" t="s">
        <v>2784</v>
      </c>
      <c r="F600" s="14">
        <v>171200</v>
      </c>
      <c r="G600" s="14">
        <v>-153908.35</v>
      </c>
      <c r="H600" s="14">
        <v>17291.650000000001</v>
      </c>
    </row>
    <row r="601" spans="1:8" x14ac:dyDescent="0.55000000000000004">
      <c r="A601" s="7">
        <v>108</v>
      </c>
      <c r="B601" s="12">
        <v>100000483770</v>
      </c>
      <c r="C601" s="7">
        <v>0</v>
      </c>
      <c r="D601" s="13" t="s">
        <v>762</v>
      </c>
      <c r="E601" s="13" t="s">
        <v>2784</v>
      </c>
      <c r="F601" s="14">
        <v>171200</v>
      </c>
      <c r="G601" s="14">
        <v>-153908.35</v>
      </c>
      <c r="H601" s="14">
        <v>17291.650000000001</v>
      </c>
    </row>
    <row r="602" spans="1:8" x14ac:dyDescent="0.55000000000000004">
      <c r="A602" s="7">
        <v>109</v>
      </c>
      <c r="B602" s="12">
        <v>100000483771</v>
      </c>
      <c r="C602" s="7">
        <v>0</v>
      </c>
      <c r="D602" s="13" t="s">
        <v>762</v>
      </c>
      <c r="E602" s="13" t="s">
        <v>2784</v>
      </c>
      <c r="F602" s="14">
        <v>171200</v>
      </c>
      <c r="G602" s="14">
        <v>-153908.35</v>
      </c>
      <c r="H602" s="14">
        <v>17291.650000000001</v>
      </c>
    </row>
    <row r="603" spans="1:8" x14ac:dyDescent="0.55000000000000004">
      <c r="A603" s="7">
        <v>110</v>
      </c>
      <c r="B603" s="12">
        <v>100000483772</v>
      </c>
      <c r="C603" s="7">
        <v>0</v>
      </c>
      <c r="D603" s="13" t="s">
        <v>762</v>
      </c>
      <c r="E603" s="13" t="s">
        <v>2784</v>
      </c>
      <c r="F603" s="14">
        <v>171200</v>
      </c>
      <c r="G603" s="14">
        <v>-153908.35</v>
      </c>
      <c r="H603" s="14">
        <v>17291.650000000001</v>
      </c>
    </row>
    <row r="604" spans="1:8" x14ac:dyDescent="0.55000000000000004">
      <c r="A604" s="7">
        <v>111</v>
      </c>
      <c r="B604" s="12">
        <v>100000483773</v>
      </c>
      <c r="C604" s="7">
        <v>0</v>
      </c>
      <c r="D604" s="13" t="s">
        <v>762</v>
      </c>
      <c r="E604" s="13" t="s">
        <v>2785</v>
      </c>
      <c r="F604" s="14">
        <v>87623</v>
      </c>
      <c r="G604" s="14">
        <v>-78772.850000000006</v>
      </c>
      <c r="H604" s="14">
        <v>8850.15</v>
      </c>
    </row>
    <row r="605" spans="1:8" x14ac:dyDescent="0.55000000000000004">
      <c r="A605" s="7">
        <v>112</v>
      </c>
      <c r="B605" s="12">
        <v>100000483774</v>
      </c>
      <c r="C605" s="7">
        <v>0</v>
      </c>
      <c r="D605" s="13" t="s">
        <v>762</v>
      </c>
      <c r="E605" s="13" t="s">
        <v>2785</v>
      </c>
      <c r="F605" s="14">
        <v>87623</v>
      </c>
      <c r="G605" s="14">
        <v>-78772.86</v>
      </c>
      <c r="H605" s="14">
        <v>8850.14</v>
      </c>
    </row>
    <row r="606" spans="1:8" x14ac:dyDescent="0.55000000000000004">
      <c r="A606" s="7">
        <v>113</v>
      </c>
      <c r="B606" s="12">
        <v>100000483775</v>
      </c>
      <c r="C606" s="7">
        <v>0</v>
      </c>
      <c r="D606" s="13" t="s">
        <v>762</v>
      </c>
      <c r="E606" s="13" t="s">
        <v>2786</v>
      </c>
      <c r="F606" s="14">
        <v>87623</v>
      </c>
      <c r="G606" s="14">
        <v>-78772.850000000006</v>
      </c>
      <c r="H606" s="14">
        <v>8850.15</v>
      </c>
    </row>
    <row r="607" spans="1:8" x14ac:dyDescent="0.55000000000000004">
      <c r="A607" s="7">
        <v>114</v>
      </c>
      <c r="B607" s="12">
        <v>100000483776</v>
      </c>
      <c r="C607" s="7">
        <v>0</v>
      </c>
      <c r="D607" s="13" t="s">
        <v>762</v>
      </c>
      <c r="E607" s="13" t="s">
        <v>2786</v>
      </c>
      <c r="F607" s="14">
        <v>87623</v>
      </c>
      <c r="G607" s="14">
        <v>-78772.850000000006</v>
      </c>
      <c r="H607" s="14">
        <v>8850.15</v>
      </c>
    </row>
    <row r="608" spans="1:8" x14ac:dyDescent="0.55000000000000004">
      <c r="A608" s="7">
        <v>115</v>
      </c>
      <c r="B608" s="12">
        <v>100000483777</v>
      </c>
      <c r="C608" s="7">
        <v>0</v>
      </c>
      <c r="D608" s="13" t="s">
        <v>762</v>
      </c>
      <c r="E608" s="13" t="s">
        <v>2787</v>
      </c>
      <c r="F608" s="14">
        <v>87623</v>
      </c>
      <c r="G608" s="14">
        <v>-78772.86</v>
      </c>
      <c r="H608" s="14">
        <v>8850.14</v>
      </c>
    </row>
    <row r="609" spans="1:8" x14ac:dyDescent="0.55000000000000004">
      <c r="A609" s="7">
        <v>116</v>
      </c>
      <c r="B609" s="12">
        <v>100000483778</v>
      </c>
      <c r="C609" s="7">
        <v>0</v>
      </c>
      <c r="D609" s="13" t="s">
        <v>762</v>
      </c>
      <c r="E609" s="13" t="s">
        <v>2788</v>
      </c>
      <c r="F609" s="14">
        <v>87623</v>
      </c>
      <c r="G609" s="14">
        <v>-78772.850000000006</v>
      </c>
      <c r="H609" s="14">
        <v>8850.15</v>
      </c>
    </row>
    <row r="610" spans="1:8" x14ac:dyDescent="0.55000000000000004">
      <c r="A610" s="7">
        <v>117</v>
      </c>
      <c r="B610" s="12">
        <v>100000483779</v>
      </c>
      <c r="C610" s="7">
        <v>0</v>
      </c>
      <c r="D610" s="13" t="s">
        <v>762</v>
      </c>
      <c r="E610" s="13" t="s">
        <v>2789</v>
      </c>
      <c r="F610" s="14">
        <v>87623</v>
      </c>
      <c r="G610" s="14">
        <v>-78772.86</v>
      </c>
      <c r="H610" s="14">
        <v>8850.14</v>
      </c>
    </row>
    <row r="611" spans="1:8" x14ac:dyDescent="0.55000000000000004">
      <c r="A611" s="7">
        <v>118</v>
      </c>
      <c r="B611" s="12">
        <v>100000483780</v>
      </c>
      <c r="C611" s="7">
        <v>0</v>
      </c>
      <c r="D611" s="13" t="s">
        <v>762</v>
      </c>
      <c r="E611" s="13" t="s">
        <v>2790</v>
      </c>
      <c r="F611" s="14">
        <v>22920.6</v>
      </c>
      <c r="G611" s="14">
        <v>-20605.560000000001</v>
      </c>
      <c r="H611" s="14">
        <v>2315.04</v>
      </c>
    </row>
    <row r="612" spans="1:8" x14ac:dyDescent="0.55000000000000004">
      <c r="A612" s="7">
        <v>119</v>
      </c>
      <c r="B612" s="12">
        <v>100000483781</v>
      </c>
      <c r="C612" s="7">
        <v>0</v>
      </c>
      <c r="D612" s="13" t="s">
        <v>762</v>
      </c>
      <c r="E612" s="13" t="s">
        <v>2790</v>
      </c>
      <c r="F612" s="14">
        <v>22920.6</v>
      </c>
      <c r="G612" s="14">
        <v>-20605.560000000001</v>
      </c>
      <c r="H612" s="14">
        <v>2315.04</v>
      </c>
    </row>
    <row r="613" spans="1:8" x14ac:dyDescent="0.55000000000000004">
      <c r="A613" s="7">
        <v>120</v>
      </c>
      <c r="B613" s="12">
        <v>100000483782</v>
      </c>
      <c r="C613" s="7">
        <v>0</v>
      </c>
      <c r="D613" s="13" t="s">
        <v>762</v>
      </c>
      <c r="E613" s="13" t="s">
        <v>2790</v>
      </c>
      <c r="F613" s="14">
        <v>22920.6</v>
      </c>
      <c r="G613" s="14">
        <v>-20605.560000000001</v>
      </c>
      <c r="H613" s="14">
        <v>2315.04</v>
      </c>
    </row>
    <row r="614" spans="1:8" x14ac:dyDescent="0.55000000000000004">
      <c r="A614" s="7">
        <v>121</v>
      </c>
      <c r="B614" s="12">
        <v>100000483783</v>
      </c>
      <c r="C614" s="7">
        <v>0</v>
      </c>
      <c r="D614" s="13" t="s">
        <v>762</v>
      </c>
      <c r="E614" s="13" t="s">
        <v>2790</v>
      </c>
      <c r="F614" s="14">
        <v>22920.6</v>
      </c>
      <c r="G614" s="14">
        <v>-20605.560000000001</v>
      </c>
      <c r="H614" s="14">
        <v>2315.04</v>
      </c>
    </row>
    <row r="615" spans="1:8" x14ac:dyDescent="0.55000000000000004">
      <c r="A615" s="7">
        <v>122</v>
      </c>
      <c r="B615" s="12">
        <v>100000483784</v>
      </c>
      <c r="C615" s="7">
        <v>0</v>
      </c>
      <c r="D615" s="13" t="s">
        <v>762</v>
      </c>
      <c r="E615" s="13" t="s">
        <v>2790</v>
      </c>
      <c r="F615" s="14">
        <v>22920.6</v>
      </c>
      <c r="G615" s="14">
        <v>-20605.560000000001</v>
      </c>
      <c r="H615" s="14">
        <v>2315.04</v>
      </c>
    </row>
    <row r="616" spans="1:8" x14ac:dyDescent="0.55000000000000004">
      <c r="A616" s="7">
        <v>123</v>
      </c>
      <c r="B616" s="12">
        <v>100000483785</v>
      </c>
      <c r="C616" s="7">
        <v>0</v>
      </c>
      <c r="D616" s="13" t="s">
        <v>762</v>
      </c>
      <c r="E616" s="13" t="s">
        <v>2790</v>
      </c>
      <c r="F616" s="14">
        <v>22920.6</v>
      </c>
      <c r="G616" s="14">
        <v>-20605.560000000001</v>
      </c>
      <c r="H616" s="14">
        <v>2315.04</v>
      </c>
    </row>
    <row r="617" spans="1:8" x14ac:dyDescent="0.55000000000000004">
      <c r="A617" s="7">
        <v>124</v>
      </c>
      <c r="B617" s="12">
        <v>100000483786</v>
      </c>
      <c r="C617" s="7">
        <v>0</v>
      </c>
      <c r="D617" s="13" t="s">
        <v>762</v>
      </c>
      <c r="E617" s="13" t="s">
        <v>2791</v>
      </c>
      <c r="F617" s="14">
        <v>22920.6</v>
      </c>
      <c r="G617" s="14">
        <v>-20605.560000000001</v>
      </c>
      <c r="H617" s="14">
        <v>2315.04</v>
      </c>
    </row>
    <row r="618" spans="1:8" x14ac:dyDescent="0.55000000000000004">
      <c r="A618" s="7">
        <v>125</v>
      </c>
      <c r="B618" s="12">
        <v>100000483787</v>
      </c>
      <c r="C618" s="7">
        <v>0</v>
      </c>
      <c r="D618" s="13" t="s">
        <v>762</v>
      </c>
      <c r="E618" s="13" t="s">
        <v>2791</v>
      </c>
      <c r="F618" s="14">
        <v>22920.6</v>
      </c>
      <c r="G618" s="14">
        <v>-20605.560000000001</v>
      </c>
      <c r="H618" s="14">
        <v>2315.04</v>
      </c>
    </row>
    <row r="619" spans="1:8" x14ac:dyDescent="0.55000000000000004">
      <c r="A619" s="7">
        <v>126</v>
      </c>
      <c r="B619" s="12">
        <v>100000483788</v>
      </c>
      <c r="C619" s="7">
        <v>0</v>
      </c>
      <c r="D619" s="13" t="s">
        <v>762</v>
      </c>
      <c r="E619" s="13" t="s">
        <v>2792</v>
      </c>
      <c r="F619" s="14">
        <v>22920.6</v>
      </c>
      <c r="G619" s="14">
        <v>-20605.560000000001</v>
      </c>
      <c r="H619" s="14">
        <v>2315.04</v>
      </c>
    </row>
    <row r="620" spans="1:8" x14ac:dyDescent="0.55000000000000004">
      <c r="A620" s="7">
        <v>127</v>
      </c>
      <c r="B620" s="12">
        <v>100000483789</v>
      </c>
      <c r="C620" s="7">
        <v>0</v>
      </c>
      <c r="D620" s="13" t="s">
        <v>762</v>
      </c>
      <c r="E620" s="13" t="s">
        <v>2793</v>
      </c>
      <c r="F620" s="14">
        <v>22920.6</v>
      </c>
      <c r="G620" s="14">
        <v>-20605.560000000001</v>
      </c>
      <c r="H620" s="14">
        <v>2315.04</v>
      </c>
    </row>
    <row r="621" spans="1:8" x14ac:dyDescent="0.55000000000000004">
      <c r="A621" s="7">
        <v>128</v>
      </c>
      <c r="B621" s="12">
        <v>100000483790</v>
      </c>
      <c r="C621" s="7">
        <v>0</v>
      </c>
      <c r="D621" s="13" t="s">
        <v>762</v>
      </c>
      <c r="E621" s="13" t="s">
        <v>2794</v>
      </c>
      <c r="F621" s="14">
        <v>22920.6</v>
      </c>
      <c r="G621" s="14">
        <v>-20605.560000000001</v>
      </c>
      <c r="H621" s="14">
        <v>2315.04</v>
      </c>
    </row>
    <row r="622" spans="1:8" x14ac:dyDescent="0.55000000000000004">
      <c r="A622" s="7">
        <v>129</v>
      </c>
      <c r="B622" s="12">
        <v>100000483791</v>
      </c>
      <c r="C622" s="7">
        <v>0</v>
      </c>
      <c r="D622" s="13" t="s">
        <v>762</v>
      </c>
      <c r="E622" s="13" t="s">
        <v>2794</v>
      </c>
      <c r="F622" s="14">
        <v>22920.6</v>
      </c>
      <c r="G622" s="14">
        <v>-20605.560000000001</v>
      </c>
      <c r="H622" s="14">
        <v>2315.04</v>
      </c>
    </row>
    <row r="623" spans="1:8" x14ac:dyDescent="0.55000000000000004">
      <c r="A623" s="7">
        <v>130</v>
      </c>
      <c r="B623" s="12">
        <v>100000483792</v>
      </c>
      <c r="C623" s="7">
        <v>0</v>
      </c>
      <c r="D623" s="13" t="s">
        <v>762</v>
      </c>
      <c r="E623" s="13" t="s">
        <v>2795</v>
      </c>
      <c r="F623" s="14">
        <v>17960</v>
      </c>
      <c r="G623" s="14">
        <v>-16145.99</v>
      </c>
      <c r="H623" s="14">
        <v>1814.01</v>
      </c>
    </row>
    <row r="624" spans="1:8" x14ac:dyDescent="0.55000000000000004">
      <c r="A624" s="7">
        <v>131</v>
      </c>
      <c r="B624" s="12">
        <v>100000483793</v>
      </c>
      <c r="C624" s="7">
        <v>0</v>
      </c>
      <c r="D624" s="13" t="s">
        <v>762</v>
      </c>
      <c r="E624" s="13" t="s">
        <v>2795</v>
      </c>
      <c r="F624" s="14">
        <v>17960</v>
      </c>
      <c r="G624" s="14">
        <v>-16145.99</v>
      </c>
      <c r="H624" s="14">
        <v>1814.01</v>
      </c>
    </row>
    <row r="625" spans="1:8" x14ac:dyDescent="0.55000000000000004">
      <c r="A625" s="7">
        <v>132</v>
      </c>
      <c r="B625" s="12">
        <v>100000483794</v>
      </c>
      <c r="C625" s="7">
        <v>0</v>
      </c>
      <c r="D625" s="13" t="s">
        <v>762</v>
      </c>
      <c r="E625" s="13" t="s">
        <v>2796</v>
      </c>
      <c r="F625" s="14">
        <v>17960</v>
      </c>
      <c r="G625" s="14">
        <v>-16145.99</v>
      </c>
      <c r="H625" s="14">
        <v>1814.01</v>
      </c>
    </row>
    <row r="626" spans="1:8" x14ac:dyDescent="0.55000000000000004">
      <c r="A626" s="7">
        <v>133</v>
      </c>
      <c r="B626" s="12">
        <v>100000483795</v>
      </c>
      <c r="C626" s="7">
        <v>0</v>
      </c>
      <c r="D626" s="13" t="s">
        <v>762</v>
      </c>
      <c r="E626" s="13" t="s">
        <v>2797</v>
      </c>
      <c r="F626" s="14">
        <v>17960</v>
      </c>
      <c r="G626" s="14">
        <v>-16145.99</v>
      </c>
      <c r="H626" s="14">
        <v>1814.01</v>
      </c>
    </row>
    <row r="627" spans="1:8" x14ac:dyDescent="0.55000000000000004">
      <c r="A627" s="7">
        <v>134</v>
      </c>
      <c r="B627" s="12">
        <v>100000483796</v>
      </c>
      <c r="C627" s="7">
        <v>0</v>
      </c>
      <c r="D627" s="13" t="s">
        <v>762</v>
      </c>
      <c r="E627" s="13" t="s">
        <v>2798</v>
      </c>
      <c r="F627" s="14">
        <v>17960</v>
      </c>
      <c r="G627" s="14">
        <v>-16145.99</v>
      </c>
      <c r="H627" s="14">
        <v>1814.01</v>
      </c>
    </row>
    <row r="628" spans="1:8" x14ac:dyDescent="0.55000000000000004">
      <c r="A628" s="7">
        <v>135</v>
      </c>
      <c r="B628" s="12">
        <v>100000483797</v>
      </c>
      <c r="C628" s="7">
        <v>0</v>
      </c>
      <c r="D628" s="13" t="s">
        <v>762</v>
      </c>
      <c r="E628" s="13" t="s">
        <v>2798</v>
      </c>
      <c r="F628" s="14">
        <v>17960</v>
      </c>
      <c r="G628" s="14">
        <v>-16145.99</v>
      </c>
      <c r="H628" s="14">
        <v>1814.01</v>
      </c>
    </row>
    <row r="629" spans="1:8" x14ac:dyDescent="0.55000000000000004">
      <c r="A629" s="7">
        <v>136</v>
      </c>
      <c r="B629" s="12">
        <v>100000483798</v>
      </c>
      <c r="C629" s="7">
        <v>0</v>
      </c>
      <c r="D629" s="13" t="s">
        <v>762</v>
      </c>
      <c r="E629" s="13" t="s">
        <v>2799</v>
      </c>
      <c r="F629" s="14">
        <v>17960</v>
      </c>
      <c r="G629" s="14">
        <v>-16145.99</v>
      </c>
      <c r="H629" s="14">
        <v>1814.01</v>
      </c>
    </row>
    <row r="630" spans="1:8" x14ac:dyDescent="0.55000000000000004">
      <c r="A630" s="7">
        <v>137</v>
      </c>
      <c r="B630" s="12">
        <v>100000483799</v>
      </c>
      <c r="C630" s="7">
        <v>0</v>
      </c>
      <c r="D630" s="13" t="s">
        <v>762</v>
      </c>
      <c r="E630" s="13" t="s">
        <v>2799</v>
      </c>
      <c r="F630" s="14">
        <v>17960</v>
      </c>
      <c r="G630" s="14">
        <v>-16145.99</v>
      </c>
      <c r="H630" s="14">
        <v>1814.01</v>
      </c>
    </row>
    <row r="631" spans="1:8" x14ac:dyDescent="0.55000000000000004">
      <c r="A631" s="7">
        <v>138</v>
      </c>
      <c r="B631" s="12">
        <v>100000483800</v>
      </c>
      <c r="C631" s="7">
        <v>0</v>
      </c>
      <c r="D631" s="13" t="s">
        <v>762</v>
      </c>
      <c r="E631" s="13" t="s">
        <v>2800</v>
      </c>
      <c r="F631" s="14">
        <v>17960</v>
      </c>
      <c r="G631" s="14">
        <v>-16145.99</v>
      </c>
      <c r="H631" s="14">
        <v>1814.01</v>
      </c>
    </row>
    <row r="632" spans="1:8" x14ac:dyDescent="0.55000000000000004">
      <c r="A632" s="7">
        <v>139</v>
      </c>
      <c r="B632" s="12">
        <v>100000550516</v>
      </c>
      <c r="C632" s="7">
        <v>0</v>
      </c>
      <c r="D632" s="13" t="s">
        <v>1096</v>
      </c>
      <c r="E632" s="13" t="s">
        <v>3510</v>
      </c>
      <c r="F632" s="14">
        <v>22000</v>
      </c>
      <c r="G632" s="14">
        <v>-8712.6</v>
      </c>
      <c r="H632" s="14">
        <v>13287.4</v>
      </c>
    </row>
    <row r="633" spans="1:8" x14ac:dyDescent="0.55000000000000004">
      <c r="A633" s="7">
        <v>140</v>
      </c>
      <c r="B633" s="12">
        <v>100000550843</v>
      </c>
      <c r="C633" s="7">
        <v>0</v>
      </c>
      <c r="D633" s="13" t="s">
        <v>1096</v>
      </c>
      <c r="E633" s="13" t="s">
        <v>3510</v>
      </c>
      <c r="F633" s="14">
        <v>22000</v>
      </c>
      <c r="G633" s="14">
        <v>-8712.6</v>
      </c>
      <c r="H633" s="14">
        <v>13287.4</v>
      </c>
    </row>
    <row r="634" spans="1:8" x14ac:dyDescent="0.55000000000000004">
      <c r="A634" s="7">
        <v>141</v>
      </c>
      <c r="B634" s="12">
        <v>100000550847</v>
      </c>
      <c r="C634" s="7">
        <v>0</v>
      </c>
      <c r="D634" s="13" t="s">
        <v>1096</v>
      </c>
      <c r="E634" s="13" t="s">
        <v>3510</v>
      </c>
      <c r="F634" s="14">
        <v>22000</v>
      </c>
      <c r="G634" s="14">
        <v>-8712.6</v>
      </c>
      <c r="H634" s="14">
        <v>13287.4</v>
      </c>
    </row>
    <row r="635" spans="1:8" x14ac:dyDescent="0.55000000000000004">
      <c r="A635" s="7">
        <v>142</v>
      </c>
      <c r="B635" s="12">
        <v>100000550849</v>
      </c>
      <c r="C635" s="7">
        <v>0</v>
      </c>
      <c r="D635" s="13" t="s">
        <v>1096</v>
      </c>
      <c r="E635" s="13" t="s">
        <v>3510</v>
      </c>
      <c r="F635" s="14">
        <v>22000</v>
      </c>
      <c r="G635" s="14">
        <v>-8712.6</v>
      </c>
      <c r="H635" s="14">
        <v>13287.4</v>
      </c>
    </row>
    <row r="636" spans="1:8" x14ac:dyDescent="0.55000000000000004">
      <c r="A636" s="7">
        <v>143</v>
      </c>
      <c r="B636" s="12">
        <v>100000550853</v>
      </c>
      <c r="C636" s="7">
        <v>0</v>
      </c>
      <c r="D636" s="13" t="s">
        <v>1096</v>
      </c>
      <c r="E636" s="13" t="s">
        <v>3510</v>
      </c>
      <c r="F636" s="14">
        <v>22000</v>
      </c>
      <c r="G636" s="14">
        <v>-8712.6</v>
      </c>
      <c r="H636" s="14">
        <v>13287.4</v>
      </c>
    </row>
    <row r="637" spans="1:8" x14ac:dyDescent="0.55000000000000004">
      <c r="A637" s="7">
        <v>144</v>
      </c>
      <c r="B637" s="12">
        <v>100000550954</v>
      </c>
      <c r="C637" s="7">
        <v>0</v>
      </c>
      <c r="D637" s="13" t="s">
        <v>1096</v>
      </c>
      <c r="E637" s="13" t="s">
        <v>3510</v>
      </c>
      <c r="F637" s="14">
        <v>22000</v>
      </c>
      <c r="G637" s="14">
        <v>-8712.6</v>
      </c>
      <c r="H637" s="14">
        <v>13287.4</v>
      </c>
    </row>
    <row r="638" spans="1:8" x14ac:dyDescent="0.55000000000000004">
      <c r="A638" s="7">
        <v>145</v>
      </c>
      <c r="B638" s="12">
        <v>100000550983</v>
      </c>
      <c r="C638" s="7">
        <v>0</v>
      </c>
      <c r="D638" s="13" t="s">
        <v>1096</v>
      </c>
      <c r="E638" s="13" t="s">
        <v>3510</v>
      </c>
      <c r="F638" s="14">
        <v>22000</v>
      </c>
      <c r="G638" s="14">
        <v>-8712.6</v>
      </c>
      <c r="H638" s="14">
        <v>13287.4</v>
      </c>
    </row>
    <row r="639" spans="1:8" x14ac:dyDescent="0.55000000000000004">
      <c r="A639" s="7">
        <v>146</v>
      </c>
      <c r="B639" s="12">
        <v>100000550985</v>
      </c>
      <c r="C639" s="7">
        <v>0</v>
      </c>
      <c r="D639" s="13" t="s">
        <v>1096</v>
      </c>
      <c r="E639" s="13" t="s">
        <v>3510</v>
      </c>
      <c r="F639" s="14">
        <v>22000</v>
      </c>
      <c r="G639" s="14">
        <v>-8712.6</v>
      </c>
      <c r="H639" s="14">
        <v>13287.4</v>
      </c>
    </row>
    <row r="640" spans="1:8" x14ac:dyDescent="0.55000000000000004">
      <c r="A640" s="7">
        <v>147</v>
      </c>
      <c r="B640" s="12">
        <v>100000550988</v>
      </c>
      <c r="C640" s="7">
        <v>0</v>
      </c>
      <c r="D640" s="13" t="s">
        <v>1096</v>
      </c>
      <c r="E640" s="13" t="s">
        <v>3510</v>
      </c>
      <c r="F640" s="14">
        <v>22000</v>
      </c>
      <c r="G640" s="14">
        <v>-8712.6</v>
      </c>
      <c r="H640" s="14">
        <v>13287.4</v>
      </c>
    </row>
    <row r="641" spans="1:8" x14ac:dyDescent="0.55000000000000004">
      <c r="A641" s="7">
        <v>148</v>
      </c>
      <c r="B641" s="12">
        <v>100000550990</v>
      </c>
      <c r="C641" s="7">
        <v>0</v>
      </c>
      <c r="D641" s="13" t="s">
        <v>1096</v>
      </c>
      <c r="E641" s="13" t="s">
        <v>3510</v>
      </c>
      <c r="F641" s="14">
        <v>22000</v>
      </c>
      <c r="G641" s="14">
        <v>-8712.6</v>
      </c>
      <c r="H641" s="14">
        <v>13287.4</v>
      </c>
    </row>
    <row r="642" spans="1:8" x14ac:dyDescent="0.55000000000000004">
      <c r="A642" s="7">
        <v>149</v>
      </c>
      <c r="B642" s="12">
        <v>100000550991</v>
      </c>
      <c r="C642" s="7">
        <v>0</v>
      </c>
      <c r="D642" s="13" t="s">
        <v>1096</v>
      </c>
      <c r="E642" s="13" t="s">
        <v>3510</v>
      </c>
      <c r="F642" s="14">
        <v>22000</v>
      </c>
      <c r="G642" s="14">
        <v>-8712.6</v>
      </c>
      <c r="H642" s="14">
        <v>13287.4</v>
      </c>
    </row>
    <row r="643" spans="1:8" x14ac:dyDescent="0.55000000000000004">
      <c r="A643" s="7">
        <v>150</v>
      </c>
      <c r="B643" s="12">
        <v>100000550992</v>
      </c>
      <c r="C643" s="7">
        <v>0</v>
      </c>
      <c r="D643" s="13" t="s">
        <v>1096</v>
      </c>
      <c r="E643" s="13" t="s">
        <v>3510</v>
      </c>
      <c r="F643" s="14">
        <v>22000</v>
      </c>
      <c r="G643" s="14">
        <v>-8712.61</v>
      </c>
      <c r="H643" s="14">
        <v>13287.39</v>
      </c>
    </row>
    <row r="644" spans="1:8" x14ac:dyDescent="0.55000000000000004">
      <c r="A644" s="7">
        <v>151</v>
      </c>
      <c r="B644" s="12">
        <v>100000550993</v>
      </c>
      <c r="C644" s="7">
        <v>0</v>
      </c>
      <c r="D644" s="13" t="s">
        <v>1096</v>
      </c>
      <c r="E644" s="13" t="s">
        <v>3510</v>
      </c>
      <c r="F644" s="14">
        <v>22000</v>
      </c>
      <c r="G644" s="14">
        <v>-8712.6</v>
      </c>
      <c r="H644" s="14">
        <v>13287.4</v>
      </c>
    </row>
    <row r="645" spans="1:8" x14ac:dyDescent="0.55000000000000004">
      <c r="A645" s="7">
        <v>152</v>
      </c>
      <c r="B645" s="12">
        <v>100000550994</v>
      </c>
      <c r="C645" s="7">
        <v>0</v>
      </c>
      <c r="D645" s="13" t="s">
        <v>1096</v>
      </c>
      <c r="E645" s="13" t="s">
        <v>3510</v>
      </c>
      <c r="F645" s="14">
        <v>22000</v>
      </c>
      <c r="G645" s="14">
        <v>-8712.61</v>
      </c>
      <c r="H645" s="14">
        <v>13287.39</v>
      </c>
    </row>
    <row r="646" spans="1:8" x14ac:dyDescent="0.55000000000000004">
      <c r="A646" s="7">
        <v>153</v>
      </c>
      <c r="B646" s="12">
        <v>100000550995</v>
      </c>
      <c r="C646" s="7">
        <v>0</v>
      </c>
      <c r="D646" s="13" t="s">
        <v>1096</v>
      </c>
      <c r="E646" s="13" t="s">
        <v>3510</v>
      </c>
      <c r="F646" s="14">
        <v>22000</v>
      </c>
      <c r="G646" s="14">
        <v>-8712.6</v>
      </c>
      <c r="H646" s="14">
        <v>13287.4</v>
      </c>
    </row>
    <row r="647" spans="1:8" x14ac:dyDescent="0.55000000000000004">
      <c r="A647" s="7">
        <v>154</v>
      </c>
      <c r="B647" s="12">
        <v>100000550996</v>
      </c>
      <c r="C647" s="7">
        <v>0</v>
      </c>
      <c r="D647" s="13" t="s">
        <v>1096</v>
      </c>
      <c r="E647" s="13" t="s">
        <v>3510</v>
      </c>
      <c r="F647" s="14">
        <v>22000</v>
      </c>
      <c r="G647" s="14">
        <v>-8712.61</v>
      </c>
      <c r="H647" s="14">
        <v>13287.39</v>
      </c>
    </row>
    <row r="648" spans="1:8" x14ac:dyDescent="0.55000000000000004">
      <c r="A648" s="7">
        <v>155</v>
      </c>
      <c r="B648" s="12">
        <v>100000550997</v>
      </c>
      <c r="C648" s="7">
        <v>0</v>
      </c>
      <c r="D648" s="13" t="s">
        <v>1096</v>
      </c>
      <c r="E648" s="13" t="s">
        <v>3510</v>
      </c>
      <c r="F648" s="14">
        <v>22000</v>
      </c>
      <c r="G648" s="14">
        <v>-8712.6</v>
      </c>
      <c r="H648" s="14">
        <v>13287.4</v>
      </c>
    </row>
    <row r="649" spans="1:8" x14ac:dyDescent="0.55000000000000004">
      <c r="A649" s="7">
        <v>156</v>
      </c>
      <c r="B649" s="12">
        <v>100000550998</v>
      </c>
      <c r="C649" s="7">
        <v>0</v>
      </c>
      <c r="D649" s="13" t="s">
        <v>1096</v>
      </c>
      <c r="E649" s="13" t="s">
        <v>3510</v>
      </c>
      <c r="F649" s="14">
        <v>22000</v>
      </c>
      <c r="G649" s="14">
        <v>-8712.61</v>
      </c>
      <c r="H649" s="14">
        <v>13287.39</v>
      </c>
    </row>
    <row r="650" spans="1:8" x14ac:dyDescent="0.55000000000000004">
      <c r="A650" s="7">
        <v>157</v>
      </c>
      <c r="B650" s="12">
        <v>100000550999</v>
      </c>
      <c r="C650" s="7">
        <v>0</v>
      </c>
      <c r="D650" s="13" t="s">
        <v>1096</v>
      </c>
      <c r="E650" s="13" t="s">
        <v>3510</v>
      </c>
      <c r="F650" s="14">
        <v>22000</v>
      </c>
      <c r="G650" s="14">
        <v>-8712.6</v>
      </c>
      <c r="H650" s="14">
        <v>13287.4</v>
      </c>
    </row>
    <row r="651" spans="1:8" x14ac:dyDescent="0.55000000000000004">
      <c r="A651" s="7">
        <v>158</v>
      </c>
      <c r="B651" s="12">
        <v>100000551000</v>
      </c>
      <c r="C651" s="7">
        <v>0</v>
      </c>
      <c r="D651" s="13" t="s">
        <v>1096</v>
      </c>
      <c r="E651" s="13" t="s">
        <v>3510</v>
      </c>
      <c r="F651" s="14">
        <v>22000</v>
      </c>
      <c r="G651" s="14">
        <v>-8712.59</v>
      </c>
      <c r="H651" s="14">
        <v>13287.41</v>
      </c>
    </row>
    <row r="652" spans="1:8" x14ac:dyDescent="0.55000000000000004">
      <c r="A652" s="7">
        <v>159</v>
      </c>
      <c r="B652" s="12">
        <v>100000551001</v>
      </c>
      <c r="C652" s="7">
        <v>0</v>
      </c>
      <c r="D652" s="13" t="s">
        <v>1096</v>
      </c>
      <c r="E652" s="13" t="s">
        <v>3510</v>
      </c>
      <c r="F652" s="14">
        <v>22000</v>
      </c>
      <c r="G652" s="14">
        <v>-8712.61</v>
      </c>
      <c r="H652" s="14">
        <v>13287.39</v>
      </c>
    </row>
    <row r="653" spans="1:8" x14ac:dyDescent="0.55000000000000004">
      <c r="A653" s="7">
        <v>160</v>
      </c>
      <c r="B653" s="12">
        <v>100000551002</v>
      </c>
      <c r="C653" s="7">
        <v>0</v>
      </c>
      <c r="D653" s="13" t="s">
        <v>1096</v>
      </c>
      <c r="E653" s="13" t="s">
        <v>3510</v>
      </c>
      <c r="F653" s="14">
        <v>22000</v>
      </c>
      <c r="G653" s="14">
        <v>-8712.61</v>
      </c>
      <c r="H653" s="14">
        <v>13287.39</v>
      </c>
    </row>
    <row r="654" spans="1:8" x14ac:dyDescent="0.55000000000000004">
      <c r="A654" s="7">
        <v>161</v>
      </c>
      <c r="B654" s="12">
        <v>100000551003</v>
      </c>
      <c r="C654" s="7">
        <v>0</v>
      </c>
      <c r="D654" s="13" t="s">
        <v>1096</v>
      </c>
      <c r="E654" s="13" t="s">
        <v>3510</v>
      </c>
      <c r="F654" s="14">
        <v>22000</v>
      </c>
      <c r="G654" s="14">
        <v>-8712.59</v>
      </c>
      <c r="H654" s="14">
        <v>13287.41</v>
      </c>
    </row>
    <row r="655" spans="1:8" x14ac:dyDescent="0.55000000000000004">
      <c r="A655" s="7">
        <v>162</v>
      </c>
      <c r="B655" s="12">
        <v>100000551004</v>
      </c>
      <c r="C655" s="7">
        <v>0</v>
      </c>
      <c r="D655" s="13" t="s">
        <v>1096</v>
      </c>
      <c r="E655" s="13" t="s">
        <v>3510</v>
      </c>
      <c r="F655" s="14">
        <v>22000</v>
      </c>
      <c r="G655" s="14">
        <v>-8712.59</v>
      </c>
      <c r="H655" s="14">
        <v>13287.41</v>
      </c>
    </row>
    <row r="656" spans="1:8" x14ac:dyDescent="0.55000000000000004">
      <c r="A656" s="7">
        <v>163</v>
      </c>
      <c r="B656" s="12">
        <v>100000551005</v>
      </c>
      <c r="C656" s="7">
        <v>0</v>
      </c>
      <c r="D656" s="13" t="s">
        <v>1096</v>
      </c>
      <c r="E656" s="13" t="s">
        <v>3510</v>
      </c>
      <c r="F656" s="14">
        <v>22000</v>
      </c>
      <c r="G656" s="14">
        <v>-8712.61</v>
      </c>
      <c r="H656" s="14">
        <v>13287.39</v>
      </c>
    </row>
    <row r="657" spans="1:8" x14ac:dyDescent="0.55000000000000004">
      <c r="A657" s="7">
        <v>164</v>
      </c>
      <c r="B657" s="12">
        <v>100000551006</v>
      </c>
      <c r="C657" s="7">
        <v>0</v>
      </c>
      <c r="D657" s="13" t="s">
        <v>1096</v>
      </c>
      <c r="E657" s="13" t="s">
        <v>3510</v>
      </c>
      <c r="F657" s="14">
        <v>22000</v>
      </c>
      <c r="G657" s="14">
        <v>-8712.61</v>
      </c>
      <c r="H657" s="14">
        <v>13287.39</v>
      </c>
    </row>
    <row r="658" spans="1:8" x14ac:dyDescent="0.55000000000000004">
      <c r="A658" s="7">
        <v>165</v>
      </c>
      <c r="B658" s="12">
        <v>100000551562</v>
      </c>
      <c r="C658" s="7">
        <v>0</v>
      </c>
      <c r="D658" s="13" t="s">
        <v>1096</v>
      </c>
      <c r="E658" s="13" t="s">
        <v>3511</v>
      </c>
      <c r="F658" s="14">
        <v>160000</v>
      </c>
      <c r="G658" s="14">
        <v>-63364.37</v>
      </c>
      <c r="H658" s="14">
        <v>96635.63</v>
      </c>
    </row>
    <row r="659" spans="1:8" x14ac:dyDescent="0.55000000000000004">
      <c r="A659" s="7">
        <v>166</v>
      </c>
      <c r="B659" s="12">
        <v>100000551563</v>
      </c>
      <c r="C659" s="7">
        <v>0</v>
      </c>
      <c r="D659" s="13" t="s">
        <v>1096</v>
      </c>
      <c r="E659" s="13" t="s">
        <v>3511</v>
      </c>
      <c r="F659" s="14">
        <v>160000</v>
      </c>
      <c r="G659" s="14">
        <v>-63364.37</v>
      </c>
      <c r="H659" s="14">
        <v>96635.63</v>
      </c>
    </row>
    <row r="660" spans="1:8" x14ac:dyDescent="0.55000000000000004">
      <c r="A660" s="7">
        <v>167</v>
      </c>
      <c r="B660" s="12">
        <v>100000551564</v>
      </c>
      <c r="C660" s="7">
        <v>0</v>
      </c>
      <c r="D660" s="13" t="s">
        <v>1096</v>
      </c>
      <c r="E660" s="13" t="s">
        <v>3511</v>
      </c>
      <c r="F660" s="14">
        <v>160000</v>
      </c>
      <c r="G660" s="14">
        <v>-63364.37</v>
      </c>
      <c r="H660" s="14">
        <v>96635.63</v>
      </c>
    </row>
    <row r="661" spans="1:8" x14ac:dyDescent="0.55000000000000004">
      <c r="A661" s="7">
        <v>168</v>
      </c>
      <c r="B661" s="12">
        <v>100000551565</v>
      </c>
      <c r="C661" s="7">
        <v>0</v>
      </c>
      <c r="D661" s="13" t="s">
        <v>1096</v>
      </c>
      <c r="E661" s="13" t="s">
        <v>3511</v>
      </c>
      <c r="F661" s="14">
        <v>160000</v>
      </c>
      <c r="G661" s="14">
        <v>-63364.36</v>
      </c>
      <c r="H661" s="14">
        <v>96635.64</v>
      </c>
    </row>
    <row r="662" spans="1:8" x14ac:dyDescent="0.55000000000000004">
      <c r="A662" s="7">
        <v>169</v>
      </c>
      <c r="B662" s="12">
        <v>100000551566</v>
      </c>
      <c r="C662" s="7">
        <v>0</v>
      </c>
      <c r="D662" s="13" t="s">
        <v>1096</v>
      </c>
      <c r="E662" s="13" t="s">
        <v>3511</v>
      </c>
      <c r="F662" s="14">
        <v>160000</v>
      </c>
      <c r="G662" s="14">
        <v>-63364.37</v>
      </c>
      <c r="H662" s="14">
        <v>96635.63</v>
      </c>
    </row>
    <row r="663" spans="1:8" x14ac:dyDescent="0.55000000000000004">
      <c r="A663" s="7">
        <v>170</v>
      </c>
      <c r="B663" s="12">
        <v>100000551567</v>
      </c>
      <c r="C663" s="7">
        <v>0</v>
      </c>
      <c r="D663" s="13" t="s">
        <v>1096</v>
      </c>
      <c r="E663" s="13" t="s">
        <v>3511</v>
      </c>
      <c r="F663" s="14">
        <v>160000</v>
      </c>
      <c r="G663" s="14">
        <v>-63364.37</v>
      </c>
      <c r="H663" s="14">
        <v>96635.63</v>
      </c>
    </row>
    <row r="664" spans="1:8" x14ac:dyDescent="0.55000000000000004">
      <c r="A664" s="7">
        <v>171</v>
      </c>
      <c r="B664" s="12">
        <v>100000551568</v>
      </c>
      <c r="C664" s="7">
        <v>0</v>
      </c>
      <c r="D664" s="13" t="s">
        <v>1096</v>
      </c>
      <c r="E664" s="13" t="s">
        <v>3511</v>
      </c>
      <c r="F664" s="14">
        <v>160000</v>
      </c>
      <c r="G664" s="14">
        <v>-63364.36</v>
      </c>
      <c r="H664" s="14">
        <v>96635.64</v>
      </c>
    </row>
    <row r="665" spans="1:8" x14ac:dyDescent="0.55000000000000004">
      <c r="A665" s="7">
        <v>172</v>
      </c>
      <c r="B665" s="12">
        <v>100000551569</v>
      </c>
      <c r="C665" s="7">
        <v>0</v>
      </c>
      <c r="D665" s="13" t="s">
        <v>1096</v>
      </c>
      <c r="E665" s="13" t="s">
        <v>3511</v>
      </c>
      <c r="F665" s="14">
        <v>160000</v>
      </c>
      <c r="G665" s="14">
        <v>-63364.37</v>
      </c>
      <c r="H665" s="14">
        <v>96635.63</v>
      </c>
    </row>
    <row r="666" spans="1:8" x14ac:dyDescent="0.55000000000000004">
      <c r="A666" s="7">
        <v>173</v>
      </c>
      <c r="B666" s="12">
        <v>100000551570</v>
      </c>
      <c r="C666" s="7">
        <v>0</v>
      </c>
      <c r="D666" s="13" t="s">
        <v>1096</v>
      </c>
      <c r="E666" s="13" t="s">
        <v>3511</v>
      </c>
      <c r="F666" s="14">
        <v>160000</v>
      </c>
      <c r="G666" s="14">
        <v>-63364.36</v>
      </c>
      <c r="H666" s="14">
        <v>96635.64</v>
      </c>
    </row>
    <row r="667" spans="1:8" x14ac:dyDescent="0.55000000000000004">
      <c r="A667" s="7">
        <v>174</v>
      </c>
      <c r="B667" s="12">
        <v>100000551571</v>
      </c>
      <c r="C667" s="7">
        <v>0</v>
      </c>
      <c r="D667" s="13" t="s">
        <v>1096</v>
      </c>
      <c r="E667" s="13" t="s">
        <v>3511</v>
      </c>
      <c r="F667" s="14">
        <v>160000</v>
      </c>
      <c r="G667" s="14">
        <v>-63364.37</v>
      </c>
      <c r="H667" s="14">
        <v>96635.63</v>
      </c>
    </row>
    <row r="668" spans="1:8" x14ac:dyDescent="0.55000000000000004">
      <c r="A668" s="7">
        <v>175</v>
      </c>
      <c r="B668" s="12">
        <v>100000551572</v>
      </c>
      <c r="C668" s="7">
        <v>0</v>
      </c>
      <c r="D668" s="13" t="s">
        <v>1096</v>
      </c>
      <c r="E668" s="13" t="s">
        <v>3511</v>
      </c>
      <c r="F668" s="14">
        <v>160000</v>
      </c>
      <c r="G668" s="14">
        <v>-63364.36</v>
      </c>
      <c r="H668" s="14">
        <v>96635.64</v>
      </c>
    </row>
    <row r="669" spans="1:8" x14ac:dyDescent="0.55000000000000004">
      <c r="A669" s="7">
        <v>176</v>
      </c>
      <c r="B669" s="12">
        <v>100000551573</v>
      </c>
      <c r="C669" s="7">
        <v>0</v>
      </c>
      <c r="D669" s="13" t="s">
        <v>1096</v>
      </c>
      <c r="E669" s="13" t="s">
        <v>3511</v>
      </c>
      <c r="F669" s="14">
        <v>160000</v>
      </c>
      <c r="G669" s="14">
        <v>-63364.37</v>
      </c>
      <c r="H669" s="14">
        <v>96635.63</v>
      </c>
    </row>
    <row r="670" spans="1:8" x14ac:dyDescent="0.55000000000000004">
      <c r="A670" s="7">
        <v>177</v>
      </c>
      <c r="B670" s="12">
        <v>100000551574</v>
      </c>
      <c r="C670" s="7">
        <v>0</v>
      </c>
      <c r="D670" s="13" t="s">
        <v>1096</v>
      </c>
      <c r="E670" s="13" t="s">
        <v>3511</v>
      </c>
      <c r="F670" s="14">
        <v>160000</v>
      </c>
      <c r="G670" s="14">
        <v>-63364.36</v>
      </c>
      <c r="H670" s="14">
        <v>96635.64</v>
      </c>
    </row>
    <row r="671" spans="1:8" x14ac:dyDescent="0.55000000000000004">
      <c r="A671" s="7">
        <v>178</v>
      </c>
      <c r="B671" s="12">
        <v>100000551575</v>
      </c>
      <c r="C671" s="7">
        <v>0</v>
      </c>
      <c r="D671" s="13" t="s">
        <v>1096</v>
      </c>
      <c r="E671" s="13" t="s">
        <v>3511</v>
      </c>
      <c r="F671" s="14">
        <v>160000</v>
      </c>
      <c r="G671" s="14">
        <v>-63364.37</v>
      </c>
      <c r="H671" s="14">
        <v>96635.63</v>
      </c>
    </row>
    <row r="672" spans="1:8" x14ac:dyDescent="0.55000000000000004">
      <c r="A672" s="7">
        <v>179</v>
      </c>
      <c r="B672" s="12">
        <v>100000551576</v>
      </c>
      <c r="C672" s="7">
        <v>0</v>
      </c>
      <c r="D672" s="13" t="s">
        <v>1096</v>
      </c>
      <c r="E672" s="13" t="s">
        <v>3511</v>
      </c>
      <c r="F672" s="14">
        <v>160000</v>
      </c>
      <c r="G672" s="14">
        <v>-63364.36</v>
      </c>
      <c r="H672" s="14">
        <v>96635.64</v>
      </c>
    </row>
    <row r="673" spans="1:8" x14ac:dyDescent="0.55000000000000004">
      <c r="A673" s="7">
        <v>180</v>
      </c>
      <c r="B673" s="12">
        <v>100000551577</v>
      </c>
      <c r="C673" s="7">
        <v>0</v>
      </c>
      <c r="D673" s="13" t="s">
        <v>1096</v>
      </c>
      <c r="E673" s="13" t="s">
        <v>3511</v>
      </c>
      <c r="F673" s="14">
        <v>160000</v>
      </c>
      <c r="G673" s="14">
        <v>-63364.37</v>
      </c>
      <c r="H673" s="14">
        <v>96635.63</v>
      </c>
    </row>
    <row r="674" spans="1:8" x14ac:dyDescent="0.55000000000000004">
      <c r="A674" s="7">
        <v>181</v>
      </c>
      <c r="B674" s="12">
        <v>100000551578</v>
      </c>
      <c r="C674" s="7">
        <v>0</v>
      </c>
      <c r="D674" s="13" t="s">
        <v>1096</v>
      </c>
      <c r="E674" s="13" t="s">
        <v>3511</v>
      </c>
      <c r="F674" s="14">
        <v>160000</v>
      </c>
      <c r="G674" s="14">
        <v>-63364.36</v>
      </c>
      <c r="H674" s="14">
        <v>96635.64</v>
      </c>
    </row>
    <row r="675" spans="1:8" x14ac:dyDescent="0.55000000000000004">
      <c r="A675" s="7">
        <v>182</v>
      </c>
      <c r="B675" s="12">
        <v>100000551579</v>
      </c>
      <c r="C675" s="7">
        <v>0</v>
      </c>
      <c r="D675" s="13" t="s">
        <v>1096</v>
      </c>
      <c r="E675" s="13" t="s">
        <v>3511</v>
      </c>
      <c r="F675" s="14">
        <v>160000</v>
      </c>
      <c r="G675" s="14">
        <v>-63364.36</v>
      </c>
      <c r="H675" s="14">
        <v>96635.64</v>
      </c>
    </row>
    <row r="676" spans="1:8" x14ac:dyDescent="0.55000000000000004">
      <c r="A676" s="7">
        <v>183</v>
      </c>
      <c r="B676" s="12">
        <v>100000551580</v>
      </c>
      <c r="C676" s="7">
        <v>0</v>
      </c>
      <c r="D676" s="13" t="s">
        <v>1096</v>
      </c>
      <c r="E676" s="13" t="s">
        <v>3511</v>
      </c>
      <c r="F676" s="14">
        <v>160000</v>
      </c>
      <c r="G676" s="14">
        <v>-63364.37</v>
      </c>
      <c r="H676" s="14">
        <v>96635.63</v>
      </c>
    </row>
    <row r="677" spans="1:8" x14ac:dyDescent="0.55000000000000004">
      <c r="A677" s="7">
        <v>184</v>
      </c>
      <c r="B677" s="12">
        <v>100000551587</v>
      </c>
      <c r="C677" s="7">
        <v>0</v>
      </c>
      <c r="D677" s="13" t="s">
        <v>1096</v>
      </c>
      <c r="E677" s="13" t="s">
        <v>3511</v>
      </c>
      <c r="F677" s="14">
        <v>160000</v>
      </c>
      <c r="G677" s="14">
        <v>-63364.37</v>
      </c>
      <c r="H677" s="14">
        <v>96635.63</v>
      </c>
    </row>
    <row r="678" spans="1:8" x14ac:dyDescent="0.55000000000000004">
      <c r="A678" s="7">
        <v>185</v>
      </c>
      <c r="B678" s="12">
        <v>100000551588</v>
      </c>
      <c r="C678" s="7">
        <v>0</v>
      </c>
      <c r="D678" s="13" t="s">
        <v>1096</v>
      </c>
      <c r="E678" s="13" t="s">
        <v>3511</v>
      </c>
      <c r="F678" s="14">
        <v>160000</v>
      </c>
      <c r="G678" s="14">
        <v>-63364.36</v>
      </c>
      <c r="H678" s="14">
        <v>96635.64</v>
      </c>
    </row>
    <row r="679" spans="1:8" x14ac:dyDescent="0.55000000000000004">
      <c r="A679" s="7">
        <v>186</v>
      </c>
      <c r="B679" s="12">
        <v>100000551589</v>
      </c>
      <c r="C679" s="7">
        <v>0</v>
      </c>
      <c r="D679" s="13" t="s">
        <v>1096</v>
      </c>
      <c r="E679" s="13" t="s">
        <v>3511</v>
      </c>
      <c r="F679" s="14">
        <v>160000</v>
      </c>
      <c r="G679" s="14">
        <v>-63364.36</v>
      </c>
      <c r="H679" s="14">
        <v>96635.64</v>
      </c>
    </row>
    <row r="680" spans="1:8" x14ac:dyDescent="0.55000000000000004">
      <c r="A680" s="7">
        <v>187</v>
      </c>
      <c r="B680" s="12">
        <v>100000551590</v>
      </c>
      <c r="C680" s="7">
        <v>0</v>
      </c>
      <c r="D680" s="13" t="s">
        <v>1096</v>
      </c>
      <c r="E680" s="13" t="s">
        <v>3511</v>
      </c>
      <c r="F680" s="14">
        <v>160000</v>
      </c>
      <c r="G680" s="14">
        <v>-63364.37</v>
      </c>
      <c r="H680" s="14">
        <v>96635.63</v>
      </c>
    </row>
    <row r="681" spans="1:8" x14ac:dyDescent="0.55000000000000004">
      <c r="A681" s="7">
        <v>188</v>
      </c>
      <c r="B681" s="12">
        <v>100000551591</v>
      </c>
      <c r="C681" s="7">
        <v>0</v>
      </c>
      <c r="D681" s="13" t="s">
        <v>1096</v>
      </c>
      <c r="E681" s="13" t="s">
        <v>3511</v>
      </c>
      <c r="F681" s="14">
        <v>160000</v>
      </c>
      <c r="G681" s="14">
        <v>-63364.37</v>
      </c>
      <c r="H681" s="14">
        <v>96635.63</v>
      </c>
    </row>
    <row r="682" spans="1:8" x14ac:dyDescent="0.55000000000000004">
      <c r="A682" s="7">
        <v>189</v>
      </c>
      <c r="B682" s="12">
        <v>100000551592</v>
      </c>
      <c r="C682" s="7">
        <v>0</v>
      </c>
      <c r="D682" s="13" t="s">
        <v>1096</v>
      </c>
      <c r="E682" s="13" t="s">
        <v>3511</v>
      </c>
      <c r="F682" s="14">
        <v>160000</v>
      </c>
      <c r="G682" s="14">
        <v>-63364.36</v>
      </c>
      <c r="H682" s="14">
        <v>96635.64</v>
      </c>
    </row>
    <row r="683" spans="1:8" x14ac:dyDescent="0.55000000000000004">
      <c r="A683" s="7">
        <v>190</v>
      </c>
      <c r="B683" s="12">
        <v>100000551593</v>
      </c>
      <c r="C683" s="7">
        <v>0</v>
      </c>
      <c r="D683" s="13" t="s">
        <v>1096</v>
      </c>
      <c r="E683" s="13" t="s">
        <v>3511</v>
      </c>
      <c r="F683" s="14">
        <v>160000</v>
      </c>
      <c r="G683" s="14">
        <v>-63364.37</v>
      </c>
      <c r="H683" s="14">
        <v>96635.63</v>
      </c>
    </row>
    <row r="684" spans="1:8" x14ac:dyDescent="0.55000000000000004">
      <c r="A684" s="7">
        <v>191</v>
      </c>
      <c r="B684" s="12">
        <v>100000555842</v>
      </c>
      <c r="C684" s="7">
        <v>0</v>
      </c>
      <c r="D684" s="13" t="s">
        <v>1096</v>
      </c>
      <c r="E684" s="13" t="s">
        <v>3512</v>
      </c>
      <c r="F684" s="14">
        <v>650000</v>
      </c>
      <c r="G684" s="14">
        <v>-257417.71</v>
      </c>
      <c r="H684" s="14">
        <v>392582.29</v>
      </c>
    </row>
    <row r="685" spans="1:8" x14ac:dyDescent="0.55000000000000004">
      <c r="A685" s="7">
        <v>192</v>
      </c>
      <c r="B685" s="12">
        <v>100000555845</v>
      </c>
      <c r="C685" s="7">
        <v>0</v>
      </c>
      <c r="D685" s="13" t="s">
        <v>1096</v>
      </c>
      <c r="E685" s="13" t="s">
        <v>3512</v>
      </c>
      <c r="F685" s="14">
        <v>650000</v>
      </c>
      <c r="G685" s="14">
        <v>-257417.71</v>
      </c>
      <c r="H685" s="14">
        <v>392582.29</v>
      </c>
    </row>
    <row r="686" spans="1:8" x14ac:dyDescent="0.55000000000000004">
      <c r="A686" s="7">
        <v>193</v>
      </c>
      <c r="B686" s="12">
        <v>100000555847</v>
      </c>
      <c r="C686" s="7">
        <v>0</v>
      </c>
      <c r="D686" s="13" t="s">
        <v>1096</v>
      </c>
      <c r="E686" s="13" t="s">
        <v>3512</v>
      </c>
      <c r="F686" s="14">
        <v>650000</v>
      </c>
      <c r="G686" s="14">
        <v>-257417.71</v>
      </c>
      <c r="H686" s="14">
        <v>392582.29</v>
      </c>
    </row>
    <row r="687" spans="1:8" x14ac:dyDescent="0.55000000000000004">
      <c r="A687" s="7">
        <v>194</v>
      </c>
      <c r="B687" s="12">
        <v>100000555848</v>
      </c>
      <c r="C687" s="7">
        <v>0</v>
      </c>
      <c r="D687" s="13" t="s">
        <v>1096</v>
      </c>
      <c r="E687" s="13" t="s">
        <v>3512</v>
      </c>
      <c r="F687" s="14">
        <v>650000</v>
      </c>
      <c r="G687" s="14">
        <v>-257417.71</v>
      </c>
      <c r="H687" s="14">
        <v>392582.29</v>
      </c>
    </row>
    <row r="688" spans="1:8" x14ac:dyDescent="0.55000000000000004">
      <c r="A688" s="7">
        <v>195</v>
      </c>
      <c r="B688" s="12">
        <v>100000555850</v>
      </c>
      <c r="C688" s="7">
        <v>0</v>
      </c>
      <c r="D688" s="13" t="s">
        <v>1096</v>
      </c>
      <c r="E688" s="13" t="s">
        <v>3512</v>
      </c>
      <c r="F688" s="14">
        <v>650000</v>
      </c>
      <c r="G688" s="14">
        <v>-257417.7</v>
      </c>
      <c r="H688" s="14">
        <v>392582.3</v>
      </c>
    </row>
    <row r="689" spans="1:8" x14ac:dyDescent="0.55000000000000004">
      <c r="A689" s="7">
        <v>196</v>
      </c>
      <c r="B689" s="12">
        <v>100000555851</v>
      </c>
      <c r="C689" s="7">
        <v>0</v>
      </c>
      <c r="D689" s="13" t="s">
        <v>1096</v>
      </c>
      <c r="E689" s="13" t="s">
        <v>3512</v>
      </c>
      <c r="F689" s="14">
        <v>650000</v>
      </c>
      <c r="G689" s="14">
        <v>-257417.71</v>
      </c>
      <c r="H689" s="14">
        <v>392582.29</v>
      </c>
    </row>
    <row r="690" spans="1:8" x14ac:dyDescent="0.55000000000000004">
      <c r="A690" s="7">
        <v>197</v>
      </c>
      <c r="B690" s="12">
        <v>100000555853</v>
      </c>
      <c r="C690" s="7">
        <v>0</v>
      </c>
      <c r="D690" s="13" t="s">
        <v>1096</v>
      </c>
      <c r="E690" s="13" t="s">
        <v>3512</v>
      </c>
      <c r="F690" s="14">
        <v>650000</v>
      </c>
      <c r="G690" s="14">
        <v>-257417.71</v>
      </c>
      <c r="H690" s="14">
        <v>392582.29</v>
      </c>
    </row>
    <row r="691" spans="1:8" x14ac:dyDescent="0.55000000000000004">
      <c r="A691" s="7">
        <v>198</v>
      </c>
      <c r="B691" s="12">
        <v>100000555855</v>
      </c>
      <c r="C691" s="7">
        <v>0</v>
      </c>
      <c r="D691" s="13" t="s">
        <v>1096</v>
      </c>
      <c r="E691" s="13" t="s">
        <v>3512</v>
      </c>
      <c r="F691" s="14">
        <v>650000</v>
      </c>
      <c r="G691" s="14">
        <v>-257417.7</v>
      </c>
      <c r="H691" s="14">
        <v>392582.3</v>
      </c>
    </row>
    <row r="692" spans="1:8" x14ac:dyDescent="0.55000000000000004">
      <c r="A692" s="7">
        <v>199</v>
      </c>
      <c r="B692" s="12">
        <v>100000555857</v>
      </c>
      <c r="C692" s="7">
        <v>0</v>
      </c>
      <c r="D692" s="13" t="s">
        <v>1096</v>
      </c>
      <c r="E692" s="13" t="s">
        <v>3512</v>
      </c>
      <c r="F692" s="14">
        <v>650000</v>
      </c>
      <c r="G692" s="14">
        <v>-257417.71</v>
      </c>
      <c r="H692" s="14">
        <v>392582.29</v>
      </c>
    </row>
    <row r="693" spans="1:8" x14ac:dyDescent="0.55000000000000004">
      <c r="A693" s="7">
        <v>200</v>
      </c>
      <c r="B693" s="12">
        <v>100000555858</v>
      </c>
      <c r="C693" s="7">
        <v>0</v>
      </c>
      <c r="D693" s="13" t="s">
        <v>1096</v>
      </c>
      <c r="E693" s="13" t="s">
        <v>3512</v>
      </c>
      <c r="F693" s="14">
        <v>650000</v>
      </c>
      <c r="G693" s="14">
        <v>-257417.7</v>
      </c>
      <c r="H693" s="14">
        <v>392582.3</v>
      </c>
    </row>
    <row r="694" spans="1:8" x14ac:dyDescent="0.55000000000000004">
      <c r="A694" s="7">
        <v>201</v>
      </c>
      <c r="B694" s="12">
        <v>100000555860</v>
      </c>
      <c r="C694" s="7">
        <v>0</v>
      </c>
      <c r="D694" s="13" t="s">
        <v>1096</v>
      </c>
      <c r="E694" s="13" t="s">
        <v>3512</v>
      </c>
      <c r="F694" s="14">
        <v>650000</v>
      </c>
      <c r="G694" s="14">
        <v>-257417.71</v>
      </c>
      <c r="H694" s="14">
        <v>392582.29</v>
      </c>
    </row>
    <row r="695" spans="1:8" x14ac:dyDescent="0.55000000000000004">
      <c r="A695" s="7">
        <v>202</v>
      </c>
      <c r="B695" s="12">
        <v>100000555861</v>
      </c>
      <c r="C695" s="7">
        <v>0</v>
      </c>
      <c r="D695" s="13" t="s">
        <v>1096</v>
      </c>
      <c r="E695" s="13" t="s">
        <v>3512</v>
      </c>
      <c r="F695" s="14">
        <v>650000</v>
      </c>
      <c r="G695" s="14">
        <v>-257417.7</v>
      </c>
      <c r="H695" s="14">
        <v>392582.3</v>
      </c>
    </row>
    <row r="696" spans="1:8" x14ac:dyDescent="0.55000000000000004">
      <c r="A696" s="7">
        <v>203</v>
      </c>
      <c r="B696" s="12">
        <v>100000555863</v>
      </c>
      <c r="C696" s="7">
        <v>0</v>
      </c>
      <c r="D696" s="13" t="s">
        <v>1096</v>
      </c>
      <c r="E696" s="13" t="s">
        <v>3512</v>
      </c>
      <c r="F696" s="14">
        <v>650000</v>
      </c>
      <c r="G696" s="14">
        <v>-257417.7</v>
      </c>
      <c r="H696" s="14">
        <v>392582.3</v>
      </c>
    </row>
    <row r="697" spans="1:8" x14ac:dyDescent="0.55000000000000004">
      <c r="A697" s="7">
        <v>204</v>
      </c>
      <c r="B697" s="12">
        <v>100000555864</v>
      </c>
      <c r="C697" s="7">
        <v>0</v>
      </c>
      <c r="D697" s="13" t="s">
        <v>1096</v>
      </c>
      <c r="E697" s="13" t="s">
        <v>3512</v>
      </c>
      <c r="F697" s="14">
        <v>650000</v>
      </c>
      <c r="G697" s="14">
        <v>-257417.71</v>
      </c>
      <c r="H697" s="14">
        <v>392582.29</v>
      </c>
    </row>
    <row r="698" spans="1:8" x14ac:dyDescent="0.55000000000000004">
      <c r="A698" s="7">
        <v>205</v>
      </c>
      <c r="B698" s="12">
        <v>100000555865</v>
      </c>
      <c r="C698" s="7">
        <v>0</v>
      </c>
      <c r="D698" s="13" t="s">
        <v>1096</v>
      </c>
      <c r="E698" s="13" t="s">
        <v>3512</v>
      </c>
      <c r="F698" s="14">
        <v>650000</v>
      </c>
      <c r="G698" s="14">
        <v>-257417.7</v>
      </c>
      <c r="H698" s="14">
        <v>392582.3</v>
      </c>
    </row>
    <row r="699" spans="1:8" x14ac:dyDescent="0.55000000000000004">
      <c r="A699" s="7">
        <v>206</v>
      </c>
      <c r="B699" s="12">
        <v>100000555883</v>
      </c>
      <c r="C699" s="7">
        <v>0</v>
      </c>
      <c r="D699" s="13" t="s">
        <v>1096</v>
      </c>
      <c r="E699" s="13" t="s">
        <v>3512</v>
      </c>
      <c r="F699" s="14">
        <v>650000</v>
      </c>
      <c r="G699" s="14">
        <v>-257417.71</v>
      </c>
      <c r="H699" s="14">
        <v>392582.29</v>
      </c>
    </row>
    <row r="700" spans="1:8" x14ac:dyDescent="0.55000000000000004">
      <c r="A700" s="7">
        <v>207</v>
      </c>
      <c r="B700" s="12">
        <v>100000555885</v>
      </c>
      <c r="C700" s="7">
        <v>0</v>
      </c>
      <c r="D700" s="13" t="s">
        <v>1096</v>
      </c>
      <c r="E700" s="13" t="s">
        <v>3512</v>
      </c>
      <c r="F700" s="14">
        <v>650000</v>
      </c>
      <c r="G700" s="14">
        <v>-257417.71</v>
      </c>
      <c r="H700" s="14">
        <v>392582.29</v>
      </c>
    </row>
    <row r="701" spans="1:8" x14ac:dyDescent="0.55000000000000004">
      <c r="A701" s="7">
        <v>208</v>
      </c>
      <c r="B701" s="12">
        <v>100000555891</v>
      </c>
      <c r="C701" s="7">
        <v>0</v>
      </c>
      <c r="D701" s="13" t="s">
        <v>1096</v>
      </c>
      <c r="E701" s="13" t="s">
        <v>3512</v>
      </c>
      <c r="F701" s="14">
        <v>650000</v>
      </c>
      <c r="G701" s="14">
        <v>-257417.7</v>
      </c>
      <c r="H701" s="14">
        <v>392582.3</v>
      </c>
    </row>
    <row r="702" spans="1:8" x14ac:dyDescent="0.55000000000000004">
      <c r="A702" s="7">
        <v>209</v>
      </c>
      <c r="B702" s="12">
        <v>100000555892</v>
      </c>
      <c r="C702" s="7">
        <v>0</v>
      </c>
      <c r="D702" s="13" t="s">
        <v>1096</v>
      </c>
      <c r="E702" s="13" t="s">
        <v>3512</v>
      </c>
      <c r="F702" s="14">
        <v>650000</v>
      </c>
      <c r="G702" s="14">
        <v>-257417.71</v>
      </c>
      <c r="H702" s="14">
        <v>392582.29</v>
      </c>
    </row>
    <row r="703" spans="1:8" x14ac:dyDescent="0.55000000000000004">
      <c r="A703" s="7">
        <v>210</v>
      </c>
      <c r="B703" s="12">
        <v>100000555893</v>
      </c>
      <c r="C703" s="7">
        <v>0</v>
      </c>
      <c r="D703" s="13" t="s">
        <v>1096</v>
      </c>
      <c r="E703" s="13" t="s">
        <v>3512</v>
      </c>
      <c r="F703" s="14">
        <v>650000</v>
      </c>
      <c r="G703" s="14">
        <v>-257417.7</v>
      </c>
      <c r="H703" s="14">
        <v>392582.3</v>
      </c>
    </row>
    <row r="704" spans="1:8" x14ac:dyDescent="0.55000000000000004">
      <c r="A704" s="7">
        <v>211</v>
      </c>
      <c r="B704" s="12">
        <v>100000555894</v>
      </c>
      <c r="C704" s="7">
        <v>0</v>
      </c>
      <c r="D704" s="13" t="s">
        <v>1096</v>
      </c>
      <c r="E704" s="13" t="s">
        <v>3512</v>
      </c>
      <c r="F704" s="14">
        <v>650000</v>
      </c>
      <c r="G704" s="14">
        <v>-257417.71</v>
      </c>
      <c r="H704" s="14">
        <v>392582.29</v>
      </c>
    </row>
    <row r="705" spans="1:8" x14ac:dyDescent="0.55000000000000004">
      <c r="A705" s="7">
        <v>212</v>
      </c>
      <c r="B705" s="12">
        <v>100000555895</v>
      </c>
      <c r="C705" s="7">
        <v>0</v>
      </c>
      <c r="D705" s="13" t="s">
        <v>1096</v>
      </c>
      <c r="E705" s="13" t="s">
        <v>3512</v>
      </c>
      <c r="F705" s="14">
        <v>650000</v>
      </c>
      <c r="G705" s="14">
        <v>-257417.7</v>
      </c>
      <c r="H705" s="14">
        <v>392582.3</v>
      </c>
    </row>
    <row r="706" spans="1:8" x14ac:dyDescent="0.55000000000000004">
      <c r="A706" s="7">
        <v>213</v>
      </c>
      <c r="B706" s="12">
        <v>100000555896</v>
      </c>
      <c r="C706" s="7">
        <v>0</v>
      </c>
      <c r="D706" s="13" t="s">
        <v>1096</v>
      </c>
      <c r="E706" s="13" t="s">
        <v>3512</v>
      </c>
      <c r="F706" s="14">
        <v>650000</v>
      </c>
      <c r="G706" s="14">
        <v>-257417.71</v>
      </c>
      <c r="H706" s="14">
        <v>392582.29</v>
      </c>
    </row>
    <row r="707" spans="1:8" x14ac:dyDescent="0.55000000000000004">
      <c r="A707" s="7">
        <v>214</v>
      </c>
      <c r="B707" s="12">
        <v>100000555897</v>
      </c>
      <c r="C707" s="7">
        <v>0</v>
      </c>
      <c r="D707" s="13" t="s">
        <v>1096</v>
      </c>
      <c r="E707" s="13" t="s">
        <v>3512</v>
      </c>
      <c r="F707" s="14">
        <v>650000</v>
      </c>
      <c r="G707" s="14">
        <v>-257417.7</v>
      </c>
      <c r="H707" s="14">
        <v>392582.3</v>
      </c>
    </row>
    <row r="708" spans="1:8" x14ac:dyDescent="0.55000000000000004">
      <c r="A708" s="7">
        <v>215</v>
      </c>
      <c r="B708" s="12">
        <v>100000555898</v>
      </c>
      <c r="C708" s="7">
        <v>0</v>
      </c>
      <c r="D708" s="13" t="s">
        <v>1096</v>
      </c>
      <c r="E708" s="13" t="s">
        <v>3512</v>
      </c>
      <c r="F708" s="14">
        <v>650000</v>
      </c>
      <c r="G708" s="14">
        <v>-257417.72</v>
      </c>
      <c r="H708" s="14">
        <v>392582.28</v>
      </c>
    </row>
    <row r="709" spans="1:8" x14ac:dyDescent="0.55000000000000004">
      <c r="A709" s="7">
        <v>216</v>
      </c>
      <c r="B709" s="12">
        <v>100000555899</v>
      </c>
      <c r="C709" s="7">
        <v>0</v>
      </c>
      <c r="D709" s="13" t="s">
        <v>1096</v>
      </c>
      <c r="E709" s="13" t="s">
        <v>3512</v>
      </c>
      <c r="F709" s="14">
        <v>650000</v>
      </c>
      <c r="G709" s="14">
        <v>-257417.7</v>
      </c>
      <c r="H709" s="14">
        <v>392582.3</v>
      </c>
    </row>
    <row r="710" spans="1:8" x14ac:dyDescent="0.55000000000000004">
      <c r="A710" s="7">
        <v>217</v>
      </c>
      <c r="B710" s="12">
        <v>100000556039</v>
      </c>
      <c r="C710" s="7">
        <v>0</v>
      </c>
      <c r="D710" s="13" t="s">
        <v>1096</v>
      </c>
      <c r="E710" s="13" t="s">
        <v>3513</v>
      </c>
      <c r="F710" s="14">
        <v>4511.1099999999997</v>
      </c>
      <c r="G710" s="13">
        <v>-807.88</v>
      </c>
      <c r="H710" s="14">
        <v>3703.23</v>
      </c>
    </row>
    <row r="711" spans="1:8" x14ac:dyDescent="0.55000000000000004">
      <c r="A711" s="7"/>
      <c r="B711" s="12">
        <v>100000556039</v>
      </c>
      <c r="C711" s="15">
        <v>1</v>
      </c>
      <c r="D711" s="13" t="s">
        <v>130</v>
      </c>
      <c r="E711" s="13" t="s">
        <v>3513</v>
      </c>
      <c r="F711" s="14">
        <v>1288.8900000000001</v>
      </c>
      <c r="G711" s="14">
        <v>-1287.8900000000001</v>
      </c>
      <c r="H711" s="161">
        <v>1</v>
      </c>
    </row>
    <row r="712" spans="1:8" x14ac:dyDescent="0.55000000000000004">
      <c r="A712" s="7">
        <v>218</v>
      </c>
      <c r="B712" s="12">
        <v>100000556040</v>
      </c>
      <c r="C712" s="7">
        <v>0</v>
      </c>
      <c r="D712" s="13" t="s">
        <v>1096</v>
      </c>
      <c r="E712" s="13" t="s">
        <v>3513</v>
      </c>
      <c r="F712" s="14">
        <v>4511.1099999999997</v>
      </c>
      <c r="G712" s="13">
        <v>-807.88</v>
      </c>
      <c r="H712" s="14">
        <v>3703.23</v>
      </c>
    </row>
    <row r="713" spans="1:8" x14ac:dyDescent="0.55000000000000004">
      <c r="A713" s="7"/>
      <c r="B713" s="12">
        <v>100000556040</v>
      </c>
      <c r="C713" s="15">
        <v>1</v>
      </c>
      <c r="D713" s="13" t="s">
        <v>130</v>
      </c>
      <c r="E713" s="13" t="s">
        <v>3513</v>
      </c>
      <c r="F713" s="14">
        <v>1288.8900000000001</v>
      </c>
      <c r="G713" s="14">
        <v>-1287.8900000000001</v>
      </c>
      <c r="H713" s="161">
        <v>1</v>
      </c>
    </row>
    <row r="714" spans="1:8" x14ac:dyDescent="0.55000000000000004">
      <c r="A714" s="7">
        <v>219</v>
      </c>
      <c r="B714" s="12">
        <v>100000556041</v>
      </c>
      <c r="C714" s="7">
        <v>0</v>
      </c>
      <c r="D714" s="13" t="s">
        <v>1096</v>
      </c>
      <c r="E714" s="13" t="s">
        <v>3513</v>
      </c>
      <c r="F714" s="14">
        <v>4511.1099999999997</v>
      </c>
      <c r="G714" s="13">
        <v>-807.88</v>
      </c>
      <c r="H714" s="14">
        <v>3703.23</v>
      </c>
    </row>
    <row r="715" spans="1:8" x14ac:dyDescent="0.55000000000000004">
      <c r="A715" s="7"/>
      <c r="B715" s="12">
        <v>100000556041</v>
      </c>
      <c r="C715" s="15">
        <v>1</v>
      </c>
      <c r="D715" s="13" t="s">
        <v>130</v>
      </c>
      <c r="E715" s="13" t="s">
        <v>3513</v>
      </c>
      <c r="F715" s="14">
        <v>1288.8900000000001</v>
      </c>
      <c r="G715" s="14">
        <v>-1287.8900000000001</v>
      </c>
      <c r="H715" s="161">
        <v>1</v>
      </c>
    </row>
    <row r="716" spans="1:8" x14ac:dyDescent="0.55000000000000004">
      <c r="A716" s="7">
        <v>220</v>
      </c>
      <c r="B716" s="12">
        <v>100000556042</v>
      </c>
      <c r="C716" s="7">
        <v>0</v>
      </c>
      <c r="D716" s="13" t="s">
        <v>1096</v>
      </c>
      <c r="E716" s="13" t="s">
        <v>3513</v>
      </c>
      <c r="F716" s="14">
        <v>4511.1099999999997</v>
      </c>
      <c r="G716" s="13">
        <v>-807.88</v>
      </c>
      <c r="H716" s="14">
        <v>3703.23</v>
      </c>
    </row>
    <row r="717" spans="1:8" x14ac:dyDescent="0.55000000000000004">
      <c r="A717" s="7"/>
      <c r="B717" s="12">
        <v>100000556042</v>
      </c>
      <c r="C717" s="15">
        <v>1</v>
      </c>
      <c r="D717" s="13" t="s">
        <v>130</v>
      </c>
      <c r="E717" s="13" t="s">
        <v>3513</v>
      </c>
      <c r="F717" s="14">
        <v>1288.8900000000001</v>
      </c>
      <c r="G717" s="14">
        <v>-1287.8900000000001</v>
      </c>
      <c r="H717" s="161">
        <v>1</v>
      </c>
    </row>
    <row r="718" spans="1:8" x14ac:dyDescent="0.55000000000000004">
      <c r="A718" s="7">
        <v>221</v>
      </c>
      <c r="B718" s="12">
        <v>100000556043</v>
      </c>
      <c r="C718" s="7">
        <v>0</v>
      </c>
      <c r="D718" s="13" t="s">
        <v>1096</v>
      </c>
      <c r="E718" s="13" t="s">
        <v>3513</v>
      </c>
      <c r="F718" s="14">
        <v>4511.1099999999997</v>
      </c>
      <c r="G718" s="13">
        <v>-807.88</v>
      </c>
      <c r="H718" s="14">
        <v>3703.23</v>
      </c>
    </row>
    <row r="719" spans="1:8" x14ac:dyDescent="0.55000000000000004">
      <c r="A719" s="7"/>
      <c r="B719" s="12">
        <v>100000556043</v>
      </c>
      <c r="C719" s="15">
        <v>1</v>
      </c>
      <c r="D719" s="13" t="s">
        <v>130</v>
      </c>
      <c r="E719" s="13" t="s">
        <v>3513</v>
      </c>
      <c r="F719" s="14">
        <v>1288.8900000000001</v>
      </c>
      <c r="G719" s="14">
        <v>-1287.8900000000001</v>
      </c>
      <c r="H719" s="161">
        <v>1</v>
      </c>
    </row>
    <row r="720" spans="1:8" x14ac:dyDescent="0.55000000000000004">
      <c r="A720" s="7">
        <v>222</v>
      </c>
      <c r="B720" s="12">
        <v>100000556044</v>
      </c>
      <c r="C720" s="7">
        <v>0</v>
      </c>
      <c r="D720" s="13" t="s">
        <v>1096</v>
      </c>
      <c r="E720" s="13" t="s">
        <v>3513</v>
      </c>
      <c r="F720" s="14">
        <v>4511.1099999999997</v>
      </c>
      <c r="G720" s="13">
        <v>-807.88</v>
      </c>
      <c r="H720" s="14">
        <v>3703.23</v>
      </c>
    </row>
    <row r="721" spans="1:8" x14ac:dyDescent="0.55000000000000004">
      <c r="A721" s="7"/>
      <c r="B721" s="12">
        <v>100000556044</v>
      </c>
      <c r="C721" s="15">
        <v>1</v>
      </c>
      <c r="D721" s="13" t="s">
        <v>130</v>
      </c>
      <c r="E721" s="13" t="s">
        <v>3513</v>
      </c>
      <c r="F721" s="14">
        <v>1288.8900000000001</v>
      </c>
      <c r="G721" s="14">
        <v>-1287.8900000000001</v>
      </c>
      <c r="H721" s="161">
        <v>1</v>
      </c>
    </row>
    <row r="722" spans="1:8" x14ac:dyDescent="0.55000000000000004">
      <c r="A722" s="7">
        <v>223</v>
      </c>
      <c r="B722" s="12">
        <v>100000556045</v>
      </c>
      <c r="C722" s="7">
        <v>0</v>
      </c>
      <c r="D722" s="13" t="s">
        <v>1096</v>
      </c>
      <c r="E722" s="13" t="s">
        <v>3513</v>
      </c>
      <c r="F722" s="14">
        <v>4511.1099999999997</v>
      </c>
      <c r="G722" s="13">
        <v>-807.88</v>
      </c>
      <c r="H722" s="14">
        <v>3703.23</v>
      </c>
    </row>
    <row r="723" spans="1:8" x14ac:dyDescent="0.55000000000000004">
      <c r="A723" s="7"/>
      <c r="B723" s="12">
        <v>100000556045</v>
      </c>
      <c r="C723" s="15">
        <v>1</v>
      </c>
      <c r="D723" s="13" t="s">
        <v>130</v>
      </c>
      <c r="E723" s="13" t="s">
        <v>3513</v>
      </c>
      <c r="F723" s="14">
        <v>1288.8900000000001</v>
      </c>
      <c r="G723" s="14">
        <v>-1287.8900000000001</v>
      </c>
      <c r="H723" s="161">
        <v>1</v>
      </c>
    </row>
    <row r="724" spans="1:8" x14ac:dyDescent="0.55000000000000004">
      <c r="A724" s="7">
        <v>224</v>
      </c>
      <c r="B724" s="12">
        <v>100000556046</v>
      </c>
      <c r="C724" s="7">
        <v>0</v>
      </c>
      <c r="D724" s="13" t="s">
        <v>1096</v>
      </c>
      <c r="E724" s="13" t="s">
        <v>3513</v>
      </c>
      <c r="F724" s="14">
        <v>4511.1099999999997</v>
      </c>
      <c r="G724" s="13">
        <v>-807.88</v>
      </c>
      <c r="H724" s="14">
        <v>3703.23</v>
      </c>
    </row>
    <row r="725" spans="1:8" x14ac:dyDescent="0.55000000000000004">
      <c r="A725" s="7"/>
      <c r="B725" s="12">
        <v>100000556046</v>
      </c>
      <c r="C725" s="15">
        <v>1</v>
      </c>
      <c r="D725" s="13" t="s">
        <v>130</v>
      </c>
      <c r="E725" s="13" t="s">
        <v>3513</v>
      </c>
      <c r="F725" s="14">
        <v>1288.8900000000001</v>
      </c>
      <c r="G725" s="14">
        <v>-1287.8900000000001</v>
      </c>
      <c r="H725" s="161">
        <v>1</v>
      </c>
    </row>
    <row r="726" spans="1:8" x14ac:dyDescent="0.55000000000000004">
      <c r="A726" s="7">
        <v>225</v>
      </c>
      <c r="B726" s="12">
        <v>100000556047</v>
      </c>
      <c r="C726" s="7">
        <v>0</v>
      </c>
      <c r="D726" s="13" t="s">
        <v>1096</v>
      </c>
      <c r="E726" s="13" t="s">
        <v>3513</v>
      </c>
      <c r="F726" s="14">
        <v>4511.1099999999997</v>
      </c>
      <c r="G726" s="13">
        <v>-807.88</v>
      </c>
      <c r="H726" s="14">
        <v>3703.23</v>
      </c>
    </row>
    <row r="727" spans="1:8" x14ac:dyDescent="0.55000000000000004">
      <c r="A727" s="7"/>
      <c r="B727" s="12">
        <v>100000556047</v>
      </c>
      <c r="C727" s="15">
        <v>1</v>
      </c>
      <c r="D727" s="13" t="s">
        <v>130</v>
      </c>
      <c r="E727" s="13" t="s">
        <v>3513</v>
      </c>
      <c r="F727" s="14">
        <v>1288.8900000000001</v>
      </c>
      <c r="G727" s="14">
        <v>-1287.8900000000001</v>
      </c>
      <c r="H727" s="161">
        <v>1</v>
      </c>
    </row>
    <row r="728" spans="1:8" x14ac:dyDescent="0.55000000000000004">
      <c r="A728" s="7">
        <v>226</v>
      </c>
      <c r="B728" s="12">
        <v>100000556048</v>
      </c>
      <c r="C728" s="7">
        <v>0</v>
      </c>
      <c r="D728" s="13" t="s">
        <v>1096</v>
      </c>
      <c r="E728" s="13" t="s">
        <v>3513</v>
      </c>
      <c r="F728" s="14">
        <v>4511.1099999999997</v>
      </c>
      <c r="G728" s="13">
        <v>-807.88</v>
      </c>
      <c r="H728" s="14">
        <v>3703.23</v>
      </c>
    </row>
    <row r="729" spans="1:8" x14ac:dyDescent="0.55000000000000004">
      <c r="A729" s="7"/>
      <c r="B729" s="12">
        <v>100000556048</v>
      </c>
      <c r="C729" s="15">
        <v>1</v>
      </c>
      <c r="D729" s="13" t="s">
        <v>130</v>
      </c>
      <c r="E729" s="13" t="s">
        <v>3513</v>
      </c>
      <c r="F729" s="14">
        <v>1288.8900000000001</v>
      </c>
      <c r="G729" s="14">
        <v>-1287.8900000000001</v>
      </c>
      <c r="H729" s="161">
        <v>1</v>
      </c>
    </row>
    <row r="730" spans="1:8" x14ac:dyDescent="0.55000000000000004">
      <c r="A730" s="7">
        <v>227</v>
      </c>
      <c r="B730" s="12">
        <v>100000556049</v>
      </c>
      <c r="C730" s="7">
        <v>0</v>
      </c>
      <c r="D730" s="13" t="s">
        <v>1096</v>
      </c>
      <c r="E730" s="13" t="s">
        <v>3513</v>
      </c>
      <c r="F730" s="14">
        <v>4511.1099999999997</v>
      </c>
      <c r="G730" s="13">
        <v>-807.88</v>
      </c>
      <c r="H730" s="14">
        <v>3703.23</v>
      </c>
    </row>
    <row r="731" spans="1:8" x14ac:dyDescent="0.55000000000000004">
      <c r="A731" s="7"/>
      <c r="B731" s="12">
        <v>100000556049</v>
      </c>
      <c r="C731" s="15">
        <v>1</v>
      </c>
      <c r="D731" s="13" t="s">
        <v>130</v>
      </c>
      <c r="E731" s="13" t="s">
        <v>3513</v>
      </c>
      <c r="F731" s="14">
        <v>1288.8900000000001</v>
      </c>
      <c r="G731" s="14">
        <v>-1287.8900000000001</v>
      </c>
      <c r="H731" s="161">
        <v>1</v>
      </c>
    </row>
    <row r="732" spans="1:8" x14ac:dyDescent="0.55000000000000004">
      <c r="A732" s="7">
        <v>228</v>
      </c>
      <c r="B732" s="12">
        <v>100000556050</v>
      </c>
      <c r="C732" s="7">
        <v>0</v>
      </c>
      <c r="D732" s="13" t="s">
        <v>1096</v>
      </c>
      <c r="E732" s="13" t="s">
        <v>3513</v>
      </c>
      <c r="F732" s="14">
        <v>4511.1099999999997</v>
      </c>
      <c r="G732" s="13">
        <v>-807.88</v>
      </c>
      <c r="H732" s="14">
        <v>3703.23</v>
      </c>
    </row>
    <row r="733" spans="1:8" x14ac:dyDescent="0.55000000000000004">
      <c r="A733" s="7"/>
      <c r="B733" s="12">
        <v>100000556050</v>
      </c>
      <c r="C733" s="15">
        <v>1</v>
      </c>
      <c r="D733" s="13" t="s">
        <v>130</v>
      </c>
      <c r="E733" s="13" t="s">
        <v>3513</v>
      </c>
      <c r="F733" s="14">
        <v>1288.8900000000001</v>
      </c>
      <c r="G733" s="14">
        <v>-1287.8900000000001</v>
      </c>
      <c r="H733" s="161">
        <v>1</v>
      </c>
    </row>
    <row r="734" spans="1:8" x14ac:dyDescent="0.55000000000000004">
      <c r="A734" s="7">
        <v>229</v>
      </c>
      <c r="B734" s="12">
        <v>100000556051</v>
      </c>
      <c r="C734" s="7">
        <v>0</v>
      </c>
      <c r="D734" s="13" t="s">
        <v>1096</v>
      </c>
      <c r="E734" s="13" t="s">
        <v>3513</v>
      </c>
      <c r="F734" s="14">
        <v>4511.1099999999997</v>
      </c>
      <c r="G734" s="13">
        <v>-807.88</v>
      </c>
      <c r="H734" s="14">
        <v>3703.23</v>
      </c>
    </row>
    <row r="735" spans="1:8" x14ac:dyDescent="0.55000000000000004">
      <c r="A735" s="7"/>
      <c r="B735" s="12">
        <v>100000556051</v>
      </c>
      <c r="C735" s="15">
        <v>1</v>
      </c>
      <c r="D735" s="13" t="s">
        <v>130</v>
      </c>
      <c r="E735" s="13" t="s">
        <v>3513</v>
      </c>
      <c r="F735" s="14">
        <v>1288.8900000000001</v>
      </c>
      <c r="G735" s="14">
        <v>-1287.8900000000001</v>
      </c>
      <c r="H735" s="161">
        <v>1</v>
      </c>
    </row>
    <row r="736" spans="1:8" x14ac:dyDescent="0.55000000000000004">
      <c r="A736" s="7">
        <v>230</v>
      </c>
      <c r="B736" s="12">
        <v>100000556052</v>
      </c>
      <c r="C736" s="7">
        <v>0</v>
      </c>
      <c r="D736" s="13" t="s">
        <v>1096</v>
      </c>
      <c r="E736" s="13" t="s">
        <v>3513</v>
      </c>
      <c r="F736" s="14">
        <v>4511.1099999999997</v>
      </c>
      <c r="G736" s="13">
        <v>-807.88</v>
      </c>
      <c r="H736" s="14">
        <v>3703.23</v>
      </c>
    </row>
    <row r="737" spans="1:8" x14ac:dyDescent="0.55000000000000004">
      <c r="A737" s="7"/>
      <c r="B737" s="12">
        <v>100000556052</v>
      </c>
      <c r="C737" s="15">
        <v>1</v>
      </c>
      <c r="D737" s="13" t="s">
        <v>130</v>
      </c>
      <c r="E737" s="13" t="s">
        <v>3513</v>
      </c>
      <c r="F737" s="14">
        <v>1288.8900000000001</v>
      </c>
      <c r="G737" s="14">
        <v>-1287.8900000000001</v>
      </c>
      <c r="H737" s="161">
        <v>1</v>
      </c>
    </row>
    <row r="738" spans="1:8" x14ac:dyDescent="0.55000000000000004">
      <c r="A738" s="7">
        <v>231</v>
      </c>
      <c r="B738" s="12">
        <v>100000556053</v>
      </c>
      <c r="C738" s="7">
        <v>0</v>
      </c>
      <c r="D738" s="13" t="s">
        <v>1096</v>
      </c>
      <c r="E738" s="13" t="s">
        <v>3513</v>
      </c>
      <c r="F738" s="14">
        <v>4511.1099999999997</v>
      </c>
      <c r="G738" s="13">
        <v>-807.88</v>
      </c>
      <c r="H738" s="14">
        <v>3703.23</v>
      </c>
    </row>
    <row r="739" spans="1:8" x14ac:dyDescent="0.55000000000000004">
      <c r="A739" s="7"/>
      <c r="B739" s="12">
        <v>100000556053</v>
      </c>
      <c r="C739" s="15">
        <v>1</v>
      </c>
      <c r="D739" s="13" t="s">
        <v>130</v>
      </c>
      <c r="E739" s="13" t="s">
        <v>3513</v>
      </c>
      <c r="F739" s="14">
        <v>1288.8900000000001</v>
      </c>
      <c r="G739" s="14">
        <v>-1287.8900000000001</v>
      </c>
      <c r="H739" s="161">
        <v>1</v>
      </c>
    </row>
    <row r="740" spans="1:8" x14ac:dyDescent="0.55000000000000004">
      <c r="A740" s="7">
        <v>232</v>
      </c>
      <c r="B740" s="12">
        <v>100000556054</v>
      </c>
      <c r="C740" s="7">
        <v>0</v>
      </c>
      <c r="D740" s="13" t="s">
        <v>1096</v>
      </c>
      <c r="E740" s="13" t="s">
        <v>3513</v>
      </c>
      <c r="F740" s="14">
        <v>4511.1099999999997</v>
      </c>
      <c r="G740" s="13">
        <v>-807.88</v>
      </c>
      <c r="H740" s="14">
        <v>3703.23</v>
      </c>
    </row>
    <row r="741" spans="1:8" x14ac:dyDescent="0.55000000000000004">
      <c r="A741" s="7"/>
      <c r="B741" s="12">
        <v>100000556054</v>
      </c>
      <c r="C741" s="15">
        <v>1</v>
      </c>
      <c r="D741" s="13" t="s">
        <v>130</v>
      </c>
      <c r="E741" s="13" t="s">
        <v>3513</v>
      </c>
      <c r="F741" s="14">
        <v>1288.8900000000001</v>
      </c>
      <c r="G741" s="14">
        <v>-1287.8900000000001</v>
      </c>
      <c r="H741" s="161">
        <v>1</v>
      </c>
    </row>
    <row r="742" spans="1:8" x14ac:dyDescent="0.55000000000000004">
      <c r="A742" s="7">
        <v>233</v>
      </c>
      <c r="B742" s="12">
        <v>100000556055</v>
      </c>
      <c r="C742" s="7">
        <v>0</v>
      </c>
      <c r="D742" s="13" t="s">
        <v>1096</v>
      </c>
      <c r="E742" s="13" t="s">
        <v>3513</v>
      </c>
      <c r="F742" s="14">
        <v>4511.1099999999997</v>
      </c>
      <c r="G742" s="13">
        <v>-807.88</v>
      </c>
      <c r="H742" s="14">
        <v>3703.23</v>
      </c>
    </row>
    <row r="743" spans="1:8" x14ac:dyDescent="0.55000000000000004">
      <c r="A743" s="7"/>
      <c r="B743" s="12">
        <v>100000556055</v>
      </c>
      <c r="C743" s="15">
        <v>1</v>
      </c>
      <c r="D743" s="13" t="s">
        <v>130</v>
      </c>
      <c r="E743" s="13" t="s">
        <v>3513</v>
      </c>
      <c r="F743" s="14">
        <v>1288.8900000000001</v>
      </c>
      <c r="G743" s="14">
        <v>-1287.8900000000001</v>
      </c>
      <c r="H743" s="161">
        <v>1</v>
      </c>
    </row>
    <row r="744" spans="1:8" x14ac:dyDescent="0.55000000000000004">
      <c r="A744" s="7">
        <v>234</v>
      </c>
      <c r="B744" s="12">
        <v>100000556056</v>
      </c>
      <c r="C744" s="7">
        <v>0</v>
      </c>
      <c r="D744" s="13" t="s">
        <v>1096</v>
      </c>
      <c r="E744" s="13" t="s">
        <v>3513</v>
      </c>
      <c r="F744" s="14">
        <v>4511.1099999999997</v>
      </c>
      <c r="G744" s="13">
        <v>-807.88</v>
      </c>
      <c r="H744" s="14">
        <v>3703.23</v>
      </c>
    </row>
    <row r="745" spans="1:8" x14ac:dyDescent="0.55000000000000004">
      <c r="A745" s="7"/>
      <c r="B745" s="12">
        <v>100000556056</v>
      </c>
      <c r="C745" s="15">
        <v>1</v>
      </c>
      <c r="D745" s="13" t="s">
        <v>130</v>
      </c>
      <c r="E745" s="13" t="s">
        <v>3513</v>
      </c>
      <c r="F745" s="14">
        <v>1288.8900000000001</v>
      </c>
      <c r="G745" s="14">
        <v>-1287.8900000000001</v>
      </c>
      <c r="H745" s="161">
        <v>1</v>
      </c>
    </row>
    <row r="746" spans="1:8" x14ac:dyDescent="0.55000000000000004">
      <c r="A746" s="7">
        <v>235</v>
      </c>
      <c r="B746" s="12">
        <v>100000556057</v>
      </c>
      <c r="C746" s="7">
        <v>0</v>
      </c>
      <c r="D746" s="13" t="s">
        <v>1096</v>
      </c>
      <c r="E746" s="13" t="s">
        <v>3513</v>
      </c>
      <c r="F746" s="14">
        <v>4511.1099999999997</v>
      </c>
      <c r="G746" s="13">
        <v>-807.88</v>
      </c>
      <c r="H746" s="14">
        <v>3703.23</v>
      </c>
    </row>
    <row r="747" spans="1:8" x14ac:dyDescent="0.55000000000000004">
      <c r="A747" s="7"/>
      <c r="B747" s="12">
        <v>100000556057</v>
      </c>
      <c r="C747" s="15">
        <v>1</v>
      </c>
      <c r="D747" s="13" t="s">
        <v>130</v>
      </c>
      <c r="E747" s="13" t="s">
        <v>3513</v>
      </c>
      <c r="F747" s="14">
        <v>1288.8900000000001</v>
      </c>
      <c r="G747" s="14">
        <v>-1287.8900000000001</v>
      </c>
      <c r="H747" s="161">
        <v>1</v>
      </c>
    </row>
    <row r="748" spans="1:8" x14ac:dyDescent="0.55000000000000004">
      <c r="A748" s="7">
        <v>236</v>
      </c>
      <c r="B748" s="12">
        <v>100000556058</v>
      </c>
      <c r="C748" s="7">
        <v>0</v>
      </c>
      <c r="D748" s="13" t="s">
        <v>1096</v>
      </c>
      <c r="E748" s="13" t="s">
        <v>3513</v>
      </c>
      <c r="F748" s="14">
        <v>4511.1099999999997</v>
      </c>
      <c r="G748" s="13">
        <v>-807.88</v>
      </c>
      <c r="H748" s="14">
        <v>3703.23</v>
      </c>
    </row>
    <row r="749" spans="1:8" x14ac:dyDescent="0.55000000000000004">
      <c r="A749" s="7"/>
      <c r="B749" s="12">
        <v>100000556058</v>
      </c>
      <c r="C749" s="15">
        <v>1</v>
      </c>
      <c r="D749" s="13" t="s">
        <v>130</v>
      </c>
      <c r="E749" s="13" t="s">
        <v>3513</v>
      </c>
      <c r="F749" s="14">
        <v>1288.8900000000001</v>
      </c>
      <c r="G749" s="14">
        <v>-1287.8900000000001</v>
      </c>
      <c r="H749" s="161">
        <v>1</v>
      </c>
    </row>
    <row r="750" spans="1:8" x14ac:dyDescent="0.55000000000000004">
      <c r="A750" s="7">
        <v>237</v>
      </c>
      <c r="B750" s="12">
        <v>100000556059</v>
      </c>
      <c r="C750" s="7">
        <v>0</v>
      </c>
      <c r="D750" s="13" t="s">
        <v>1096</v>
      </c>
      <c r="E750" s="13" t="s">
        <v>3513</v>
      </c>
      <c r="F750" s="14">
        <v>4511.1099999999997</v>
      </c>
      <c r="G750" s="13">
        <v>-807.88</v>
      </c>
      <c r="H750" s="14">
        <v>3703.23</v>
      </c>
    </row>
    <row r="751" spans="1:8" x14ac:dyDescent="0.55000000000000004">
      <c r="A751" s="7"/>
      <c r="B751" s="12">
        <v>100000556059</v>
      </c>
      <c r="C751" s="15">
        <v>1</v>
      </c>
      <c r="D751" s="13" t="s">
        <v>130</v>
      </c>
      <c r="E751" s="13" t="s">
        <v>3513</v>
      </c>
      <c r="F751" s="14">
        <v>1288.8900000000001</v>
      </c>
      <c r="G751" s="14">
        <v>-1287.8900000000001</v>
      </c>
      <c r="H751" s="161">
        <v>1</v>
      </c>
    </row>
    <row r="752" spans="1:8" x14ac:dyDescent="0.55000000000000004">
      <c r="A752" s="7">
        <v>238</v>
      </c>
      <c r="B752" s="12">
        <v>100000556060</v>
      </c>
      <c r="C752" s="7">
        <v>0</v>
      </c>
      <c r="D752" s="13" t="s">
        <v>1096</v>
      </c>
      <c r="E752" s="13" t="s">
        <v>3513</v>
      </c>
      <c r="F752" s="14">
        <v>4511.1099999999997</v>
      </c>
      <c r="G752" s="13">
        <v>-807.88</v>
      </c>
      <c r="H752" s="14">
        <v>3703.23</v>
      </c>
    </row>
    <row r="753" spans="1:11" x14ac:dyDescent="0.55000000000000004">
      <c r="A753" s="7"/>
      <c r="B753" s="12">
        <v>100000556060</v>
      </c>
      <c r="C753" s="15">
        <v>1</v>
      </c>
      <c r="D753" s="13" t="s">
        <v>130</v>
      </c>
      <c r="E753" s="13" t="s">
        <v>3513</v>
      </c>
      <c r="F753" s="14">
        <v>1288.8900000000001</v>
      </c>
      <c r="G753" s="14">
        <v>-1287.8900000000001</v>
      </c>
      <c r="H753" s="161">
        <v>1</v>
      </c>
    </row>
    <row r="754" spans="1:11" x14ac:dyDescent="0.55000000000000004">
      <c r="A754" s="7">
        <v>239</v>
      </c>
      <c r="B754" s="12">
        <v>100000556061</v>
      </c>
      <c r="C754" s="7">
        <v>0</v>
      </c>
      <c r="D754" s="13" t="s">
        <v>1096</v>
      </c>
      <c r="E754" s="13" t="s">
        <v>3513</v>
      </c>
      <c r="F754" s="14">
        <v>4511.1099999999997</v>
      </c>
      <c r="G754" s="13">
        <v>-807.88</v>
      </c>
      <c r="H754" s="14">
        <v>3703.23</v>
      </c>
    </row>
    <row r="755" spans="1:11" x14ac:dyDescent="0.55000000000000004">
      <c r="A755" s="7"/>
      <c r="B755" s="12">
        <v>100000556061</v>
      </c>
      <c r="C755" s="15">
        <v>1</v>
      </c>
      <c r="D755" s="13" t="s">
        <v>130</v>
      </c>
      <c r="E755" s="13" t="s">
        <v>3513</v>
      </c>
      <c r="F755" s="14">
        <v>1288.8900000000001</v>
      </c>
      <c r="G755" s="14">
        <v>-1287.8900000000001</v>
      </c>
      <c r="H755" s="161">
        <v>1</v>
      </c>
    </row>
    <row r="756" spans="1:11" x14ac:dyDescent="0.55000000000000004">
      <c r="A756" s="7">
        <v>240</v>
      </c>
      <c r="B756" s="12">
        <v>100000556062</v>
      </c>
      <c r="C756" s="7">
        <v>0</v>
      </c>
      <c r="D756" s="13" t="s">
        <v>1096</v>
      </c>
      <c r="E756" s="13" t="s">
        <v>3513</v>
      </c>
      <c r="F756" s="14">
        <v>4511.1099999999997</v>
      </c>
      <c r="G756" s="13">
        <v>-807.88</v>
      </c>
      <c r="H756" s="14">
        <v>3703.23</v>
      </c>
    </row>
    <row r="757" spans="1:11" x14ac:dyDescent="0.55000000000000004">
      <c r="A757" s="7"/>
      <c r="B757" s="12">
        <v>100000556062</v>
      </c>
      <c r="C757" s="15">
        <v>1</v>
      </c>
      <c r="D757" s="13" t="s">
        <v>130</v>
      </c>
      <c r="E757" s="13" t="s">
        <v>3513</v>
      </c>
      <c r="F757" s="14">
        <v>1288.8900000000001</v>
      </c>
      <c r="G757" s="14">
        <v>-1287.8900000000001</v>
      </c>
      <c r="H757" s="161">
        <v>1</v>
      </c>
    </row>
    <row r="758" spans="1:11" x14ac:dyDescent="0.55000000000000004">
      <c r="A758" s="7">
        <v>241</v>
      </c>
      <c r="B758" s="12">
        <v>100000556063</v>
      </c>
      <c r="C758" s="7">
        <v>0</v>
      </c>
      <c r="D758" s="13" t="s">
        <v>1096</v>
      </c>
      <c r="E758" s="13" t="s">
        <v>3513</v>
      </c>
      <c r="F758" s="14">
        <v>4511.1099999999997</v>
      </c>
      <c r="G758" s="13">
        <v>-807.88</v>
      </c>
      <c r="H758" s="14">
        <v>3703.23</v>
      </c>
    </row>
    <row r="759" spans="1:11" x14ac:dyDescent="0.55000000000000004">
      <c r="A759" s="7"/>
      <c r="B759" s="12">
        <v>100000556063</v>
      </c>
      <c r="C759" s="15">
        <v>1</v>
      </c>
      <c r="D759" s="13" t="s">
        <v>130</v>
      </c>
      <c r="E759" s="13" t="s">
        <v>3513</v>
      </c>
      <c r="F759" s="14">
        <v>1288.8900000000001</v>
      </c>
      <c r="G759" s="14">
        <v>-1287.8900000000001</v>
      </c>
      <c r="H759" s="161">
        <v>1</v>
      </c>
    </row>
    <row r="760" spans="1:11" x14ac:dyDescent="0.55000000000000004">
      <c r="A760" s="7">
        <v>242</v>
      </c>
      <c r="B760" s="12">
        <v>100000556064</v>
      </c>
      <c r="C760" s="7">
        <v>0</v>
      </c>
      <c r="D760" s="13" t="s">
        <v>1096</v>
      </c>
      <c r="E760" s="13" t="s">
        <v>3513</v>
      </c>
      <c r="F760" s="14">
        <v>4511.1099999999997</v>
      </c>
      <c r="G760" s="13">
        <v>-807.88</v>
      </c>
      <c r="H760" s="14">
        <v>3703.23</v>
      </c>
    </row>
    <row r="761" spans="1:11" x14ac:dyDescent="0.55000000000000004">
      <c r="A761" s="7"/>
      <c r="B761" s="12">
        <v>100000556064</v>
      </c>
      <c r="C761" s="15">
        <v>1</v>
      </c>
      <c r="D761" s="13" t="s">
        <v>130</v>
      </c>
      <c r="E761" s="13" t="s">
        <v>3513</v>
      </c>
      <c r="F761" s="14">
        <v>1288.8900000000001</v>
      </c>
      <c r="G761" s="14">
        <v>-1287.8900000000001</v>
      </c>
      <c r="H761" s="161">
        <v>1</v>
      </c>
    </row>
    <row r="762" spans="1:11" x14ac:dyDescent="0.55000000000000004">
      <c r="A762" s="7">
        <v>243</v>
      </c>
      <c r="B762" s="12">
        <v>100000559303</v>
      </c>
      <c r="C762" s="7">
        <v>0</v>
      </c>
      <c r="D762" s="13" t="s">
        <v>90</v>
      </c>
      <c r="E762" s="13" t="s">
        <v>2801</v>
      </c>
      <c r="F762" s="14">
        <v>22000</v>
      </c>
      <c r="G762" s="14">
        <v>-8712.6</v>
      </c>
      <c r="H762" s="14">
        <v>13287.4</v>
      </c>
    </row>
    <row r="763" spans="1:11" x14ac:dyDescent="0.55000000000000004">
      <c r="A763" s="7">
        <v>244</v>
      </c>
      <c r="B763" s="12">
        <v>100000559305</v>
      </c>
      <c r="C763" s="7">
        <v>0</v>
      </c>
      <c r="D763" s="13" t="s">
        <v>90</v>
      </c>
      <c r="E763" s="13" t="s">
        <v>2801</v>
      </c>
      <c r="F763" s="14">
        <v>22000</v>
      </c>
      <c r="G763" s="14">
        <v>-8712.6</v>
      </c>
      <c r="H763" s="14">
        <v>13287.4</v>
      </c>
      <c r="I763" s="1"/>
      <c r="J763" s="1"/>
      <c r="K763" s="1"/>
    </row>
    <row r="764" spans="1:11" x14ac:dyDescent="0.55000000000000004">
      <c r="A764" s="7">
        <v>245</v>
      </c>
      <c r="B764" s="12">
        <v>100000559307</v>
      </c>
      <c r="C764" s="7">
        <v>0</v>
      </c>
      <c r="D764" s="13" t="s">
        <v>90</v>
      </c>
      <c r="E764" s="13" t="s">
        <v>2802</v>
      </c>
      <c r="F764" s="14">
        <v>22000</v>
      </c>
      <c r="G764" s="14">
        <v>-8712.6</v>
      </c>
      <c r="H764" s="14">
        <v>13287.4</v>
      </c>
    </row>
    <row r="765" spans="1:11" x14ac:dyDescent="0.55000000000000004">
      <c r="A765" s="7">
        <v>246</v>
      </c>
      <c r="B765" s="12">
        <v>100000559309</v>
      </c>
      <c r="C765" s="7">
        <v>0</v>
      </c>
      <c r="D765" s="13" t="s">
        <v>90</v>
      </c>
      <c r="E765" s="13" t="s">
        <v>2802</v>
      </c>
      <c r="F765" s="14">
        <v>22000</v>
      </c>
      <c r="G765" s="14">
        <v>-8712.6</v>
      </c>
      <c r="H765" s="14">
        <v>13287.4</v>
      </c>
    </row>
    <row r="766" spans="1:11" x14ac:dyDescent="0.55000000000000004">
      <c r="A766" s="7">
        <v>247</v>
      </c>
      <c r="B766" s="12">
        <v>100000559311</v>
      </c>
      <c r="C766" s="7">
        <v>0</v>
      </c>
      <c r="D766" s="13" t="s">
        <v>90</v>
      </c>
      <c r="E766" s="13" t="s">
        <v>2803</v>
      </c>
      <c r="F766" s="14">
        <v>22000</v>
      </c>
      <c r="G766" s="14">
        <v>-8712.6</v>
      </c>
      <c r="H766" s="14">
        <v>13287.4</v>
      </c>
    </row>
    <row r="767" spans="1:11" x14ac:dyDescent="0.55000000000000004">
      <c r="A767" s="7">
        <v>248</v>
      </c>
      <c r="B767" s="12">
        <v>100000559313</v>
      </c>
      <c r="C767" s="7">
        <v>0</v>
      </c>
      <c r="D767" s="13" t="s">
        <v>90</v>
      </c>
      <c r="E767" s="13" t="s">
        <v>2803</v>
      </c>
      <c r="F767" s="14">
        <v>22000</v>
      </c>
      <c r="G767" s="14">
        <v>-8712.6</v>
      </c>
      <c r="H767" s="14">
        <v>13287.4</v>
      </c>
    </row>
    <row r="768" spans="1:11" x14ac:dyDescent="0.55000000000000004">
      <c r="A768" s="7">
        <v>249</v>
      </c>
      <c r="B768" s="12">
        <v>100000559314</v>
      </c>
      <c r="C768" s="7">
        <v>0</v>
      </c>
      <c r="D768" s="13" t="s">
        <v>90</v>
      </c>
      <c r="E768" s="13" t="s">
        <v>2803</v>
      </c>
      <c r="F768" s="14">
        <v>22000</v>
      </c>
      <c r="G768" s="14">
        <v>-8712.6</v>
      </c>
      <c r="H768" s="14">
        <v>13287.4</v>
      </c>
    </row>
    <row r="769" spans="1:8" x14ac:dyDescent="0.55000000000000004">
      <c r="A769" s="7">
        <v>250</v>
      </c>
      <c r="B769" s="12">
        <v>100000559316</v>
      </c>
      <c r="C769" s="7">
        <v>0</v>
      </c>
      <c r="D769" s="13" t="s">
        <v>90</v>
      </c>
      <c r="E769" s="13" t="s">
        <v>2804</v>
      </c>
      <c r="F769" s="14">
        <v>22000</v>
      </c>
      <c r="G769" s="14">
        <v>-8712.6</v>
      </c>
      <c r="H769" s="14">
        <v>13287.4</v>
      </c>
    </row>
    <row r="770" spans="1:8" x14ac:dyDescent="0.55000000000000004">
      <c r="A770" s="7">
        <v>251</v>
      </c>
      <c r="B770" s="12">
        <v>100000559318</v>
      </c>
      <c r="C770" s="7">
        <v>0</v>
      </c>
      <c r="D770" s="13" t="s">
        <v>90</v>
      </c>
      <c r="E770" s="13" t="s">
        <v>2804</v>
      </c>
      <c r="F770" s="14">
        <v>22000</v>
      </c>
      <c r="G770" s="14">
        <v>-8712.6</v>
      </c>
      <c r="H770" s="14">
        <v>13287.4</v>
      </c>
    </row>
    <row r="771" spans="1:8" x14ac:dyDescent="0.55000000000000004">
      <c r="A771" s="7">
        <v>252</v>
      </c>
      <c r="B771" s="12">
        <v>100000559319</v>
      </c>
      <c r="C771" s="7">
        <v>0</v>
      </c>
      <c r="D771" s="13" t="s">
        <v>90</v>
      </c>
      <c r="E771" s="13" t="s">
        <v>2804</v>
      </c>
      <c r="F771" s="14">
        <v>22000</v>
      </c>
      <c r="G771" s="14">
        <v>-8712.6</v>
      </c>
      <c r="H771" s="14">
        <v>13287.4</v>
      </c>
    </row>
    <row r="772" spans="1:8" x14ac:dyDescent="0.55000000000000004">
      <c r="A772" s="7">
        <v>253</v>
      </c>
      <c r="B772" s="12">
        <v>100000559321</v>
      </c>
      <c r="C772" s="7">
        <v>0</v>
      </c>
      <c r="D772" s="13" t="s">
        <v>90</v>
      </c>
      <c r="E772" s="13" t="s">
        <v>2805</v>
      </c>
      <c r="F772" s="14">
        <v>22000</v>
      </c>
      <c r="G772" s="14">
        <v>-8712.6</v>
      </c>
      <c r="H772" s="14">
        <v>13287.4</v>
      </c>
    </row>
    <row r="773" spans="1:8" x14ac:dyDescent="0.55000000000000004">
      <c r="A773" s="7">
        <v>254</v>
      </c>
      <c r="B773" s="12">
        <v>100000559322</v>
      </c>
      <c r="C773" s="7">
        <v>0</v>
      </c>
      <c r="D773" s="13" t="s">
        <v>90</v>
      </c>
      <c r="E773" s="13" t="s">
        <v>2805</v>
      </c>
      <c r="F773" s="14">
        <v>22000</v>
      </c>
      <c r="G773" s="14">
        <v>-8712.6</v>
      </c>
      <c r="H773" s="14">
        <v>13287.4</v>
      </c>
    </row>
    <row r="774" spans="1:8" x14ac:dyDescent="0.55000000000000004">
      <c r="A774" s="7">
        <v>255</v>
      </c>
      <c r="B774" s="12">
        <v>100000559323</v>
      </c>
      <c r="C774" s="7">
        <v>0</v>
      </c>
      <c r="D774" s="13" t="s">
        <v>90</v>
      </c>
      <c r="E774" s="13" t="s">
        <v>2805</v>
      </c>
      <c r="F774" s="14">
        <v>22000</v>
      </c>
      <c r="G774" s="14">
        <v>-8712.6</v>
      </c>
      <c r="H774" s="14">
        <v>13287.4</v>
      </c>
    </row>
    <row r="775" spans="1:8" x14ac:dyDescent="0.55000000000000004">
      <c r="A775" s="7">
        <v>256</v>
      </c>
      <c r="B775" s="12">
        <v>100000559414</v>
      </c>
      <c r="C775" s="7">
        <v>0</v>
      </c>
      <c r="D775" s="13" t="s">
        <v>90</v>
      </c>
      <c r="E775" s="13" t="s">
        <v>2806</v>
      </c>
      <c r="F775" s="14">
        <v>22000</v>
      </c>
      <c r="G775" s="14">
        <v>-8712.6</v>
      </c>
      <c r="H775" s="14">
        <v>13287.4</v>
      </c>
    </row>
    <row r="776" spans="1:8" x14ac:dyDescent="0.55000000000000004">
      <c r="A776" s="7">
        <v>257</v>
      </c>
      <c r="B776" s="12">
        <v>100000559416</v>
      </c>
      <c r="C776" s="7">
        <v>0</v>
      </c>
      <c r="D776" s="13" t="s">
        <v>90</v>
      </c>
      <c r="E776" s="13" t="s">
        <v>2806</v>
      </c>
      <c r="F776" s="14">
        <v>22000</v>
      </c>
      <c r="G776" s="14">
        <v>-8712.6</v>
      </c>
      <c r="H776" s="14">
        <v>13287.4</v>
      </c>
    </row>
    <row r="777" spans="1:8" x14ac:dyDescent="0.55000000000000004">
      <c r="A777" s="7">
        <v>258</v>
      </c>
      <c r="B777" s="12">
        <v>100000559419</v>
      </c>
      <c r="C777" s="7">
        <v>0</v>
      </c>
      <c r="D777" s="13" t="s">
        <v>90</v>
      </c>
      <c r="E777" s="13" t="s">
        <v>2807</v>
      </c>
      <c r="F777" s="14">
        <v>22000</v>
      </c>
      <c r="G777" s="14">
        <v>-8712.6</v>
      </c>
      <c r="H777" s="14">
        <v>13287.4</v>
      </c>
    </row>
    <row r="778" spans="1:8" x14ac:dyDescent="0.55000000000000004">
      <c r="A778" s="7">
        <v>259</v>
      </c>
      <c r="B778" s="12">
        <v>100000559420</v>
      </c>
      <c r="C778" s="7">
        <v>0</v>
      </c>
      <c r="D778" s="13" t="s">
        <v>90</v>
      </c>
      <c r="E778" s="13" t="s">
        <v>2807</v>
      </c>
      <c r="F778" s="14">
        <v>22000</v>
      </c>
      <c r="G778" s="14">
        <v>-8712.6</v>
      </c>
      <c r="H778" s="14">
        <v>13287.4</v>
      </c>
    </row>
    <row r="779" spans="1:8" x14ac:dyDescent="0.55000000000000004">
      <c r="A779" s="7">
        <v>260</v>
      </c>
      <c r="B779" s="12">
        <v>100000559421</v>
      </c>
      <c r="C779" s="7">
        <v>0</v>
      </c>
      <c r="D779" s="13" t="s">
        <v>90</v>
      </c>
      <c r="E779" s="13" t="s">
        <v>2807</v>
      </c>
      <c r="F779" s="14">
        <v>22000</v>
      </c>
      <c r="G779" s="14">
        <v>-8712.6</v>
      </c>
      <c r="H779" s="14">
        <v>13287.4</v>
      </c>
    </row>
    <row r="780" spans="1:8" x14ac:dyDescent="0.55000000000000004">
      <c r="A780" s="7">
        <v>261</v>
      </c>
      <c r="B780" s="12">
        <v>100000559422</v>
      </c>
      <c r="C780" s="7">
        <v>0</v>
      </c>
      <c r="D780" s="13" t="s">
        <v>90</v>
      </c>
      <c r="E780" s="13" t="s">
        <v>2807</v>
      </c>
      <c r="F780" s="14">
        <v>22000</v>
      </c>
      <c r="G780" s="14">
        <v>-8712.6</v>
      </c>
      <c r="H780" s="14">
        <v>13287.4</v>
      </c>
    </row>
    <row r="781" spans="1:8" x14ac:dyDescent="0.55000000000000004">
      <c r="A781" s="7">
        <v>262</v>
      </c>
      <c r="B781" s="12">
        <v>100000559423</v>
      </c>
      <c r="C781" s="7">
        <v>0</v>
      </c>
      <c r="D781" s="13" t="s">
        <v>90</v>
      </c>
      <c r="E781" s="13" t="s">
        <v>2807</v>
      </c>
      <c r="F781" s="14">
        <v>22000</v>
      </c>
      <c r="G781" s="14">
        <v>-8712.6</v>
      </c>
      <c r="H781" s="14">
        <v>13287.4</v>
      </c>
    </row>
    <row r="782" spans="1:8" x14ac:dyDescent="0.55000000000000004">
      <c r="A782" s="7">
        <v>263</v>
      </c>
      <c r="B782" s="12">
        <v>100000559424</v>
      </c>
      <c r="C782" s="7">
        <v>0</v>
      </c>
      <c r="D782" s="13" t="s">
        <v>90</v>
      </c>
      <c r="E782" s="13" t="s">
        <v>2807</v>
      </c>
      <c r="F782" s="14">
        <v>22000</v>
      </c>
      <c r="G782" s="14">
        <v>-8712.6</v>
      </c>
      <c r="H782" s="14">
        <v>13287.4</v>
      </c>
    </row>
    <row r="783" spans="1:8" x14ac:dyDescent="0.55000000000000004">
      <c r="A783" s="7">
        <v>264</v>
      </c>
      <c r="B783" s="12">
        <v>100000559425</v>
      </c>
      <c r="C783" s="7">
        <v>0</v>
      </c>
      <c r="D783" s="13" t="s">
        <v>90</v>
      </c>
      <c r="E783" s="13" t="s">
        <v>2807</v>
      </c>
      <c r="F783" s="14">
        <v>22000</v>
      </c>
      <c r="G783" s="14">
        <v>-8712.6</v>
      </c>
      <c r="H783" s="14">
        <v>13287.4</v>
      </c>
    </row>
    <row r="784" spans="1:8" x14ac:dyDescent="0.55000000000000004">
      <c r="A784" s="7">
        <v>265</v>
      </c>
      <c r="B784" s="12">
        <v>100000559426</v>
      </c>
      <c r="C784" s="7">
        <v>0</v>
      </c>
      <c r="D784" s="13" t="s">
        <v>90</v>
      </c>
      <c r="E784" s="13" t="s">
        <v>2807</v>
      </c>
      <c r="F784" s="14">
        <v>22000</v>
      </c>
      <c r="G784" s="14">
        <v>-8712.6</v>
      </c>
      <c r="H784" s="14">
        <v>13287.4</v>
      </c>
    </row>
    <row r="785" spans="1:8" x14ac:dyDescent="0.55000000000000004">
      <c r="A785" s="7">
        <v>266</v>
      </c>
      <c r="B785" s="12">
        <v>100000559427</v>
      </c>
      <c r="C785" s="7">
        <v>0</v>
      </c>
      <c r="D785" s="13" t="s">
        <v>90</v>
      </c>
      <c r="E785" s="13" t="s">
        <v>2807</v>
      </c>
      <c r="F785" s="14">
        <v>22000</v>
      </c>
      <c r="G785" s="14">
        <v>-8712.6</v>
      </c>
      <c r="H785" s="14">
        <v>13287.4</v>
      </c>
    </row>
    <row r="786" spans="1:8" x14ac:dyDescent="0.55000000000000004">
      <c r="A786" s="7">
        <v>267</v>
      </c>
      <c r="B786" s="12">
        <v>100000559428</v>
      </c>
      <c r="C786" s="7">
        <v>0</v>
      </c>
      <c r="D786" s="13" t="s">
        <v>90</v>
      </c>
      <c r="E786" s="13" t="s">
        <v>2807</v>
      </c>
      <c r="F786" s="14">
        <v>22000</v>
      </c>
      <c r="G786" s="14">
        <v>-8712.6</v>
      </c>
      <c r="H786" s="14">
        <v>13287.4</v>
      </c>
    </row>
    <row r="787" spans="1:8" x14ac:dyDescent="0.55000000000000004">
      <c r="A787" s="7">
        <v>268</v>
      </c>
      <c r="B787" s="12">
        <v>100000559430</v>
      </c>
      <c r="C787" s="7">
        <v>0</v>
      </c>
      <c r="D787" s="13" t="s">
        <v>90</v>
      </c>
      <c r="E787" s="13" t="s">
        <v>2807</v>
      </c>
      <c r="F787" s="14">
        <v>22000</v>
      </c>
      <c r="G787" s="14">
        <v>-8712.6</v>
      </c>
      <c r="H787" s="14">
        <v>13287.4</v>
      </c>
    </row>
    <row r="788" spans="1:8" x14ac:dyDescent="0.55000000000000004">
      <c r="A788" s="7">
        <v>269</v>
      </c>
      <c r="B788" s="12">
        <v>100000559431</v>
      </c>
      <c r="C788" s="7">
        <v>0</v>
      </c>
      <c r="D788" s="13" t="s">
        <v>90</v>
      </c>
      <c r="E788" s="13" t="s">
        <v>2807</v>
      </c>
      <c r="F788" s="14">
        <v>22000</v>
      </c>
      <c r="G788" s="14">
        <v>-8712.6</v>
      </c>
      <c r="H788" s="14">
        <v>13287.4</v>
      </c>
    </row>
    <row r="789" spans="1:8" x14ac:dyDescent="0.55000000000000004">
      <c r="A789" s="7">
        <v>270</v>
      </c>
      <c r="B789" s="12">
        <v>100000559432</v>
      </c>
      <c r="C789" s="7">
        <v>0</v>
      </c>
      <c r="D789" s="13" t="s">
        <v>90</v>
      </c>
      <c r="E789" s="13" t="s">
        <v>2807</v>
      </c>
      <c r="F789" s="14">
        <v>22000</v>
      </c>
      <c r="G789" s="14">
        <v>-8712.6</v>
      </c>
      <c r="H789" s="14">
        <v>13287.4</v>
      </c>
    </row>
    <row r="790" spans="1:8" x14ac:dyDescent="0.55000000000000004">
      <c r="A790" s="7">
        <v>271</v>
      </c>
      <c r="B790" s="12">
        <v>100000559433</v>
      </c>
      <c r="C790" s="7">
        <v>0</v>
      </c>
      <c r="D790" s="13" t="s">
        <v>90</v>
      </c>
      <c r="E790" s="13" t="s">
        <v>2807</v>
      </c>
      <c r="F790" s="14">
        <v>22000</v>
      </c>
      <c r="G790" s="14">
        <v>-8712.6</v>
      </c>
      <c r="H790" s="14">
        <v>13287.4</v>
      </c>
    </row>
    <row r="791" spans="1:8" x14ac:dyDescent="0.55000000000000004">
      <c r="A791" s="7">
        <v>272</v>
      </c>
      <c r="B791" s="12">
        <v>100000559547</v>
      </c>
      <c r="C791" s="7">
        <v>0</v>
      </c>
      <c r="D791" s="13" t="s">
        <v>90</v>
      </c>
      <c r="E791" s="13" t="s">
        <v>2807</v>
      </c>
      <c r="F791" s="14">
        <v>22000</v>
      </c>
      <c r="G791" s="14">
        <v>-8712.6</v>
      </c>
      <c r="H791" s="14">
        <v>13287.4</v>
      </c>
    </row>
    <row r="792" spans="1:8" x14ac:dyDescent="0.55000000000000004">
      <c r="A792" s="7">
        <v>273</v>
      </c>
      <c r="B792" s="12">
        <v>100000559551</v>
      </c>
      <c r="C792" s="7">
        <v>0</v>
      </c>
      <c r="D792" s="13" t="s">
        <v>90</v>
      </c>
      <c r="E792" s="13" t="s">
        <v>2807</v>
      </c>
      <c r="F792" s="14">
        <v>22000</v>
      </c>
      <c r="G792" s="14">
        <v>-8712.6</v>
      </c>
      <c r="H792" s="14">
        <v>13287.4</v>
      </c>
    </row>
    <row r="793" spans="1:8" x14ac:dyDescent="0.55000000000000004">
      <c r="A793" s="7">
        <v>274</v>
      </c>
      <c r="B793" s="12">
        <v>100000559553</v>
      </c>
      <c r="C793" s="7">
        <v>0</v>
      </c>
      <c r="D793" s="13" t="s">
        <v>90</v>
      </c>
      <c r="E793" s="13" t="s">
        <v>2807</v>
      </c>
      <c r="F793" s="14">
        <v>22000</v>
      </c>
      <c r="G793" s="14">
        <v>-8712.6</v>
      </c>
      <c r="H793" s="14">
        <v>13287.4</v>
      </c>
    </row>
    <row r="794" spans="1:8" x14ac:dyDescent="0.55000000000000004">
      <c r="A794" s="7">
        <v>275</v>
      </c>
      <c r="B794" s="12">
        <v>100000559555</v>
      </c>
      <c r="C794" s="7">
        <v>0</v>
      </c>
      <c r="D794" s="13" t="s">
        <v>90</v>
      </c>
      <c r="E794" s="13" t="s">
        <v>2807</v>
      </c>
      <c r="F794" s="14">
        <v>22000</v>
      </c>
      <c r="G794" s="14">
        <v>-8712.6</v>
      </c>
      <c r="H794" s="14">
        <v>13287.4</v>
      </c>
    </row>
    <row r="795" spans="1:8" x14ac:dyDescent="0.55000000000000004">
      <c r="A795" s="7">
        <v>276</v>
      </c>
      <c r="B795" s="12">
        <v>100000559559</v>
      </c>
      <c r="C795" s="7">
        <v>0</v>
      </c>
      <c r="D795" s="13" t="s">
        <v>90</v>
      </c>
      <c r="E795" s="13" t="s">
        <v>2807</v>
      </c>
      <c r="F795" s="14">
        <v>22000</v>
      </c>
      <c r="G795" s="14">
        <v>-8712.6</v>
      </c>
      <c r="H795" s="14">
        <v>13287.4</v>
      </c>
    </row>
    <row r="796" spans="1:8" x14ac:dyDescent="0.55000000000000004">
      <c r="A796" s="7">
        <v>277</v>
      </c>
      <c r="B796" s="12">
        <v>100000559562</v>
      </c>
      <c r="C796" s="7">
        <v>0</v>
      </c>
      <c r="D796" s="13" t="s">
        <v>90</v>
      </c>
      <c r="E796" s="13" t="s">
        <v>2807</v>
      </c>
      <c r="F796" s="14">
        <v>22000</v>
      </c>
      <c r="G796" s="14">
        <v>-8712.6</v>
      </c>
      <c r="H796" s="14">
        <v>13287.4</v>
      </c>
    </row>
    <row r="797" spans="1:8" x14ac:dyDescent="0.55000000000000004">
      <c r="A797" s="7">
        <v>278</v>
      </c>
      <c r="B797" s="12">
        <v>100000559564</v>
      </c>
      <c r="C797" s="7">
        <v>0</v>
      </c>
      <c r="D797" s="13" t="s">
        <v>90</v>
      </c>
      <c r="E797" s="13" t="s">
        <v>2807</v>
      </c>
      <c r="F797" s="14">
        <v>22000</v>
      </c>
      <c r="G797" s="14">
        <v>-8712.6</v>
      </c>
      <c r="H797" s="14">
        <v>13287.4</v>
      </c>
    </row>
    <row r="798" spans="1:8" x14ac:dyDescent="0.55000000000000004">
      <c r="A798" s="7">
        <v>279</v>
      </c>
      <c r="B798" s="12">
        <v>100000559565</v>
      </c>
      <c r="C798" s="7">
        <v>0</v>
      </c>
      <c r="D798" s="13" t="s">
        <v>90</v>
      </c>
      <c r="E798" s="13" t="s">
        <v>2807</v>
      </c>
      <c r="F798" s="14">
        <v>22000</v>
      </c>
      <c r="G798" s="14">
        <v>-8712.6</v>
      </c>
      <c r="H798" s="14">
        <v>13287.4</v>
      </c>
    </row>
    <row r="799" spans="1:8" x14ac:dyDescent="0.55000000000000004">
      <c r="A799" s="7">
        <v>280</v>
      </c>
      <c r="B799" s="12">
        <v>100000559567</v>
      </c>
      <c r="C799" s="7">
        <v>0</v>
      </c>
      <c r="D799" s="13" t="s">
        <v>90</v>
      </c>
      <c r="E799" s="13" t="s">
        <v>2808</v>
      </c>
      <c r="F799" s="14">
        <v>22000</v>
      </c>
      <c r="G799" s="14">
        <v>-8712.6</v>
      </c>
      <c r="H799" s="14">
        <v>13287.4</v>
      </c>
    </row>
    <row r="800" spans="1:8" x14ac:dyDescent="0.55000000000000004">
      <c r="A800" s="7">
        <v>281</v>
      </c>
      <c r="B800" s="12">
        <v>100000559569</v>
      </c>
      <c r="C800" s="7">
        <v>0</v>
      </c>
      <c r="D800" s="13" t="s">
        <v>90</v>
      </c>
      <c r="E800" s="13" t="s">
        <v>2808</v>
      </c>
      <c r="F800" s="14">
        <v>22000</v>
      </c>
      <c r="G800" s="14">
        <v>-8712.6</v>
      </c>
      <c r="H800" s="14">
        <v>13287.4</v>
      </c>
    </row>
    <row r="801" spans="1:8" x14ac:dyDescent="0.55000000000000004">
      <c r="A801" s="7">
        <v>282</v>
      </c>
      <c r="B801" s="12">
        <v>100000559570</v>
      </c>
      <c r="C801" s="7">
        <v>0</v>
      </c>
      <c r="D801" s="13" t="s">
        <v>90</v>
      </c>
      <c r="E801" s="13" t="s">
        <v>2808</v>
      </c>
      <c r="F801" s="14">
        <v>22000</v>
      </c>
      <c r="G801" s="14">
        <v>-8712.6</v>
      </c>
      <c r="H801" s="14">
        <v>13287.4</v>
      </c>
    </row>
    <row r="802" spans="1:8" x14ac:dyDescent="0.55000000000000004">
      <c r="A802" s="7">
        <v>283</v>
      </c>
      <c r="B802" s="12">
        <v>100000559571</v>
      </c>
      <c r="C802" s="7">
        <v>0</v>
      </c>
      <c r="D802" s="13" t="s">
        <v>90</v>
      </c>
      <c r="E802" s="13" t="s">
        <v>2808</v>
      </c>
      <c r="F802" s="14">
        <v>22000</v>
      </c>
      <c r="G802" s="14">
        <v>-8712.6</v>
      </c>
      <c r="H802" s="14">
        <v>13287.4</v>
      </c>
    </row>
    <row r="803" spans="1:8" x14ac:dyDescent="0.55000000000000004">
      <c r="A803" s="7">
        <v>284</v>
      </c>
      <c r="B803" s="12">
        <v>100000559572</v>
      </c>
      <c r="C803" s="7">
        <v>0</v>
      </c>
      <c r="D803" s="13" t="s">
        <v>90</v>
      </c>
      <c r="E803" s="13" t="s">
        <v>2809</v>
      </c>
      <c r="F803" s="14">
        <v>22000</v>
      </c>
      <c r="G803" s="14">
        <v>-8712.61</v>
      </c>
      <c r="H803" s="14">
        <v>13287.39</v>
      </c>
    </row>
    <row r="804" spans="1:8" x14ac:dyDescent="0.55000000000000004">
      <c r="A804" s="7">
        <v>285</v>
      </c>
      <c r="B804" s="12">
        <v>100000559573</v>
      </c>
      <c r="C804" s="7">
        <v>0</v>
      </c>
      <c r="D804" s="13" t="s">
        <v>90</v>
      </c>
      <c r="E804" s="13" t="s">
        <v>2809</v>
      </c>
      <c r="F804" s="14">
        <v>22000</v>
      </c>
      <c r="G804" s="14">
        <v>-8712.6</v>
      </c>
      <c r="H804" s="14">
        <v>13287.4</v>
      </c>
    </row>
    <row r="805" spans="1:8" x14ac:dyDescent="0.55000000000000004">
      <c r="A805" s="7">
        <v>286</v>
      </c>
      <c r="B805" s="12">
        <v>100000559574</v>
      </c>
      <c r="C805" s="7">
        <v>0</v>
      </c>
      <c r="D805" s="13" t="s">
        <v>90</v>
      </c>
      <c r="E805" s="13" t="s">
        <v>2809</v>
      </c>
      <c r="F805" s="14">
        <v>22000</v>
      </c>
      <c r="G805" s="14">
        <v>-8712.61</v>
      </c>
      <c r="H805" s="14">
        <v>13287.39</v>
      </c>
    </row>
    <row r="806" spans="1:8" x14ac:dyDescent="0.55000000000000004">
      <c r="A806" s="7">
        <v>287</v>
      </c>
      <c r="B806" s="12">
        <v>100000559575</v>
      </c>
      <c r="C806" s="7">
        <v>0</v>
      </c>
      <c r="D806" s="13" t="s">
        <v>90</v>
      </c>
      <c r="E806" s="13" t="s">
        <v>2809</v>
      </c>
      <c r="F806" s="14">
        <v>22000</v>
      </c>
      <c r="G806" s="14">
        <v>-8712.6</v>
      </c>
      <c r="H806" s="14">
        <v>13287.4</v>
      </c>
    </row>
    <row r="807" spans="1:8" x14ac:dyDescent="0.55000000000000004">
      <c r="A807" s="7">
        <v>288</v>
      </c>
      <c r="B807" s="12">
        <v>100000564417</v>
      </c>
      <c r="C807" s="7">
        <v>0</v>
      </c>
      <c r="D807" s="13" t="s">
        <v>1021</v>
      </c>
      <c r="E807" s="13" t="s">
        <v>2810</v>
      </c>
      <c r="F807" s="14">
        <v>160000</v>
      </c>
      <c r="G807" s="14">
        <v>-63364.35</v>
      </c>
      <c r="H807" s="14">
        <v>96635.65</v>
      </c>
    </row>
    <row r="808" spans="1:8" x14ac:dyDescent="0.55000000000000004">
      <c r="A808" s="7">
        <v>289</v>
      </c>
      <c r="B808" s="12">
        <v>100000564418</v>
      </c>
      <c r="C808" s="7">
        <v>0</v>
      </c>
      <c r="D808" s="13" t="s">
        <v>1021</v>
      </c>
      <c r="E808" s="13" t="s">
        <v>2810</v>
      </c>
      <c r="F808" s="14">
        <v>160000</v>
      </c>
      <c r="G808" s="14">
        <v>-63364.36</v>
      </c>
      <c r="H808" s="14">
        <v>96635.64</v>
      </c>
    </row>
    <row r="809" spans="1:8" x14ac:dyDescent="0.55000000000000004">
      <c r="A809" s="7">
        <v>290</v>
      </c>
      <c r="B809" s="12">
        <v>100000564419</v>
      </c>
      <c r="C809" s="7">
        <v>0</v>
      </c>
      <c r="D809" s="13" t="s">
        <v>1021</v>
      </c>
      <c r="E809" s="13" t="s">
        <v>2811</v>
      </c>
      <c r="F809" s="14">
        <v>160000</v>
      </c>
      <c r="G809" s="14">
        <v>-63364.35</v>
      </c>
      <c r="H809" s="14">
        <v>96635.65</v>
      </c>
    </row>
    <row r="810" spans="1:8" x14ac:dyDescent="0.55000000000000004">
      <c r="A810" s="7">
        <v>291</v>
      </c>
      <c r="B810" s="12">
        <v>100000564420</v>
      </c>
      <c r="C810" s="7">
        <v>0</v>
      </c>
      <c r="D810" s="13" t="s">
        <v>1021</v>
      </c>
      <c r="E810" s="13" t="s">
        <v>2811</v>
      </c>
      <c r="F810" s="14">
        <v>160000</v>
      </c>
      <c r="G810" s="14">
        <v>-63364.36</v>
      </c>
      <c r="H810" s="14">
        <v>96635.64</v>
      </c>
    </row>
    <row r="811" spans="1:8" x14ac:dyDescent="0.55000000000000004">
      <c r="A811" s="7">
        <v>292</v>
      </c>
      <c r="B811" s="12">
        <v>100000564421</v>
      </c>
      <c r="C811" s="7">
        <v>0</v>
      </c>
      <c r="D811" s="13" t="s">
        <v>1021</v>
      </c>
      <c r="E811" s="13" t="s">
        <v>2811</v>
      </c>
      <c r="F811" s="14">
        <v>160000</v>
      </c>
      <c r="G811" s="14">
        <v>-63364.35</v>
      </c>
      <c r="H811" s="14">
        <v>96635.65</v>
      </c>
    </row>
    <row r="812" spans="1:8" x14ac:dyDescent="0.55000000000000004">
      <c r="A812" s="7">
        <v>293</v>
      </c>
      <c r="B812" s="12">
        <v>100000564422</v>
      </c>
      <c r="C812" s="7">
        <v>0</v>
      </c>
      <c r="D812" s="13" t="s">
        <v>1021</v>
      </c>
      <c r="E812" s="13" t="s">
        <v>2812</v>
      </c>
      <c r="F812" s="14">
        <v>160000</v>
      </c>
      <c r="G812" s="14">
        <v>-63364.35</v>
      </c>
      <c r="H812" s="14">
        <v>96635.65</v>
      </c>
    </row>
    <row r="813" spans="1:8" x14ac:dyDescent="0.55000000000000004">
      <c r="A813" s="7">
        <v>294</v>
      </c>
      <c r="B813" s="12">
        <v>100000564423</v>
      </c>
      <c r="C813" s="7">
        <v>0</v>
      </c>
      <c r="D813" s="13" t="s">
        <v>1021</v>
      </c>
      <c r="E813" s="13" t="s">
        <v>2812</v>
      </c>
      <c r="F813" s="14">
        <v>160000</v>
      </c>
      <c r="G813" s="14">
        <v>-63364.36</v>
      </c>
      <c r="H813" s="14">
        <v>96635.64</v>
      </c>
    </row>
    <row r="814" spans="1:8" x14ac:dyDescent="0.55000000000000004">
      <c r="A814" s="7">
        <v>295</v>
      </c>
      <c r="B814" s="12">
        <v>100000564424</v>
      </c>
      <c r="C814" s="7">
        <v>0</v>
      </c>
      <c r="D814" s="13" t="s">
        <v>1021</v>
      </c>
      <c r="E814" s="13" t="s">
        <v>2812</v>
      </c>
      <c r="F814" s="14">
        <v>160000</v>
      </c>
      <c r="G814" s="14">
        <v>-63364.36</v>
      </c>
      <c r="H814" s="14">
        <v>96635.64</v>
      </c>
    </row>
    <row r="815" spans="1:8" x14ac:dyDescent="0.55000000000000004">
      <c r="A815" s="7">
        <v>296</v>
      </c>
      <c r="B815" s="12">
        <v>100000564425</v>
      </c>
      <c r="C815" s="7">
        <v>0</v>
      </c>
      <c r="D815" s="13" t="s">
        <v>1021</v>
      </c>
      <c r="E815" s="13" t="s">
        <v>2813</v>
      </c>
      <c r="F815" s="14">
        <v>160000</v>
      </c>
      <c r="G815" s="14">
        <v>-63364.35</v>
      </c>
      <c r="H815" s="14">
        <v>96635.65</v>
      </c>
    </row>
    <row r="816" spans="1:8" x14ac:dyDescent="0.55000000000000004">
      <c r="A816" s="7">
        <v>297</v>
      </c>
      <c r="B816" s="12">
        <v>100000564426</v>
      </c>
      <c r="C816" s="7">
        <v>0</v>
      </c>
      <c r="D816" s="13" t="s">
        <v>1021</v>
      </c>
      <c r="E816" s="13" t="s">
        <v>2813</v>
      </c>
      <c r="F816" s="14">
        <v>160000</v>
      </c>
      <c r="G816" s="14">
        <v>-63364.35</v>
      </c>
      <c r="H816" s="14">
        <v>96635.65</v>
      </c>
    </row>
    <row r="817" spans="1:8" x14ac:dyDescent="0.55000000000000004">
      <c r="A817" s="7">
        <v>298</v>
      </c>
      <c r="B817" s="12">
        <v>100000564427</v>
      </c>
      <c r="C817" s="7">
        <v>0</v>
      </c>
      <c r="D817" s="13" t="s">
        <v>1021</v>
      </c>
      <c r="E817" s="13" t="s">
        <v>2813</v>
      </c>
      <c r="F817" s="14">
        <v>160000</v>
      </c>
      <c r="G817" s="14">
        <v>-63364.36</v>
      </c>
      <c r="H817" s="14">
        <v>96635.64</v>
      </c>
    </row>
    <row r="818" spans="1:8" x14ac:dyDescent="0.55000000000000004">
      <c r="A818" s="7">
        <v>299</v>
      </c>
      <c r="B818" s="12">
        <v>100000564428</v>
      </c>
      <c r="C818" s="7">
        <v>0</v>
      </c>
      <c r="D818" s="13" t="s">
        <v>1021</v>
      </c>
      <c r="E818" s="13" t="s">
        <v>2814</v>
      </c>
      <c r="F818" s="14">
        <v>160000</v>
      </c>
      <c r="G818" s="14">
        <v>-63364.37</v>
      </c>
      <c r="H818" s="14">
        <v>96635.63</v>
      </c>
    </row>
    <row r="819" spans="1:8" x14ac:dyDescent="0.55000000000000004">
      <c r="A819" s="7">
        <v>300</v>
      </c>
      <c r="B819" s="12">
        <v>100000564429</v>
      </c>
      <c r="C819" s="7">
        <v>0</v>
      </c>
      <c r="D819" s="13" t="s">
        <v>1021</v>
      </c>
      <c r="E819" s="13" t="s">
        <v>2814</v>
      </c>
      <c r="F819" s="14">
        <v>160000</v>
      </c>
      <c r="G819" s="14">
        <v>-63364.35</v>
      </c>
      <c r="H819" s="14">
        <v>96635.65</v>
      </c>
    </row>
    <row r="820" spans="1:8" x14ac:dyDescent="0.55000000000000004">
      <c r="A820" s="7">
        <v>301</v>
      </c>
      <c r="B820" s="12">
        <v>100000564430</v>
      </c>
      <c r="C820" s="7">
        <v>0</v>
      </c>
      <c r="D820" s="13" t="s">
        <v>1021</v>
      </c>
      <c r="E820" s="13" t="s">
        <v>2815</v>
      </c>
      <c r="F820" s="14">
        <v>160000</v>
      </c>
      <c r="G820" s="14">
        <v>-63364.35</v>
      </c>
      <c r="H820" s="14">
        <v>96635.65</v>
      </c>
    </row>
    <row r="821" spans="1:8" x14ac:dyDescent="0.55000000000000004">
      <c r="A821" s="7">
        <v>302</v>
      </c>
      <c r="B821" s="12">
        <v>100000564431</v>
      </c>
      <c r="C821" s="7">
        <v>0</v>
      </c>
      <c r="D821" s="13" t="s">
        <v>1021</v>
      </c>
      <c r="E821" s="13" t="s">
        <v>2815</v>
      </c>
      <c r="F821" s="14">
        <v>160000</v>
      </c>
      <c r="G821" s="14">
        <v>-63364.37</v>
      </c>
      <c r="H821" s="14">
        <v>96635.63</v>
      </c>
    </row>
    <row r="822" spans="1:8" x14ac:dyDescent="0.55000000000000004">
      <c r="A822" s="7">
        <v>303</v>
      </c>
      <c r="B822" s="12">
        <v>100000564432</v>
      </c>
      <c r="C822" s="7">
        <v>0</v>
      </c>
      <c r="D822" s="13" t="s">
        <v>1021</v>
      </c>
      <c r="E822" s="13" t="s">
        <v>2815</v>
      </c>
      <c r="F822" s="14">
        <v>160000</v>
      </c>
      <c r="G822" s="14">
        <v>-63364.37</v>
      </c>
      <c r="H822" s="14">
        <v>96635.63</v>
      </c>
    </row>
    <row r="823" spans="1:8" x14ac:dyDescent="0.55000000000000004">
      <c r="A823" s="7">
        <v>304</v>
      </c>
      <c r="B823" s="12">
        <v>100000564433</v>
      </c>
      <c r="C823" s="7">
        <v>0</v>
      </c>
      <c r="D823" s="13" t="s">
        <v>1021</v>
      </c>
      <c r="E823" s="13" t="s">
        <v>2815</v>
      </c>
      <c r="F823" s="14">
        <v>160000</v>
      </c>
      <c r="G823" s="14">
        <v>-63364.35</v>
      </c>
      <c r="H823" s="14">
        <v>96635.65</v>
      </c>
    </row>
    <row r="824" spans="1:8" x14ac:dyDescent="0.55000000000000004">
      <c r="A824" s="7">
        <v>305</v>
      </c>
      <c r="B824" s="12">
        <v>100000564434</v>
      </c>
      <c r="C824" s="7">
        <v>0</v>
      </c>
      <c r="D824" s="13" t="s">
        <v>1021</v>
      </c>
      <c r="E824" s="13" t="s">
        <v>2815</v>
      </c>
      <c r="F824" s="14">
        <v>160000</v>
      </c>
      <c r="G824" s="14">
        <v>-63364.35</v>
      </c>
      <c r="H824" s="14">
        <v>96635.65</v>
      </c>
    </row>
    <row r="825" spans="1:8" x14ac:dyDescent="0.55000000000000004">
      <c r="A825" s="7">
        <v>306</v>
      </c>
      <c r="B825" s="12">
        <v>100000564435</v>
      </c>
      <c r="C825" s="7">
        <v>0</v>
      </c>
      <c r="D825" s="13" t="s">
        <v>1021</v>
      </c>
      <c r="E825" s="13" t="s">
        <v>2815</v>
      </c>
      <c r="F825" s="14">
        <v>160000</v>
      </c>
      <c r="G825" s="14">
        <v>-63364.37</v>
      </c>
      <c r="H825" s="14">
        <v>96635.63</v>
      </c>
    </row>
    <row r="826" spans="1:8" x14ac:dyDescent="0.55000000000000004">
      <c r="A826" s="7">
        <v>307</v>
      </c>
      <c r="B826" s="12">
        <v>100000564436</v>
      </c>
      <c r="C826" s="7">
        <v>0</v>
      </c>
      <c r="D826" s="13" t="s">
        <v>1021</v>
      </c>
      <c r="E826" s="13" t="s">
        <v>2815</v>
      </c>
      <c r="F826" s="14">
        <v>160000</v>
      </c>
      <c r="G826" s="14">
        <v>-63364.37</v>
      </c>
      <c r="H826" s="14">
        <v>96635.63</v>
      </c>
    </row>
    <row r="827" spans="1:8" x14ac:dyDescent="0.55000000000000004">
      <c r="A827" s="7">
        <v>308</v>
      </c>
      <c r="B827" s="12">
        <v>100000564437</v>
      </c>
      <c r="C827" s="7">
        <v>0</v>
      </c>
      <c r="D827" s="13" t="s">
        <v>1021</v>
      </c>
      <c r="E827" s="13" t="s">
        <v>2815</v>
      </c>
      <c r="F827" s="14">
        <v>160000</v>
      </c>
      <c r="G827" s="14">
        <v>-63364.35</v>
      </c>
      <c r="H827" s="14">
        <v>96635.65</v>
      </c>
    </row>
    <row r="828" spans="1:8" x14ac:dyDescent="0.55000000000000004">
      <c r="A828" s="7">
        <v>309</v>
      </c>
      <c r="B828" s="12">
        <v>100000564438</v>
      </c>
      <c r="C828" s="7">
        <v>0</v>
      </c>
      <c r="D828" s="13" t="s">
        <v>1021</v>
      </c>
      <c r="E828" s="13" t="s">
        <v>2815</v>
      </c>
      <c r="F828" s="14">
        <v>160000</v>
      </c>
      <c r="G828" s="14">
        <v>-63364.35</v>
      </c>
      <c r="H828" s="14">
        <v>96635.65</v>
      </c>
    </row>
    <row r="829" spans="1:8" x14ac:dyDescent="0.55000000000000004">
      <c r="A829" s="7">
        <v>310</v>
      </c>
      <c r="B829" s="12">
        <v>100000564439</v>
      </c>
      <c r="C829" s="7">
        <v>0</v>
      </c>
      <c r="D829" s="13" t="s">
        <v>1021</v>
      </c>
      <c r="E829" s="13" t="s">
        <v>2815</v>
      </c>
      <c r="F829" s="14">
        <v>160000</v>
      </c>
      <c r="G829" s="14">
        <v>-63364.37</v>
      </c>
      <c r="H829" s="14">
        <v>96635.63</v>
      </c>
    </row>
    <row r="830" spans="1:8" x14ac:dyDescent="0.55000000000000004">
      <c r="A830" s="7">
        <v>311</v>
      </c>
      <c r="B830" s="12">
        <v>100000564440</v>
      </c>
      <c r="C830" s="7">
        <v>0</v>
      </c>
      <c r="D830" s="13" t="s">
        <v>1021</v>
      </c>
      <c r="E830" s="13" t="s">
        <v>2815</v>
      </c>
      <c r="F830" s="14">
        <v>160000</v>
      </c>
      <c r="G830" s="14">
        <v>-63364.37</v>
      </c>
      <c r="H830" s="14">
        <v>96635.63</v>
      </c>
    </row>
    <row r="831" spans="1:8" x14ac:dyDescent="0.55000000000000004">
      <c r="A831" s="7">
        <v>312</v>
      </c>
      <c r="B831" s="12">
        <v>100000564441</v>
      </c>
      <c r="C831" s="7">
        <v>0</v>
      </c>
      <c r="D831" s="13" t="s">
        <v>1021</v>
      </c>
      <c r="E831" s="13" t="s">
        <v>2815</v>
      </c>
      <c r="F831" s="14">
        <v>160000</v>
      </c>
      <c r="G831" s="14">
        <v>-63364.35</v>
      </c>
      <c r="H831" s="14">
        <v>96635.65</v>
      </c>
    </row>
    <row r="832" spans="1:8" x14ac:dyDescent="0.55000000000000004">
      <c r="A832" s="7">
        <v>313</v>
      </c>
      <c r="B832" s="12">
        <v>100000564442</v>
      </c>
      <c r="C832" s="7">
        <v>0</v>
      </c>
      <c r="D832" s="13" t="s">
        <v>1021</v>
      </c>
      <c r="E832" s="13" t="s">
        <v>2815</v>
      </c>
      <c r="F832" s="14">
        <v>160000</v>
      </c>
      <c r="G832" s="14">
        <v>-63364.37</v>
      </c>
      <c r="H832" s="14">
        <v>96635.63</v>
      </c>
    </row>
    <row r="833" spans="1:8" x14ac:dyDescent="0.55000000000000004">
      <c r="A833" s="7">
        <v>314</v>
      </c>
      <c r="B833" s="12">
        <v>100000564443</v>
      </c>
      <c r="C833" s="7">
        <v>0</v>
      </c>
      <c r="D833" s="13" t="s">
        <v>1021</v>
      </c>
      <c r="E833" s="13" t="s">
        <v>2815</v>
      </c>
      <c r="F833" s="14">
        <v>160000</v>
      </c>
      <c r="G833" s="14">
        <v>-63364.35</v>
      </c>
      <c r="H833" s="14">
        <v>96635.65</v>
      </c>
    </row>
    <row r="834" spans="1:8" x14ac:dyDescent="0.55000000000000004">
      <c r="A834" s="7">
        <v>315</v>
      </c>
      <c r="B834" s="12">
        <v>100000564444</v>
      </c>
      <c r="C834" s="7">
        <v>0</v>
      </c>
      <c r="D834" s="13" t="s">
        <v>1021</v>
      </c>
      <c r="E834" s="13" t="s">
        <v>2815</v>
      </c>
      <c r="F834" s="14">
        <v>160000</v>
      </c>
      <c r="G834" s="14">
        <v>-63364.37</v>
      </c>
      <c r="H834" s="14">
        <v>96635.63</v>
      </c>
    </row>
    <row r="835" spans="1:8" x14ac:dyDescent="0.55000000000000004">
      <c r="A835" s="7">
        <v>316</v>
      </c>
      <c r="B835" s="12">
        <v>100000564445</v>
      </c>
      <c r="C835" s="7">
        <v>0</v>
      </c>
      <c r="D835" s="13" t="s">
        <v>1021</v>
      </c>
      <c r="E835" s="13" t="s">
        <v>2815</v>
      </c>
      <c r="F835" s="14">
        <v>160000</v>
      </c>
      <c r="G835" s="14">
        <v>-63364.35</v>
      </c>
      <c r="H835" s="14">
        <v>96635.65</v>
      </c>
    </row>
    <row r="836" spans="1:8" x14ac:dyDescent="0.55000000000000004">
      <c r="A836" s="7">
        <v>317</v>
      </c>
      <c r="B836" s="12">
        <v>100000564446</v>
      </c>
      <c r="C836" s="7">
        <v>0</v>
      </c>
      <c r="D836" s="13" t="s">
        <v>1021</v>
      </c>
      <c r="E836" s="13" t="s">
        <v>2815</v>
      </c>
      <c r="F836" s="14">
        <v>160000</v>
      </c>
      <c r="G836" s="14">
        <v>-63364.35</v>
      </c>
      <c r="H836" s="14">
        <v>96635.65</v>
      </c>
    </row>
    <row r="837" spans="1:8" x14ac:dyDescent="0.55000000000000004">
      <c r="A837" s="7">
        <v>318</v>
      </c>
      <c r="B837" s="12">
        <v>100000564447</v>
      </c>
      <c r="C837" s="7">
        <v>0</v>
      </c>
      <c r="D837" s="13" t="s">
        <v>1021</v>
      </c>
      <c r="E837" s="13" t="s">
        <v>2815</v>
      </c>
      <c r="F837" s="14">
        <v>160000</v>
      </c>
      <c r="G837" s="14">
        <v>-63364.37</v>
      </c>
      <c r="H837" s="14">
        <v>96635.63</v>
      </c>
    </row>
    <row r="838" spans="1:8" x14ac:dyDescent="0.55000000000000004">
      <c r="A838" s="7">
        <v>319</v>
      </c>
      <c r="B838" s="12">
        <v>100000564448</v>
      </c>
      <c r="C838" s="7">
        <v>0</v>
      </c>
      <c r="D838" s="13" t="s">
        <v>1021</v>
      </c>
      <c r="E838" s="13" t="s">
        <v>2815</v>
      </c>
      <c r="F838" s="14">
        <v>160000</v>
      </c>
      <c r="G838" s="14">
        <v>-63364.35</v>
      </c>
      <c r="H838" s="14">
        <v>96635.65</v>
      </c>
    </row>
    <row r="839" spans="1:8" x14ac:dyDescent="0.55000000000000004">
      <c r="A839" s="7">
        <v>320</v>
      </c>
      <c r="B839" s="12">
        <v>100000564449</v>
      </c>
      <c r="C839" s="7">
        <v>0</v>
      </c>
      <c r="D839" s="13" t="s">
        <v>1021</v>
      </c>
      <c r="E839" s="13" t="s">
        <v>2815</v>
      </c>
      <c r="F839" s="14">
        <v>160000</v>
      </c>
      <c r="G839" s="14">
        <v>-63364.37</v>
      </c>
      <c r="H839" s="14">
        <v>96635.63</v>
      </c>
    </row>
    <row r="840" spans="1:8" x14ac:dyDescent="0.55000000000000004">
      <c r="A840" s="7">
        <v>321</v>
      </c>
      <c r="B840" s="12">
        <v>100000564450</v>
      </c>
      <c r="C840" s="7">
        <v>0</v>
      </c>
      <c r="D840" s="13" t="s">
        <v>1021</v>
      </c>
      <c r="E840" s="13" t="s">
        <v>2815</v>
      </c>
      <c r="F840" s="14">
        <v>160000</v>
      </c>
      <c r="G840" s="14">
        <v>-63364.37</v>
      </c>
      <c r="H840" s="14">
        <v>96635.63</v>
      </c>
    </row>
    <row r="841" spans="1:8" x14ac:dyDescent="0.55000000000000004">
      <c r="A841" s="7">
        <v>322</v>
      </c>
      <c r="B841" s="12">
        <v>100000564451</v>
      </c>
      <c r="C841" s="7">
        <v>0</v>
      </c>
      <c r="D841" s="13" t="s">
        <v>1021</v>
      </c>
      <c r="E841" s="13" t="s">
        <v>2815</v>
      </c>
      <c r="F841" s="14">
        <v>160000</v>
      </c>
      <c r="G841" s="14">
        <v>-63364.35</v>
      </c>
      <c r="H841" s="14">
        <v>96635.65</v>
      </c>
    </row>
    <row r="842" spans="1:8" x14ac:dyDescent="0.55000000000000004">
      <c r="A842" s="7">
        <v>323</v>
      </c>
      <c r="B842" s="12">
        <v>100000564452</v>
      </c>
      <c r="C842" s="7">
        <v>0</v>
      </c>
      <c r="D842" s="13" t="s">
        <v>1021</v>
      </c>
      <c r="E842" s="13" t="s">
        <v>2816</v>
      </c>
      <c r="F842" s="14">
        <v>160000</v>
      </c>
      <c r="G842" s="14">
        <v>-63364.37</v>
      </c>
      <c r="H842" s="14">
        <v>96635.63</v>
      </c>
    </row>
    <row r="843" spans="1:8" x14ac:dyDescent="0.55000000000000004">
      <c r="A843" s="7">
        <v>324</v>
      </c>
      <c r="B843" s="12">
        <v>100000564453</v>
      </c>
      <c r="C843" s="7">
        <v>0</v>
      </c>
      <c r="D843" s="13" t="s">
        <v>1021</v>
      </c>
      <c r="E843" s="13" t="s">
        <v>2816</v>
      </c>
      <c r="F843" s="14">
        <v>160000</v>
      </c>
      <c r="G843" s="14">
        <v>-63364.35</v>
      </c>
      <c r="H843" s="14">
        <v>96635.65</v>
      </c>
    </row>
    <row r="844" spans="1:8" x14ac:dyDescent="0.55000000000000004">
      <c r="A844" s="7">
        <v>325</v>
      </c>
      <c r="B844" s="12">
        <v>100000564454</v>
      </c>
      <c r="C844" s="7">
        <v>0</v>
      </c>
      <c r="D844" s="13" t="s">
        <v>1021</v>
      </c>
      <c r="E844" s="13" t="s">
        <v>2816</v>
      </c>
      <c r="F844" s="14">
        <v>160000</v>
      </c>
      <c r="G844" s="14">
        <v>-63364.37</v>
      </c>
      <c r="H844" s="14">
        <v>96635.63</v>
      </c>
    </row>
    <row r="845" spans="1:8" x14ac:dyDescent="0.55000000000000004">
      <c r="A845" s="7">
        <v>326</v>
      </c>
      <c r="B845" s="12">
        <v>100000564455</v>
      </c>
      <c r="C845" s="7">
        <v>0</v>
      </c>
      <c r="D845" s="13" t="s">
        <v>1021</v>
      </c>
      <c r="E845" s="13" t="s">
        <v>2816</v>
      </c>
      <c r="F845" s="14">
        <v>160000</v>
      </c>
      <c r="G845" s="14">
        <v>-63364.35</v>
      </c>
      <c r="H845" s="14">
        <v>96635.65</v>
      </c>
    </row>
    <row r="846" spans="1:8" x14ac:dyDescent="0.55000000000000004">
      <c r="A846" s="7">
        <v>327</v>
      </c>
      <c r="B846" s="12">
        <v>100000564456</v>
      </c>
      <c r="C846" s="7">
        <v>0</v>
      </c>
      <c r="D846" s="13" t="s">
        <v>1021</v>
      </c>
      <c r="E846" s="13" t="s">
        <v>2817</v>
      </c>
      <c r="F846" s="14">
        <v>160000</v>
      </c>
      <c r="G846" s="14">
        <v>-63364.37</v>
      </c>
      <c r="H846" s="14">
        <v>96635.63</v>
      </c>
    </row>
    <row r="847" spans="1:8" x14ac:dyDescent="0.55000000000000004">
      <c r="A847" s="7">
        <v>328</v>
      </c>
      <c r="B847" s="12">
        <v>100000564457</v>
      </c>
      <c r="C847" s="7">
        <v>0</v>
      </c>
      <c r="D847" s="13" t="s">
        <v>1021</v>
      </c>
      <c r="E847" s="13" t="s">
        <v>2817</v>
      </c>
      <c r="F847" s="14">
        <v>160000</v>
      </c>
      <c r="G847" s="14">
        <v>-63364.35</v>
      </c>
      <c r="H847" s="14">
        <v>96635.65</v>
      </c>
    </row>
    <row r="848" spans="1:8" x14ac:dyDescent="0.55000000000000004">
      <c r="A848" s="7">
        <v>329</v>
      </c>
      <c r="B848" s="12">
        <v>100000564458</v>
      </c>
      <c r="C848" s="7">
        <v>0</v>
      </c>
      <c r="D848" s="13" t="s">
        <v>1021</v>
      </c>
      <c r="E848" s="13" t="s">
        <v>2817</v>
      </c>
      <c r="F848" s="14">
        <v>160000</v>
      </c>
      <c r="G848" s="14">
        <v>-63364.37</v>
      </c>
      <c r="H848" s="14">
        <v>96635.63</v>
      </c>
    </row>
    <row r="849" spans="1:8" x14ac:dyDescent="0.55000000000000004">
      <c r="A849" s="7">
        <v>330</v>
      </c>
      <c r="B849" s="12">
        <v>100000564459</v>
      </c>
      <c r="C849" s="7">
        <v>0</v>
      </c>
      <c r="D849" s="13" t="s">
        <v>1021</v>
      </c>
      <c r="E849" s="13" t="s">
        <v>2817</v>
      </c>
      <c r="F849" s="14">
        <v>160000</v>
      </c>
      <c r="G849" s="14">
        <v>-63364.35</v>
      </c>
      <c r="H849" s="14">
        <v>96635.65</v>
      </c>
    </row>
    <row r="850" spans="1:8" x14ac:dyDescent="0.55000000000000004">
      <c r="A850" s="7">
        <v>331</v>
      </c>
      <c r="B850" s="12">
        <v>100000565365</v>
      </c>
      <c r="C850" s="7">
        <v>0</v>
      </c>
      <c r="D850" s="13" t="s">
        <v>1021</v>
      </c>
      <c r="E850" s="13" t="s">
        <v>2818</v>
      </c>
      <c r="F850" s="14">
        <v>24000</v>
      </c>
      <c r="G850" s="14">
        <v>-9504.65</v>
      </c>
      <c r="H850" s="14">
        <v>14495.35</v>
      </c>
    </row>
    <row r="851" spans="1:8" x14ac:dyDescent="0.55000000000000004">
      <c r="A851" s="7">
        <v>332</v>
      </c>
      <c r="B851" s="12">
        <v>100000565366</v>
      </c>
      <c r="C851" s="7">
        <v>0</v>
      </c>
      <c r="D851" s="13" t="s">
        <v>1021</v>
      </c>
      <c r="E851" s="13" t="s">
        <v>2819</v>
      </c>
      <c r="F851" s="14">
        <v>24000</v>
      </c>
      <c r="G851" s="14">
        <v>-9504.65</v>
      </c>
      <c r="H851" s="14">
        <v>14495.35</v>
      </c>
    </row>
    <row r="852" spans="1:8" x14ac:dyDescent="0.55000000000000004">
      <c r="A852" s="7">
        <v>333</v>
      </c>
      <c r="B852" s="12">
        <v>100000565367</v>
      </c>
      <c r="C852" s="7">
        <v>0</v>
      </c>
      <c r="D852" s="13" t="s">
        <v>1021</v>
      </c>
      <c r="E852" s="13" t="s">
        <v>2820</v>
      </c>
      <c r="F852" s="14">
        <v>24000</v>
      </c>
      <c r="G852" s="14">
        <v>-9504.66</v>
      </c>
      <c r="H852" s="14">
        <v>14495.34</v>
      </c>
    </row>
    <row r="853" spans="1:8" x14ac:dyDescent="0.55000000000000004">
      <c r="A853" s="7">
        <v>334</v>
      </c>
      <c r="B853" s="12">
        <v>100000565368</v>
      </c>
      <c r="C853" s="7">
        <v>0</v>
      </c>
      <c r="D853" s="13" t="s">
        <v>1021</v>
      </c>
      <c r="E853" s="13" t="s">
        <v>2821</v>
      </c>
      <c r="F853" s="14">
        <v>24000</v>
      </c>
      <c r="G853" s="14">
        <v>-9504.65</v>
      </c>
      <c r="H853" s="14">
        <v>14495.35</v>
      </c>
    </row>
    <row r="854" spans="1:8" x14ac:dyDescent="0.55000000000000004">
      <c r="A854" s="7">
        <v>335</v>
      </c>
      <c r="B854" s="12">
        <v>100000565369</v>
      </c>
      <c r="C854" s="7">
        <v>0</v>
      </c>
      <c r="D854" s="13" t="s">
        <v>1021</v>
      </c>
      <c r="E854" s="13" t="s">
        <v>2821</v>
      </c>
      <c r="F854" s="14">
        <v>24000</v>
      </c>
      <c r="G854" s="14">
        <v>-9504.66</v>
      </c>
      <c r="H854" s="14">
        <v>14495.34</v>
      </c>
    </row>
    <row r="855" spans="1:8" x14ac:dyDescent="0.55000000000000004">
      <c r="A855" s="7">
        <v>336</v>
      </c>
      <c r="B855" s="12">
        <v>100000565370</v>
      </c>
      <c r="C855" s="7">
        <v>0</v>
      </c>
      <c r="D855" s="13" t="s">
        <v>1021</v>
      </c>
      <c r="E855" s="13" t="s">
        <v>2821</v>
      </c>
      <c r="F855" s="14">
        <v>24000</v>
      </c>
      <c r="G855" s="14">
        <v>-9504.65</v>
      </c>
      <c r="H855" s="14">
        <v>14495.35</v>
      </c>
    </row>
    <row r="856" spans="1:8" x14ac:dyDescent="0.55000000000000004">
      <c r="A856" s="7">
        <v>337</v>
      </c>
      <c r="B856" s="12">
        <v>100000565371</v>
      </c>
      <c r="C856" s="7">
        <v>0</v>
      </c>
      <c r="D856" s="13" t="s">
        <v>1021</v>
      </c>
      <c r="E856" s="13" t="s">
        <v>2822</v>
      </c>
      <c r="F856" s="14">
        <v>24000</v>
      </c>
      <c r="G856" s="14">
        <v>-9504.66</v>
      </c>
      <c r="H856" s="14">
        <v>14495.34</v>
      </c>
    </row>
    <row r="857" spans="1:8" x14ac:dyDescent="0.55000000000000004">
      <c r="A857" s="7">
        <v>338</v>
      </c>
      <c r="B857" s="12">
        <v>100000565373</v>
      </c>
      <c r="C857" s="7">
        <v>0</v>
      </c>
      <c r="D857" s="13" t="s">
        <v>1021</v>
      </c>
      <c r="E857" s="13" t="s">
        <v>2823</v>
      </c>
      <c r="F857" s="14">
        <v>24000</v>
      </c>
      <c r="G857" s="14">
        <v>-9504.65</v>
      </c>
      <c r="H857" s="14">
        <v>14495.35</v>
      </c>
    </row>
    <row r="858" spans="1:8" x14ac:dyDescent="0.55000000000000004">
      <c r="A858" s="7">
        <v>339</v>
      </c>
      <c r="B858" s="12">
        <v>100000566773</v>
      </c>
      <c r="C858" s="7">
        <v>0</v>
      </c>
      <c r="D858" s="13" t="s">
        <v>1021</v>
      </c>
      <c r="E858" s="13" t="s">
        <v>2824</v>
      </c>
      <c r="F858" s="14">
        <v>272340</v>
      </c>
      <c r="G858" s="14">
        <v>-107854.06</v>
      </c>
      <c r="H858" s="14">
        <v>164485.94</v>
      </c>
    </row>
    <row r="859" spans="1:8" x14ac:dyDescent="0.55000000000000004">
      <c r="A859" s="7">
        <v>340</v>
      </c>
      <c r="B859" s="12">
        <v>100000566774</v>
      </c>
      <c r="C859" s="7">
        <v>0</v>
      </c>
      <c r="D859" s="13" t="s">
        <v>1021</v>
      </c>
      <c r="E859" s="13" t="s">
        <v>2824</v>
      </c>
      <c r="F859" s="14">
        <v>272340</v>
      </c>
      <c r="G859" s="14">
        <v>-107854.06</v>
      </c>
      <c r="H859" s="14">
        <v>164485.94</v>
      </c>
    </row>
    <row r="860" spans="1:8" x14ac:dyDescent="0.55000000000000004">
      <c r="A860" s="7">
        <v>341</v>
      </c>
      <c r="B860" s="12">
        <v>100000566775</v>
      </c>
      <c r="C860" s="7">
        <v>0</v>
      </c>
      <c r="D860" s="13" t="s">
        <v>1021</v>
      </c>
      <c r="E860" s="13" t="s">
        <v>2825</v>
      </c>
      <c r="F860" s="14">
        <v>272340</v>
      </c>
      <c r="G860" s="14">
        <v>-107854.06</v>
      </c>
      <c r="H860" s="14">
        <v>164485.94</v>
      </c>
    </row>
    <row r="861" spans="1:8" x14ac:dyDescent="0.55000000000000004">
      <c r="A861" s="7">
        <v>342</v>
      </c>
      <c r="B861" s="12">
        <v>100000566776</v>
      </c>
      <c r="C861" s="7">
        <v>0</v>
      </c>
      <c r="D861" s="13" t="s">
        <v>1021</v>
      </c>
      <c r="E861" s="13" t="s">
        <v>2825</v>
      </c>
      <c r="F861" s="14">
        <v>272340</v>
      </c>
      <c r="G861" s="14">
        <v>-107854.06</v>
      </c>
      <c r="H861" s="14">
        <v>164485.94</v>
      </c>
    </row>
    <row r="862" spans="1:8" x14ac:dyDescent="0.55000000000000004">
      <c r="A862" s="7">
        <v>343</v>
      </c>
      <c r="B862" s="12">
        <v>100000566777</v>
      </c>
      <c r="C862" s="7">
        <v>0</v>
      </c>
      <c r="D862" s="13" t="s">
        <v>1021</v>
      </c>
      <c r="E862" s="13" t="s">
        <v>2826</v>
      </c>
      <c r="F862" s="14">
        <v>272340</v>
      </c>
      <c r="G862" s="14">
        <v>-107854.06</v>
      </c>
      <c r="H862" s="14">
        <v>164485.94</v>
      </c>
    </row>
    <row r="863" spans="1:8" x14ac:dyDescent="0.55000000000000004">
      <c r="A863" s="7">
        <v>344</v>
      </c>
      <c r="B863" s="12">
        <v>100000566778</v>
      </c>
      <c r="C863" s="7">
        <v>0</v>
      </c>
      <c r="D863" s="13" t="s">
        <v>1021</v>
      </c>
      <c r="E863" s="13" t="s">
        <v>2826</v>
      </c>
      <c r="F863" s="14">
        <v>272340</v>
      </c>
      <c r="G863" s="14">
        <v>-107854.06</v>
      </c>
      <c r="H863" s="14">
        <v>164485.94</v>
      </c>
    </row>
    <row r="864" spans="1:8" x14ac:dyDescent="0.55000000000000004">
      <c r="A864" s="7">
        <v>345</v>
      </c>
      <c r="B864" s="12">
        <v>100000566779</v>
      </c>
      <c r="C864" s="7">
        <v>0</v>
      </c>
      <c r="D864" s="13" t="s">
        <v>1021</v>
      </c>
      <c r="E864" s="13" t="s">
        <v>2826</v>
      </c>
      <c r="F864" s="14">
        <v>272340</v>
      </c>
      <c r="G864" s="14">
        <v>-107854.06</v>
      </c>
      <c r="H864" s="14">
        <v>164485.94</v>
      </c>
    </row>
    <row r="865" spans="1:8" x14ac:dyDescent="0.55000000000000004">
      <c r="A865" s="7">
        <v>346</v>
      </c>
      <c r="B865" s="12">
        <v>100000566780</v>
      </c>
      <c r="C865" s="7">
        <v>0</v>
      </c>
      <c r="D865" s="13" t="s">
        <v>1021</v>
      </c>
      <c r="E865" s="13" t="s">
        <v>2827</v>
      </c>
      <c r="F865" s="14">
        <v>272340</v>
      </c>
      <c r="G865" s="14">
        <v>-107854.06</v>
      </c>
      <c r="H865" s="14">
        <v>164485.94</v>
      </c>
    </row>
    <row r="866" spans="1:8" x14ac:dyDescent="0.55000000000000004">
      <c r="A866" s="7">
        <v>347</v>
      </c>
      <c r="B866" s="12">
        <v>100000566781</v>
      </c>
      <c r="C866" s="7">
        <v>0</v>
      </c>
      <c r="D866" s="13" t="s">
        <v>1021</v>
      </c>
      <c r="E866" s="13" t="s">
        <v>2827</v>
      </c>
      <c r="F866" s="14">
        <v>272340</v>
      </c>
      <c r="G866" s="14">
        <v>-107854.06</v>
      </c>
      <c r="H866" s="14">
        <v>164485.94</v>
      </c>
    </row>
    <row r="867" spans="1:8" x14ac:dyDescent="0.55000000000000004">
      <c r="A867" s="7">
        <v>348</v>
      </c>
      <c r="B867" s="12">
        <v>100000566782</v>
      </c>
      <c r="C867" s="7">
        <v>0</v>
      </c>
      <c r="D867" s="13" t="s">
        <v>1021</v>
      </c>
      <c r="E867" s="13" t="s">
        <v>2827</v>
      </c>
      <c r="F867" s="14">
        <v>272340</v>
      </c>
      <c r="G867" s="14">
        <v>-107854.06</v>
      </c>
      <c r="H867" s="14">
        <v>164485.94</v>
      </c>
    </row>
    <row r="868" spans="1:8" x14ac:dyDescent="0.55000000000000004">
      <c r="A868" s="7">
        <v>349</v>
      </c>
      <c r="B868" s="12">
        <v>100000566783</v>
      </c>
      <c r="C868" s="7">
        <v>0</v>
      </c>
      <c r="D868" s="13" t="s">
        <v>1021</v>
      </c>
      <c r="E868" s="13" t="s">
        <v>2828</v>
      </c>
      <c r="F868" s="14">
        <v>272340</v>
      </c>
      <c r="G868" s="14">
        <v>-107854.06</v>
      </c>
      <c r="H868" s="14">
        <v>164485.94</v>
      </c>
    </row>
    <row r="869" spans="1:8" x14ac:dyDescent="0.55000000000000004">
      <c r="A869" s="7">
        <v>350</v>
      </c>
      <c r="B869" s="12">
        <v>100000566784</v>
      </c>
      <c r="C869" s="7">
        <v>0</v>
      </c>
      <c r="D869" s="13" t="s">
        <v>1021</v>
      </c>
      <c r="E869" s="13" t="s">
        <v>2828</v>
      </c>
      <c r="F869" s="14">
        <v>272340</v>
      </c>
      <c r="G869" s="14">
        <v>-107854.06</v>
      </c>
      <c r="H869" s="14">
        <v>164485.94</v>
      </c>
    </row>
    <row r="870" spans="1:8" x14ac:dyDescent="0.55000000000000004">
      <c r="A870" s="7">
        <v>351</v>
      </c>
      <c r="B870" s="12">
        <v>100000566785</v>
      </c>
      <c r="C870" s="7">
        <v>0</v>
      </c>
      <c r="D870" s="13" t="s">
        <v>1021</v>
      </c>
      <c r="E870" s="13" t="s">
        <v>2828</v>
      </c>
      <c r="F870" s="14">
        <v>272340</v>
      </c>
      <c r="G870" s="14">
        <v>-107854.06</v>
      </c>
      <c r="H870" s="14">
        <v>164485.94</v>
      </c>
    </row>
    <row r="871" spans="1:8" x14ac:dyDescent="0.55000000000000004">
      <c r="A871" s="7">
        <v>352</v>
      </c>
      <c r="B871" s="12">
        <v>100000566786</v>
      </c>
      <c r="C871" s="7">
        <v>0</v>
      </c>
      <c r="D871" s="13" t="s">
        <v>1021</v>
      </c>
      <c r="E871" s="13" t="s">
        <v>2829</v>
      </c>
      <c r="F871" s="14">
        <v>272340</v>
      </c>
      <c r="G871" s="14">
        <v>-107854.06</v>
      </c>
      <c r="H871" s="14">
        <v>164485.94</v>
      </c>
    </row>
    <row r="872" spans="1:8" x14ac:dyDescent="0.55000000000000004">
      <c r="A872" s="7">
        <v>353</v>
      </c>
      <c r="B872" s="12">
        <v>100000566787</v>
      </c>
      <c r="C872" s="7">
        <v>0</v>
      </c>
      <c r="D872" s="13" t="s">
        <v>1021</v>
      </c>
      <c r="E872" s="13" t="s">
        <v>2829</v>
      </c>
      <c r="F872" s="14">
        <v>272340</v>
      </c>
      <c r="G872" s="14">
        <v>-107854.06</v>
      </c>
      <c r="H872" s="14">
        <v>164485.94</v>
      </c>
    </row>
    <row r="873" spans="1:8" x14ac:dyDescent="0.55000000000000004">
      <c r="A873" s="7">
        <v>354</v>
      </c>
      <c r="B873" s="12">
        <v>100000566788</v>
      </c>
      <c r="C873" s="7">
        <v>0</v>
      </c>
      <c r="D873" s="13" t="s">
        <v>1021</v>
      </c>
      <c r="E873" s="13" t="s">
        <v>2830</v>
      </c>
      <c r="F873" s="14">
        <v>272340</v>
      </c>
      <c r="G873" s="14">
        <v>-107854.06</v>
      </c>
      <c r="H873" s="14">
        <v>164485.94</v>
      </c>
    </row>
    <row r="874" spans="1:8" x14ac:dyDescent="0.55000000000000004">
      <c r="A874" s="7">
        <v>355</v>
      </c>
      <c r="B874" s="12">
        <v>100000566789</v>
      </c>
      <c r="C874" s="7">
        <v>0</v>
      </c>
      <c r="D874" s="13" t="s">
        <v>1021</v>
      </c>
      <c r="E874" s="13" t="s">
        <v>2830</v>
      </c>
      <c r="F874" s="14">
        <v>272340</v>
      </c>
      <c r="G874" s="14">
        <v>-107854.06</v>
      </c>
      <c r="H874" s="14">
        <v>164485.94</v>
      </c>
    </row>
    <row r="875" spans="1:8" x14ac:dyDescent="0.55000000000000004">
      <c r="A875" s="7">
        <v>356</v>
      </c>
      <c r="B875" s="12">
        <v>100000566790</v>
      </c>
      <c r="C875" s="7">
        <v>0</v>
      </c>
      <c r="D875" s="13" t="s">
        <v>1021</v>
      </c>
      <c r="E875" s="13" t="s">
        <v>2830</v>
      </c>
      <c r="F875" s="14">
        <v>272340</v>
      </c>
      <c r="G875" s="14">
        <v>-107854.06</v>
      </c>
      <c r="H875" s="14">
        <v>164485.94</v>
      </c>
    </row>
    <row r="876" spans="1:8" x14ac:dyDescent="0.55000000000000004">
      <c r="A876" s="7">
        <v>357</v>
      </c>
      <c r="B876" s="12">
        <v>100000566791</v>
      </c>
      <c r="C876" s="7">
        <v>0</v>
      </c>
      <c r="D876" s="13" t="s">
        <v>1021</v>
      </c>
      <c r="E876" s="13" t="s">
        <v>2830</v>
      </c>
      <c r="F876" s="14">
        <v>272340</v>
      </c>
      <c r="G876" s="14">
        <v>-107854.06</v>
      </c>
      <c r="H876" s="14">
        <v>164485.94</v>
      </c>
    </row>
    <row r="877" spans="1:8" x14ac:dyDescent="0.55000000000000004">
      <c r="A877" s="7">
        <v>358</v>
      </c>
      <c r="B877" s="12">
        <v>100000566792</v>
      </c>
      <c r="C877" s="7">
        <v>0</v>
      </c>
      <c r="D877" s="13" t="s">
        <v>1021</v>
      </c>
      <c r="E877" s="13" t="s">
        <v>2830</v>
      </c>
      <c r="F877" s="14">
        <v>272340</v>
      </c>
      <c r="G877" s="14">
        <v>-107854.06</v>
      </c>
      <c r="H877" s="14">
        <v>164485.94</v>
      </c>
    </row>
    <row r="878" spans="1:8" x14ac:dyDescent="0.55000000000000004">
      <c r="A878" s="7">
        <v>359</v>
      </c>
      <c r="B878" s="12">
        <v>100000566793</v>
      </c>
      <c r="C878" s="7">
        <v>0</v>
      </c>
      <c r="D878" s="13" t="s">
        <v>1021</v>
      </c>
      <c r="E878" s="13" t="s">
        <v>2830</v>
      </c>
      <c r="F878" s="14">
        <v>272340</v>
      </c>
      <c r="G878" s="14">
        <v>-107854.06</v>
      </c>
      <c r="H878" s="14">
        <v>164485.94</v>
      </c>
    </row>
    <row r="879" spans="1:8" x14ac:dyDescent="0.55000000000000004">
      <c r="A879" s="7">
        <v>360</v>
      </c>
      <c r="B879" s="12">
        <v>100000566794</v>
      </c>
      <c r="C879" s="7">
        <v>0</v>
      </c>
      <c r="D879" s="13" t="s">
        <v>1021</v>
      </c>
      <c r="E879" s="13" t="s">
        <v>2830</v>
      </c>
      <c r="F879" s="14">
        <v>272340</v>
      </c>
      <c r="G879" s="14">
        <v>-107854.07</v>
      </c>
      <c r="H879" s="14">
        <v>164485.93</v>
      </c>
    </row>
    <row r="880" spans="1:8" x14ac:dyDescent="0.55000000000000004">
      <c r="A880" s="7">
        <v>361</v>
      </c>
      <c r="B880" s="12">
        <v>100000566795</v>
      </c>
      <c r="C880" s="7">
        <v>0</v>
      </c>
      <c r="D880" s="13" t="s">
        <v>1021</v>
      </c>
      <c r="E880" s="13" t="s">
        <v>2830</v>
      </c>
      <c r="F880" s="14">
        <v>272340</v>
      </c>
      <c r="G880" s="14">
        <v>-107854.06</v>
      </c>
      <c r="H880" s="14">
        <v>164485.94</v>
      </c>
    </row>
    <row r="881" spans="1:8" x14ac:dyDescent="0.55000000000000004">
      <c r="A881" s="7">
        <v>362</v>
      </c>
      <c r="B881" s="12">
        <v>100000566796</v>
      </c>
      <c r="C881" s="7">
        <v>0</v>
      </c>
      <c r="D881" s="13" t="s">
        <v>1021</v>
      </c>
      <c r="E881" s="13" t="s">
        <v>2830</v>
      </c>
      <c r="F881" s="14">
        <v>272340</v>
      </c>
      <c r="G881" s="14">
        <v>-107854.06</v>
      </c>
      <c r="H881" s="14">
        <v>164485.94</v>
      </c>
    </row>
    <row r="882" spans="1:8" x14ac:dyDescent="0.55000000000000004">
      <c r="A882" s="7">
        <v>363</v>
      </c>
      <c r="B882" s="12">
        <v>100000566797</v>
      </c>
      <c r="C882" s="7">
        <v>0</v>
      </c>
      <c r="D882" s="13" t="s">
        <v>1021</v>
      </c>
      <c r="E882" s="13" t="s">
        <v>2830</v>
      </c>
      <c r="F882" s="14">
        <v>272340</v>
      </c>
      <c r="G882" s="14">
        <v>-107854.07</v>
      </c>
      <c r="H882" s="14">
        <v>164485.93</v>
      </c>
    </row>
    <row r="883" spans="1:8" x14ac:dyDescent="0.55000000000000004">
      <c r="A883" s="7">
        <v>364</v>
      </c>
      <c r="B883" s="12">
        <v>100000566798</v>
      </c>
      <c r="C883" s="7">
        <v>0</v>
      </c>
      <c r="D883" s="13" t="s">
        <v>1021</v>
      </c>
      <c r="E883" s="13" t="s">
        <v>2830</v>
      </c>
      <c r="F883" s="14">
        <v>272340</v>
      </c>
      <c r="G883" s="14">
        <v>-107854.07</v>
      </c>
      <c r="H883" s="14">
        <v>164485.93</v>
      </c>
    </row>
    <row r="884" spans="1:8" x14ac:dyDescent="0.55000000000000004">
      <c r="A884" s="7">
        <v>365</v>
      </c>
      <c r="B884" s="12">
        <v>100000566799</v>
      </c>
      <c r="C884" s="7">
        <v>0</v>
      </c>
      <c r="D884" s="13" t="s">
        <v>1021</v>
      </c>
      <c r="E884" s="13" t="s">
        <v>2830</v>
      </c>
      <c r="F884" s="14">
        <v>272340</v>
      </c>
      <c r="G884" s="14">
        <v>-107854.06</v>
      </c>
      <c r="H884" s="14">
        <v>164485.94</v>
      </c>
    </row>
    <row r="885" spans="1:8" x14ac:dyDescent="0.55000000000000004">
      <c r="A885" s="7">
        <v>366</v>
      </c>
      <c r="B885" s="12">
        <v>100000566800</v>
      </c>
      <c r="C885" s="7">
        <v>0</v>
      </c>
      <c r="D885" s="13" t="s">
        <v>1021</v>
      </c>
      <c r="E885" s="13" t="s">
        <v>2830</v>
      </c>
      <c r="F885" s="14">
        <v>272340</v>
      </c>
      <c r="G885" s="14">
        <v>-107854.07</v>
      </c>
      <c r="H885" s="14">
        <v>164485.93</v>
      </c>
    </row>
    <row r="886" spans="1:8" x14ac:dyDescent="0.55000000000000004">
      <c r="A886" s="7">
        <v>367</v>
      </c>
      <c r="B886" s="12">
        <v>100000566801</v>
      </c>
      <c r="C886" s="7">
        <v>0</v>
      </c>
      <c r="D886" s="13" t="s">
        <v>1021</v>
      </c>
      <c r="E886" s="13" t="s">
        <v>2830</v>
      </c>
      <c r="F886" s="14">
        <v>272340</v>
      </c>
      <c r="G886" s="14">
        <v>-107854.06</v>
      </c>
      <c r="H886" s="14">
        <v>164485.94</v>
      </c>
    </row>
    <row r="887" spans="1:8" x14ac:dyDescent="0.55000000000000004">
      <c r="A887" s="7">
        <v>368</v>
      </c>
      <c r="B887" s="12">
        <v>100000566802</v>
      </c>
      <c r="C887" s="7">
        <v>0</v>
      </c>
      <c r="D887" s="13" t="s">
        <v>1021</v>
      </c>
      <c r="E887" s="13" t="s">
        <v>2830</v>
      </c>
      <c r="F887" s="14">
        <v>272340</v>
      </c>
      <c r="G887" s="14">
        <v>-107854.07</v>
      </c>
      <c r="H887" s="14">
        <v>164485.93</v>
      </c>
    </row>
    <row r="888" spans="1:8" x14ac:dyDescent="0.55000000000000004">
      <c r="A888" s="7">
        <v>369</v>
      </c>
      <c r="B888" s="12">
        <v>100000566803</v>
      </c>
      <c r="C888" s="7">
        <v>0</v>
      </c>
      <c r="D888" s="13" t="s">
        <v>1021</v>
      </c>
      <c r="E888" s="13" t="s">
        <v>2830</v>
      </c>
      <c r="F888" s="14">
        <v>272340</v>
      </c>
      <c r="G888" s="14">
        <v>-107854.06</v>
      </c>
      <c r="H888" s="14">
        <v>164485.94</v>
      </c>
    </row>
    <row r="889" spans="1:8" x14ac:dyDescent="0.55000000000000004">
      <c r="A889" s="7">
        <v>370</v>
      </c>
      <c r="B889" s="12">
        <v>100000566804</v>
      </c>
      <c r="C889" s="7">
        <v>0</v>
      </c>
      <c r="D889" s="13" t="s">
        <v>1021</v>
      </c>
      <c r="E889" s="13" t="s">
        <v>2830</v>
      </c>
      <c r="F889" s="14">
        <v>272340</v>
      </c>
      <c r="G889" s="14">
        <v>-107854.06</v>
      </c>
      <c r="H889" s="14">
        <v>164485.94</v>
      </c>
    </row>
    <row r="890" spans="1:8" x14ac:dyDescent="0.55000000000000004">
      <c r="A890" s="7">
        <v>371</v>
      </c>
      <c r="B890" s="12">
        <v>100000566805</v>
      </c>
      <c r="C890" s="7">
        <v>0</v>
      </c>
      <c r="D890" s="13" t="s">
        <v>1021</v>
      </c>
      <c r="E890" s="13" t="s">
        <v>2830</v>
      </c>
      <c r="F890" s="14">
        <v>272340</v>
      </c>
      <c r="G890" s="14">
        <v>-107854.08</v>
      </c>
      <c r="H890" s="14">
        <v>164485.92000000001</v>
      </c>
    </row>
    <row r="891" spans="1:8" x14ac:dyDescent="0.55000000000000004">
      <c r="A891" s="7">
        <v>372</v>
      </c>
      <c r="B891" s="12">
        <v>100000566806</v>
      </c>
      <c r="C891" s="7">
        <v>0</v>
      </c>
      <c r="D891" s="13" t="s">
        <v>1021</v>
      </c>
      <c r="E891" s="13" t="s">
        <v>2830</v>
      </c>
      <c r="F891" s="14">
        <v>272340</v>
      </c>
      <c r="G891" s="14">
        <v>-107854.06</v>
      </c>
      <c r="H891" s="14">
        <v>164485.94</v>
      </c>
    </row>
    <row r="892" spans="1:8" x14ac:dyDescent="0.55000000000000004">
      <c r="A892" s="7">
        <v>373</v>
      </c>
      <c r="B892" s="12">
        <v>100000566807</v>
      </c>
      <c r="C892" s="7">
        <v>0</v>
      </c>
      <c r="D892" s="13" t="s">
        <v>1021</v>
      </c>
      <c r="E892" s="13" t="s">
        <v>2830</v>
      </c>
      <c r="F892" s="14">
        <v>272340</v>
      </c>
      <c r="G892" s="14">
        <v>-107854.08</v>
      </c>
      <c r="H892" s="14">
        <v>164485.92000000001</v>
      </c>
    </row>
    <row r="893" spans="1:8" x14ac:dyDescent="0.55000000000000004">
      <c r="A893" s="7">
        <v>374</v>
      </c>
      <c r="B893" s="12">
        <v>100000566808</v>
      </c>
      <c r="C893" s="7">
        <v>0</v>
      </c>
      <c r="D893" s="13" t="s">
        <v>1021</v>
      </c>
      <c r="E893" s="13" t="s">
        <v>2830</v>
      </c>
      <c r="F893" s="14">
        <v>272340</v>
      </c>
      <c r="G893" s="14">
        <v>-107854.08</v>
      </c>
      <c r="H893" s="14">
        <v>164485.92000000001</v>
      </c>
    </row>
    <row r="894" spans="1:8" x14ac:dyDescent="0.55000000000000004">
      <c r="A894" s="7">
        <v>375</v>
      </c>
      <c r="B894" s="12">
        <v>100000566809</v>
      </c>
      <c r="C894" s="7">
        <v>0</v>
      </c>
      <c r="D894" s="13" t="s">
        <v>1021</v>
      </c>
      <c r="E894" s="13" t="s">
        <v>2830</v>
      </c>
      <c r="F894" s="14">
        <v>272340</v>
      </c>
      <c r="G894" s="14">
        <v>-107854.06</v>
      </c>
      <c r="H894" s="14">
        <v>164485.94</v>
      </c>
    </row>
    <row r="895" spans="1:8" x14ac:dyDescent="0.55000000000000004">
      <c r="A895" s="7">
        <v>376</v>
      </c>
      <c r="B895" s="12">
        <v>100000566810</v>
      </c>
      <c r="C895" s="7">
        <v>0</v>
      </c>
      <c r="D895" s="13" t="s">
        <v>1021</v>
      </c>
      <c r="E895" s="13" t="s">
        <v>2831</v>
      </c>
      <c r="F895" s="14">
        <v>272340</v>
      </c>
      <c r="G895" s="14">
        <v>-107854.08</v>
      </c>
      <c r="H895" s="14">
        <v>164485.92000000001</v>
      </c>
    </row>
    <row r="896" spans="1:8" x14ac:dyDescent="0.55000000000000004">
      <c r="A896" s="7">
        <v>377</v>
      </c>
      <c r="B896" s="12">
        <v>100000566811</v>
      </c>
      <c r="C896" s="7">
        <v>0</v>
      </c>
      <c r="D896" s="13" t="s">
        <v>1021</v>
      </c>
      <c r="E896" s="13" t="s">
        <v>2831</v>
      </c>
      <c r="F896" s="14">
        <v>272340</v>
      </c>
      <c r="G896" s="14">
        <v>-107854.06</v>
      </c>
      <c r="H896" s="14">
        <v>164485.94</v>
      </c>
    </row>
    <row r="897" spans="1:8" x14ac:dyDescent="0.55000000000000004">
      <c r="A897" s="7">
        <v>378</v>
      </c>
      <c r="B897" s="12">
        <v>100000566812</v>
      </c>
      <c r="C897" s="7">
        <v>0</v>
      </c>
      <c r="D897" s="13" t="s">
        <v>1021</v>
      </c>
      <c r="E897" s="13" t="s">
        <v>2831</v>
      </c>
      <c r="F897" s="14">
        <v>272340</v>
      </c>
      <c r="G897" s="14">
        <v>-107854.08</v>
      </c>
      <c r="H897" s="14">
        <v>164485.92000000001</v>
      </c>
    </row>
    <row r="898" spans="1:8" x14ac:dyDescent="0.55000000000000004">
      <c r="A898" s="7">
        <v>379</v>
      </c>
      <c r="B898" s="12">
        <v>100000566813</v>
      </c>
      <c r="C898" s="7">
        <v>0</v>
      </c>
      <c r="D898" s="13" t="s">
        <v>1021</v>
      </c>
      <c r="E898" s="13" t="s">
        <v>2831</v>
      </c>
      <c r="F898" s="14">
        <v>272340</v>
      </c>
      <c r="G898" s="14">
        <v>-107854.06</v>
      </c>
      <c r="H898" s="14">
        <v>164485.94</v>
      </c>
    </row>
    <row r="899" spans="1:8" x14ac:dyDescent="0.55000000000000004">
      <c r="A899" s="7">
        <v>380</v>
      </c>
      <c r="B899" s="12">
        <v>100000566814</v>
      </c>
      <c r="C899" s="7">
        <v>0</v>
      </c>
      <c r="D899" s="13" t="s">
        <v>1021</v>
      </c>
      <c r="E899" s="13" t="s">
        <v>2832</v>
      </c>
      <c r="F899" s="14">
        <v>272340</v>
      </c>
      <c r="G899" s="14">
        <v>-107854.08</v>
      </c>
      <c r="H899" s="14">
        <v>164485.92000000001</v>
      </c>
    </row>
    <row r="900" spans="1:8" x14ac:dyDescent="0.55000000000000004">
      <c r="A900" s="7">
        <v>381</v>
      </c>
      <c r="B900" s="12">
        <v>100000566815</v>
      </c>
      <c r="C900" s="7">
        <v>0</v>
      </c>
      <c r="D900" s="13" t="s">
        <v>1021</v>
      </c>
      <c r="E900" s="13" t="s">
        <v>2832</v>
      </c>
      <c r="F900" s="14">
        <v>272340</v>
      </c>
      <c r="G900" s="14">
        <v>-107854.06</v>
      </c>
      <c r="H900" s="14">
        <v>164485.94</v>
      </c>
    </row>
    <row r="901" spans="1:8" x14ac:dyDescent="0.55000000000000004">
      <c r="A901" s="7">
        <v>382</v>
      </c>
      <c r="B901" s="12">
        <v>100000566816</v>
      </c>
      <c r="C901" s="7">
        <v>0</v>
      </c>
      <c r="D901" s="13" t="s">
        <v>1021</v>
      </c>
      <c r="E901" s="13" t="s">
        <v>2832</v>
      </c>
      <c r="F901" s="14">
        <v>272340</v>
      </c>
      <c r="G901" s="14">
        <v>-107854.08</v>
      </c>
      <c r="H901" s="14">
        <v>164485.92000000001</v>
      </c>
    </row>
    <row r="902" spans="1:8" x14ac:dyDescent="0.55000000000000004">
      <c r="A902" s="7">
        <v>383</v>
      </c>
      <c r="B902" s="12">
        <v>100000566817</v>
      </c>
      <c r="C902" s="7">
        <v>0</v>
      </c>
      <c r="D902" s="13" t="s">
        <v>1021</v>
      </c>
      <c r="E902" s="13" t="s">
        <v>2832</v>
      </c>
      <c r="F902" s="14">
        <v>272340</v>
      </c>
      <c r="G902" s="14">
        <v>-107854.06</v>
      </c>
      <c r="H902" s="14">
        <v>164485.94</v>
      </c>
    </row>
    <row r="903" spans="1:8" x14ac:dyDescent="0.55000000000000004">
      <c r="A903" s="7">
        <v>384</v>
      </c>
      <c r="B903" s="12">
        <v>100000567397</v>
      </c>
      <c r="C903" s="7">
        <v>0</v>
      </c>
      <c r="D903" s="13" t="s">
        <v>1021</v>
      </c>
      <c r="E903" s="13" t="s">
        <v>2833</v>
      </c>
      <c r="F903" s="14">
        <v>4511.1099999999997</v>
      </c>
      <c r="G903" s="13">
        <v>-807.88</v>
      </c>
      <c r="H903" s="14">
        <v>3703.23</v>
      </c>
    </row>
    <row r="904" spans="1:8" x14ac:dyDescent="0.55000000000000004">
      <c r="A904" s="7"/>
      <c r="B904" s="12">
        <v>100000567397</v>
      </c>
      <c r="C904" s="15">
        <v>1</v>
      </c>
      <c r="D904" s="13" t="s">
        <v>130</v>
      </c>
      <c r="E904" s="13" t="s">
        <v>2833</v>
      </c>
      <c r="F904" s="14">
        <v>1288.8900000000001</v>
      </c>
      <c r="G904" s="14">
        <v>-1287.8900000000001</v>
      </c>
      <c r="H904" s="161">
        <v>1</v>
      </c>
    </row>
    <row r="905" spans="1:8" x14ac:dyDescent="0.55000000000000004">
      <c r="A905" s="7">
        <v>385</v>
      </c>
      <c r="B905" s="12">
        <v>100000567398</v>
      </c>
      <c r="C905" s="7">
        <v>0</v>
      </c>
      <c r="D905" s="13" t="s">
        <v>1021</v>
      </c>
      <c r="E905" s="13" t="s">
        <v>2833</v>
      </c>
      <c r="F905" s="14">
        <v>4511.1099999999997</v>
      </c>
      <c r="G905" s="13">
        <v>-807.88</v>
      </c>
      <c r="H905" s="14">
        <v>3703.23</v>
      </c>
    </row>
    <row r="906" spans="1:8" x14ac:dyDescent="0.55000000000000004">
      <c r="A906" s="7"/>
      <c r="B906" s="12">
        <v>100000567398</v>
      </c>
      <c r="C906" s="15">
        <v>1</v>
      </c>
      <c r="D906" s="13" t="s">
        <v>130</v>
      </c>
      <c r="E906" s="13" t="s">
        <v>2833</v>
      </c>
      <c r="F906" s="14">
        <v>1288.8900000000001</v>
      </c>
      <c r="G906" s="14">
        <v>-1287.8900000000001</v>
      </c>
      <c r="H906" s="161">
        <v>1</v>
      </c>
    </row>
    <row r="907" spans="1:8" x14ac:dyDescent="0.55000000000000004">
      <c r="A907" s="7">
        <v>386</v>
      </c>
      <c r="B907" s="12">
        <v>100000567399</v>
      </c>
      <c r="C907" s="7">
        <v>0</v>
      </c>
      <c r="D907" s="13" t="s">
        <v>1021</v>
      </c>
      <c r="E907" s="13" t="s">
        <v>2834</v>
      </c>
      <c r="F907" s="14">
        <v>4511.1099999999997</v>
      </c>
      <c r="G907" s="13">
        <v>-807.88</v>
      </c>
      <c r="H907" s="14">
        <v>3703.23</v>
      </c>
    </row>
    <row r="908" spans="1:8" x14ac:dyDescent="0.55000000000000004">
      <c r="A908" s="7"/>
      <c r="B908" s="12">
        <v>100000567399</v>
      </c>
      <c r="C908" s="15">
        <v>1</v>
      </c>
      <c r="D908" s="13" t="s">
        <v>130</v>
      </c>
      <c r="E908" s="13" t="s">
        <v>2834</v>
      </c>
      <c r="F908" s="14">
        <v>1288.8900000000001</v>
      </c>
      <c r="G908" s="14">
        <v>-1287.8900000000001</v>
      </c>
      <c r="H908" s="161">
        <v>1</v>
      </c>
    </row>
    <row r="909" spans="1:8" x14ac:dyDescent="0.55000000000000004">
      <c r="A909" s="7">
        <v>387</v>
      </c>
      <c r="B909" s="12">
        <v>100000567400</v>
      </c>
      <c r="C909" s="7">
        <v>0</v>
      </c>
      <c r="D909" s="13" t="s">
        <v>1021</v>
      </c>
      <c r="E909" s="13" t="s">
        <v>2834</v>
      </c>
      <c r="F909" s="14">
        <v>4511.1099999999997</v>
      </c>
      <c r="G909" s="13">
        <v>-807.88</v>
      </c>
      <c r="H909" s="14">
        <v>3703.23</v>
      </c>
    </row>
    <row r="910" spans="1:8" x14ac:dyDescent="0.55000000000000004">
      <c r="A910" s="7"/>
      <c r="B910" s="12">
        <v>100000567400</v>
      </c>
      <c r="C910" s="15">
        <v>1</v>
      </c>
      <c r="D910" s="13" t="s">
        <v>130</v>
      </c>
      <c r="E910" s="13" t="s">
        <v>2834</v>
      </c>
      <c r="F910" s="14">
        <v>1288.8900000000001</v>
      </c>
      <c r="G910" s="14">
        <v>-1287.8900000000001</v>
      </c>
      <c r="H910" s="161">
        <v>1</v>
      </c>
    </row>
    <row r="911" spans="1:8" x14ac:dyDescent="0.55000000000000004">
      <c r="A911" s="7">
        <v>388</v>
      </c>
      <c r="B911" s="12">
        <v>100000567401</v>
      </c>
      <c r="C911" s="7">
        <v>0</v>
      </c>
      <c r="D911" s="13" t="s">
        <v>1021</v>
      </c>
      <c r="E911" s="13" t="s">
        <v>2835</v>
      </c>
      <c r="F911" s="14">
        <v>4511.1099999999997</v>
      </c>
      <c r="G911" s="13">
        <v>-807.88</v>
      </c>
      <c r="H911" s="14">
        <v>3703.23</v>
      </c>
    </row>
    <row r="912" spans="1:8" x14ac:dyDescent="0.55000000000000004">
      <c r="A912" s="7"/>
      <c r="B912" s="12">
        <v>100000567401</v>
      </c>
      <c r="C912" s="15">
        <v>1</v>
      </c>
      <c r="D912" s="13" t="s">
        <v>130</v>
      </c>
      <c r="E912" s="13" t="s">
        <v>2835</v>
      </c>
      <c r="F912" s="14">
        <v>1288.8900000000001</v>
      </c>
      <c r="G912" s="14">
        <v>-1287.8900000000001</v>
      </c>
      <c r="H912" s="161">
        <v>1</v>
      </c>
    </row>
    <row r="913" spans="1:8" x14ac:dyDescent="0.55000000000000004">
      <c r="A913" s="7">
        <v>389</v>
      </c>
      <c r="B913" s="12">
        <v>100000567402</v>
      </c>
      <c r="C913" s="7">
        <v>0</v>
      </c>
      <c r="D913" s="13" t="s">
        <v>1021</v>
      </c>
      <c r="E913" s="13" t="s">
        <v>2835</v>
      </c>
      <c r="F913" s="14">
        <v>4511.1099999999997</v>
      </c>
      <c r="G913" s="13">
        <v>-807.88</v>
      </c>
      <c r="H913" s="14">
        <v>3703.23</v>
      </c>
    </row>
    <row r="914" spans="1:8" x14ac:dyDescent="0.55000000000000004">
      <c r="A914" s="7"/>
      <c r="B914" s="12">
        <v>100000567402</v>
      </c>
      <c r="C914" s="15">
        <v>1</v>
      </c>
      <c r="D914" s="13" t="s">
        <v>130</v>
      </c>
      <c r="E914" s="13" t="s">
        <v>2835</v>
      </c>
      <c r="F914" s="14">
        <v>1288.8900000000001</v>
      </c>
      <c r="G914" s="14">
        <v>-1287.8900000000001</v>
      </c>
      <c r="H914" s="161">
        <v>1</v>
      </c>
    </row>
    <row r="915" spans="1:8" x14ac:dyDescent="0.55000000000000004">
      <c r="A915" s="7">
        <v>390</v>
      </c>
      <c r="B915" s="12">
        <v>100000567403</v>
      </c>
      <c r="C915" s="7">
        <v>0</v>
      </c>
      <c r="D915" s="13" t="s">
        <v>1021</v>
      </c>
      <c r="E915" s="13" t="s">
        <v>2835</v>
      </c>
      <c r="F915" s="14">
        <v>4511.1099999999997</v>
      </c>
      <c r="G915" s="13">
        <v>-807.88</v>
      </c>
      <c r="H915" s="14">
        <v>3703.23</v>
      </c>
    </row>
    <row r="916" spans="1:8" x14ac:dyDescent="0.55000000000000004">
      <c r="A916" s="7"/>
      <c r="B916" s="12">
        <v>100000567403</v>
      </c>
      <c r="C916" s="15">
        <v>1</v>
      </c>
      <c r="D916" s="13" t="s">
        <v>130</v>
      </c>
      <c r="E916" s="13" t="s">
        <v>2835</v>
      </c>
      <c r="F916" s="14">
        <v>1288.8900000000001</v>
      </c>
      <c r="G916" s="14">
        <v>-1287.8900000000001</v>
      </c>
      <c r="H916" s="161">
        <v>1</v>
      </c>
    </row>
    <row r="917" spans="1:8" x14ac:dyDescent="0.55000000000000004">
      <c r="A917" s="7">
        <v>391</v>
      </c>
      <c r="B917" s="12">
        <v>100000567404</v>
      </c>
      <c r="C917" s="7">
        <v>0</v>
      </c>
      <c r="D917" s="13" t="s">
        <v>1021</v>
      </c>
      <c r="E917" s="13" t="s">
        <v>2836</v>
      </c>
      <c r="F917" s="14">
        <v>4511.1099999999997</v>
      </c>
      <c r="G917" s="13">
        <v>-807.88</v>
      </c>
      <c r="H917" s="14">
        <v>3703.23</v>
      </c>
    </row>
    <row r="918" spans="1:8" x14ac:dyDescent="0.55000000000000004">
      <c r="A918" s="7"/>
      <c r="B918" s="12">
        <v>100000567404</v>
      </c>
      <c r="C918" s="15">
        <v>1</v>
      </c>
      <c r="D918" s="13" t="s">
        <v>130</v>
      </c>
      <c r="E918" s="13" t="s">
        <v>2836</v>
      </c>
      <c r="F918" s="14">
        <v>1288.8900000000001</v>
      </c>
      <c r="G918" s="14">
        <v>-1287.8900000000001</v>
      </c>
      <c r="H918" s="161">
        <v>1</v>
      </c>
    </row>
    <row r="919" spans="1:8" x14ac:dyDescent="0.55000000000000004">
      <c r="A919" s="7">
        <v>392</v>
      </c>
      <c r="B919" s="12">
        <v>100000567405</v>
      </c>
      <c r="C919" s="7">
        <v>0</v>
      </c>
      <c r="D919" s="13" t="s">
        <v>1021</v>
      </c>
      <c r="E919" s="13" t="s">
        <v>2836</v>
      </c>
      <c r="F919" s="14">
        <v>4511.1099999999997</v>
      </c>
      <c r="G919" s="13">
        <v>-807.88</v>
      </c>
      <c r="H919" s="14">
        <v>3703.23</v>
      </c>
    </row>
    <row r="920" spans="1:8" x14ac:dyDescent="0.55000000000000004">
      <c r="A920" s="7"/>
      <c r="B920" s="12">
        <v>100000567405</v>
      </c>
      <c r="C920" s="15">
        <v>1</v>
      </c>
      <c r="D920" s="13" t="s">
        <v>130</v>
      </c>
      <c r="E920" s="13" t="s">
        <v>2836</v>
      </c>
      <c r="F920" s="14">
        <v>1288.8900000000001</v>
      </c>
      <c r="G920" s="14">
        <v>-1287.8900000000001</v>
      </c>
      <c r="H920" s="161">
        <v>1</v>
      </c>
    </row>
    <row r="921" spans="1:8" x14ac:dyDescent="0.55000000000000004">
      <c r="A921" s="7">
        <v>393</v>
      </c>
      <c r="B921" s="12">
        <v>100000567406</v>
      </c>
      <c r="C921" s="7">
        <v>0</v>
      </c>
      <c r="D921" s="13" t="s">
        <v>1021</v>
      </c>
      <c r="E921" s="13" t="s">
        <v>2836</v>
      </c>
      <c r="F921" s="14">
        <v>4511.1099999999997</v>
      </c>
      <c r="G921" s="13">
        <v>-807.88</v>
      </c>
      <c r="H921" s="14">
        <v>3703.23</v>
      </c>
    </row>
    <row r="922" spans="1:8" x14ac:dyDescent="0.55000000000000004">
      <c r="A922" s="7"/>
      <c r="B922" s="12">
        <v>100000567406</v>
      </c>
      <c r="C922" s="15">
        <v>1</v>
      </c>
      <c r="D922" s="13" t="s">
        <v>130</v>
      </c>
      <c r="E922" s="13" t="s">
        <v>2836</v>
      </c>
      <c r="F922" s="14">
        <v>1288.8900000000001</v>
      </c>
      <c r="G922" s="14">
        <v>-1287.8900000000001</v>
      </c>
      <c r="H922" s="161">
        <v>1</v>
      </c>
    </row>
    <row r="923" spans="1:8" x14ac:dyDescent="0.55000000000000004">
      <c r="A923" s="7">
        <v>394</v>
      </c>
      <c r="B923" s="12">
        <v>100000567407</v>
      </c>
      <c r="C923" s="7">
        <v>0</v>
      </c>
      <c r="D923" s="13" t="s">
        <v>1021</v>
      </c>
      <c r="E923" s="13" t="s">
        <v>2837</v>
      </c>
      <c r="F923" s="14">
        <v>4511.1099999999997</v>
      </c>
      <c r="G923" s="13">
        <v>-807.88</v>
      </c>
      <c r="H923" s="14">
        <v>3703.23</v>
      </c>
    </row>
    <row r="924" spans="1:8" x14ac:dyDescent="0.55000000000000004">
      <c r="A924" s="7"/>
      <c r="B924" s="12">
        <v>100000567407</v>
      </c>
      <c r="C924" s="15">
        <v>1</v>
      </c>
      <c r="D924" s="13" t="s">
        <v>130</v>
      </c>
      <c r="E924" s="13" t="s">
        <v>2837</v>
      </c>
      <c r="F924" s="14">
        <v>1288.8900000000001</v>
      </c>
      <c r="G924" s="14">
        <v>-1287.8900000000001</v>
      </c>
      <c r="H924" s="161">
        <v>1</v>
      </c>
    </row>
    <row r="925" spans="1:8" x14ac:dyDescent="0.55000000000000004">
      <c r="A925" s="7">
        <v>395</v>
      </c>
      <c r="B925" s="12">
        <v>100000567408</v>
      </c>
      <c r="C925" s="7">
        <v>0</v>
      </c>
      <c r="D925" s="13" t="s">
        <v>1021</v>
      </c>
      <c r="E925" s="13" t="s">
        <v>2837</v>
      </c>
      <c r="F925" s="14">
        <v>4511.1099999999997</v>
      </c>
      <c r="G925" s="13">
        <v>-807.88</v>
      </c>
      <c r="H925" s="14">
        <v>3703.23</v>
      </c>
    </row>
    <row r="926" spans="1:8" x14ac:dyDescent="0.55000000000000004">
      <c r="A926" s="7"/>
      <c r="B926" s="12">
        <v>100000567408</v>
      </c>
      <c r="C926" s="15">
        <v>1</v>
      </c>
      <c r="D926" s="13" t="s">
        <v>130</v>
      </c>
      <c r="E926" s="13" t="s">
        <v>2837</v>
      </c>
      <c r="F926" s="14">
        <v>1288.8900000000001</v>
      </c>
      <c r="G926" s="14">
        <v>-1287.8900000000001</v>
      </c>
      <c r="H926" s="161">
        <v>1</v>
      </c>
    </row>
    <row r="927" spans="1:8" x14ac:dyDescent="0.55000000000000004">
      <c r="A927" s="7">
        <v>396</v>
      </c>
      <c r="B927" s="12">
        <v>100000567409</v>
      </c>
      <c r="C927" s="7">
        <v>0</v>
      </c>
      <c r="D927" s="13" t="s">
        <v>1021</v>
      </c>
      <c r="E927" s="13" t="s">
        <v>2837</v>
      </c>
      <c r="F927" s="14">
        <v>4511.1099999999997</v>
      </c>
      <c r="G927" s="13">
        <v>-807.88</v>
      </c>
      <c r="H927" s="14">
        <v>3703.23</v>
      </c>
    </row>
    <row r="928" spans="1:8" x14ac:dyDescent="0.55000000000000004">
      <c r="A928" s="7"/>
      <c r="B928" s="12">
        <v>100000567409</v>
      </c>
      <c r="C928" s="15">
        <v>1</v>
      </c>
      <c r="D928" s="13" t="s">
        <v>130</v>
      </c>
      <c r="E928" s="13" t="s">
        <v>2837</v>
      </c>
      <c r="F928" s="14">
        <v>1288.8900000000001</v>
      </c>
      <c r="G928" s="14">
        <v>-1287.8900000000001</v>
      </c>
      <c r="H928" s="161">
        <v>1</v>
      </c>
    </row>
    <row r="929" spans="1:8" x14ac:dyDescent="0.55000000000000004">
      <c r="A929" s="7">
        <v>397</v>
      </c>
      <c r="B929" s="12">
        <v>100000567421</v>
      </c>
      <c r="C929" s="7">
        <v>0</v>
      </c>
      <c r="D929" s="13" t="s">
        <v>1021</v>
      </c>
      <c r="E929" s="13" t="s">
        <v>2834</v>
      </c>
      <c r="F929" s="14">
        <v>4511.1099999999997</v>
      </c>
      <c r="G929" s="13">
        <v>-807.88</v>
      </c>
      <c r="H929" s="14">
        <v>3703.23</v>
      </c>
    </row>
    <row r="930" spans="1:8" x14ac:dyDescent="0.55000000000000004">
      <c r="A930" s="7"/>
      <c r="B930" s="12">
        <v>100000567421</v>
      </c>
      <c r="C930" s="15">
        <v>1</v>
      </c>
      <c r="D930" s="13" t="s">
        <v>130</v>
      </c>
      <c r="E930" s="13" t="s">
        <v>2834</v>
      </c>
      <c r="F930" s="14">
        <v>1288.8900000000001</v>
      </c>
      <c r="G930" s="14">
        <v>-1287.8900000000001</v>
      </c>
      <c r="H930" s="161">
        <v>1</v>
      </c>
    </row>
    <row r="931" spans="1:8" x14ac:dyDescent="0.55000000000000004">
      <c r="A931" s="7">
        <v>398</v>
      </c>
      <c r="B931" s="12">
        <v>100000567422</v>
      </c>
      <c r="C931" s="7">
        <v>0</v>
      </c>
      <c r="D931" s="13" t="s">
        <v>1021</v>
      </c>
      <c r="E931" s="13" t="s">
        <v>2834</v>
      </c>
      <c r="F931" s="14">
        <v>4511.1099999999997</v>
      </c>
      <c r="G931" s="13">
        <v>-807.88</v>
      </c>
      <c r="H931" s="14">
        <v>3703.23</v>
      </c>
    </row>
    <row r="932" spans="1:8" x14ac:dyDescent="0.55000000000000004">
      <c r="A932" s="7"/>
      <c r="B932" s="12">
        <v>100000567422</v>
      </c>
      <c r="C932" s="15">
        <v>1</v>
      </c>
      <c r="D932" s="13" t="s">
        <v>130</v>
      </c>
      <c r="E932" s="13" t="s">
        <v>2834</v>
      </c>
      <c r="F932" s="14">
        <v>1288.8900000000001</v>
      </c>
      <c r="G932" s="14">
        <v>-1287.8900000000001</v>
      </c>
      <c r="H932" s="161">
        <v>1</v>
      </c>
    </row>
    <row r="933" spans="1:8" x14ac:dyDescent="0.55000000000000004">
      <c r="A933" s="7">
        <v>399</v>
      </c>
      <c r="B933" s="12">
        <v>100000567423</v>
      </c>
      <c r="C933" s="7">
        <v>0</v>
      </c>
      <c r="D933" s="13" t="s">
        <v>1021</v>
      </c>
      <c r="E933" s="13" t="s">
        <v>2838</v>
      </c>
      <c r="F933" s="14">
        <v>4511.1099999999997</v>
      </c>
      <c r="G933" s="13">
        <v>-807.88</v>
      </c>
      <c r="H933" s="14">
        <v>3703.23</v>
      </c>
    </row>
    <row r="934" spans="1:8" x14ac:dyDescent="0.55000000000000004">
      <c r="A934" s="7"/>
      <c r="B934" s="12">
        <v>100000567423</v>
      </c>
      <c r="C934" s="15">
        <v>1</v>
      </c>
      <c r="D934" s="13" t="s">
        <v>130</v>
      </c>
      <c r="E934" s="13" t="s">
        <v>2838</v>
      </c>
      <c r="F934" s="14">
        <v>1288.8900000000001</v>
      </c>
      <c r="G934" s="14">
        <v>-1287.8900000000001</v>
      </c>
      <c r="H934" s="161">
        <v>1</v>
      </c>
    </row>
    <row r="935" spans="1:8" x14ac:dyDescent="0.55000000000000004">
      <c r="A935" s="7">
        <v>400</v>
      </c>
      <c r="B935" s="12">
        <v>100000567424</v>
      </c>
      <c r="C935" s="7">
        <v>0</v>
      </c>
      <c r="D935" s="13" t="s">
        <v>1021</v>
      </c>
      <c r="E935" s="13" t="s">
        <v>2838</v>
      </c>
      <c r="F935" s="14">
        <v>4511.1099999999997</v>
      </c>
      <c r="G935" s="13">
        <v>-807.88</v>
      </c>
      <c r="H935" s="14">
        <v>3703.23</v>
      </c>
    </row>
    <row r="936" spans="1:8" x14ac:dyDescent="0.55000000000000004">
      <c r="A936" s="7"/>
      <c r="B936" s="12">
        <v>100000567424</v>
      </c>
      <c r="C936" s="15">
        <v>1</v>
      </c>
      <c r="D936" s="13" t="s">
        <v>130</v>
      </c>
      <c r="E936" s="13" t="s">
        <v>2838</v>
      </c>
      <c r="F936" s="14">
        <v>1288.8900000000001</v>
      </c>
      <c r="G936" s="14">
        <v>-1287.8900000000001</v>
      </c>
      <c r="H936" s="161">
        <v>1</v>
      </c>
    </row>
    <row r="937" spans="1:8" x14ac:dyDescent="0.55000000000000004">
      <c r="A937" s="7">
        <v>401</v>
      </c>
      <c r="B937" s="12">
        <v>100000567425</v>
      </c>
      <c r="C937" s="7">
        <v>0</v>
      </c>
      <c r="D937" s="13" t="s">
        <v>1021</v>
      </c>
      <c r="E937" s="13" t="s">
        <v>2838</v>
      </c>
      <c r="F937" s="14">
        <v>4511.1099999999997</v>
      </c>
      <c r="G937" s="13">
        <v>-807.88</v>
      </c>
      <c r="H937" s="14">
        <v>3703.23</v>
      </c>
    </row>
    <row r="938" spans="1:8" x14ac:dyDescent="0.55000000000000004">
      <c r="A938" s="7"/>
      <c r="B938" s="12">
        <v>100000567425</v>
      </c>
      <c r="C938" s="15">
        <v>1</v>
      </c>
      <c r="D938" s="13" t="s">
        <v>130</v>
      </c>
      <c r="E938" s="13" t="s">
        <v>2838</v>
      </c>
      <c r="F938" s="14">
        <v>1288.8900000000001</v>
      </c>
      <c r="G938" s="14">
        <v>-1287.8900000000001</v>
      </c>
      <c r="H938" s="161">
        <v>1</v>
      </c>
    </row>
    <row r="939" spans="1:8" x14ac:dyDescent="0.55000000000000004">
      <c r="A939" s="7">
        <v>402</v>
      </c>
      <c r="B939" s="12">
        <v>100000567426</v>
      </c>
      <c r="C939" s="7">
        <v>0</v>
      </c>
      <c r="D939" s="13" t="s">
        <v>1021</v>
      </c>
      <c r="E939" s="13" t="s">
        <v>2838</v>
      </c>
      <c r="F939" s="14">
        <v>4511.1099999999997</v>
      </c>
      <c r="G939" s="13">
        <v>-807.88</v>
      </c>
      <c r="H939" s="14">
        <v>3703.23</v>
      </c>
    </row>
    <row r="940" spans="1:8" x14ac:dyDescent="0.55000000000000004">
      <c r="A940" s="7"/>
      <c r="B940" s="12">
        <v>100000567426</v>
      </c>
      <c r="C940" s="15">
        <v>1</v>
      </c>
      <c r="D940" s="13" t="s">
        <v>130</v>
      </c>
      <c r="E940" s="13" t="s">
        <v>2838</v>
      </c>
      <c r="F940" s="14">
        <v>1288.8900000000001</v>
      </c>
      <c r="G940" s="14">
        <v>-1287.8900000000001</v>
      </c>
      <c r="H940" s="161">
        <v>1</v>
      </c>
    </row>
    <row r="941" spans="1:8" x14ac:dyDescent="0.55000000000000004">
      <c r="A941" s="7">
        <v>403</v>
      </c>
      <c r="B941" s="12">
        <v>100000567427</v>
      </c>
      <c r="C941" s="7">
        <v>0</v>
      </c>
      <c r="D941" s="13" t="s">
        <v>1021</v>
      </c>
      <c r="E941" s="13" t="s">
        <v>2838</v>
      </c>
      <c r="F941" s="14">
        <v>4511.1099999999997</v>
      </c>
      <c r="G941" s="13">
        <v>-807.88</v>
      </c>
      <c r="H941" s="14">
        <v>3703.23</v>
      </c>
    </row>
    <row r="942" spans="1:8" x14ac:dyDescent="0.55000000000000004">
      <c r="A942" s="7"/>
      <c r="B942" s="12">
        <v>100000567427</v>
      </c>
      <c r="C942" s="15">
        <v>1</v>
      </c>
      <c r="D942" s="13" t="s">
        <v>130</v>
      </c>
      <c r="E942" s="13" t="s">
        <v>2838</v>
      </c>
      <c r="F942" s="14">
        <v>1288.8900000000001</v>
      </c>
      <c r="G942" s="14">
        <v>-1287.8900000000001</v>
      </c>
      <c r="H942" s="161">
        <v>1</v>
      </c>
    </row>
    <row r="943" spans="1:8" x14ac:dyDescent="0.55000000000000004">
      <c r="A943" s="7">
        <v>404</v>
      </c>
      <c r="B943" s="12">
        <v>100000567428</v>
      </c>
      <c r="C943" s="7">
        <v>0</v>
      </c>
      <c r="D943" s="13" t="s">
        <v>1021</v>
      </c>
      <c r="E943" s="13" t="s">
        <v>2838</v>
      </c>
      <c r="F943" s="14">
        <v>4511.1099999999997</v>
      </c>
      <c r="G943" s="13">
        <v>-807.88</v>
      </c>
      <c r="H943" s="14">
        <v>3703.23</v>
      </c>
    </row>
    <row r="944" spans="1:8" x14ac:dyDescent="0.55000000000000004">
      <c r="A944" s="7"/>
      <c r="B944" s="12">
        <v>100000567428</v>
      </c>
      <c r="C944" s="15">
        <v>1</v>
      </c>
      <c r="D944" s="13" t="s">
        <v>130</v>
      </c>
      <c r="E944" s="13" t="s">
        <v>2838</v>
      </c>
      <c r="F944" s="14">
        <v>1288.8900000000001</v>
      </c>
      <c r="G944" s="14">
        <v>-1287.8900000000001</v>
      </c>
      <c r="H944" s="161">
        <v>1</v>
      </c>
    </row>
    <row r="945" spans="1:8" x14ac:dyDescent="0.55000000000000004">
      <c r="A945" s="7">
        <v>405</v>
      </c>
      <c r="B945" s="12">
        <v>100000567429</v>
      </c>
      <c r="C945" s="7">
        <v>0</v>
      </c>
      <c r="D945" s="13" t="s">
        <v>1021</v>
      </c>
      <c r="E945" s="13" t="s">
        <v>2838</v>
      </c>
      <c r="F945" s="14">
        <v>4511.1099999999997</v>
      </c>
      <c r="G945" s="13">
        <v>-807.88</v>
      </c>
      <c r="H945" s="14">
        <v>3703.23</v>
      </c>
    </row>
    <row r="946" spans="1:8" x14ac:dyDescent="0.55000000000000004">
      <c r="A946" s="7"/>
      <c r="B946" s="12">
        <v>100000567429</v>
      </c>
      <c r="C946" s="15">
        <v>1</v>
      </c>
      <c r="D946" s="13" t="s">
        <v>130</v>
      </c>
      <c r="E946" s="13" t="s">
        <v>2838</v>
      </c>
      <c r="F946" s="14">
        <v>1288.8900000000001</v>
      </c>
      <c r="G946" s="14">
        <v>-1287.8900000000001</v>
      </c>
      <c r="H946" s="161">
        <v>1</v>
      </c>
    </row>
    <row r="947" spans="1:8" x14ac:dyDescent="0.55000000000000004">
      <c r="A947" s="7">
        <v>406</v>
      </c>
      <c r="B947" s="12">
        <v>100000567430</v>
      </c>
      <c r="C947" s="7">
        <v>0</v>
      </c>
      <c r="D947" s="13" t="s">
        <v>1021</v>
      </c>
      <c r="E947" s="13" t="s">
        <v>2838</v>
      </c>
      <c r="F947" s="14">
        <v>4511.1099999999997</v>
      </c>
      <c r="G947" s="13">
        <v>-807.88</v>
      </c>
      <c r="H947" s="14">
        <v>3703.23</v>
      </c>
    </row>
    <row r="948" spans="1:8" x14ac:dyDescent="0.55000000000000004">
      <c r="A948" s="7"/>
      <c r="B948" s="12">
        <v>100000567430</v>
      </c>
      <c r="C948" s="15">
        <v>1</v>
      </c>
      <c r="D948" s="13" t="s">
        <v>130</v>
      </c>
      <c r="E948" s="13" t="s">
        <v>2838</v>
      </c>
      <c r="F948" s="14">
        <v>1288.8900000000001</v>
      </c>
      <c r="G948" s="14">
        <v>-1287.8900000000001</v>
      </c>
      <c r="H948" s="161">
        <v>1</v>
      </c>
    </row>
    <row r="949" spans="1:8" x14ac:dyDescent="0.55000000000000004">
      <c r="A949" s="7">
        <v>407</v>
      </c>
      <c r="B949" s="12">
        <v>100000567431</v>
      </c>
      <c r="C949" s="7">
        <v>0</v>
      </c>
      <c r="D949" s="13" t="s">
        <v>1021</v>
      </c>
      <c r="E949" s="13" t="s">
        <v>2838</v>
      </c>
      <c r="F949" s="14">
        <v>4511.1099999999997</v>
      </c>
      <c r="G949" s="13">
        <v>-807.88</v>
      </c>
      <c r="H949" s="14">
        <v>3703.23</v>
      </c>
    </row>
    <row r="950" spans="1:8" x14ac:dyDescent="0.55000000000000004">
      <c r="A950" s="7"/>
      <c r="B950" s="12">
        <v>100000567431</v>
      </c>
      <c r="C950" s="15">
        <v>1</v>
      </c>
      <c r="D950" s="13" t="s">
        <v>130</v>
      </c>
      <c r="E950" s="13" t="s">
        <v>2838</v>
      </c>
      <c r="F950" s="14">
        <v>1288.8900000000001</v>
      </c>
      <c r="G950" s="14">
        <v>-1287.8900000000001</v>
      </c>
      <c r="H950" s="161">
        <v>1</v>
      </c>
    </row>
    <row r="951" spans="1:8" x14ac:dyDescent="0.55000000000000004">
      <c r="A951" s="7">
        <v>408</v>
      </c>
      <c r="B951" s="12">
        <v>100000567432</v>
      </c>
      <c r="C951" s="7">
        <v>0</v>
      </c>
      <c r="D951" s="13" t="s">
        <v>1021</v>
      </c>
      <c r="E951" s="13" t="s">
        <v>2838</v>
      </c>
      <c r="F951" s="14">
        <v>4511.1099999999997</v>
      </c>
      <c r="G951" s="13">
        <v>-807.88</v>
      </c>
      <c r="H951" s="14">
        <v>3703.23</v>
      </c>
    </row>
    <row r="952" spans="1:8" x14ac:dyDescent="0.55000000000000004">
      <c r="A952" s="7"/>
      <c r="B952" s="12">
        <v>100000567432</v>
      </c>
      <c r="C952" s="15">
        <v>1</v>
      </c>
      <c r="D952" s="13" t="s">
        <v>130</v>
      </c>
      <c r="E952" s="13" t="s">
        <v>2838</v>
      </c>
      <c r="F952" s="14">
        <v>1288.8900000000001</v>
      </c>
      <c r="G952" s="14">
        <v>-1287.8900000000001</v>
      </c>
      <c r="H952" s="161">
        <v>1</v>
      </c>
    </row>
    <row r="953" spans="1:8" x14ac:dyDescent="0.55000000000000004">
      <c r="A953" s="7">
        <v>409</v>
      </c>
      <c r="B953" s="12">
        <v>100000567433</v>
      </c>
      <c r="C953" s="7">
        <v>0</v>
      </c>
      <c r="D953" s="13" t="s">
        <v>1021</v>
      </c>
      <c r="E953" s="13" t="s">
        <v>2838</v>
      </c>
      <c r="F953" s="14">
        <v>4511.1099999999997</v>
      </c>
      <c r="G953" s="13">
        <v>-807.88</v>
      </c>
      <c r="H953" s="14">
        <v>3703.23</v>
      </c>
    </row>
    <row r="954" spans="1:8" x14ac:dyDescent="0.55000000000000004">
      <c r="A954" s="7"/>
      <c r="B954" s="12">
        <v>100000567433</v>
      </c>
      <c r="C954" s="15">
        <v>1</v>
      </c>
      <c r="D954" s="13" t="s">
        <v>130</v>
      </c>
      <c r="E954" s="13" t="s">
        <v>2838</v>
      </c>
      <c r="F954" s="14">
        <v>1288.8900000000001</v>
      </c>
      <c r="G954" s="14">
        <v>-1287.8900000000001</v>
      </c>
      <c r="H954" s="161">
        <v>1</v>
      </c>
    </row>
    <row r="955" spans="1:8" x14ac:dyDescent="0.55000000000000004">
      <c r="A955" s="7">
        <v>410</v>
      </c>
      <c r="B955" s="12">
        <v>100000567435</v>
      </c>
      <c r="C955" s="7">
        <v>0</v>
      </c>
      <c r="D955" s="13" t="s">
        <v>1021</v>
      </c>
      <c r="E955" s="13" t="s">
        <v>2838</v>
      </c>
      <c r="F955" s="14">
        <v>4511.1099999999997</v>
      </c>
      <c r="G955" s="13">
        <v>-807.88</v>
      </c>
      <c r="H955" s="14">
        <v>3703.23</v>
      </c>
    </row>
    <row r="956" spans="1:8" x14ac:dyDescent="0.55000000000000004">
      <c r="A956" s="7"/>
      <c r="B956" s="12">
        <v>100000567435</v>
      </c>
      <c r="C956" s="15">
        <v>1</v>
      </c>
      <c r="D956" s="13" t="s">
        <v>130</v>
      </c>
      <c r="E956" s="13" t="s">
        <v>2838</v>
      </c>
      <c r="F956" s="14">
        <v>1288.8900000000001</v>
      </c>
      <c r="G956" s="14">
        <v>-1287.8900000000001</v>
      </c>
      <c r="H956" s="161">
        <v>1</v>
      </c>
    </row>
    <row r="957" spans="1:8" x14ac:dyDescent="0.55000000000000004">
      <c r="A957" s="7">
        <v>411</v>
      </c>
      <c r="B957" s="12">
        <v>100000567436</v>
      </c>
      <c r="C957" s="7">
        <v>0</v>
      </c>
      <c r="D957" s="13" t="s">
        <v>1021</v>
      </c>
      <c r="E957" s="13" t="s">
        <v>2838</v>
      </c>
      <c r="F957" s="14">
        <v>4511.1099999999997</v>
      </c>
      <c r="G957" s="13">
        <v>-807.88</v>
      </c>
      <c r="H957" s="14">
        <v>3703.23</v>
      </c>
    </row>
    <row r="958" spans="1:8" x14ac:dyDescent="0.55000000000000004">
      <c r="A958" s="7"/>
      <c r="B958" s="12">
        <v>100000567436</v>
      </c>
      <c r="C958" s="15">
        <v>1</v>
      </c>
      <c r="D958" s="13" t="s">
        <v>130</v>
      </c>
      <c r="E958" s="13" t="s">
        <v>2838</v>
      </c>
      <c r="F958" s="14">
        <v>1288.8900000000001</v>
      </c>
      <c r="G958" s="14">
        <v>-1287.8900000000001</v>
      </c>
      <c r="H958" s="161">
        <v>1</v>
      </c>
    </row>
    <row r="959" spans="1:8" x14ac:dyDescent="0.55000000000000004">
      <c r="A959" s="7">
        <v>412</v>
      </c>
      <c r="B959" s="12">
        <v>100000567437</v>
      </c>
      <c r="C959" s="7">
        <v>0</v>
      </c>
      <c r="D959" s="13" t="s">
        <v>1021</v>
      </c>
      <c r="E959" s="13" t="s">
        <v>2838</v>
      </c>
      <c r="F959" s="14">
        <v>4511.1099999999997</v>
      </c>
      <c r="G959" s="13">
        <v>-807.88</v>
      </c>
      <c r="H959" s="14">
        <v>3703.23</v>
      </c>
    </row>
    <row r="960" spans="1:8" x14ac:dyDescent="0.55000000000000004">
      <c r="A960" s="7"/>
      <c r="B960" s="12">
        <v>100000567437</v>
      </c>
      <c r="C960" s="15">
        <v>1</v>
      </c>
      <c r="D960" s="13" t="s">
        <v>130</v>
      </c>
      <c r="E960" s="13" t="s">
        <v>2838</v>
      </c>
      <c r="F960" s="14">
        <v>1288.8900000000001</v>
      </c>
      <c r="G960" s="14">
        <v>-1287.8900000000001</v>
      </c>
      <c r="H960" s="161">
        <v>1</v>
      </c>
    </row>
    <row r="961" spans="1:8" x14ac:dyDescent="0.55000000000000004">
      <c r="A961" s="7">
        <v>413</v>
      </c>
      <c r="B961" s="12">
        <v>100000567438</v>
      </c>
      <c r="C961" s="7">
        <v>0</v>
      </c>
      <c r="D961" s="13" t="s">
        <v>1021</v>
      </c>
      <c r="E961" s="13" t="s">
        <v>2838</v>
      </c>
      <c r="F961" s="14">
        <v>4511.1099999999997</v>
      </c>
      <c r="G961" s="13">
        <v>-807.88</v>
      </c>
      <c r="H961" s="14">
        <v>3703.23</v>
      </c>
    </row>
    <row r="962" spans="1:8" x14ac:dyDescent="0.55000000000000004">
      <c r="A962" s="7"/>
      <c r="B962" s="12">
        <v>100000567438</v>
      </c>
      <c r="C962" s="15">
        <v>1</v>
      </c>
      <c r="D962" s="13" t="s">
        <v>130</v>
      </c>
      <c r="E962" s="13" t="s">
        <v>2838</v>
      </c>
      <c r="F962" s="14">
        <v>1288.8900000000001</v>
      </c>
      <c r="G962" s="14">
        <v>-1287.8900000000001</v>
      </c>
      <c r="H962" s="161">
        <v>1</v>
      </c>
    </row>
    <row r="963" spans="1:8" x14ac:dyDescent="0.55000000000000004">
      <c r="A963" s="7">
        <v>414</v>
      </c>
      <c r="B963" s="12">
        <v>100000567439</v>
      </c>
      <c r="C963" s="7">
        <v>0</v>
      </c>
      <c r="D963" s="13" t="s">
        <v>1021</v>
      </c>
      <c r="E963" s="13" t="s">
        <v>2838</v>
      </c>
      <c r="F963" s="14">
        <v>4511.1099999999997</v>
      </c>
      <c r="G963" s="13">
        <v>-807.88</v>
      </c>
      <c r="H963" s="14">
        <v>3703.23</v>
      </c>
    </row>
    <row r="964" spans="1:8" x14ac:dyDescent="0.55000000000000004">
      <c r="A964" s="7"/>
      <c r="B964" s="12">
        <v>100000567439</v>
      </c>
      <c r="C964" s="15">
        <v>1</v>
      </c>
      <c r="D964" s="13" t="s">
        <v>130</v>
      </c>
      <c r="E964" s="13" t="s">
        <v>2838</v>
      </c>
      <c r="F964" s="14">
        <v>1288.8900000000001</v>
      </c>
      <c r="G964" s="14">
        <v>-1287.8900000000001</v>
      </c>
      <c r="H964" s="161">
        <v>1</v>
      </c>
    </row>
    <row r="965" spans="1:8" x14ac:dyDescent="0.55000000000000004">
      <c r="A965" s="7">
        <v>415</v>
      </c>
      <c r="B965" s="12">
        <v>100000567440</v>
      </c>
      <c r="C965" s="7">
        <v>0</v>
      </c>
      <c r="D965" s="13" t="s">
        <v>1021</v>
      </c>
      <c r="E965" s="13" t="s">
        <v>2838</v>
      </c>
      <c r="F965" s="14">
        <v>4511.1099999999997</v>
      </c>
      <c r="G965" s="13">
        <v>-807.88</v>
      </c>
      <c r="H965" s="14">
        <v>3703.23</v>
      </c>
    </row>
    <row r="966" spans="1:8" x14ac:dyDescent="0.55000000000000004">
      <c r="A966" s="7"/>
      <c r="B966" s="12">
        <v>100000567440</v>
      </c>
      <c r="C966" s="15">
        <v>1</v>
      </c>
      <c r="D966" s="13" t="s">
        <v>130</v>
      </c>
      <c r="E966" s="13" t="s">
        <v>2838</v>
      </c>
      <c r="F966" s="14">
        <v>1288.8900000000001</v>
      </c>
      <c r="G966" s="14">
        <v>-1287.8900000000001</v>
      </c>
      <c r="H966" s="161">
        <v>1</v>
      </c>
    </row>
    <row r="967" spans="1:8" x14ac:dyDescent="0.55000000000000004">
      <c r="A967" s="7">
        <v>416</v>
      </c>
      <c r="B967" s="12">
        <v>100000567442</v>
      </c>
      <c r="C967" s="7">
        <v>0</v>
      </c>
      <c r="D967" s="13" t="s">
        <v>1021</v>
      </c>
      <c r="E967" s="13" t="s">
        <v>2838</v>
      </c>
      <c r="F967" s="14">
        <v>4511.1099999999997</v>
      </c>
      <c r="G967" s="13">
        <v>-807.88</v>
      </c>
      <c r="H967" s="14">
        <v>3703.23</v>
      </c>
    </row>
    <row r="968" spans="1:8" x14ac:dyDescent="0.55000000000000004">
      <c r="A968" s="7"/>
      <c r="B968" s="12">
        <v>100000567442</v>
      </c>
      <c r="C968" s="15">
        <v>1</v>
      </c>
      <c r="D968" s="13" t="s">
        <v>130</v>
      </c>
      <c r="E968" s="13" t="s">
        <v>2838</v>
      </c>
      <c r="F968" s="14">
        <v>1288.8900000000001</v>
      </c>
      <c r="G968" s="14">
        <v>-1287.8900000000001</v>
      </c>
      <c r="H968" s="161">
        <v>1</v>
      </c>
    </row>
    <row r="969" spans="1:8" x14ac:dyDescent="0.55000000000000004">
      <c r="A969" s="7">
        <v>417</v>
      </c>
      <c r="B969" s="12">
        <v>100000567443</v>
      </c>
      <c r="C969" s="7">
        <v>0</v>
      </c>
      <c r="D969" s="13" t="s">
        <v>1021</v>
      </c>
      <c r="E969" s="13" t="s">
        <v>2838</v>
      </c>
      <c r="F969" s="14">
        <v>4511.1099999999997</v>
      </c>
      <c r="G969" s="13">
        <v>-807.88</v>
      </c>
      <c r="H969" s="14">
        <v>3703.23</v>
      </c>
    </row>
    <row r="970" spans="1:8" x14ac:dyDescent="0.55000000000000004">
      <c r="A970" s="7"/>
      <c r="B970" s="12">
        <v>100000567443</v>
      </c>
      <c r="C970" s="15">
        <v>1</v>
      </c>
      <c r="D970" s="13" t="s">
        <v>130</v>
      </c>
      <c r="E970" s="13" t="s">
        <v>2838</v>
      </c>
      <c r="F970" s="14">
        <v>1288.8900000000001</v>
      </c>
      <c r="G970" s="14">
        <v>-1287.8900000000001</v>
      </c>
      <c r="H970" s="161">
        <v>1</v>
      </c>
    </row>
    <row r="971" spans="1:8" x14ac:dyDescent="0.55000000000000004">
      <c r="A971" s="7">
        <v>418</v>
      </c>
      <c r="B971" s="12">
        <v>100000567444</v>
      </c>
      <c r="C971" s="7">
        <v>0</v>
      </c>
      <c r="D971" s="13" t="s">
        <v>1021</v>
      </c>
      <c r="E971" s="13" t="s">
        <v>2838</v>
      </c>
      <c r="F971" s="14">
        <v>4511.1099999999997</v>
      </c>
      <c r="G971" s="13">
        <v>-807.88</v>
      </c>
      <c r="H971" s="14">
        <v>3703.23</v>
      </c>
    </row>
    <row r="972" spans="1:8" x14ac:dyDescent="0.55000000000000004">
      <c r="A972" s="7"/>
      <c r="B972" s="12">
        <v>100000567444</v>
      </c>
      <c r="C972" s="15">
        <v>1</v>
      </c>
      <c r="D972" s="13" t="s">
        <v>130</v>
      </c>
      <c r="E972" s="13" t="s">
        <v>2838</v>
      </c>
      <c r="F972" s="14">
        <v>1288.8900000000001</v>
      </c>
      <c r="G972" s="14">
        <v>-1287.8900000000001</v>
      </c>
      <c r="H972" s="161">
        <v>1</v>
      </c>
    </row>
    <row r="973" spans="1:8" x14ac:dyDescent="0.55000000000000004">
      <c r="A973" s="7">
        <v>419</v>
      </c>
      <c r="B973" s="12">
        <v>100000567446</v>
      </c>
      <c r="C973" s="7">
        <v>0</v>
      </c>
      <c r="D973" s="13" t="s">
        <v>1021</v>
      </c>
      <c r="E973" s="13" t="s">
        <v>2838</v>
      </c>
      <c r="F973" s="14">
        <v>4511.1099999999997</v>
      </c>
      <c r="G973" s="13">
        <v>-807.88</v>
      </c>
      <c r="H973" s="14">
        <v>3703.23</v>
      </c>
    </row>
    <row r="974" spans="1:8" x14ac:dyDescent="0.55000000000000004">
      <c r="A974" s="7"/>
      <c r="B974" s="12">
        <v>100000567446</v>
      </c>
      <c r="C974" s="15">
        <v>1</v>
      </c>
      <c r="D974" s="13" t="s">
        <v>130</v>
      </c>
      <c r="E974" s="13" t="s">
        <v>2838</v>
      </c>
      <c r="F974" s="14">
        <v>1288.8900000000001</v>
      </c>
      <c r="G974" s="14">
        <v>-1287.8900000000001</v>
      </c>
      <c r="H974" s="161">
        <v>1</v>
      </c>
    </row>
    <row r="975" spans="1:8" x14ac:dyDescent="0.55000000000000004">
      <c r="A975" s="7">
        <v>420</v>
      </c>
      <c r="B975" s="12">
        <v>100000567447</v>
      </c>
      <c r="C975" s="7">
        <v>0</v>
      </c>
      <c r="D975" s="13" t="s">
        <v>1021</v>
      </c>
      <c r="E975" s="13" t="s">
        <v>2838</v>
      </c>
      <c r="F975" s="14">
        <v>4511.1099999999997</v>
      </c>
      <c r="G975" s="13">
        <v>-807.88</v>
      </c>
      <c r="H975" s="14">
        <v>3703.23</v>
      </c>
    </row>
    <row r="976" spans="1:8" x14ac:dyDescent="0.55000000000000004">
      <c r="A976" s="7"/>
      <c r="B976" s="12">
        <v>100000567447</v>
      </c>
      <c r="C976" s="15">
        <v>1</v>
      </c>
      <c r="D976" s="13" t="s">
        <v>130</v>
      </c>
      <c r="E976" s="13" t="s">
        <v>2838</v>
      </c>
      <c r="F976" s="14">
        <v>1288.8900000000001</v>
      </c>
      <c r="G976" s="14">
        <v>-1287.8900000000001</v>
      </c>
      <c r="H976" s="161">
        <v>1</v>
      </c>
    </row>
    <row r="977" spans="1:8" x14ac:dyDescent="0.55000000000000004">
      <c r="A977" s="7">
        <v>421</v>
      </c>
      <c r="B977" s="12">
        <v>100000567449</v>
      </c>
      <c r="C977" s="7">
        <v>0</v>
      </c>
      <c r="D977" s="13" t="s">
        <v>1021</v>
      </c>
      <c r="E977" s="13" t="s">
        <v>2839</v>
      </c>
      <c r="F977" s="14">
        <v>4511.1099999999997</v>
      </c>
      <c r="G977" s="13">
        <v>-807.89</v>
      </c>
      <c r="H977" s="14">
        <v>3703.22</v>
      </c>
    </row>
    <row r="978" spans="1:8" x14ac:dyDescent="0.55000000000000004">
      <c r="A978" s="7"/>
      <c r="B978" s="12">
        <v>100000567449</v>
      </c>
      <c r="C978" s="15">
        <v>1</v>
      </c>
      <c r="D978" s="13" t="s">
        <v>130</v>
      </c>
      <c r="E978" s="13" t="s">
        <v>2839</v>
      </c>
      <c r="F978" s="14">
        <v>1288.8900000000001</v>
      </c>
      <c r="G978" s="14">
        <v>-1287.8900000000001</v>
      </c>
      <c r="H978" s="161">
        <v>1</v>
      </c>
    </row>
    <row r="979" spans="1:8" x14ac:dyDescent="0.55000000000000004">
      <c r="A979" s="7">
        <v>422</v>
      </c>
      <c r="B979" s="12">
        <v>100000567451</v>
      </c>
      <c r="C979" s="7">
        <v>0</v>
      </c>
      <c r="D979" s="13" t="s">
        <v>1021</v>
      </c>
      <c r="E979" s="13" t="s">
        <v>2839</v>
      </c>
      <c r="F979" s="14">
        <v>4511.1099999999997</v>
      </c>
      <c r="G979" s="13">
        <v>-807.88</v>
      </c>
      <c r="H979" s="14">
        <v>3703.23</v>
      </c>
    </row>
    <row r="980" spans="1:8" x14ac:dyDescent="0.55000000000000004">
      <c r="A980" s="7"/>
      <c r="B980" s="12">
        <v>100000567451</v>
      </c>
      <c r="C980" s="15">
        <v>1</v>
      </c>
      <c r="D980" s="13" t="s">
        <v>130</v>
      </c>
      <c r="E980" s="13" t="s">
        <v>2839</v>
      </c>
      <c r="F980" s="14">
        <v>1288.8900000000001</v>
      </c>
      <c r="G980" s="14">
        <v>-1287.8900000000001</v>
      </c>
      <c r="H980" s="161">
        <v>1</v>
      </c>
    </row>
    <row r="981" spans="1:8" x14ac:dyDescent="0.55000000000000004">
      <c r="A981" s="7">
        <v>423</v>
      </c>
      <c r="B981" s="12">
        <v>100000567453</v>
      </c>
      <c r="C981" s="7">
        <v>0</v>
      </c>
      <c r="D981" s="13" t="s">
        <v>1021</v>
      </c>
      <c r="E981" s="13" t="s">
        <v>2839</v>
      </c>
      <c r="F981" s="14">
        <v>4511.1099999999997</v>
      </c>
      <c r="G981" s="13">
        <v>-807.89</v>
      </c>
      <c r="H981" s="14">
        <v>3703.22</v>
      </c>
    </row>
    <row r="982" spans="1:8" x14ac:dyDescent="0.55000000000000004">
      <c r="A982" s="7"/>
      <c r="B982" s="12">
        <v>100000567453</v>
      </c>
      <c r="C982" s="15">
        <v>1</v>
      </c>
      <c r="D982" s="13" t="s">
        <v>130</v>
      </c>
      <c r="E982" s="13" t="s">
        <v>2839</v>
      </c>
      <c r="F982" s="14">
        <v>1288.8900000000001</v>
      </c>
      <c r="G982" s="14">
        <v>-1287.8900000000001</v>
      </c>
      <c r="H982" s="161">
        <v>1</v>
      </c>
    </row>
    <row r="983" spans="1:8" x14ac:dyDescent="0.55000000000000004">
      <c r="A983" s="7">
        <v>424</v>
      </c>
      <c r="B983" s="12">
        <v>100000567454</v>
      </c>
      <c r="C983" s="7">
        <v>0</v>
      </c>
      <c r="D983" s="13" t="s">
        <v>1021</v>
      </c>
      <c r="E983" s="13" t="s">
        <v>2839</v>
      </c>
      <c r="F983" s="14">
        <v>4511.1099999999997</v>
      </c>
      <c r="G983" s="13">
        <v>-807.88</v>
      </c>
      <c r="H983" s="14">
        <v>3703.23</v>
      </c>
    </row>
    <row r="984" spans="1:8" x14ac:dyDescent="0.55000000000000004">
      <c r="A984" s="7"/>
      <c r="B984" s="12">
        <v>100000567454</v>
      </c>
      <c r="C984" s="15">
        <v>1</v>
      </c>
      <c r="D984" s="13" t="s">
        <v>130</v>
      </c>
      <c r="E984" s="13" t="s">
        <v>2839</v>
      </c>
      <c r="F984" s="14">
        <v>1288.8900000000001</v>
      </c>
      <c r="G984" s="14">
        <v>-1287.8900000000001</v>
      </c>
      <c r="H984" s="161">
        <v>1</v>
      </c>
    </row>
    <row r="985" spans="1:8" x14ac:dyDescent="0.55000000000000004">
      <c r="A985" s="7">
        <v>425</v>
      </c>
      <c r="B985" s="12">
        <v>100000567457</v>
      </c>
      <c r="C985" s="7">
        <v>0</v>
      </c>
      <c r="D985" s="13" t="s">
        <v>1021</v>
      </c>
      <c r="E985" s="13" t="s">
        <v>2840</v>
      </c>
      <c r="F985" s="14">
        <v>4511.1099999999997</v>
      </c>
      <c r="G985" s="13">
        <v>-807.89</v>
      </c>
      <c r="H985" s="14">
        <v>3703.22</v>
      </c>
    </row>
    <row r="986" spans="1:8" x14ac:dyDescent="0.55000000000000004">
      <c r="A986" s="7"/>
      <c r="B986" s="12">
        <v>100000567457</v>
      </c>
      <c r="C986" s="15">
        <v>1</v>
      </c>
      <c r="D986" s="13" t="s">
        <v>130</v>
      </c>
      <c r="E986" s="13" t="s">
        <v>2840</v>
      </c>
      <c r="F986" s="14">
        <v>1288.8900000000001</v>
      </c>
      <c r="G986" s="14">
        <v>-1287.8900000000001</v>
      </c>
      <c r="H986" s="161">
        <v>1</v>
      </c>
    </row>
    <row r="987" spans="1:8" x14ac:dyDescent="0.55000000000000004">
      <c r="A987" s="7">
        <v>426</v>
      </c>
      <c r="B987" s="12">
        <v>100000567458</v>
      </c>
      <c r="C987" s="7">
        <v>0</v>
      </c>
      <c r="D987" s="13" t="s">
        <v>1021</v>
      </c>
      <c r="E987" s="13" t="s">
        <v>2840</v>
      </c>
      <c r="F987" s="14">
        <v>4511.1099999999997</v>
      </c>
      <c r="G987" s="13">
        <v>-807.88</v>
      </c>
      <c r="H987" s="14">
        <v>3703.23</v>
      </c>
    </row>
    <row r="988" spans="1:8" x14ac:dyDescent="0.55000000000000004">
      <c r="A988" s="7"/>
      <c r="B988" s="12">
        <v>100000567458</v>
      </c>
      <c r="C988" s="15">
        <v>1</v>
      </c>
      <c r="D988" s="13" t="s">
        <v>130</v>
      </c>
      <c r="E988" s="13" t="s">
        <v>2840</v>
      </c>
      <c r="F988" s="14">
        <v>1288.8900000000001</v>
      </c>
      <c r="G988" s="14">
        <v>-1287.8900000000001</v>
      </c>
      <c r="H988" s="161">
        <v>1</v>
      </c>
    </row>
    <row r="989" spans="1:8" x14ac:dyDescent="0.55000000000000004">
      <c r="A989" s="7">
        <v>427</v>
      </c>
      <c r="B989" s="12">
        <v>100000567459</v>
      </c>
      <c r="C989" s="7">
        <v>0</v>
      </c>
      <c r="D989" s="13" t="s">
        <v>1021</v>
      </c>
      <c r="E989" s="13" t="s">
        <v>2840</v>
      </c>
      <c r="F989" s="14">
        <v>4511.1099999999997</v>
      </c>
      <c r="G989" s="13">
        <v>-807.89</v>
      </c>
      <c r="H989" s="14">
        <v>3703.22</v>
      </c>
    </row>
    <row r="990" spans="1:8" x14ac:dyDescent="0.55000000000000004">
      <c r="A990" s="7"/>
      <c r="B990" s="12">
        <v>100000567459</v>
      </c>
      <c r="C990" s="15">
        <v>1</v>
      </c>
      <c r="D990" s="13" t="s">
        <v>130</v>
      </c>
      <c r="E990" s="13" t="s">
        <v>2840</v>
      </c>
      <c r="F990" s="14">
        <v>1288.8900000000001</v>
      </c>
      <c r="G990" s="14">
        <v>-1287.8900000000001</v>
      </c>
      <c r="H990" s="161">
        <v>1</v>
      </c>
    </row>
    <row r="991" spans="1:8" x14ac:dyDescent="0.55000000000000004">
      <c r="A991" s="7">
        <v>428</v>
      </c>
      <c r="B991" s="12">
        <v>100000567461</v>
      </c>
      <c r="C991" s="7">
        <v>0</v>
      </c>
      <c r="D991" s="13" t="s">
        <v>1021</v>
      </c>
      <c r="E991" s="13" t="s">
        <v>2840</v>
      </c>
      <c r="F991" s="14">
        <v>4511.1899999999996</v>
      </c>
      <c r="G991" s="13">
        <v>-807.89</v>
      </c>
      <c r="H991" s="14">
        <v>3703.3</v>
      </c>
    </row>
    <row r="992" spans="1:8" x14ac:dyDescent="0.55000000000000004">
      <c r="A992" s="7"/>
      <c r="B992" s="12">
        <v>100000567461</v>
      </c>
      <c r="C992" s="15">
        <v>1</v>
      </c>
      <c r="D992" s="13" t="s">
        <v>130</v>
      </c>
      <c r="E992" s="13" t="s">
        <v>2840</v>
      </c>
      <c r="F992" s="14">
        <v>1288.81</v>
      </c>
      <c r="G992" s="14">
        <v>-1287.81</v>
      </c>
      <c r="H992" s="161">
        <v>1</v>
      </c>
    </row>
    <row r="993" spans="1:8" x14ac:dyDescent="0.55000000000000004">
      <c r="A993" s="7">
        <v>429</v>
      </c>
      <c r="B993" s="12">
        <v>100000580112</v>
      </c>
      <c r="C993" s="7">
        <v>0</v>
      </c>
      <c r="D993" s="13" t="s">
        <v>1695</v>
      </c>
      <c r="E993" s="13" t="s">
        <v>2841</v>
      </c>
      <c r="F993" s="14">
        <v>17000</v>
      </c>
      <c r="G993" s="13">
        <v>-46.45</v>
      </c>
      <c r="H993" s="14">
        <v>16953.55</v>
      </c>
    </row>
    <row r="994" spans="1:8" x14ac:dyDescent="0.55000000000000004">
      <c r="A994" s="7">
        <v>430</v>
      </c>
      <c r="B994" s="12">
        <v>100000580113</v>
      </c>
      <c r="C994" s="7">
        <v>0</v>
      </c>
      <c r="D994" s="13" t="s">
        <v>1695</v>
      </c>
      <c r="E994" s="13" t="s">
        <v>2841</v>
      </c>
      <c r="F994" s="14">
        <v>17000</v>
      </c>
      <c r="G994" s="13">
        <v>-46.45</v>
      </c>
      <c r="H994" s="14">
        <v>16953.55</v>
      </c>
    </row>
    <row r="995" spans="1:8" x14ac:dyDescent="0.55000000000000004">
      <c r="A995" s="7">
        <v>431</v>
      </c>
      <c r="B995" s="12">
        <v>100000580114</v>
      </c>
      <c r="C995" s="7">
        <v>0</v>
      </c>
      <c r="D995" s="13" t="s">
        <v>1695</v>
      </c>
      <c r="E995" s="13" t="s">
        <v>2841</v>
      </c>
      <c r="F995" s="14">
        <v>17000</v>
      </c>
      <c r="G995" s="13">
        <v>-46.45</v>
      </c>
      <c r="H995" s="14">
        <v>16953.55</v>
      </c>
    </row>
    <row r="996" spans="1:8" x14ac:dyDescent="0.55000000000000004">
      <c r="A996" s="7">
        <v>432</v>
      </c>
      <c r="B996" s="12">
        <v>100000580115</v>
      </c>
      <c r="C996" s="7">
        <v>0</v>
      </c>
      <c r="D996" s="13" t="s">
        <v>1695</v>
      </c>
      <c r="E996" s="13" t="s">
        <v>2841</v>
      </c>
      <c r="F996" s="14">
        <v>17000</v>
      </c>
      <c r="G996" s="13">
        <v>-46.45</v>
      </c>
      <c r="H996" s="14">
        <v>16953.55</v>
      </c>
    </row>
    <row r="997" spans="1:8" x14ac:dyDescent="0.55000000000000004">
      <c r="A997" s="7">
        <v>433</v>
      </c>
      <c r="B997" s="12">
        <v>100000580116</v>
      </c>
      <c r="C997" s="7">
        <v>0</v>
      </c>
      <c r="D997" s="13" t="s">
        <v>1695</v>
      </c>
      <c r="E997" s="13" t="s">
        <v>2841</v>
      </c>
      <c r="F997" s="14">
        <v>17000</v>
      </c>
      <c r="G997" s="13">
        <v>-46.45</v>
      </c>
      <c r="H997" s="14">
        <v>16953.55</v>
      </c>
    </row>
    <row r="998" spans="1:8" x14ac:dyDescent="0.55000000000000004">
      <c r="A998" s="7">
        <v>434</v>
      </c>
      <c r="B998" s="12">
        <v>100000580117</v>
      </c>
      <c r="C998" s="7">
        <v>0</v>
      </c>
      <c r="D998" s="13" t="s">
        <v>1695</v>
      </c>
      <c r="E998" s="13" t="s">
        <v>2841</v>
      </c>
      <c r="F998" s="14">
        <v>17000</v>
      </c>
      <c r="G998" s="13">
        <v>-46.45</v>
      </c>
      <c r="H998" s="14">
        <v>16953.55</v>
      </c>
    </row>
    <row r="999" spans="1:8" x14ac:dyDescent="0.55000000000000004">
      <c r="A999" s="7">
        <v>435</v>
      </c>
      <c r="B999" s="12">
        <v>100000580118</v>
      </c>
      <c r="C999" s="7">
        <v>0</v>
      </c>
      <c r="D999" s="13" t="s">
        <v>1695</v>
      </c>
      <c r="E999" s="13" t="s">
        <v>2841</v>
      </c>
      <c r="F999" s="14">
        <v>17000</v>
      </c>
      <c r="G999" s="13">
        <v>-46.45</v>
      </c>
      <c r="H999" s="14">
        <v>16953.55</v>
      </c>
    </row>
    <row r="1000" spans="1:8" x14ac:dyDescent="0.55000000000000004">
      <c r="A1000" s="7">
        <v>436</v>
      </c>
      <c r="B1000" s="12">
        <v>100000580119</v>
      </c>
      <c r="C1000" s="7">
        <v>0</v>
      </c>
      <c r="D1000" s="13" t="s">
        <v>1695</v>
      </c>
      <c r="E1000" s="13" t="s">
        <v>2841</v>
      </c>
      <c r="F1000" s="14">
        <v>17000</v>
      </c>
      <c r="G1000" s="13">
        <v>-46.45</v>
      </c>
      <c r="H1000" s="14">
        <v>16953.55</v>
      </c>
    </row>
    <row r="1001" spans="1:8" x14ac:dyDescent="0.55000000000000004">
      <c r="A1001" s="7">
        <v>437</v>
      </c>
      <c r="B1001" s="12">
        <v>100000580120</v>
      </c>
      <c r="C1001" s="7">
        <v>0</v>
      </c>
      <c r="D1001" s="13" t="s">
        <v>1695</v>
      </c>
      <c r="E1001" s="13" t="s">
        <v>2841</v>
      </c>
      <c r="F1001" s="14">
        <v>17000</v>
      </c>
      <c r="G1001" s="13">
        <v>-46.45</v>
      </c>
      <c r="H1001" s="14">
        <v>16953.55</v>
      </c>
    </row>
    <row r="1002" spans="1:8" x14ac:dyDescent="0.55000000000000004">
      <c r="A1002" s="7">
        <v>438</v>
      </c>
      <c r="B1002" s="12">
        <v>100000580170</v>
      </c>
      <c r="C1002" s="7">
        <v>0</v>
      </c>
      <c r="D1002" s="13" t="s">
        <v>1695</v>
      </c>
      <c r="E1002" s="13" t="s">
        <v>2842</v>
      </c>
      <c r="F1002" s="14">
        <v>23000</v>
      </c>
      <c r="G1002" s="13">
        <v>-62.84</v>
      </c>
      <c r="H1002" s="14">
        <v>22937.16</v>
      </c>
    </row>
    <row r="1003" spans="1:8" x14ac:dyDescent="0.55000000000000004">
      <c r="A1003" s="7">
        <v>439</v>
      </c>
      <c r="B1003" s="12">
        <v>100000580171</v>
      </c>
      <c r="C1003" s="7">
        <v>0</v>
      </c>
      <c r="D1003" s="13" t="s">
        <v>1695</v>
      </c>
      <c r="E1003" s="13" t="s">
        <v>2842</v>
      </c>
      <c r="F1003" s="14">
        <v>23000</v>
      </c>
      <c r="G1003" s="13">
        <v>-62.84</v>
      </c>
      <c r="H1003" s="14">
        <v>22937.16</v>
      </c>
    </row>
    <row r="1004" spans="1:8" x14ac:dyDescent="0.55000000000000004">
      <c r="A1004" s="7">
        <v>440</v>
      </c>
      <c r="B1004" s="12">
        <v>100000580172</v>
      </c>
      <c r="C1004" s="7">
        <v>0</v>
      </c>
      <c r="D1004" s="13" t="s">
        <v>1695</v>
      </c>
      <c r="E1004" s="13" t="s">
        <v>2842</v>
      </c>
      <c r="F1004" s="14">
        <v>23000</v>
      </c>
      <c r="G1004" s="13">
        <v>-62.84</v>
      </c>
      <c r="H1004" s="14">
        <v>22937.16</v>
      </c>
    </row>
    <row r="1005" spans="1:8" x14ac:dyDescent="0.55000000000000004">
      <c r="A1005" s="7">
        <v>441</v>
      </c>
      <c r="B1005" s="12">
        <v>100000580173</v>
      </c>
      <c r="C1005" s="7">
        <v>0</v>
      </c>
      <c r="D1005" s="13" t="s">
        <v>1695</v>
      </c>
      <c r="E1005" s="13" t="s">
        <v>2842</v>
      </c>
      <c r="F1005" s="14">
        <v>23000</v>
      </c>
      <c r="G1005" s="13">
        <v>-62.84</v>
      </c>
      <c r="H1005" s="14">
        <v>22937.16</v>
      </c>
    </row>
    <row r="1006" spans="1:8" x14ac:dyDescent="0.55000000000000004">
      <c r="A1006" s="7">
        <v>442</v>
      </c>
      <c r="B1006" s="12">
        <v>100000580174</v>
      </c>
      <c r="C1006" s="7">
        <v>0</v>
      </c>
      <c r="D1006" s="13" t="s">
        <v>1695</v>
      </c>
      <c r="E1006" s="13" t="s">
        <v>2842</v>
      </c>
      <c r="F1006" s="14">
        <v>23000</v>
      </c>
      <c r="G1006" s="13">
        <v>-62.84</v>
      </c>
      <c r="H1006" s="14">
        <v>22937.16</v>
      </c>
    </row>
    <row r="1007" spans="1:8" x14ac:dyDescent="0.55000000000000004">
      <c r="A1007" s="7">
        <v>443</v>
      </c>
      <c r="B1007" s="12">
        <v>100000580175</v>
      </c>
      <c r="C1007" s="7">
        <v>0</v>
      </c>
      <c r="D1007" s="13" t="s">
        <v>1695</v>
      </c>
      <c r="E1007" s="13" t="s">
        <v>2842</v>
      </c>
      <c r="F1007" s="14">
        <v>23000</v>
      </c>
      <c r="G1007" s="13">
        <v>-62.84</v>
      </c>
      <c r="H1007" s="14">
        <v>22937.16</v>
      </c>
    </row>
    <row r="1008" spans="1:8" x14ac:dyDescent="0.55000000000000004">
      <c r="A1008" s="7">
        <v>444</v>
      </c>
      <c r="B1008" s="12">
        <v>100000580176</v>
      </c>
      <c r="C1008" s="7">
        <v>0</v>
      </c>
      <c r="D1008" s="13" t="s">
        <v>1695</v>
      </c>
      <c r="E1008" s="13" t="s">
        <v>2842</v>
      </c>
      <c r="F1008" s="14">
        <v>23000</v>
      </c>
      <c r="G1008" s="13">
        <v>-62.84</v>
      </c>
      <c r="H1008" s="14">
        <v>22937.16</v>
      </c>
    </row>
    <row r="1009" spans="1:8" x14ac:dyDescent="0.55000000000000004">
      <c r="A1009" s="7">
        <v>445</v>
      </c>
      <c r="B1009" s="12">
        <v>100000580177</v>
      </c>
      <c r="C1009" s="7">
        <v>0</v>
      </c>
      <c r="D1009" s="13" t="s">
        <v>1695</v>
      </c>
      <c r="E1009" s="13" t="s">
        <v>2842</v>
      </c>
      <c r="F1009" s="14">
        <v>23000</v>
      </c>
      <c r="G1009" s="13">
        <v>-62.84</v>
      </c>
      <c r="H1009" s="14">
        <v>22937.16</v>
      </c>
    </row>
    <row r="1010" spans="1:8" x14ac:dyDescent="0.55000000000000004">
      <c r="A1010" s="7">
        <v>446</v>
      </c>
      <c r="B1010" s="12">
        <v>100000580181</v>
      </c>
      <c r="C1010" s="7">
        <v>0</v>
      </c>
      <c r="D1010" s="13" t="s">
        <v>1695</v>
      </c>
      <c r="E1010" s="13" t="s">
        <v>2843</v>
      </c>
      <c r="F1010" s="14">
        <v>23000</v>
      </c>
      <c r="G1010" s="13">
        <v>-62.84</v>
      </c>
      <c r="H1010" s="14">
        <v>22937.16</v>
      </c>
    </row>
    <row r="1011" spans="1:8" x14ac:dyDescent="0.55000000000000004">
      <c r="A1011" s="7">
        <v>447</v>
      </c>
      <c r="B1011" s="12">
        <v>100000580182</v>
      </c>
      <c r="C1011" s="7">
        <v>0</v>
      </c>
      <c r="D1011" s="13" t="s">
        <v>1695</v>
      </c>
      <c r="E1011" s="13" t="s">
        <v>2843</v>
      </c>
      <c r="F1011" s="14">
        <v>23000</v>
      </c>
      <c r="G1011" s="13">
        <v>-62.84</v>
      </c>
      <c r="H1011" s="14">
        <v>22937.16</v>
      </c>
    </row>
    <row r="1012" spans="1:8" x14ac:dyDescent="0.55000000000000004">
      <c r="A1012" s="7">
        <v>448</v>
      </c>
      <c r="B1012" s="12">
        <v>100000580183</v>
      </c>
      <c r="C1012" s="7">
        <v>0</v>
      </c>
      <c r="D1012" s="13" t="s">
        <v>1695</v>
      </c>
      <c r="E1012" s="13" t="s">
        <v>2843</v>
      </c>
      <c r="F1012" s="14">
        <v>23000</v>
      </c>
      <c r="G1012" s="13">
        <v>-62.84</v>
      </c>
      <c r="H1012" s="14">
        <v>22937.16</v>
      </c>
    </row>
    <row r="1013" spans="1:8" x14ac:dyDescent="0.55000000000000004">
      <c r="A1013" s="7">
        <v>449</v>
      </c>
      <c r="B1013" s="12">
        <v>100000580184</v>
      </c>
      <c r="C1013" s="7">
        <v>0</v>
      </c>
      <c r="D1013" s="13" t="s">
        <v>1695</v>
      </c>
      <c r="E1013" s="13" t="s">
        <v>2843</v>
      </c>
      <c r="F1013" s="14">
        <v>23000</v>
      </c>
      <c r="G1013" s="13">
        <v>-62.84</v>
      </c>
      <c r="H1013" s="14">
        <v>22937.16</v>
      </c>
    </row>
    <row r="1014" spans="1:8" x14ac:dyDescent="0.55000000000000004">
      <c r="A1014" s="7">
        <v>450</v>
      </c>
      <c r="B1014" s="12">
        <v>100000580185</v>
      </c>
      <c r="C1014" s="7">
        <v>0</v>
      </c>
      <c r="D1014" s="13" t="s">
        <v>1695</v>
      </c>
      <c r="E1014" s="13" t="s">
        <v>2843</v>
      </c>
      <c r="F1014" s="14">
        <v>23000</v>
      </c>
      <c r="G1014" s="13">
        <v>-62.84</v>
      </c>
      <c r="H1014" s="14">
        <v>22937.16</v>
      </c>
    </row>
    <row r="1015" spans="1:8" x14ac:dyDescent="0.55000000000000004">
      <c r="A1015" s="353" t="s">
        <v>127</v>
      </c>
      <c r="B1015" s="354"/>
      <c r="C1015" s="354"/>
      <c r="D1015" s="354"/>
      <c r="E1015" s="355"/>
      <c r="F1015" s="14">
        <f>SUM(F494:F1014)</f>
        <v>57065847</v>
      </c>
      <c r="G1015" s="14">
        <f>SUM(G494:G1014)</f>
        <v>-29533275.99999997</v>
      </c>
      <c r="H1015" s="14">
        <f>SUM(H494:H1014)</f>
        <v>27532571.000000082</v>
      </c>
    </row>
    <row r="1017" spans="1:8" x14ac:dyDescent="0.55000000000000004">
      <c r="A1017" s="70"/>
      <c r="B1017" s="80"/>
      <c r="C1017" s="70"/>
      <c r="D1017" s="81"/>
      <c r="E1017" s="81"/>
      <c r="F1017" s="82"/>
      <c r="G1017" s="82"/>
      <c r="H1017" s="82"/>
    </row>
    <row r="1018" spans="1:8" x14ac:dyDescent="0.55000000000000004">
      <c r="A1018" s="339" t="s">
        <v>1312</v>
      </c>
      <c r="B1018" s="339"/>
      <c r="C1018" s="339"/>
      <c r="D1018" s="339"/>
      <c r="E1018" s="339"/>
      <c r="F1018" s="82"/>
      <c r="G1018" s="82"/>
      <c r="H1018" s="82"/>
    </row>
    <row r="1019" spans="1:8" x14ac:dyDescent="0.55000000000000004">
      <c r="A1019" s="186" t="s">
        <v>1</v>
      </c>
      <c r="B1019" s="186" t="s">
        <v>11</v>
      </c>
      <c r="C1019" s="184" t="s">
        <v>12</v>
      </c>
      <c r="D1019" s="184" t="s">
        <v>1135</v>
      </c>
      <c r="E1019" s="184" t="s">
        <v>14</v>
      </c>
      <c r="F1019" s="184" t="s">
        <v>15</v>
      </c>
      <c r="G1019" s="184" t="s">
        <v>16</v>
      </c>
      <c r="H1019" s="184" t="s">
        <v>17</v>
      </c>
    </row>
    <row r="1020" spans="1:8" x14ac:dyDescent="0.55000000000000004">
      <c r="A1020" s="7">
        <v>1</v>
      </c>
      <c r="B1020" s="12">
        <v>100000136341</v>
      </c>
      <c r="C1020" s="7">
        <v>0</v>
      </c>
      <c r="D1020" s="13" t="s">
        <v>374</v>
      </c>
      <c r="E1020" s="13" t="s">
        <v>531</v>
      </c>
      <c r="F1020" s="14">
        <v>19980.61</v>
      </c>
      <c r="G1020" s="14">
        <v>-19979.61</v>
      </c>
      <c r="H1020" s="161">
        <v>1</v>
      </c>
    </row>
    <row r="1021" spans="1:8" x14ac:dyDescent="0.55000000000000004">
      <c r="A1021" s="7">
        <v>2</v>
      </c>
      <c r="B1021" s="12">
        <v>100000136342</v>
      </c>
      <c r="C1021" s="7">
        <v>0</v>
      </c>
      <c r="D1021" s="13" t="s">
        <v>374</v>
      </c>
      <c r="E1021" s="13" t="s">
        <v>531</v>
      </c>
      <c r="F1021" s="14">
        <v>19980.61</v>
      </c>
      <c r="G1021" s="14">
        <v>-19979.61</v>
      </c>
      <c r="H1021" s="161">
        <v>1</v>
      </c>
    </row>
    <row r="1022" spans="1:8" x14ac:dyDescent="0.55000000000000004">
      <c r="A1022" s="7">
        <v>3</v>
      </c>
      <c r="B1022" s="12">
        <v>100000136343</v>
      </c>
      <c r="C1022" s="7">
        <v>0</v>
      </c>
      <c r="D1022" s="13" t="s">
        <v>374</v>
      </c>
      <c r="E1022" s="13" t="s">
        <v>531</v>
      </c>
      <c r="F1022" s="14">
        <v>19980.61</v>
      </c>
      <c r="G1022" s="14">
        <v>-19979.61</v>
      </c>
      <c r="H1022" s="161">
        <v>1</v>
      </c>
    </row>
    <row r="1023" spans="1:8" x14ac:dyDescent="0.55000000000000004">
      <c r="A1023" s="7">
        <v>4</v>
      </c>
      <c r="B1023" s="12">
        <v>100000136344</v>
      </c>
      <c r="C1023" s="7">
        <v>0</v>
      </c>
      <c r="D1023" s="13" t="s">
        <v>374</v>
      </c>
      <c r="E1023" s="13" t="s">
        <v>2844</v>
      </c>
      <c r="F1023" s="14">
        <v>10973.92</v>
      </c>
      <c r="G1023" s="14">
        <v>-10972.92</v>
      </c>
      <c r="H1023" s="161">
        <v>1</v>
      </c>
    </row>
    <row r="1024" spans="1:8" x14ac:dyDescent="0.55000000000000004">
      <c r="A1024" s="7">
        <v>5</v>
      </c>
      <c r="B1024" s="12">
        <v>100000136345</v>
      </c>
      <c r="C1024" s="7">
        <v>0</v>
      </c>
      <c r="D1024" s="13" t="s">
        <v>374</v>
      </c>
      <c r="E1024" s="13" t="s">
        <v>2844</v>
      </c>
      <c r="F1024" s="14">
        <v>10973.92</v>
      </c>
      <c r="G1024" s="14">
        <v>-10972.92</v>
      </c>
      <c r="H1024" s="161">
        <v>1</v>
      </c>
    </row>
    <row r="1025" spans="1:8" x14ac:dyDescent="0.55000000000000004">
      <c r="A1025" s="7">
        <v>6</v>
      </c>
      <c r="B1025" s="12">
        <v>100000136346</v>
      </c>
      <c r="C1025" s="7">
        <v>0</v>
      </c>
      <c r="D1025" s="13" t="s">
        <v>374</v>
      </c>
      <c r="E1025" s="13" t="s">
        <v>2844</v>
      </c>
      <c r="F1025" s="14">
        <v>10973.92</v>
      </c>
      <c r="G1025" s="14">
        <v>-10972.92</v>
      </c>
      <c r="H1025" s="161">
        <v>1</v>
      </c>
    </row>
    <row r="1026" spans="1:8" x14ac:dyDescent="0.55000000000000004">
      <c r="A1026" s="7">
        <v>7</v>
      </c>
      <c r="B1026" s="12">
        <v>100000136347</v>
      </c>
      <c r="C1026" s="7">
        <v>0</v>
      </c>
      <c r="D1026" s="13" t="s">
        <v>374</v>
      </c>
      <c r="E1026" s="13" t="s">
        <v>2845</v>
      </c>
      <c r="F1026" s="14">
        <v>36808</v>
      </c>
      <c r="G1026" s="14">
        <v>-36807</v>
      </c>
      <c r="H1026" s="161">
        <v>1</v>
      </c>
    </row>
    <row r="1027" spans="1:8" x14ac:dyDescent="0.55000000000000004">
      <c r="A1027" s="7">
        <v>8</v>
      </c>
      <c r="B1027" s="12">
        <v>100000136348</v>
      </c>
      <c r="C1027" s="7">
        <v>0</v>
      </c>
      <c r="D1027" s="13" t="s">
        <v>374</v>
      </c>
      <c r="E1027" s="13" t="s">
        <v>2129</v>
      </c>
      <c r="F1027" s="14">
        <v>21900</v>
      </c>
      <c r="G1027" s="14">
        <v>-21899</v>
      </c>
      <c r="H1027" s="161">
        <v>1</v>
      </c>
    </row>
    <row r="1028" spans="1:8" x14ac:dyDescent="0.55000000000000004">
      <c r="A1028" s="7">
        <v>9</v>
      </c>
      <c r="B1028" s="12">
        <v>100000136353</v>
      </c>
      <c r="C1028" s="7">
        <v>0</v>
      </c>
      <c r="D1028" s="13" t="s">
        <v>374</v>
      </c>
      <c r="E1028" s="13" t="s">
        <v>2846</v>
      </c>
      <c r="F1028" s="14">
        <v>33333.33</v>
      </c>
      <c r="G1028" s="14">
        <v>-33332.33</v>
      </c>
      <c r="H1028" s="161">
        <v>1</v>
      </c>
    </row>
    <row r="1029" spans="1:8" x14ac:dyDescent="0.55000000000000004">
      <c r="A1029" s="7">
        <v>10</v>
      </c>
      <c r="B1029" s="12">
        <v>100000136355</v>
      </c>
      <c r="C1029" s="7">
        <v>0</v>
      </c>
      <c r="D1029" s="13" t="s">
        <v>374</v>
      </c>
      <c r="E1029" s="13" t="s">
        <v>2847</v>
      </c>
      <c r="F1029" s="14">
        <v>34133</v>
      </c>
      <c r="G1029" s="14">
        <v>-34132</v>
      </c>
      <c r="H1029" s="161">
        <v>1</v>
      </c>
    </row>
    <row r="1030" spans="1:8" x14ac:dyDescent="0.55000000000000004">
      <c r="A1030" s="7">
        <v>11</v>
      </c>
      <c r="B1030" s="12">
        <v>100000136356</v>
      </c>
      <c r="C1030" s="7">
        <v>0</v>
      </c>
      <c r="D1030" s="13" t="s">
        <v>374</v>
      </c>
      <c r="E1030" s="13" t="s">
        <v>2847</v>
      </c>
      <c r="F1030" s="14">
        <v>34133</v>
      </c>
      <c r="G1030" s="14">
        <v>-34132</v>
      </c>
      <c r="H1030" s="161">
        <v>1</v>
      </c>
    </row>
    <row r="1031" spans="1:8" x14ac:dyDescent="0.55000000000000004">
      <c r="A1031" s="7">
        <v>12</v>
      </c>
      <c r="B1031" s="12">
        <v>100000136357</v>
      </c>
      <c r="C1031" s="7">
        <v>0</v>
      </c>
      <c r="D1031" s="13" t="s">
        <v>374</v>
      </c>
      <c r="E1031" s="13" t="s">
        <v>2847</v>
      </c>
      <c r="F1031" s="14">
        <v>34133</v>
      </c>
      <c r="G1031" s="14">
        <v>-34132</v>
      </c>
      <c r="H1031" s="161">
        <v>1</v>
      </c>
    </row>
    <row r="1032" spans="1:8" x14ac:dyDescent="0.55000000000000004">
      <c r="A1032" s="7">
        <v>13</v>
      </c>
      <c r="B1032" s="12">
        <v>100000136358</v>
      </c>
      <c r="C1032" s="7">
        <v>0</v>
      </c>
      <c r="D1032" s="13" t="s">
        <v>374</v>
      </c>
      <c r="E1032" s="13" t="s">
        <v>2847</v>
      </c>
      <c r="F1032" s="14">
        <v>34133</v>
      </c>
      <c r="G1032" s="14">
        <v>-34132</v>
      </c>
      <c r="H1032" s="161">
        <v>1</v>
      </c>
    </row>
    <row r="1033" spans="1:8" x14ac:dyDescent="0.55000000000000004">
      <c r="A1033" s="7">
        <v>14</v>
      </c>
      <c r="B1033" s="12">
        <v>100000136359</v>
      </c>
      <c r="C1033" s="7">
        <v>0</v>
      </c>
      <c r="D1033" s="13" t="s">
        <v>374</v>
      </c>
      <c r="E1033" s="13" t="s">
        <v>2847</v>
      </c>
      <c r="F1033" s="14">
        <v>34133</v>
      </c>
      <c r="G1033" s="14">
        <v>-34132</v>
      </c>
      <c r="H1033" s="161">
        <v>1</v>
      </c>
    </row>
    <row r="1034" spans="1:8" x14ac:dyDescent="0.55000000000000004">
      <c r="A1034" s="7">
        <v>15</v>
      </c>
      <c r="B1034" s="12">
        <v>100000136360</v>
      </c>
      <c r="C1034" s="7">
        <v>0</v>
      </c>
      <c r="D1034" s="13" t="s">
        <v>374</v>
      </c>
      <c r="E1034" s="13" t="s">
        <v>2847</v>
      </c>
      <c r="F1034" s="14">
        <v>34133</v>
      </c>
      <c r="G1034" s="14">
        <v>-34132</v>
      </c>
      <c r="H1034" s="161">
        <v>1</v>
      </c>
    </row>
    <row r="1035" spans="1:8" x14ac:dyDescent="0.55000000000000004">
      <c r="A1035" s="7">
        <v>16</v>
      </c>
      <c r="B1035" s="12">
        <v>100000136361</v>
      </c>
      <c r="C1035" s="7">
        <v>0</v>
      </c>
      <c r="D1035" s="13" t="s">
        <v>374</v>
      </c>
      <c r="E1035" s="13" t="s">
        <v>2847</v>
      </c>
      <c r="F1035" s="14">
        <v>34133</v>
      </c>
      <c r="G1035" s="14">
        <v>-34132</v>
      </c>
      <c r="H1035" s="161">
        <v>1</v>
      </c>
    </row>
    <row r="1036" spans="1:8" x14ac:dyDescent="0.55000000000000004">
      <c r="A1036" s="7">
        <v>17</v>
      </c>
      <c r="B1036" s="12">
        <v>100000136362</v>
      </c>
      <c r="C1036" s="7">
        <v>0</v>
      </c>
      <c r="D1036" s="13" t="s">
        <v>374</v>
      </c>
      <c r="E1036" s="13" t="s">
        <v>2847</v>
      </c>
      <c r="F1036" s="14">
        <v>34133</v>
      </c>
      <c r="G1036" s="14">
        <v>-34132</v>
      </c>
      <c r="H1036" s="161">
        <v>1</v>
      </c>
    </row>
    <row r="1037" spans="1:8" x14ac:dyDescent="0.55000000000000004">
      <c r="A1037" s="7">
        <v>18</v>
      </c>
      <c r="B1037" s="12">
        <v>100000136363</v>
      </c>
      <c r="C1037" s="7">
        <v>0</v>
      </c>
      <c r="D1037" s="13" t="s">
        <v>374</v>
      </c>
      <c r="E1037" s="13" t="s">
        <v>2847</v>
      </c>
      <c r="F1037" s="14">
        <v>34133</v>
      </c>
      <c r="G1037" s="14">
        <v>-34132</v>
      </c>
      <c r="H1037" s="161">
        <v>1</v>
      </c>
    </row>
    <row r="1038" spans="1:8" x14ac:dyDescent="0.55000000000000004">
      <c r="A1038" s="7">
        <v>19</v>
      </c>
      <c r="B1038" s="12">
        <v>100000136364</v>
      </c>
      <c r="C1038" s="7">
        <v>0</v>
      </c>
      <c r="D1038" s="13" t="s">
        <v>374</v>
      </c>
      <c r="E1038" s="13" t="s">
        <v>2847</v>
      </c>
      <c r="F1038" s="14">
        <v>34133</v>
      </c>
      <c r="G1038" s="14">
        <v>-34132</v>
      </c>
      <c r="H1038" s="161">
        <v>1</v>
      </c>
    </row>
    <row r="1039" spans="1:8" x14ac:dyDescent="0.55000000000000004">
      <c r="A1039" s="7">
        <v>20</v>
      </c>
      <c r="B1039" s="12">
        <v>100000136365</v>
      </c>
      <c r="C1039" s="7">
        <v>0</v>
      </c>
      <c r="D1039" s="13" t="s">
        <v>374</v>
      </c>
      <c r="E1039" s="13" t="s">
        <v>2847</v>
      </c>
      <c r="F1039" s="14">
        <v>34133</v>
      </c>
      <c r="G1039" s="14">
        <v>-34132</v>
      </c>
      <c r="H1039" s="161">
        <v>1</v>
      </c>
    </row>
    <row r="1040" spans="1:8" x14ac:dyDescent="0.55000000000000004">
      <c r="A1040" s="7">
        <v>21</v>
      </c>
      <c r="B1040" s="12">
        <v>100000136366</v>
      </c>
      <c r="C1040" s="7">
        <v>0</v>
      </c>
      <c r="D1040" s="13" t="s">
        <v>374</v>
      </c>
      <c r="E1040" s="13" t="s">
        <v>2847</v>
      </c>
      <c r="F1040" s="14">
        <v>34133</v>
      </c>
      <c r="G1040" s="14">
        <v>-34132</v>
      </c>
      <c r="H1040" s="161">
        <v>1</v>
      </c>
    </row>
    <row r="1041" spans="1:8" x14ac:dyDescent="0.55000000000000004">
      <c r="A1041" s="7">
        <v>22</v>
      </c>
      <c r="B1041" s="12">
        <v>100000136367</v>
      </c>
      <c r="C1041" s="7">
        <v>0</v>
      </c>
      <c r="D1041" s="13" t="s">
        <v>374</v>
      </c>
      <c r="E1041" s="13" t="s">
        <v>2847</v>
      </c>
      <c r="F1041" s="14">
        <v>34133</v>
      </c>
      <c r="G1041" s="14">
        <v>-34132</v>
      </c>
      <c r="H1041" s="161">
        <v>1</v>
      </c>
    </row>
    <row r="1042" spans="1:8" x14ac:dyDescent="0.55000000000000004">
      <c r="A1042" s="7">
        <v>23</v>
      </c>
      <c r="B1042" s="12">
        <v>100000136368</v>
      </c>
      <c r="C1042" s="7">
        <v>0</v>
      </c>
      <c r="D1042" s="13" t="s">
        <v>374</v>
      </c>
      <c r="E1042" s="13" t="s">
        <v>2847</v>
      </c>
      <c r="F1042" s="14">
        <v>34133</v>
      </c>
      <c r="G1042" s="14">
        <v>-34132</v>
      </c>
      <c r="H1042" s="161">
        <v>1</v>
      </c>
    </row>
    <row r="1043" spans="1:8" x14ac:dyDescent="0.55000000000000004">
      <c r="A1043" s="7">
        <v>24</v>
      </c>
      <c r="B1043" s="12">
        <v>100000136369</v>
      </c>
      <c r="C1043" s="7">
        <v>0</v>
      </c>
      <c r="D1043" s="13" t="s">
        <v>374</v>
      </c>
      <c r="E1043" s="13" t="s">
        <v>2847</v>
      </c>
      <c r="F1043" s="14">
        <v>34133</v>
      </c>
      <c r="G1043" s="14">
        <v>-34132</v>
      </c>
      <c r="H1043" s="161">
        <v>1</v>
      </c>
    </row>
    <row r="1044" spans="1:8" x14ac:dyDescent="0.55000000000000004">
      <c r="A1044" s="7">
        <v>25</v>
      </c>
      <c r="B1044" s="12">
        <v>100000136370</v>
      </c>
      <c r="C1044" s="7">
        <v>0</v>
      </c>
      <c r="D1044" s="13" t="s">
        <v>374</v>
      </c>
      <c r="E1044" s="13" t="s">
        <v>2847</v>
      </c>
      <c r="F1044" s="14">
        <v>34133</v>
      </c>
      <c r="G1044" s="14">
        <v>-34132</v>
      </c>
      <c r="H1044" s="161">
        <v>1</v>
      </c>
    </row>
    <row r="1045" spans="1:8" x14ac:dyDescent="0.55000000000000004">
      <c r="A1045" s="7">
        <v>26</v>
      </c>
      <c r="B1045" s="12">
        <v>100000136371</v>
      </c>
      <c r="C1045" s="7">
        <v>0</v>
      </c>
      <c r="D1045" s="13" t="s">
        <v>374</v>
      </c>
      <c r="E1045" s="13" t="s">
        <v>2847</v>
      </c>
      <c r="F1045" s="14">
        <v>34133</v>
      </c>
      <c r="G1045" s="14">
        <v>-34132</v>
      </c>
      <c r="H1045" s="161">
        <v>1</v>
      </c>
    </row>
    <row r="1046" spans="1:8" x14ac:dyDescent="0.55000000000000004">
      <c r="A1046" s="7">
        <v>27</v>
      </c>
      <c r="B1046" s="12">
        <v>100000136372</v>
      </c>
      <c r="C1046" s="7">
        <v>0</v>
      </c>
      <c r="D1046" s="13" t="s">
        <v>374</v>
      </c>
      <c r="E1046" s="13" t="s">
        <v>2847</v>
      </c>
      <c r="F1046" s="14">
        <v>34133</v>
      </c>
      <c r="G1046" s="14">
        <v>-34132</v>
      </c>
      <c r="H1046" s="161">
        <v>1</v>
      </c>
    </row>
    <row r="1047" spans="1:8" x14ac:dyDescent="0.55000000000000004">
      <c r="A1047" s="7">
        <v>28</v>
      </c>
      <c r="B1047" s="12">
        <v>100000136373</v>
      </c>
      <c r="C1047" s="7">
        <v>0</v>
      </c>
      <c r="D1047" s="13" t="s">
        <v>374</v>
      </c>
      <c r="E1047" s="13" t="s">
        <v>2847</v>
      </c>
      <c r="F1047" s="14">
        <v>34133</v>
      </c>
      <c r="G1047" s="14">
        <v>-34132</v>
      </c>
      <c r="H1047" s="161">
        <v>1</v>
      </c>
    </row>
    <row r="1048" spans="1:8" x14ac:dyDescent="0.55000000000000004">
      <c r="A1048" s="7">
        <v>29</v>
      </c>
      <c r="B1048" s="12">
        <v>100000136374</v>
      </c>
      <c r="C1048" s="7">
        <v>0</v>
      </c>
      <c r="D1048" s="13" t="s">
        <v>374</v>
      </c>
      <c r="E1048" s="13" t="s">
        <v>2847</v>
      </c>
      <c r="F1048" s="14">
        <v>34133</v>
      </c>
      <c r="G1048" s="14">
        <v>-34132</v>
      </c>
      <c r="H1048" s="161">
        <v>1</v>
      </c>
    </row>
    <row r="1049" spans="1:8" x14ac:dyDescent="0.55000000000000004">
      <c r="A1049" s="7">
        <v>30</v>
      </c>
      <c r="B1049" s="12">
        <v>100000136375</v>
      </c>
      <c r="C1049" s="7">
        <v>0</v>
      </c>
      <c r="D1049" s="13" t="s">
        <v>374</v>
      </c>
      <c r="E1049" s="13" t="s">
        <v>2847</v>
      </c>
      <c r="F1049" s="14">
        <v>34133</v>
      </c>
      <c r="G1049" s="14">
        <v>-34132</v>
      </c>
      <c r="H1049" s="161">
        <v>1</v>
      </c>
    </row>
    <row r="1050" spans="1:8" x14ac:dyDescent="0.55000000000000004">
      <c r="A1050" s="7">
        <v>31</v>
      </c>
      <c r="B1050" s="12">
        <v>100000136376</v>
      </c>
      <c r="C1050" s="7">
        <v>0</v>
      </c>
      <c r="D1050" s="13" t="s">
        <v>374</v>
      </c>
      <c r="E1050" s="13" t="s">
        <v>2847</v>
      </c>
      <c r="F1050" s="14">
        <v>34133</v>
      </c>
      <c r="G1050" s="14">
        <v>-34132</v>
      </c>
      <c r="H1050" s="161">
        <v>1</v>
      </c>
    </row>
    <row r="1051" spans="1:8" x14ac:dyDescent="0.55000000000000004">
      <c r="A1051" s="7">
        <v>32</v>
      </c>
      <c r="B1051" s="12">
        <v>100000136377</v>
      </c>
      <c r="C1051" s="7">
        <v>0</v>
      </c>
      <c r="D1051" s="13" t="s">
        <v>374</v>
      </c>
      <c r="E1051" s="13" t="s">
        <v>2847</v>
      </c>
      <c r="F1051" s="14">
        <v>34133</v>
      </c>
      <c r="G1051" s="14">
        <v>-34132</v>
      </c>
      <c r="H1051" s="161">
        <v>1</v>
      </c>
    </row>
    <row r="1052" spans="1:8" x14ac:dyDescent="0.55000000000000004">
      <c r="A1052" s="7">
        <v>33</v>
      </c>
      <c r="B1052" s="12">
        <v>100000136380</v>
      </c>
      <c r="C1052" s="7">
        <v>0</v>
      </c>
      <c r="D1052" s="13" t="s">
        <v>374</v>
      </c>
      <c r="E1052" s="13" t="s">
        <v>2129</v>
      </c>
      <c r="F1052" s="14">
        <v>21900</v>
      </c>
      <c r="G1052" s="14">
        <v>-21899</v>
      </c>
      <c r="H1052" s="161">
        <v>1</v>
      </c>
    </row>
    <row r="1053" spans="1:8" x14ac:dyDescent="0.55000000000000004">
      <c r="A1053" s="7">
        <v>34</v>
      </c>
      <c r="B1053" s="12">
        <v>100000136381</v>
      </c>
      <c r="C1053" s="7">
        <v>0</v>
      </c>
      <c r="D1053" s="13" t="s">
        <v>374</v>
      </c>
      <c r="E1053" s="13" t="s">
        <v>2129</v>
      </c>
      <c r="F1053" s="14">
        <v>21900</v>
      </c>
      <c r="G1053" s="14">
        <v>-21899</v>
      </c>
      <c r="H1053" s="161">
        <v>1</v>
      </c>
    </row>
    <row r="1054" spans="1:8" x14ac:dyDescent="0.55000000000000004">
      <c r="A1054" s="7">
        <v>35</v>
      </c>
      <c r="B1054" s="12">
        <v>100000136382</v>
      </c>
      <c r="C1054" s="7">
        <v>0</v>
      </c>
      <c r="D1054" s="13" t="s">
        <v>374</v>
      </c>
      <c r="E1054" s="13" t="s">
        <v>2848</v>
      </c>
      <c r="F1054" s="14">
        <v>11128</v>
      </c>
      <c r="G1054" s="14">
        <v>-11127</v>
      </c>
      <c r="H1054" s="161">
        <v>1</v>
      </c>
    </row>
    <row r="1055" spans="1:8" x14ac:dyDescent="0.55000000000000004">
      <c r="A1055" s="7">
        <v>36</v>
      </c>
      <c r="B1055" s="12">
        <v>100000136383</v>
      </c>
      <c r="C1055" s="7">
        <v>0</v>
      </c>
      <c r="D1055" s="13" t="s">
        <v>374</v>
      </c>
      <c r="E1055" s="13" t="s">
        <v>2849</v>
      </c>
      <c r="F1055" s="14">
        <v>11128</v>
      </c>
      <c r="G1055" s="14">
        <v>-11127</v>
      </c>
      <c r="H1055" s="161">
        <v>1</v>
      </c>
    </row>
    <row r="1056" spans="1:8" x14ac:dyDescent="0.55000000000000004">
      <c r="A1056" s="7">
        <v>37</v>
      </c>
      <c r="B1056" s="12">
        <v>100000136384</v>
      </c>
      <c r="C1056" s="7">
        <v>0</v>
      </c>
      <c r="D1056" s="13" t="s">
        <v>374</v>
      </c>
      <c r="E1056" s="13" t="s">
        <v>2850</v>
      </c>
      <c r="F1056" s="14">
        <v>11128</v>
      </c>
      <c r="G1056" s="14">
        <v>-11127</v>
      </c>
      <c r="H1056" s="161">
        <v>1</v>
      </c>
    </row>
    <row r="1057" spans="1:8" x14ac:dyDescent="0.55000000000000004">
      <c r="A1057" s="7">
        <v>38</v>
      </c>
      <c r="B1057" s="12">
        <v>100000136385</v>
      </c>
      <c r="C1057" s="7">
        <v>0</v>
      </c>
      <c r="D1057" s="13" t="s">
        <v>374</v>
      </c>
      <c r="E1057" s="13" t="s">
        <v>2851</v>
      </c>
      <c r="F1057" s="14">
        <v>11128</v>
      </c>
      <c r="G1057" s="14">
        <v>-11127</v>
      </c>
      <c r="H1057" s="161">
        <v>1</v>
      </c>
    </row>
    <row r="1058" spans="1:8" x14ac:dyDescent="0.55000000000000004">
      <c r="A1058" s="7">
        <v>39</v>
      </c>
      <c r="B1058" s="12">
        <v>100000136386</v>
      </c>
      <c r="C1058" s="7">
        <v>0</v>
      </c>
      <c r="D1058" s="13" t="s">
        <v>374</v>
      </c>
      <c r="E1058" s="13" t="s">
        <v>2852</v>
      </c>
      <c r="F1058" s="14">
        <v>14873</v>
      </c>
      <c r="G1058" s="14">
        <v>-14872</v>
      </c>
      <c r="H1058" s="161">
        <v>1</v>
      </c>
    </row>
    <row r="1059" spans="1:8" x14ac:dyDescent="0.55000000000000004">
      <c r="A1059" s="7">
        <v>40</v>
      </c>
      <c r="B1059" s="12">
        <v>100000136795</v>
      </c>
      <c r="C1059" s="7">
        <v>0</v>
      </c>
      <c r="D1059" s="13" t="s">
        <v>374</v>
      </c>
      <c r="E1059" s="13" t="s">
        <v>2853</v>
      </c>
      <c r="F1059" s="14">
        <v>64000</v>
      </c>
      <c r="G1059" s="14">
        <v>-63999</v>
      </c>
      <c r="H1059" s="161">
        <v>1</v>
      </c>
    </row>
    <row r="1060" spans="1:8" x14ac:dyDescent="0.55000000000000004">
      <c r="A1060" s="7">
        <v>41</v>
      </c>
      <c r="B1060" s="12">
        <v>100000136796</v>
      </c>
      <c r="C1060" s="7">
        <v>0</v>
      </c>
      <c r="D1060" s="13" t="s">
        <v>374</v>
      </c>
      <c r="E1060" s="13" t="s">
        <v>2853</v>
      </c>
      <c r="F1060" s="14">
        <v>64000</v>
      </c>
      <c r="G1060" s="14">
        <v>-63999</v>
      </c>
      <c r="H1060" s="161">
        <v>1</v>
      </c>
    </row>
    <row r="1061" spans="1:8" x14ac:dyDescent="0.55000000000000004">
      <c r="A1061" s="7">
        <v>42</v>
      </c>
      <c r="B1061" s="12">
        <v>100000136797</v>
      </c>
      <c r="C1061" s="7">
        <v>0</v>
      </c>
      <c r="D1061" s="13" t="s">
        <v>374</v>
      </c>
      <c r="E1061" s="13" t="s">
        <v>2853</v>
      </c>
      <c r="F1061" s="14">
        <v>64000</v>
      </c>
      <c r="G1061" s="14">
        <v>-63999</v>
      </c>
      <c r="H1061" s="161">
        <v>1</v>
      </c>
    </row>
    <row r="1062" spans="1:8" x14ac:dyDescent="0.55000000000000004">
      <c r="A1062" s="7">
        <v>43</v>
      </c>
      <c r="B1062" s="12">
        <v>100000136798</v>
      </c>
      <c r="C1062" s="7">
        <v>0</v>
      </c>
      <c r="D1062" s="13" t="s">
        <v>374</v>
      </c>
      <c r="E1062" s="13" t="s">
        <v>2853</v>
      </c>
      <c r="F1062" s="14">
        <v>64000</v>
      </c>
      <c r="G1062" s="14">
        <v>-63999</v>
      </c>
      <c r="H1062" s="161">
        <v>1</v>
      </c>
    </row>
    <row r="1063" spans="1:8" x14ac:dyDescent="0.55000000000000004">
      <c r="A1063" s="7">
        <v>44</v>
      </c>
      <c r="B1063" s="12">
        <v>100000136799</v>
      </c>
      <c r="C1063" s="7">
        <v>0</v>
      </c>
      <c r="D1063" s="13" t="s">
        <v>374</v>
      </c>
      <c r="E1063" s="13" t="s">
        <v>2854</v>
      </c>
      <c r="F1063" s="14">
        <v>5900</v>
      </c>
      <c r="G1063" s="14">
        <v>-5899</v>
      </c>
      <c r="H1063" s="161">
        <v>1</v>
      </c>
    </row>
    <row r="1064" spans="1:8" x14ac:dyDescent="0.55000000000000004">
      <c r="A1064" s="7">
        <v>45</v>
      </c>
      <c r="B1064" s="12">
        <v>100000136801</v>
      </c>
      <c r="C1064" s="7">
        <v>0</v>
      </c>
      <c r="D1064" s="13" t="s">
        <v>374</v>
      </c>
      <c r="E1064" s="13" t="s">
        <v>2854</v>
      </c>
      <c r="F1064" s="14">
        <v>5900</v>
      </c>
      <c r="G1064" s="14">
        <v>-5899</v>
      </c>
      <c r="H1064" s="161">
        <v>1</v>
      </c>
    </row>
    <row r="1065" spans="1:8" x14ac:dyDescent="0.55000000000000004">
      <c r="A1065" s="7">
        <v>46</v>
      </c>
      <c r="B1065" s="12">
        <v>100000136802</v>
      </c>
      <c r="C1065" s="7">
        <v>0</v>
      </c>
      <c r="D1065" s="13" t="s">
        <v>374</v>
      </c>
      <c r="E1065" s="13" t="s">
        <v>2854</v>
      </c>
      <c r="F1065" s="14">
        <v>5900</v>
      </c>
      <c r="G1065" s="14">
        <v>-5899</v>
      </c>
      <c r="H1065" s="161">
        <v>1</v>
      </c>
    </row>
    <row r="1066" spans="1:8" x14ac:dyDescent="0.55000000000000004">
      <c r="A1066" s="7">
        <v>47</v>
      </c>
      <c r="B1066" s="12">
        <v>100000136803</v>
      </c>
      <c r="C1066" s="7">
        <v>0</v>
      </c>
      <c r="D1066" s="13" t="s">
        <v>374</v>
      </c>
      <c r="E1066" s="13" t="s">
        <v>2854</v>
      </c>
      <c r="F1066" s="14">
        <v>5900</v>
      </c>
      <c r="G1066" s="14">
        <v>-5899</v>
      </c>
      <c r="H1066" s="161">
        <v>1</v>
      </c>
    </row>
    <row r="1067" spans="1:8" x14ac:dyDescent="0.55000000000000004">
      <c r="A1067" s="7">
        <v>48</v>
      </c>
      <c r="B1067" s="12">
        <v>100000136806</v>
      </c>
      <c r="C1067" s="7">
        <v>0</v>
      </c>
      <c r="D1067" s="13" t="s">
        <v>374</v>
      </c>
      <c r="E1067" s="13" t="s">
        <v>2854</v>
      </c>
      <c r="F1067" s="14">
        <v>5900</v>
      </c>
      <c r="G1067" s="14">
        <v>-5899</v>
      </c>
      <c r="H1067" s="161">
        <v>1</v>
      </c>
    </row>
    <row r="1068" spans="1:8" x14ac:dyDescent="0.55000000000000004">
      <c r="A1068" s="7">
        <v>49</v>
      </c>
      <c r="B1068" s="12">
        <v>100000136811</v>
      </c>
      <c r="C1068" s="7">
        <v>0</v>
      </c>
      <c r="D1068" s="13" t="s">
        <v>374</v>
      </c>
      <c r="E1068" s="13" t="s">
        <v>2078</v>
      </c>
      <c r="F1068" s="14">
        <v>8500</v>
      </c>
      <c r="G1068" s="14">
        <v>-8499</v>
      </c>
      <c r="H1068" s="161">
        <v>1</v>
      </c>
    </row>
    <row r="1069" spans="1:8" x14ac:dyDescent="0.55000000000000004">
      <c r="A1069" s="7">
        <v>50</v>
      </c>
      <c r="B1069" s="12">
        <v>100000136812</v>
      </c>
      <c r="C1069" s="7">
        <v>0</v>
      </c>
      <c r="D1069" s="13" t="s">
        <v>374</v>
      </c>
      <c r="E1069" s="13" t="s">
        <v>2078</v>
      </c>
      <c r="F1069" s="14">
        <v>8500</v>
      </c>
      <c r="G1069" s="14">
        <v>-8499</v>
      </c>
      <c r="H1069" s="161">
        <v>1</v>
      </c>
    </row>
    <row r="1070" spans="1:8" x14ac:dyDescent="0.55000000000000004">
      <c r="A1070" s="7">
        <v>51</v>
      </c>
      <c r="B1070" s="12">
        <v>100000136813</v>
      </c>
      <c r="C1070" s="7">
        <v>0</v>
      </c>
      <c r="D1070" s="13" t="s">
        <v>374</v>
      </c>
      <c r="E1070" s="13" t="s">
        <v>147</v>
      </c>
      <c r="F1070" s="14">
        <v>35000</v>
      </c>
      <c r="G1070" s="14">
        <v>-34999</v>
      </c>
      <c r="H1070" s="161">
        <v>1</v>
      </c>
    </row>
    <row r="1071" spans="1:8" x14ac:dyDescent="0.55000000000000004">
      <c r="A1071" s="7">
        <v>52</v>
      </c>
      <c r="B1071" s="12">
        <v>100000136814</v>
      </c>
      <c r="C1071" s="7">
        <v>0</v>
      </c>
      <c r="D1071" s="13" t="s">
        <v>374</v>
      </c>
      <c r="E1071" s="13" t="s">
        <v>147</v>
      </c>
      <c r="F1071" s="14">
        <v>35000</v>
      </c>
      <c r="G1071" s="14">
        <v>-34999</v>
      </c>
      <c r="H1071" s="161">
        <v>1</v>
      </c>
    </row>
    <row r="1072" spans="1:8" x14ac:dyDescent="0.55000000000000004">
      <c r="A1072" s="7">
        <v>53</v>
      </c>
      <c r="B1072" s="12">
        <v>100000136815</v>
      </c>
      <c r="C1072" s="7">
        <v>0</v>
      </c>
      <c r="D1072" s="13" t="s">
        <v>374</v>
      </c>
      <c r="E1072" s="13" t="s">
        <v>2855</v>
      </c>
      <c r="F1072" s="14">
        <v>70000</v>
      </c>
      <c r="G1072" s="14">
        <v>-69999</v>
      </c>
      <c r="H1072" s="161">
        <v>1</v>
      </c>
    </row>
    <row r="1073" spans="1:8" x14ac:dyDescent="0.55000000000000004">
      <c r="A1073" s="7">
        <v>54</v>
      </c>
      <c r="B1073" s="12">
        <v>100000136875</v>
      </c>
      <c r="C1073" s="7">
        <v>0</v>
      </c>
      <c r="D1073" s="13" t="s">
        <v>374</v>
      </c>
      <c r="E1073" s="13" t="s">
        <v>1710</v>
      </c>
      <c r="F1073" s="14">
        <v>8500</v>
      </c>
      <c r="G1073" s="14">
        <v>-8499</v>
      </c>
      <c r="H1073" s="161">
        <v>1</v>
      </c>
    </row>
    <row r="1074" spans="1:8" x14ac:dyDescent="0.55000000000000004">
      <c r="A1074" s="7">
        <v>55</v>
      </c>
      <c r="B1074" s="12">
        <v>100000137002</v>
      </c>
      <c r="C1074" s="7">
        <v>0</v>
      </c>
      <c r="D1074" s="13" t="s">
        <v>374</v>
      </c>
      <c r="E1074" s="13" t="s">
        <v>2856</v>
      </c>
      <c r="F1074" s="14">
        <v>33000</v>
      </c>
      <c r="G1074" s="14">
        <v>-32999</v>
      </c>
      <c r="H1074" s="161">
        <v>1</v>
      </c>
    </row>
    <row r="1075" spans="1:8" x14ac:dyDescent="0.55000000000000004">
      <c r="A1075" s="7">
        <v>56</v>
      </c>
      <c r="B1075" s="12">
        <v>100000137003</v>
      </c>
      <c r="C1075" s="7">
        <v>0</v>
      </c>
      <c r="D1075" s="13" t="s">
        <v>374</v>
      </c>
      <c r="E1075" s="13" t="s">
        <v>2856</v>
      </c>
      <c r="F1075" s="14">
        <v>33000</v>
      </c>
      <c r="G1075" s="14">
        <v>-32999</v>
      </c>
      <c r="H1075" s="161">
        <v>1</v>
      </c>
    </row>
    <row r="1076" spans="1:8" x14ac:dyDescent="0.55000000000000004">
      <c r="A1076" s="7">
        <v>57</v>
      </c>
      <c r="B1076" s="12">
        <v>100000137004</v>
      </c>
      <c r="C1076" s="7">
        <v>0</v>
      </c>
      <c r="D1076" s="13" t="s">
        <v>374</v>
      </c>
      <c r="E1076" s="13" t="s">
        <v>2856</v>
      </c>
      <c r="F1076" s="14">
        <v>33000</v>
      </c>
      <c r="G1076" s="14">
        <v>-32999</v>
      </c>
      <c r="H1076" s="161">
        <v>1</v>
      </c>
    </row>
    <row r="1077" spans="1:8" x14ac:dyDescent="0.55000000000000004">
      <c r="A1077" s="7">
        <v>58</v>
      </c>
      <c r="B1077" s="12">
        <v>100000137005</v>
      </c>
      <c r="C1077" s="7">
        <v>0</v>
      </c>
      <c r="D1077" s="13" t="s">
        <v>374</v>
      </c>
      <c r="E1077" s="13" t="s">
        <v>2856</v>
      </c>
      <c r="F1077" s="14">
        <v>35000</v>
      </c>
      <c r="G1077" s="14">
        <v>-34999</v>
      </c>
      <c r="H1077" s="161">
        <v>1</v>
      </c>
    </row>
    <row r="1078" spans="1:8" x14ac:dyDescent="0.55000000000000004">
      <c r="A1078" s="7">
        <v>59</v>
      </c>
      <c r="B1078" s="12">
        <v>100000142495</v>
      </c>
      <c r="C1078" s="7">
        <v>0</v>
      </c>
      <c r="D1078" s="13" t="s">
        <v>2857</v>
      </c>
      <c r="E1078" s="13" t="s">
        <v>2858</v>
      </c>
      <c r="F1078" s="14">
        <v>17000</v>
      </c>
      <c r="G1078" s="14">
        <v>-16999</v>
      </c>
      <c r="H1078" s="161">
        <v>1</v>
      </c>
    </row>
    <row r="1079" spans="1:8" x14ac:dyDescent="0.55000000000000004">
      <c r="A1079" s="7">
        <v>60</v>
      </c>
      <c r="B1079" s="12">
        <v>100000142496</v>
      </c>
      <c r="C1079" s="7">
        <v>0</v>
      </c>
      <c r="D1079" s="13" t="s">
        <v>2857</v>
      </c>
      <c r="E1079" s="13" t="s">
        <v>2858</v>
      </c>
      <c r="F1079" s="14">
        <v>17000</v>
      </c>
      <c r="G1079" s="14">
        <v>-16999</v>
      </c>
      <c r="H1079" s="161">
        <v>1</v>
      </c>
    </row>
    <row r="1080" spans="1:8" x14ac:dyDescent="0.55000000000000004">
      <c r="A1080" s="7">
        <v>61</v>
      </c>
      <c r="B1080" s="12">
        <v>100000142497</v>
      </c>
      <c r="C1080" s="7">
        <v>0</v>
      </c>
      <c r="D1080" s="13" t="s">
        <v>2857</v>
      </c>
      <c r="E1080" s="13" t="s">
        <v>2858</v>
      </c>
      <c r="F1080" s="14">
        <v>17000</v>
      </c>
      <c r="G1080" s="14">
        <v>-16999</v>
      </c>
      <c r="H1080" s="161">
        <v>1</v>
      </c>
    </row>
    <row r="1081" spans="1:8" x14ac:dyDescent="0.55000000000000004">
      <c r="A1081" s="7">
        <v>62</v>
      </c>
      <c r="B1081" s="12">
        <v>100000142498</v>
      </c>
      <c r="C1081" s="7">
        <v>0</v>
      </c>
      <c r="D1081" s="13" t="s">
        <v>2857</v>
      </c>
      <c r="E1081" s="13" t="s">
        <v>2858</v>
      </c>
      <c r="F1081" s="14">
        <v>17000</v>
      </c>
      <c r="G1081" s="14">
        <v>-16999</v>
      </c>
      <c r="H1081" s="161">
        <v>1</v>
      </c>
    </row>
    <row r="1082" spans="1:8" x14ac:dyDescent="0.55000000000000004">
      <c r="A1082" s="7">
        <v>63</v>
      </c>
      <c r="B1082" s="12">
        <v>100000142499</v>
      </c>
      <c r="C1082" s="7">
        <v>0</v>
      </c>
      <c r="D1082" s="13" t="s">
        <v>2857</v>
      </c>
      <c r="E1082" s="13" t="s">
        <v>2858</v>
      </c>
      <c r="F1082" s="14">
        <v>17000</v>
      </c>
      <c r="G1082" s="14">
        <v>-16999</v>
      </c>
      <c r="H1082" s="161">
        <v>1</v>
      </c>
    </row>
    <row r="1083" spans="1:8" x14ac:dyDescent="0.55000000000000004">
      <c r="A1083" s="7">
        <v>64</v>
      </c>
      <c r="B1083" s="12">
        <v>100000142500</v>
      </c>
      <c r="C1083" s="7">
        <v>0</v>
      </c>
      <c r="D1083" s="13" t="s">
        <v>2857</v>
      </c>
      <c r="E1083" s="13" t="s">
        <v>2858</v>
      </c>
      <c r="F1083" s="14">
        <v>17000</v>
      </c>
      <c r="G1083" s="14">
        <v>-16999</v>
      </c>
      <c r="H1083" s="161">
        <v>1</v>
      </c>
    </row>
    <row r="1084" spans="1:8" x14ac:dyDescent="0.55000000000000004">
      <c r="A1084" s="7">
        <v>65</v>
      </c>
      <c r="B1084" s="12">
        <v>100000142501</v>
      </c>
      <c r="C1084" s="7">
        <v>0</v>
      </c>
      <c r="D1084" s="13" t="s">
        <v>2857</v>
      </c>
      <c r="E1084" s="13" t="s">
        <v>2858</v>
      </c>
      <c r="F1084" s="14">
        <v>17000</v>
      </c>
      <c r="G1084" s="14">
        <v>-16999</v>
      </c>
      <c r="H1084" s="161">
        <v>1</v>
      </c>
    </row>
    <row r="1085" spans="1:8" x14ac:dyDescent="0.55000000000000004">
      <c r="A1085" s="7">
        <v>66</v>
      </c>
      <c r="B1085" s="12">
        <v>100000142502</v>
      </c>
      <c r="C1085" s="7">
        <v>0</v>
      </c>
      <c r="D1085" s="13" t="s">
        <v>2857</v>
      </c>
      <c r="E1085" s="13" t="s">
        <v>2858</v>
      </c>
      <c r="F1085" s="14">
        <v>17000</v>
      </c>
      <c r="G1085" s="14">
        <v>-16999</v>
      </c>
      <c r="H1085" s="161">
        <v>1</v>
      </c>
    </row>
    <row r="1086" spans="1:8" x14ac:dyDescent="0.55000000000000004">
      <c r="A1086" s="7">
        <v>67</v>
      </c>
      <c r="B1086" s="12">
        <v>100000142503</v>
      </c>
      <c r="C1086" s="7">
        <v>0</v>
      </c>
      <c r="D1086" s="13" t="s">
        <v>2857</v>
      </c>
      <c r="E1086" s="13" t="s">
        <v>2858</v>
      </c>
      <c r="F1086" s="14">
        <v>17000</v>
      </c>
      <c r="G1086" s="14">
        <v>-16999</v>
      </c>
      <c r="H1086" s="161">
        <v>1</v>
      </c>
    </row>
    <row r="1087" spans="1:8" x14ac:dyDescent="0.55000000000000004">
      <c r="A1087" s="7">
        <v>68</v>
      </c>
      <c r="B1087" s="12">
        <v>100000161167</v>
      </c>
      <c r="C1087" s="7">
        <v>0</v>
      </c>
      <c r="D1087" s="13" t="s">
        <v>431</v>
      </c>
      <c r="E1087" s="13" t="s">
        <v>2859</v>
      </c>
      <c r="F1087" s="14">
        <v>14850</v>
      </c>
      <c r="G1087" s="14">
        <v>-14849</v>
      </c>
      <c r="H1087" s="161">
        <v>1</v>
      </c>
    </row>
    <row r="1088" spans="1:8" x14ac:dyDescent="0.55000000000000004">
      <c r="A1088" s="7">
        <v>69</v>
      </c>
      <c r="B1088" s="12">
        <v>100000161168</v>
      </c>
      <c r="C1088" s="7">
        <v>0</v>
      </c>
      <c r="D1088" s="13" t="s">
        <v>431</v>
      </c>
      <c r="E1088" s="13" t="s">
        <v>2859</v>
      </c>
      <c r="F1088" s="14">
        <v>14850</v>
      </c>
      <c r="G1088" s="14">
        <v>-14849</v>
      </c>
      <c r="H1088" s="161">
        <v>1</v>
      </c>
    </row>
    <row r="1089" spans="1:8" x14ac:dyDescent="0.55000000000000004">
      <c r="A1089" s="7">
        <v>70</v>
      </c>
      <c r="B1089" s="12">
        <v>100000161169</v>
      </c>
      <c r="C1089" s="7">
        <v>0</v>
      </c>
      <c r="D1089" s="13" t="s">
        <v>431</v>
      </c>
      <c r="E1089" s="13" t="s">
        <v>2859</v>
      </c>
      <c r="F1089" s="14">
        <v>14850</v>
      </c>
      <c r="G1089" s="14">
        <v>-14849</v>
      </c>
      <c r="H1089" s="161">
        <v>1</v>
      </c>
    </row>
    <row r="1090" spans="1:8" x14ac:dyDescent="0.55000000000000004">
      <c r="A1090" s="7">
        <v>71</v>
      </c>
      <c r="B1090" s="12">
        <v>100000161170</v>
      </c>
      <c r="C1090" s="7">
        <v>0</v>
      </c>
      <c r="D1090" s="13" t="s">
        <v>431</v>
      </c>
      <c r="E1090" s="13" t="s">
        <v>2860</v>
      </c>
      <c r="F1090" s="14">
        <v>12900</v>
      </c>
      <c r="G1090" s="14">
        <v>-12899</v>
      </c>
      <c r="H1090" s="161">
        <v>1</v>
      </c>
    </row>
    <row r="1091" spans="1:8" x14ac:dyDescent="0.55000000000000004">
      <c r="A1091" s="7">
        <v>72</v>
      </c>
      <c r="B1091" s="12">
        <v>100000161171</v>
      </c>
      <c r="C1091" s="7">
        <v>0</v>
      </c>
      <c r="D1091" s="13" t="s">
        <v>431</v>
      </c>
      <c r="E1091" s="13" t="s">
        <v>2860</v>
      </c>
      <c r="F1091" s="14">
        <v>12900</v>
      </c>
      <c r="G1091" s="14">
        <v>-12899</v>
      </c>
      <c r="H1091" s="161">
        <v>1</v>
      </c>
    </row>
    <row r="1092" spans="1:8" x14ac:dyDescent="0.55000000000000004">
      <c r="A1092" s="7">
        <v>73</v>
      </c>
      <c r="B1092" s="12">
        <v>100000161172</v>
      </c>
      <c r="C1092" s="7">
        <v>0</v>
      </c>
      <c r="D1092" s="13" t="s">
        <v>431</v>
      </c>
      <c r="E1092" s="13" t="s">
        <v>2860</v>
      </c>
      <c r="F1092" s="14">
        <v>12900</v>
      </c>
      <c r="G1092" s="14">
        <v>-12899</v>
      </c>
      <c r="H1092" s="161">
        <v>1</v>
      </c>
    </row>
    <row r="1093" spans="1:8" x14ac:dyDescent="0.55000000000000004">
      <c r="A1093" s="7">
        <v>74</v>
      </c>
      <c r="B1093" s="12">
        <v>100000161173</v>
      </c>
      <c r="C1093" s="7">
        <v>0</v>
      </c>
      <c r="D1093" s="13" t="s">
        <v>431</v>
      </c>
      <c r="E1093" s="13" t="s">
        <v>2861</v>
      </c>
      <c r="F1093" s="14">
        <v>5650</v>
      </c>
      <c r="G1093" s="14">
        <v>-5649</v>
      </c>
      <c r="H1093" s="161">
        <v>1</v>
      </c>
    </row>
    <row r="1094" spans="1:8" x14ac:dyDescent="0.55000000000000004">
      <c r="A1094" s="7">
        <v>75</v>
      </c>
      <c r="B1094" s="12">
        <v>100000161174</v>
      </c>
      <c r="C1094" s="7">
        <v>0</v>
      </c>
      <c r="D1094" s="13" t="s">
        <v>431</v>
      </c>
      <c r="E1094" s="13" t="s">
        <v>2861</v>
      </c>
      <c r="F1094" s="14">
        <v>5650</v>
      </c>
      <c r="G1094" s="14">
        <v>-5649</v>
      </c>
      <c r="H1094" s="161">
        <v>1</v>
      </c>
    </row>
    <row r="1095" spans="1:8" x14ac:dyDescent="0.55000000000000004">
      <c r="A1095" s="7">
        <v>76</v>
      </c>
      <c r="B1095" s="12">
        <v>100000161175</v>
      </c>
      <c r="C1095" s="7">
        <v>0</v>
      </c>
      <c r="D1095" s="13" t="s">
        <v>431</v>
      </c>
      <c r="E1095" s="13" t="s">
        <v>2861</v>
      </c>
      <c r="F1095" s="14">
        <v>5650</v>
      </c>
      <c r="G1095" s="14">
        <v>-5649</v>
      </c>
      <c r="H1095" s="161">
        <v>1</v>
      </c>
    </row>
    <row r="1096" spans="1:8" x14ac:dyDescent="0.55000000000000004">
      <c r="A1096" s="7">
        <v>77</v>
      </c>
      <c r="B1096" s="12">
        <v>100000161176</v>
      </c>
      <c r="C1096" s="7">
        <v>0</v>
      </c>
      <c r="D1096" s="13" t="s">
        <v>431</v>
      </c>
      <c r="E1096" s="13" t="s">
        <v>2862</v>
      </c>
      <c r="F1096" s="14">
        <v>6890</v>
      </c>
      <c r="G1096" s="14">
        <v>-6889</v>
      </c>
      <c r="H1096" s="161">
        <v>1</v>
      </c>
    </row>
    <row r="1097" spans="1:8" x14ac:dyDescent="0.55000000000000004">
      <c r="A1097" s="7">
        <v>78</v>
      </c>
      <c r="B1097" s="12">
        <v>100000161597</v>
      </c>
      <c r="C1097" s="7">
        <v>0</v>
      </c>
      <c r="D1097" s="13" t="s">
        <v>383</v>
      </c>
      <c r="E1097" s="13" t="s">
        <v>2863</v>
      </c>
      <c r="F1097" s="14">
        <v>26900</v>
      </c>
      <c r="G1097" s="14">
        <v>-26899</v>
      </c>
      <c r="H1097" s="161">
        <v>1</v>
      </c>
    </row>
    <row r="1098" spans="1:8" x14ac:dyDescent="0.55000000000000004">
      <c r="A1098" s="7">
        <v>79</v>
      </c>
      <c r="B1098" s="12">
        <v>100000161598</v>
      </c>
      <c r="C1098" s="7">
        <v>0</v>
      </c>
      <c r="D1098" s="13" t="s">
        <v>383</v>
      </c>
      <c r="E1098" s="13" t="s">
        <v>2863</v>
      </c>
      <c r="F1098" s="14">
        <v>26900</v>
      </c>
      <c r="G1098" s="14">
        <v>-26899</v>
      </c>
      <c r="H1098" s="161">
        <v>1</v>
      </c>
    </row>
    <row r="1099" spans="1:8" x14ac:dyDescent="0.55000000000000004">
      <c r="A1099" s="7">
        <v>80</v>
      </c>
      <c r="B1099" s="12">
        <v>100000161599</v>
      </c>
      <c r="C1099" s="7">
        <v>0</v>
      </c>
      <c r="D1099" s="13" t="s">
        <v>383</v>
      </c>
      <c r="E1099" s="13" t="s">
        <v>2863</v>
      </c>
      <c r="F1099" s="14">
        <v>26900</v>
      </c>
      <c r="G1099" s="14">
        <v>-26899</v>
      </c>
      <c r="H1099" s="161">
        <v>1</v>
      </c>
    </row>
    <row r="1100" spans="1:8" x14ac:dyDescent="0.55000000000000004">
      <c r="A1100" s="7">
        <v>81</v>
      </c>
      <c r="B1100" s="12">
        <v>100000161600</v>
      </c>
      <c r="C1100" s="7">
        <v>0</v>
      </c>
      <c r="D1100" s="13" t="s">
        <v>383</v>
      </c>
      <c r="E1100" s="13" t="s">
        <v>2864</v>
      </c>
      <c r="F1100" s="14">
        <v>24900</v>
      </c>
      <c r="G1100" s="14">
        <v>-24899</v>
      </c>
      <c r="H1100" s="161">
        <v>1</v>
      </c>
    </row>
    <row r="1101" spans="1:8" x14ac:dyDescent="0.55000000000000004">
      <c r="A1101" s="7">
        <v>82</v>
      </c>
      <c r="B1101" s="12">
        <v>100000161601</v>
      </c>
      <c r="C1101" s="7">
        <v>0</v>
      </c>
      <c r="D1101" s="13" t="s">
        <v>383</v>
      </c>
      <c r="E1101" s="13" t="s">
        <v>2864</v>
      </c>
      <c r="F1101" s="14">
        <v>24900</v>
      </c>
      <c r="G1101" s="14">
        <v>-24899</v>
      </c>
      <c r="H1101" s="161">
        <v>1</v>
      </c>
    </row>
    <row r="1102" spans="1:8" x14ac:dyDescent="0.55000000000000004">
      <c r="A1102" s="7">
        <v>83</v>
      </c>
      <c r="B1102" s="12">
        <v>100000161602</v>
      </c>
      <c r="C1102" s="7">
        <v>0</v>
      </c>
      <c r="D1102" s="13" t="s">
        <v>383</v>
      </c>
      <c r="E1102" s="13" t="s">
        <v>2864</v>
      </c>
      <c r="F1102" s="14">
        <v>24900</v>
      </c>
      <c r="G1102" s="14">
        <v>-24899</v>
      </c>
      <c r="H1102" s="161">
        <v>1</v>
      </c>
    </row>
    <row r="1103" spans="1:8" x14ac:dyDescent="0.55000000000000004">
      <c r="A1103" s="7">
        <v>84</v>
      </c>
      <c r="B1103" s="12">
        <v>100000161603</v>
      </c>
      <c r="C1103" s="7">
        <v>0</v>
      </c>
      <c r="D1103" s="13" t="s">
        <v>383</v>
      </c>
      <c r="E1103" s="13" t="s">
        <v>2864</v>
      </c>
      <c r="F1103" s="14">
        <v>24900</v>
      </c>
      <c r="G1103" s="14">
        <v>-24899</v>
      </c>
      <c r="H1103" s="161">
        <v>1</v>
      </c>
    </row>
    <row r="1104" spans="1:8" x14ac:dyDescent="0.55000000000000004">
      <c r="A1104" s="7">
        <v>85</v>
      </c>
      <c r="B1104" s="12">
        <v>100000161604</v>
      </c>
      <c r="C1104" s="7">
        <v>0</v>
      </c>
      <c r="D1104" s="13" t="s">
        <v>383</v>
      </c>
      <c r="E1104" s="13" t="s">
        <v>2864</v>
      </c>
      <c r="F1104" s="14">
        <v>24900</v>
      </c>
      <c r="G1104" s="14">
        <v>-24899</v>
      </c>
      <c r="H1104" s="161">
        <v>1</v>
      </c>
    </row>
    <row r="1105" spans="1:8" x14ac:dyDescent="0.55000000000000004">
      <c r="A1105" s="7">
        <v>86</v>
      </c>
      <c r="B1105" s="12">
        <v>100000167711</v>
      </c>
      <c r="C1105" s="7">
        <v>0</v>
      </c>
      <c r="D1105" s="13" t="s">
        <v>383</v>
      </c>
      <c r="E1105" s="13" t="s">
        <v>2865</v>
      </c>
      <c r="F1105" s="14">
        <v>14950</v>
      </c>
      <c r="G1105" s="14">
        <v>-14949</v>
      </c>
      <c r="H1105" s="161">
        <v>1</v>
      </c>
    </row>
    <row r="1106" spans="1:8" x14ac:dyDescent="0.55000000000000004">
      <c r="A1106" s="7">
        <v>87</v>
      </c>
      <c r="B1106" s="12">
        <v>100000167712</v>
      </c>
      <c r="C1106" s="7">
        <v>0</v>
      </c>
      <c r="D1106" s="13" t="s">
        <v>383</v>
      </c>
      <c r="E1106" s="13" t="s">
        <v>2865</v>
      </c>
      <c r="F1106" s="14">
        <v>14950</v>
      </c>
      <c r="G1106" s="14">
        <v>-14949</v>
      </c>
      <c r="H1106" s="161">
        <v>1</v>
      </c>
    </row>
    <row r="1107" spans="1:8" x14ac:dyDescent="0.55000000000000004">
      <c r="A1107" s="7">
        <v>88</v>
      </c>
      <c r="B1107" s="12">
        <v>100000167713</v>
      </c>
      <c r="C1107" s="7">
        <v>0</v>
      </c>
      <c r="D1107" s="13" t="s">
        <v>383</v>
      </c>
      <c r="E1107" s="13" t="s">
        <v>2865</v>
      </c>
      <c r="F1107" s="14">
        <v>14950</v>
      </c>
      <c r="G1107" s="14">
        <v>-14949</v>
      </c>
      <c r="H1107" s="161">
        <v>1</v>
      </c>
    </row>
    <row r="1108" spans="1:8" x14ac:dyDescent="0.55000000000000004">
      <c r="A1108" s="7">
        <v>89</v>
      </c>
      <c r="B1108" s="12">
        <v>100000174942</v>
      </c>
      <c r="C1108" s="7">
        <v>0</v>
      </c>
      <c r="D1108" s="13" t="s">
        <v>2611</v>
      </c>
      <c r="E1108" s="13" t="s">
        <v>2866</v>
      </c>
      <c r="F1108" s="14">
        <v>14960</v>
      </c>
      <c r="G1108" s="14">
        <v>-14959</v>
      </c>
      <c r="H1108" s="161">
        <v>1</v>
      </c>
    </row>
    <row r="1109" spans="1:8" x14ac:dyDescent="0.55000000000000004">
      <c r="A1109" s="7">
        <v>90</v>
      </c>
      <c r="B1109" s="12">
        <v>100000174943</v>
      </c>
      <c r="C1109" s="7">
        <v>0</v>
      </c>
      <c r="D1109" s="13" t="s">
        <v>2611</v>
      </c>
      <c r="E1109" s="13" t="s">
        <v>2867</v>
      </c>
      <c r="F1109" s="14">
        <v>14960</v>
      </c>
      <c r="G1109" s="14">
        <v>-14959</v>
      </c>
      <c r="H1109" s="161">
        <v>1</v>
      </c>
    </row>
    <row r="1110" spans="1:8" x14ac:dyDescent="0.55000000000000004">
      <c r="A1110" s="7">
        <v>91</v>
      </c>
      <c r="B1110" s="12">
        <v>100000174944</v>
      </c>
      <c r="C1110" s="7">
        <v>0</v>
      </c>
      <c r="D1110" s="13" t="s">
        <v>2611</v>
      </c>
      <c r="E1110" s="13" t="s">
        <v>2868</v>
      </c>
      <c r="F1110" s="14">
        <v>14960</v>
      </c>
      <c r="G1110" s="14">
        <v>-14959</v>
      </c>
      <c r="H1110" s="161">
        <v>1</v>
      </c>
    </row>
    <row r="1111" spans="1:8" x14ac:dyDescent="0.55000000000000004">
      <c r="A1111" s="7">
        <v>92</v>
      </c>
      <c r="B1111" s="12">
        <v>100000174945</v>
      </c>
      <c r="C1111" s="7">
        <v>0</v>
      </c>
      <c r="D1111" s="13" t="s">
        <v>2611</v>
      </c>
      <c r="E1111" s="13" t="s">
        <v>2869</v>
      </c>
      <c r="F1111" s="14">
        <v>14960</v>
      </c>
      <c r="G1111" s="14">
        <v>-14959</v>
      </c>
      <c r="H1111" s="161">
        <v>1</v>
      </c>
    </row>
    <row r="1112" spans="1:8" x14ac:dyDescent="0.55000000000000004">
      <c r="A1112" s="7">
        <v>93</v>
      </c>
      <c r="B1112" s="12">
        <v>100000174946</v>
      </c>
      <c r="C1112" s="7">
        <v>0</v>
      </c>
      <c r="D1112" s="13" t="s">
        <v>2611</v>
      </c>
      <c r="E1112" s="13" t="s">
        <v>2869</v>
      </c>
      <c r="F1112" s="14">
        <v>14960</v>
      </c>
      <c r="G1112" s="14">
        <v>-14959</v>
      </c>
      <c r="H1112" s="161">
        <v>1</v>
      </c>
    </row>
    <row r="1113" spans="1:8" x14ac:dyDescent="0.55000000000000004">
      <c r="A1113" s="7">
        <v>94</v>
      </c>
      <c r="B1113" s="12">
        <v>100000174947</v>
      </c>
      <c r="C1113" s="7">
        <v>0</v>
      </c>
      <c r="D1113" s="13" t="s">
        <v>2611</v>
      </c>
      <c r="E1113" s="13" t="s">
        <v>2870</v>
      </c>
      <c r="F1113" s="14">
        <v>5750</v>
      </c>
      <c r="G1113" s="14">
        <v>-5749</v>
      </c>
      <c r="H1113" s="161">
        <v>1</v>
      </c>
    </row>
    <row r="1114" spans="1:8" x14ac:dyDescent="0.55000000000000004">
      <c r="A1114" s="7">
        <v>95</v>
      </c>
      <c r="B1114" s="12">
        <v>100000174948</v>
      </c>
      <c r="C1114" s="7">
        <v>0</v>
      </c>
      <c r="D1114" s="13" t="s">
        <v>2611</v>
      </c>
      <c r="E1114" s="13" t="s">
        <v>2870</v>
      </c>
      <c r="F1114" s="14">
        <v>5750</v>
      </c>
      <c r="G1114" s="14">
        <v>-5749</v>
      </c>
      <c r="H1114" s="161">
        <v>1</v>
      </c>
    </row>
    <row r="1115" spans="1:8" x14ac:dyDescent="0.55000000000000004">
      <c r="A1115" s="7">
        <v>96</v>
      </c>
      <c r="B1115" s="12">
        <v>100000174949</v>
      </c>
      <c r="C1115" s="7">
        <v>0</v>
      </c>
      <c r="D1115" s="13" t="s">
        <v>2611</v>
      </c>
      <c r="E1115" s="13" t="s">
        <v>2870</v>
      </c>
      <c r="F1115" s="14">
        <v>5750</v>
      </c>
      <c r="G1115" s="14">
        <v>-5749</v>
      </c>
      <c r="H1115" s="161">
        <v>1</v>
      </c>
    </row>
    <row r="1116" spans="1:8" x14ac:dyDescent="0.55000000000000004">
      <c r="A1116" s="7">
        <v>97</v>
      </c>
      <c r="B1116" s="12">
        <v>100000174950</v>
      </c>
      <c r="C1116" s="7">
        <v>0</v>
      </c>
      <c r="D1116" s="13" t="s">
        <v>2611</v>
      </c>
      <c r="E1116" s="13" t="s">
        <v>2871</v>
      </c>
      <c r="F1116" s="14">
        <v>5750</v>
      </c>
      <c r="G1116" s="14">
        <v>-5749</v>
      </c>
      <c r="H1116" s="161">
        <v>1</v>
      </c>
    </row>
    <row r="1117" spans="1:8" x14ac:dyDescent="0.55000000000000004">
      <c r="A1117" s="7">
        <v>98</v>
      </c>
      <c r="B1117" s="12">
        <v>100000174951</v>
      </c>
      <c r="C1117" s="7">
        <v>0</v>
      </c>
      <c r="D1117" s="13" t="s">
        <v>2611</v>
      </c>
      <c r="E1117" s="13" t="s">
        <v>2872</v>
      </c>
      <c r="F1117" s="14">
        <v>5750</v>
      </c>
      <c r="G1117" s="14">
        <v>-5749</v>
      </c>
      <c r="H1117" s="161">
        <v>1</v>
      </c>
    </row>
    <row r="1118" spans="1:8" x14ac:dyDescent="0.55000000000000004">
      <c r="A1118" s="7">
        <v>99</v>
      </c>
      <c r="B1118" s="12">
        <v>100000174952</v>
      </c>
      <c r="C1118" s="7">
        <v>0</v>
      </c>
      <c r="D1118" s="13" t="s">
        <v>2611</v>
      </c>
      <c r="E1118" s="13" t="s">
        <v>2873</v>
      </c>
      <c r="F1118" s="14">
        <v>26980</v>
      </c>
      <c r="G1118" s="14">
        <v>-26979</v>
      </c>
      <c r="H1118" s="161">
        <v>1</v>
      </c>
    </row>
    <row r="1119" spans="1:8" x14ac:dyDescent="0.55000000000000004">
      <c r="A1119" s="7">
        <v>100</v>
      </c>
      <c r="B1119" s="12">
        <v>100000174953</v>
      </c>
      <c r="C1119" s="7">
        <v>0</v>
      </c>
      <c r="D1119" s="13" t="s">
        <v>2611</v>
      </c>
      <c r="E1119" s="13" t="s">
        <v>2873</v>
      </c>
      <c r="F1119" s="14">
        <v>26980</v>
      </c>
      <c r="G1119" s="14">
        <v>-26979</v>
      </c>
      <c r="H1119" s="161">
        <v>1</v>
      </c>
    </row>
    <row r="1120" spans="1:8" x14ac:dyDescent="0.55000000000000004">
      <c r="A1120" s="7">
        <v>101</v>
      </c>
      <c r="B1120" s="12">
        <v>100000174954</v>
      </c>
      <c r="C1120" s="7">
        <v>0</v>
      </c>
      <c r="D1120" s="13" t="s">
        <v>2611</v>
      </c>
      <c r="E1120" s="13" t="s">
        <v>2873</v>
      </c>
      <c r="F1120" s="14">
        <v>26980</v>
      </c>
      <c r="G1120" s="14">
        <v>-26979</v>
      </c>
      <c r="H1120" s="161">
        <v>1</v>
      </c>
    </row>
    <row r="1121" spans="1:8" x14ac:dyDescent="0.55000000000000004">
      <c r="A1121" s="7">
        <v>102</v>
      </c>
      <c r="B1121" s="12">
        <v>100000174955</v>
      </c>
      <c r="C1121" s="7">
        <v>0</v>
      </c>
      <c r="D1121" s="13" t="s">
        <v>2611</v>
      </c>
      <c r="E1121" s="13" t="s">
        <v>2874</v>
      </c>
      <c r="F1121" s="14">
        <v>12980</v>
      </c>
      <c r="G1121" s="14">
        <v>-12979</v>
      </c>
      <c r="H1121" s="161">
        <v>1</v>
      </c>
    </row>
    <row r="1122" spans="1:8" x14ac:dyDescent="0.55000000000000004">
      <c r="A1122" s="7">
        <v>103</v>
      </c>
      <c r="B1122" s="12">
        <v>100000174956</v>
      </c>
      <c r="C1122" s="7">
        <v>0</v>
      </c>
      <c r="D1122" s="13" t="s">
        <v>2611</v>
      </c>
      <c r="E1122" s="13" t="s">
        <v>2875</v>
      </c>
      <c r="F1122" s="14">
        <v>12980</v>
      </c>
      <c r="G1122" s="14">
        <v>-12979</v>
      </c>
      <c r="H1122" s="161">
        <v>1</v>
      </c>
    </row>
    <row r="1123" spans="1:8" x14ac:dyDescent="0.55000000000000004">
      <c r="A1123" s="7">
        <v>104</v>
      </c>
      <c r="B1123" s="12">
        <v>100000174957</v>
      </c>
      <c r="C1123" s="7">
        <v>0</v>
      </c>
      <c r="D1123" s="13" t="s">
        <v>2611</v>
      </c>
      <c r="E1123" s="13" t="s">
        <v>2875</v>
      </c>
      <c r="F1123" s="14">
        <v>12980</v>
      </c>
      <c r="G1123" s="14">
        <v>-12979</v>
      </c>
      <c r="H1123" s="161">
        <v>1</v>
      </c>
    </row>
    <row r="1124" spans="1:8" x14ac:dyDescent="0.55000000000000004">
      <c r="A1124" s="7">
        <v>105</v>
      </c>
      <c r="B1124" s="12">
        <v>100000174958</v>
      </c>
      <c r="C1124" s="7">
        <v>0</v>
      </c>
      <c r="D1124" s="13" t="s">
        <v>2611</v>
      </c>
      <c r="E1124" s="13" t="s">
        <v>2875</v>
      </c>
      <c r="F1124" s="14">
        <v>19960</v>
      </c>
      <c r="G1124" s="14">
        <v>-19959</v>
      </c>
      <c r="H1124" s="161">
        <v>1</v>
      </c>
    </row>
    <row r="1125" spans="1:8" x14ac:dyDescent="0.55000000000000004">
      <c r="A1125" s="7">
        <v>106</v>
      </c>
      <c r="B1125" s="12">
        <v>100000174959</v>
      </c>
      <c r="C1125" s="7">
        <v>0</v>
      </c>
      <c r="D1125" s="13" t="s">
        <v>2611</v>
      </c>
      <c r="E1125" s="13" t="s">
        <v>2876</v>
      </c>
      <c r="F1125" s="14">
        <v>12980</v>
      </c>
      <c r="G1125" s="14">
        <v>-12979</v>
      </c>
      <c r="H1125" s="161">
        <v>1</v>
      </c>
    </row>
    <row r="1126" spans="1:8" x14ac:dyDescent="0.55000000000000004">
      <c r="A1126" s="7">
        <v>107</v>
      </c>
      <c r="B1126" s="12">
        <v>100000174960</v>
      </c>
      <c r="C1126" s="7">
        <v>0</v>
      </c>
      <c r="D1126" s="13" t="s">
        <v>2611</v>
      </c>
      <c r="E1126" s="13" t="s">
        <v>2877</v>
      </c>
      <c r="F1126" s="14">
        <v>25880</v>
      </c>
      <c r="G1126" s="14">
        <v>-25879</v>
      </c>
      <c r="H1126" s="161">
        <v>1</v>
      </c>
    </row>
    <row r="1127" spans="1:8" x14ac:dyDescent="0.55000000000000004">
      <c r="A1127" s="7">
        <v>108</v>
      </c>
      <c r="B1127" s="12">
        <v>100000174961</v>
      </c>
      <c r="C1127" s="7">
        <v>0</v>
      </c>
      <c r="D1127" s="13" t="s">
        <v>2611</v>
      </c>
      <c r="E1127" s="13" t="s">
        <v>2877</v>
      </c>
      <c r="F1127" s="14">
        <v>25880</v>
      </c>
      <c r="G1127" s="14">
        <v>-25879</v>
      </c>
      <c r="H1127" s="161">
        <v>1</v>
      </c>
    </row>
    <row r="1128" spans="1:8" x14ac:dyDescent="0.55000000000000004">
      <c r="A1128" s="7">
        <v>109</v>
      </c>
      <c r="B1128" s="12">
        <v>100000373243</v>
      </c>
      <c r="C1128" s="7">
        <v>0</v>
      </c>
      <c r="D1128" s="13" t="s">
        <v>886</v>
      </c>
      <c r="E1128" s="13" t="s">
        <v>2878</v>
      </c>
      <c r="F1128" s="14">
        <v>15729</v>
      </c>
      <c r="G1128" s="14">
        <v>-15728</v>
      </c>
      <c r="H1128" s="161">
        <v>1</v>
      </c>
    </row>
    <row r="1129" spans="1:8" x14ac:dyDescent="0.55000000000000004">
      <c r="A1129" s="7">
        <v>110</v>
      </c>
      <c r="B1129" s="12">
        <v>100000373244</v>
      </c>
      <c r="C1129" s="7">
        <v>0</v>
      </c>
      <c r="D1129" s="13" t="s">
        <v>886</v>
      </c>
      <c r="E1129" s="13" t="s">
        <v>2878</v>
      </c>
      <c r="F1129" s="14">
        <v>15729</v>
      </c>
      <c r="G1129" s="14">
        <v>-15728</v>
      </c>
      <c r="H1129" s="161">
        <v>1</v>
      </c>
    </row>
    <row r="1130" spans="1:8" x14ac:dyDescent="0.55000000000000004">
      <c r="A1130" s="7">
        <v>111</v>
      </c>
      <c r="B1130" s="12">
        <v>100000373245</v>
      </c>
      <c r="C1130" s="7">
        <v>0</v>
      </c>
      <c r="D1130" s="13" t="s">
        <v>549</v>
      </c>
      <c r="E1130" s="13" t="s">
        <v>2879</v>
      </c>
      <c r="F1130" s="14">
        <v>21721</v>
      </c>
      <c r="G1130" s="14">
        <v>-21720</v>
      </c>
      <c r="H1130" s="161">
        <v>1</v>
      </c>
    </row>
    <row r="1131" spans="1:8" x14ac:dyDescent="0.55000000000000004">
      <c r="A1131" s="7">
        <v>112</v>
      </c>
      <c r="B1131" s="12">
        <v>100000373246</v>
      </c>
      <c r="C1131" s="7">
        <v>0</v>
      </c>
      <c r="D1131" s="13" t="s">
        <v>549</v>
      </c>
      <c r="E1131" s="13" t="s">
        <v>2879</v>
      </c>
      <c r="F1131" s="14">
        <v>21721</v>
      </c>
      <c r="G1131" s="14">
        <v>-21720</v>
      </c>
      <c r="H1131" s="161">
        <v>1</v>
      </c>
    </row>
    <row r="1132" spans="1:8" x14ac:dyDescent="0.55000000000000004">
      <c r="A1132" s="7">
        <v>113</v>
      </c>
      <c r="B1132" s="12">
        <v>100000373247</v>
      </c>
      <c r="C1132" s="7">
        <v>0</v>
      </c>
      <c r="D1132" s="13" t="s">
        <v>549</v>
      </c>
      <c r="E1132" s="13" t="s">
        <v>2879</v>
      </c>
      <c r="F1132" s="14">
        <v>21721</v>
      </c>
      <c r="G1132" s="14">
        <v>-21720</v>
      </c>
      <c r="H1132" s="161">
        <v>1</v>
      </c>
    </row>
    <row r="1133" spans="1:8" x14ac:dyDescent="0.55000000000000004">
      <c r="A1133" s="7">
        <v>114</v>
      </c>
      <c r="B1133" s="12">
        <v>100000373248</v>
      </c>
      <c r="C1133" s="7">
        <v>0</v>
      </c>
      <c r="D1133" s="13" t="s">
        <v>886</v>
      </c>
      <c r="E1133" s="13" t="s">
        <v>2880</v>
      </c>
      <c r="F1133" s="14">
        <v>11984</v>
      </c>
      <c r="G1133" s="14">
        <v>-11983</v>
      </c>
      <c r="H1133" s="161">
        <v>1</v>
      </c>
    </row>
    <row r="1134" spans="1:8" x14ac:dyDescent="0.55000000000000004">
      <c r="A1134" s="7">
        <v>115</v>
      </c>
      <c r="B1134" s="12">
        <v>100000373249</v>
      </c>
      <c r="C1134" s="7">
        <v>0</v>
      </c>
      <c r="D1134" s="13" t="s">
        <v>886</v>
      </c>
      <c r="E1134" s="13" t="s">
        <v>2880</v>
      </c>
      <c r="F1134" s="14">
        <v>11984</v>
      </c>
      <c r="G1134" s="14">
        <v>-11983</v>
      </c>
      <c r="H1134" s="161">
        <v>1</v>
      </c>
    </row>
    <row r="1135" spans="1:8" x14ac:dyDescent="0.55000000000000004">
      <c r="A1135" s="7">
        <v>116</v>
      </c>
      <c r="B1135" s="12">
        <v>100000373250</v>
      </c>
      <c r="C1135" s="7">
        <v>0</v>
      </c>
      <c r="D1135" s="13" t="s">
        <v>886</v>
      </c>
      <c r="E1135" s="13" t="s">
        <v>2880</v>
      </c>
      <c r="F1135" s="14">
        <v>11984</v>
      </c>
      <c r="G1135" s="14">
        <v>-11983</v>
      </c>
      <c r="H1135" s="161">
        <v>1</v>
      </c>
    </row>
    <row r="1136" spans="1:8" x14ac:dyDescent="0.55000000000000004">
      <c r="A1136" s="7">
        <v>117</v>
      </c>
      <c r="B1136" s="12">
        <v>100000404632</v>
      </c>
      <c r="C1136" s="7">
        <v>0</v>
      </c>
      <c r="D1136" s="13" t="s">
        <v>184</v>
      </c>
      <c r="E1136" s="13" t="s">
        <v>2881</v>
      </c>
      <c r="F1136" s="14">
        <v>17000</v>
      </c>
      <c r="G1136" s="14">
        <v>-16999</v>
      </c>
      <c r="H1136" s="161">
        <v>1</v>
      </c>
    </row>
    <row r="1137" spans="1:8" x14ac:dyDescent="0.55000000000000004">
      <c r="A1137" s="7"/>
      <c r="B1137" s="12">
        <v>100000404632</v>
      </c>
      <c r="C1137" s="15">
        <v>1</v>
      </c>
      <c r="D1137" s="13" t="s">
        <v>184</v>
      </c>
      <c r="E1137" s="13" t="s">
        <v>2881</v>
      </c>
      <c r="F1137" s="14">
        <v>19000</v>
      </c>
      <c r="G1137" s="14">
        <v>-18999</v>
      </c>
      <c r="H1137" s="161">
        <v>1</v>
      </c>
    </row>
    <row r="1138" spans="1:8" x14ac:dyDescent="0.55000000000000004">
      <c r="A1138" s="7">
        <v>118</v>
      </c>
      <c r="B1138" s="12">
        <v>100000404633</v>
      </c>
      <c r="C1138" s="7">
        <v>0</v>
      </c>
      <c r="D1138" s="13" t="s">
        <v>184</v>
      </c>
      <c r="E1138" s="13" t="s">
        <v>2882</v>
      </c>
      <c r="F1138" s="14">
        <v>17000</v>
      </c>
      <c r="G1138" s="14">
        <v>-16999</v>
      </c>
      <c r="H1138" s="161">
        <v>1</v>
      </c>
    </row>
    <row r="1139" spans="1:8" x14ac:dyDescent="0.55000000000000004">
      <c r="A1139" s="7"/>
      <c r="B1139" s="12">
        <v>100000404633</v>
      </c>
      <c r="C1139" s="15">
        <v>1</v>
      </c>
      <c r="D1139" s="13" t="s">
        <v>184</v>
      </c>
      <c r="E1139" s="13" t="s">
        <v>2882</v>
      </c>
      <c r="F1139" s="14">
        <v>19000</v>
      </c>
      <c r="G1139" s="14">
        <v>-18999</v>
      </c>
      <c r="H1139" s="161">
        <v>1</v>
      </c>
    </row>
    <row r="1140" spans="1:8" x14ac:dyDescent="0.55000000000000004">
      <c r="A1140" s="7">
        <v>119</v>
      </c>
      <c r="B1140" s="12">
        <v>100000404634</v>
      </c>
      <c r="C1140" s="7">
        <v>0</v>
      </c>
      <c r="D1140" s="13" t="s">
        <v>184</v>
      </c>
      <c r="E1140" s="13" t="s">
        <v>2883</v>
      </c>
      <c r="F1140" s="14">
        <v>17000</v>
      </c>
      <c r="G1140" s="14">
        <v>-16999</v>
      </c>
      <c r="H1140" s="161">
        <v>1</v>
      </c>
    </row>
    <row r="1141" spans="1:8" x14ac:dyDescent="0.55000000000000004">
      <c r="A1141" s="7"/>
      <c r="B1141" s="12">
        <v>100000404634</v>
      </c>
      <c r="C1141" s="15">
        <v>1</v>
      </c>
      <c r="D1141" s="13" t="s">
        <v>184</v>
      </c>
      <c r="E1141" s="13" t="s">
        <v>2883</v>
      </c>
      <c r="F1141" s="14">
        <v>19000</v>
      </c>
      <c r="G1141" s="14">
        <v>-18999</v>
      </c>
      <c r="H1141" s="161">
        <v>1</v>
      </c>
    </row>
    <row r="1142" spans="1:8" x14ac:dyDescent="0.55000000000000004">
      <c r="A1142" s="7">
        <v>120</v>
      </c>
      <c r="B1142" s="12">
        <v>100000404635</v>
      </c>
      <c r="C1142" s="7">
        <v>0</v>
      </c>
      <c r="D1142" s="13" t="s">
        <v>184</v>
      </c>
      <c r="E1142" s="13" t="s">
        <v>2884</v>
      </c>
      <c r="F1142" s="14">
        <v>17000</v>
      </c>
      <c r="G1142" s="14">
        <v>-16999</v>
      </c>
      <c r="H1142" s="161">
        <v>1</v>
      </c>
    </row>
    <row r="1143" spans="1:8" x14ac:dyDescent="0.55000000000000004">
      <c r="A1143" s="7"/>
      <c r="B1143" s="12">
        <v>100000404635</v>
      </c>
      <c r="C1143" s="15">
        <v>1</v>
      </c>
      <c r="D1143" s="13" t="s">
        <v>184</v>
      </c>
      <c r="E1143" s="13" t="s">
        <v>2884</v>
      </c>
      <c r="F1143" s="14">
        <v>19000</v>
      </c>
      <c r="G1143" s="14">
        <v>-18999</v>
      </c>
      <c r="H1143" s="161">
        <v>1</v>
      </c>
    </row>
    <row r="1144" spans="1:8" x14ac:dyDescent="0.55000000000000004">
      <c r="A1144" s="7">
        <v>121</v>
      </c>
      <c r="B1144" s="12">
        <v>100000404636</v>
      </c>
      <c r="C1144" s="7">
        <v>0</v>
      </c>
      <c r="D1144" s="13" t="s">
        <v>184</v>
      </c>
      <c r="E1144" s="13" t="s">
        <v>2885</v>
      </c>
      <c r="F1144" s="14">
        <v>18000</v>
      </c>
      <c r="G1144" s="14">
        <v>-17999</v>
      </c>
      <c r="H1144" s="161">
        <v>1</v>
      </c>
    </row>
    <row r="1145" spans="1:8" x14ac:dyDescent="0.55000000000000004">
      <c r="A1145" s="7"/>
      <c r="B1145" s="12">
        <v>100000404636</v>
      </c>
      <c r="C1145" s="15">
        <v>1</v>
      </c>
      <c r="D1145" s="13" t="s">
        <v>184</v>
      </c>
      <c r="E1145" s="13" t="s">
        <v>2885</v>
      </c>
      <c r="F1145" s="14">
        <v>18000</v>
      </c>
      <c r="G1145" s="14">
        <v>-17999</v>
      </c>
      <c r="H1145" s="161">
        <v>1</v>
      </c>
    </row>
    <row r="1146" spans="1:8" x14ac:dyDescent="0.55000000000000004">
      <c r="A1146" s="353" t="s">
        <v>1312</v>
      </c>
      <c r="B1146" s="354"/>
      <c r="C1146" s="354"/>
      <c r="D1146" s="354"/>
      <c r="E1146" s="355"/>
      <c r="F1146" s="17">
        <f>SUM(F1020:F1145)</f>
        <v>2788991.92</v>
      </c>
      <c r="G1146" s="17">
        <f>SUM(G1020:G1145)</f>
        <v>-2788865.92</v>
      </c>
      <c r="H1146" s="17">
        <f>SUM(H1020:H1145)</f>
        <v>126</v>
      </c>
    </row>
    <row r="1147" spans="1:8" x14ac:dyDescent="0.55000000000000004">
      <c r="A1147" s="310" t="s">
        <v>53</v>
      </c>
      <c r="B1147" s="311"/>
      <c r="C1147" s="311"/>
      <c r="D1147" s="311"/>
      <c r="E1147" s="312"/>
      <c r="F1147" s="95">
        <f>F1146+F1015</f>
        <v>59854838.920000002</v>
      </c>
      <c r="G1147" s="95">
        <f>G1146+G1015</f>
        <v>-32322141.919999972</v>
      </c>
      <c r="H1147" s="95">
        <f>H1146+H1015</f>
        <v>27532697.000000082</v>
      </c>
    </row>
    <row r="1149" spans="1:8" x14ac:dyDescent="0.55000000000000004">
      <c r="A1149" s="70"/>
      <c r="B1149" s="80" t="s">
        <v>1341</v>
      </c>
      <c r="C1149" s="70"/>
      <c r="D1149" s="81"/>
      <c r="E1149" s="81"/>
      <c r="F1149" s="82">
        <v>59854838.920000002</v>
      </c>
      <c r="G1149" s="82">
        <v>-32322141.920000002</v>
      </c>
      <c r="H1149" s="82">
        <v>27532697</v>
      </c>
    </row>
    <row r="1150" spans="1:8" x14ac:dyDescent="0.55000000000000004">
      <c r="A1150" s="70"/>
      <c r="B1150" s="80"/>
      <c r="C1150" s="70"/>
      <c r="D1150" s="81"/>
      <c r="E1150" s="81"/>
      <c r="F1150" s="82"/>
      <c r="G1150" s="82"/>
      <c r="H1150" s="82"/>
    </row>
    <row r="1151" spans="1:8" x14ac:dyDescent="0.55000000000000004">
      <c r="A1151" s="339" t="s">
        <v>1347</v>
      </c>
      <c r="B1151" s="339"/>
      <c r="C1151" s="339"/>
      <c r="D1151" s="339"/>
      <c r="E1151" s="339"/>
      <c r="F1151" s="81"/>
      <c r="G1151" s="81"/>
      <c r="H1151" s="81"/>
    </row>
    <row r="1152" spans="1:8" x14ac:dyDescent="0.55000000000000004">
      <c r="A1152" s="186" t="s">
        <v>1</v>
      </c>
      <c r="B1152" s="186" t="s">
        <v>11</v>
      </c>
      <c r="C1152" s="184" t="s">
        <v>12</v>
      </c>
      <c r="D1152" s="184" t="s">
        <v>1135</v>
      </c>
      <c r="E1152" s="184" t="s">
        <v>14</v>
      </c>
      <c r="F1152" s="184" t="s">
        <v>15</v>
      </c>
      <c r="G1152" s="184" t="s">
        <v>16</v>
      </c>
      <c r="H1152" s="184" t="s">
        <v>17</v>
      </c>
    </row>
    <row r="1153" spans="1:8" x14ac:dyDescent="0.55000000000000004">
      <c r="A1153" s="7">
        <v>1</v>
      </c>
      <c r="B1153" s="12">
        <v>100000136816</v>
      </c>
      <c r="C1153" s="7">
        <v>0</v>
      </c>
      <c r="D1153" s="13" t="s">
        <v>374</v>
      </c>
      <c r="E1153" s="13" t="s">
        <v>2325</v>
      </c>
      <c r="F1153" s="14">
        <v>6290</v>
      </c>
      <c r="G1153" s="14">
        <v>-6289</v>
      </c>
      <c r="H1153" s="161">
        <v>1</v>
      </c>
    </row>
    <row r="1154" spans="1:8" x14ac:dyDescent="0.55000000000000004">
      <c r="A1154" s="7">
        <v>2</v>
      </c>
      <c r="B1154" s="12">
        <v>100000136817</v>
      </c>
      <c r="C1154" s="7">
        <v>0</v>
      </c>
      <c r="D1154" s="13" t="s">
        <v>374</v>
      </c>
      <c r="E1154" s="13" t="s">
        <v>2325</v>
      </c>
      <c r="F1154" s="14">
        <v>6290</v>
      </c>
      <c r="G1154" s="14">
        <v>-6289</v>
      </c>
      <c r="H1154" s="161">
        <v>1</v>
      </c>
    </row>
    <row r="1155" spans="1:8" x14ac:dyDescent="0.55000000000000004">
      <c r="A1155" s="7">
        <v>3</v>
      </c>
      <c r="B1155" s="12">
        <v>100000136818</v>
      </c>
      <c r="C1155" s="7">
        <v>0</v>
      </c>
      <c r="D1155" s="13" t="s">
        <v>374</v>
      </c>
      <c r="E1155" s="13" t="s">
        <v>2325</v>
      </c>
      <c r="F1155" s="14">
        <v>6290</v>
      </c>
      <c r="G1155" s="14">
        <v>-6289</v>
      </c>
      <c r="H1155" s="161">
        <v>1</v>
      </c>
    </row>
    <row r="1156" spans="1:8" x14ac:dyDescent="0.55000000000000004">
      <c r="A1156" s="7">
        <v>4</v>
      </c>
      <c r="B1156" s="12">
        <v>100000136819</v>
      </c>
      <c r="C1156" s="7">
        <v>0</v>
      </c>
      <c r="D1156" s="13" t="s">
        <v>374</v>
      </c>
      <c r="E1156" s="13" t="s">
        <v>2325</v>
      </c>
      <c r="F1156" s="14">
        <v>6290</v>
      </c>
      <c r="G1156" s="14">
        <v>-6289</v>
      </c>
      <c r="H1156" s="161">
        <v>1</v>
      </c>
    </row>
    <row r="1157" spans="1:8" x14ac:dyDescent="0.55000000000000004">
      <c r="A1157" s="7">
        <v>5</v>
      </c>
      <c r="B1157" s="12">
        <v>100000136820</v>
      </c>
      <c r="C1157" s="7">
        <v>0</v>
      </c>
      <c r="D1157" s="13" t="s">
        <v>374</v>
      </c>
      <c r="E1157" s="13" t="s">
        <v>2325</v>
      </c>
      <c r="F1157" s="14">
        <v>6290</v>
      </c>
      <c r="G1157" s="14">
        <v>-6289</v>
      </c>
      <c r="H1157" s="161">
        <v>1</v>
      </c>
    </row>
    <row r="1158" spans="1:8" x14ac:dyDescent="0.55000000000000004">
      <c r="A1158" s="7">
        <v>6</v>
      </c>
      <c r="B1158" s="12">
        <v>100000136821</v>
      </c>
      <c r="C1158" s="7">
        <v>0</v>
      </c>
      <c r="D1158" s="13" t="s">
        <v>374</v>
      </c>
      <c r="E1158" s="13" t="s">
        <v>2325</v>
      </c>
      <c r="F1158" s="14">
        <v>6290</v>
      </c>
      <c r="G1158" s="14">
        <v>-6289</v>
      </c>
      <c r="H1158" s="161">
        <v>1</v>
      </c>
    </row>
    <row r="1159" spans="1:8" x14ac:dyDescent="0.55000000000000004">
      <c r="A1159" s="7">
        <v>7</v>
      </c>
      <c r="B1159" s="12">
        <v>100000136822</v>
      </c>
      <c r="C1159" s="7">
        <v>0</v>
      </c>
      <c r="D1159" s="13" t="s">
        <v>374</v>
      </c>
      <c r="E1159" s="13" t="s">
        <v>2325</v>
      </c>
      <c r="F1159" s="14">
        <v>6290</v>
      </c>
      <c r="G1159" s="14">
        <v>-6289</v>
      </c>
      <c r="H1159" s="161">
        <v>1</v>
      </c>
    </row>
    <row r="1160" spans="1:8" x14ac:dyDescent="0.55000000000000004">
      <c r="A1160" s="7">
        <v>8</v>
      </c>
      <c r="B1160" s="12">
        <v>100000136823</v>
      </c>
      <c r="C1160" s="7">
        <v>0</v>
      </c>
      <c r="D1160" s="13" t="s">
        <v>374</v>
      </c>
      <c r="E1160" s="13" t="s">
        <v>2325</v>
      </c>
      <c r="F1160" s="14">
        <v>6290</v>
      </c>
      <c r="G1160" s="14">
        <v>-6289</v>
      </c>
      <c r="H1160" s="161">
        <v>1</v>
      </c>
    </row>
    <row r="1161" spans="1:8" x14ac:dyDescent="0.55000000000000004">
      <c r="A1161" s="7">
        <v>9</v>
      </c>
      <c r="B1161" s="12">
        <v>100000136824</v>
      </c>
      <c r="C1161" s="7">
        <v>0</v>
      </c>
      <c r="D1161" s="13" t="s">
        <v>374</v>
      </c>
      <c r="E1161" s="13" t="s">
        <v>2325</v>
      </c>
      <c r="F1161" s="14">
        <v>6290</v>
      </c>
      <c r="G1161" s="14">
        <v>-6289</v>
      </c>
      <c r="H1161" s="161">
        <v>1</v>
      </c>
    </row>
    <row r="1162" spans="1:8" x14ac:dyDescent="0.55000000000000004">
      <c r="A1162" s="7">
        <v>10</v>
      </c>
      <c r="B1162" s="12">
        <v>100000136825</v>
      </c>
      <c r="C1162" s="7">
        <v>0</v>
      </c>
      <c r="D1162" s="13" t="s">
        <v>374</v>
      </c>
      <c r="E1162" s="13" t="s">
        <v>2325</v>
      </c>
      <c r="F1162" s="14">
        <v>6290</v>
      </c>
      <c r="G1162" s="14">
        <v>-6289</v>
      </c>
      <c r="H1162" s="161">
        <v>1</v>
      </c>
    </row>
    <row r="1163" spans="1:8" x14ac:dyDescent="0.55000000000000004">
      <c r="A1163" s="7">
        <v>11</v>
      </c>
      <c r="B1163" s="12">
        <v>100000136826</v>
      </c>
      <c r="C1163" s="7">
        <v>0</v>
      </c>
      <c r="D1163" s="13" t="s">
        <v>374</v>
      </c>
      <c r="E1163" s="13" t="s">
        <v>2886</v>
      </c>
      <c r="F1163" s="14">
        <v>13600</v>
      </c>
      <c r="G1163" s="14">
        <v>-13599</v>
      </c>
      <c r="H1163" s="161">
        <v>1</v>
      </c>
    </row>
    <row r="1164" spans="1:8" x14ac:dyDescent="0.55000000000000004">
      <c r="A1164" s="7">
        <v>12</v>
      </c>
      <c r="B1164" s="12">
        <v>100000136827</v>
      </c>
      <c r="C1164" s="7">
        <v>0</v>
      </c>
      <c r="D1164" s="13" t="s">
        <v>374</v>
      </c>
      <c r="E1164" s="13" t="s">
        <v>2886</v>
      </c>
      <c r="F1164" s="14">
        <v>13600</v>
      </c>
      <c r="G1164" s="14">
        <v>-13599</v>
      </c>
      <c r="H1164" s="161">
        <v>1</v>
      </c>
    </row>
    <row r="1165" spans="1:8" x14ac:dyDescent="0.55000000000000004">
      <c r="A1165" s="7">
        <v>13</v>
      </c>
      <c r="B1165" s="12">
        <v>100000136828</v>
      </c>
      <c r="C1165" s="7">
        <v>0</v>
      </c>
      <c r="D1165" s="13" t="s">
        <v>374</v>
      </c>
      <c r="E1165" s="13" t="s">
        <v>2886</v>
      </c>
      <c r="F1165" s="14">
        <v>13600</v>
      </c>
      <c r="G1165" s="14">
        <v>-13599</v>
      </c>
      <c r="H1165" s="161">
        <v>1</v>
      </c>
    </row>
    <row r="1166" spans="1:8" x14ac:dyDescent="0.55000000000000004">
      <c r="A1166" s="7">
        <v>14</v>
      </c>
      <c r="B1166" s="12">
        <v>100000136830</v>
      </c>
      <c r="C1166" s="7">
        <v>0</v>
      </c>
      <c r="D1166" s="13" t="s">
        <v>374</v>
      </c>
      <c r="E1166" s="13" t="s">
        <v>2887</v>
      </c>
      <c r="F1166" s="14">
        <v>5500</v>
      </c>
      <c r="G1166" s="14">
        <v>-5499</v>
      </c>
      <c r="H1166" s="161">
        <v>1</v>
      </c>
    </row>
    <row r="1167" spans="1:8" x14ac:dyDescent="0.55000000000000004">
      <c r="A1167" s="7">
        <v>15</v>
      </c>
      <c r="B1167" s="12">
        <v>100000136831</v>
      </c>
      <c r="C1167" s="7">
        <v>0</v>
      </c>
      <c r="D1167" s="13" t="s">
        <v>374</v>
      </c>
      <c r="E1167" s="13" t="s">
        <v>2887</v>
      </c>
      <c r="F1167" s="14">
        <v>5500</v>
      </c>
      <c r="G1167" s="14">
        <v>-5499</v>
      </c>
      <c r="H1167" s="161">
        <v>1</v>
      </c>
    </row>
    <row r="1168" spans="1:8" x14ac:dyDescent="0.55000000000000004">
      <c r="A1168" s="7">
        <v>16</v>
      </c>
      <c r="B1168" s="12">
        <v>100000136832</v>
      </c>
      <c r="C1168" s="7">
        <v>0</v>
      </c>
      <c r="D1168" s="13" t="s">
        <v>374</v>
      </c>
      <c r="E1168" s="13" t="s">
        <v>2887</v>
      </c>
      <c r="F1168" s="14">
        <v>5500</v>
      </c>
      <c r="G1168" s="14">
        <v>-5499</v>
      </c>
      <c r="H1168" s="161">
        <v>1</v>
      </c>
    </row>
    <row r="1169" spans="1:8" x14ac:dyDescent="0.55000000000000004">
      <c r="A1169" s="7">
        <v>17</v>
      </c>
      <c r="B1169" s="12">
        <v>100000136833</v>
      </c>
      <c r="C1169" s="7">
        <v>0</v>
      </c>
      <c r="D1169" s="13" t="s">
        <v>374</v>
      </c>
      <c r="E1169" s="13" t="s">
        <v>2887</v>
      </c>
      <c r="F1169" s="14">
        <v>5500</v>
      </c>
      <c r="G1169" s="14">
        <v>-5499</v>
      </c>
      <c r="H1169" s="161">
        <v>1</v>
      </c>
    </row>
    <row r="1170" spans="1:8" x14ac:dyDescent="0.55000000000000004">
      <c r="A1170" s="7">
        <v>18</v>
      </c>
      <c r="B1170" s="12">
        <v>100000136834</v>
      </c>
      <c r="C1170" s="7">
        <v>0</v>
      </c>
      <c r="D1170" s="13" t="s">
        <v>374</v>
      </c>
      <c r="E1170" s="13" t="s">
        <v>2887</v>
      </c>
      <c r="F1170" s="14">
        <v>5500</v>
      </c>
      <c r="G1170" s="14">
        <v>-5499</v>
      </c>
      <c r="H1170" s="161">
        <v>1</v>
      </c>
    </row>
    <row r="1171" spans="1:8" x14ac:dyDescent="0.55000000000000004">
      <c r="A1171" s="7">
        <v>19</v>
      </c>
      <c r="B1171" s="12">
        <v>100000136835</v>
      </c>
      <c r="C1171" s="7">
        <v>0</v>
      </c>
      <c r="D1171" s="13" t="s">
        <v>374</v>
      </c>
      <c r="E1171" s="13" t="s">
        <v>2887</v>
      </c>
      <c r="F1171" s="14">
        <v>5500</v>
      </c>
      <c r="G1171" s="14">
        <v>-5499</v>
      </c>
      <c r="H1171" s="161">
        <v>1</v>
      </c>
    </row>
    <row r="1172" spans="1:8" x14ac:dyDescent="0.55000000000000004">
      <c r="A1172" s="7">
        <v>20</v>
      </c>
      <c r="B1172" s="12">
        <v>100000136836</v>
      </c>
      <c r="C1172" s="7">
        <v>0</v>
      </c>
      <c r="D1172" s="13" t="s">
        <v>374</v>
      </c>
      <c r="E1172" s="13" t="s">
        <v>2887</v>
      </c>
      <c r="F1172" s="14">
        <v>5500</v>
      </c>
      <c r="G1172" s="14">
        <v>-5499</v>
      </c>
      <c r="H1172" s="161">
        <v>1</v>
      </c>
    </row>
    <row r="1173" spans="1:8" x14ac:dyDescent="0.55000000000000004">
      <c r="A1173" s="7">
        <v>21</v>
      </c>
      <c r="B1173" s="12">
        <v>100000136837</v>
      </c>
      <c r="C1173" s="7">
        <v>0</v>
      </c>
      <c r="D1173" s="13" t="s">
        <v>374</v>
      </c>
      <c r="E1173" s="13" t="s">
        <v>2887</v>
      </c>
      <c r="F1173" s="14">
        <v>5500</v>
      </c>
      <c r="G1173" s="14">
        <v>-5499</v>
      </c>
      <c r="H1173" s="161">
        <v>1</v>
      </c>
    </row>
    <row r="1174" spans="1:8" x14ac:dyDescent="0.55000000000000004">
      <c r="A1174" s="7">
        <v>22</v>
      </c>
      <c r="B1174" s="12">
        <v>100000136838</v>
      </c>
      <c r="C1174" s="7">
        <v>0</v>
      </c>
      <c r="D1174" s="13" t="s">
        <v>374</v>
      </c>
      <c r="E1174" s="13" t="s">
        <v>2887</v>
      </c>
      <c r="F1174" s="14">
        <v>5500</v>
      </c>
      <c r="G1174" s="14">
        <v>-5499</v>
      </c>
      <c r="H1174" s="161">
        <v>1</v>
      </c>
    </row>
    <row r="1175" spans="1:8" x14ac:dyDescent="0.55000000000000004">
      <c r="A1175" s="7">
        <v>23</v>
      </c>
      <c r="B1175" s="12">
        <v>100000136839</v>
      </c>
      <c r="C1175" s="7">
        <v>0</v>
      </c>
      <c r="D1175" s="13" t="s">
        <v>374</v>
      </c>
      <c r="E1175" s="13" t="s">
        <v>2887</v>
      </c>
      <c r="F1175" s="14">
        <v>5500</v>
      </c>
      <c r="G1175" s="14">
        <v>-5499</v>
      </c>
      <c r="H1175" s="161">
        <v>1</v>
      </c>
    </row>
    <row r="1176" spans="1:8" x14ac:dyDescent="0.55000000000000004">
      <c r="A1176" s="7">
        <v>24</v>
      </c>
      <c r="B1176" s="12">
        <v>100000404590</v>
      </c>
      <c r="C1176" s="7">
        <v>0</v>
      </c>
      <c r="D1176" s="13" t="s">
        <v>184</v>
      </c>
      <c r="E1176" s="13" t="s">
        <v>2888</v>
      </c>
      <c r="F1176" s="14">
        <v>5416.65</v>
      </c>
      <c r="G1176" s="14">
        <v>-5415.65</v>
      </c>
      <c r="H1176" s="161">
        <v>1</v>
      </c>
    </row>
    <row r="1177" spans="1:8" x14ac:dyDescent="0.55000000000000004">
      <c r="A1177" s="7"/>
      <c r="B1177" s="12">
        <v>100000404590</v>
      </c>
      <c r="C1177" s="15">
        <v>1</v>
      </c>
      <c r="D1177" s="13" t="s">
        <v>184</v>
      </c>
      <c r="E1177" s="13" t="s">
        <v>2888</v>
      </c>
      <c r="F1177" s="14">
        <v>20583.349999999999</v>
      </c>
      <c r="G1177" s="14">
        <v>-20582.349999999999</v>
      </c>
      <c r="H1177" s="161">
        <v>1</v>
      </c>
    </row>
    <row r="1178" spans="1:8" x14ac:dyDescent="0.55000000000000004">
      <c r="A1178" s="353" t="s">
        <v>1347</v>
      </c>
      <c r="B1178" s="354"/>
      <c r="C1178" s="354"/>
      <c r="D1178" s="354"/>
      <c r="E1178" s="355"/>
      <c r="F1178" s="17">
        <f>SUM(F1153:F1177)</f>
        <v>184700</v>
      </c>
      <c r="G1178" s="17">
        <f>SUM(G1153:G1177)</f>
        <v>-184675</v>
      </c>
      <c r="H1178" s="17">
        <f>SUM(H1153:H1177)</f>
        <v>25</v>
      </c>
    </row>
    <row r="1179" spans="1:8" x14ac:dyDescent="0.55000000000000004">
      <c r="A1179" s="310" t="s">
        <v>53</v>
      </c>
      <c r="B1179" s="311"/>
      <c r="C1179" s="311"/>
      <c r="D1179" s="311"/>
      <c r="E1179" s="312"/>
      <c r="F1179" s="95">
        <f>F1178</f>
        <v>184700</v>
      </c>
      <c r="G1179" s="95">
        <f>G1178</f>
        <v>-184675</v>
      </c>
      <c r="H1179" s="95">
        <f>H1178</f>
        <v>25</v>
      </c>
    </row>
    <row r="1181" spans="1:8" x14ac:dyDescent="0.55000000000000004">
      <c r="A1181" s="349" t="s">
        <v>1352</v>
      </c>
      <c r="B1181" s="349"/>
      <c r="C1181" s="349"/>
      <c r="D1181" s="349"/>
      <c r="E1181" s="349"/>
      <c r="F1181" s="1">
        <v>184700</v>
      </c>
      <c r="G1181" s="1">
        <v>-184675</v>
      </c>
      <c r="H1181" s="6">
        <v>25</v>
      </c>
    </row>
    <row r="1183" spans="1:8" x14ac:dyDescent="0.55000000000000004">
      <c r="A1183" s="356" t="s">
        <v>193</v>
      </c>
      <c r="B1183" s="356"/>
      <c r="C1183" s="356"/>
      <c r="D1183" s="356"/>
      <c r="E1183" s="356"/>
    </row>
    <row r="1184" spans="1:8" x14ac:dyDescent="0.55000000000000004">
      <c r="A1184" s="124" t="s">
        <v>1</v>
      </c>
      <c r="B1184" s="124" t="s">
        <v>11</v>
      </c>
      <c r="C1184" s="122" t="s">
        <v>12</v>
      </c>
      <c r="D1184" s="122" t="s">
        <v>1135</v>
      </c>
      <c r="E1184" s="122" t="s">
        <v>14</v>
      </c>
      <c r="F1184" s="122" t="s">
        <v>15</v>
      </c>
      <c r="G1184" s="122" t="s">
        <v>16</v>
      </c>
      <c r="H1184" s="122" t="s">
        <v>17</v>
      </c>
    </row>
    <row r="1185" spans="1:8" x14ac:dyDescent="0.55000000000000004">
      <c r="A1185" s="7">
        <v>1</v>
      </c>
      <c r="B1185" s="12">
        <v>800000026784</v>
      </c>
      <c r="C1185" s="7">
        <v>0</v>
      </c>
      <c r="D1185" s="13" t="s">
        <v>2889</v>
      </c>
      <c r="E1185" s="13" t="s">
        <v>2890</v>
      </c>
      <c r="F1185" s="14">
        <v>989100</v>
      </c>
      <c r="G1185" s="13">
        <v>0</v>
      </c>
      <c r="H1185" s="14">
        <v>989100</v>
      </c>
    </row>
    <row r="1186" spans="1:8" x14ac:dyDescent="0.55000000000000004">
      <c r="A1186" s="7">
        <v>2</v>
      </c>
      <c r="B1186" s="12">
        <v>800000026786</v>
      </c>
      <c r="C1186" s="7">
        <v>0</v>
      </c>
      <c r="D1186" s="13" t="s">
        <v>2889</v>
      </c>
      <c r="E1186" s="13" t="s">
        <v>2891</v>
      </c>
      <c r="F1186" s="14">
        <v>989100</v>
      </c>
      <c r="G1186" s="13">
        <v>0</v>
      </c>
      <c r="H1186" s="14">
        <v>989100</v>
      </c>
    </row>
    <row r="1187" spans="1:8" x14ac:dyDescent="0.55000000000000004">
      <c r="A1187" s="7">
        <v>3</v>
      </c>
      <c r="B1187" s="12">
        <v>800000027673</v>
      </c>
      <c r="C1187" s="7">
        <v>0</v>
      </c>
      <c r="D1187" s="13" t="s">
        <v>2892</v>
      </c>
      <c r="E1187" s="13" t="s">
        <v>2893</v>
      </c>
      <c r="F1187" s="14">
        <v>989100</v>
      </c>
      <c r="G1187" s="13">
        <v>0</v>
      </c>
      <c r="H1187" s="14">
        <v>989100</v>
      </c>
    </row>
    <row r="1188" spans="1:8" x14ac:dyDescent="0.55000000000000004">
      <c r="A1188" s="7">
        <v>4</v>
      </c>
      <c r="B1188" s="12">
        <v>800000027675</v>
      </c>
      <c r="C1188" s="7">
        <v>0</v>
      </c>
      <c r="D1188" s="13" t="s">
        <v>2892</v>
      </c>
      <c r="E1188" s="13" t="s">
        <v>2894</v>
      </c>
      <c r="F1188" s="14">
        <v>989100</v>
      </c>
      <c r="G1188" s="13">
        <v>0</v>
      </c>
      <c r="H1188" s="14">
        <v>989100</v>
      </c>
    </row>
    <row r="1189" spans="1:8" x14ac:dyDescent="0.55000000000000004">
      <c r="A1189" s="7">
        <v>5</v>
      </c>
      <c r="B1189" s="12">
        <v>800000027676</v>
      </c>
      <c r="C1189" s="7">
        <v>0</v>
      </c>
      <c r="D1189" s="13" t="s">
        <v>311</v>
      </c>
      <c r="E1189" s="13" t="s">
        <v>2895</v>
      </c>
      <c r="F1189" s="14">
        <v>976184</v>
      </c>
      <c r="G1189" s="13">
        <v>0</v>
      </c>
      <c r="H1189" s="14">
        <v>976184</v>
      </c>
    </row>
    <row r="1190" spans="1:8" x14ac:dyDescent="0.55000000000000004">
      <c r="A1190" s="7">
        <v>6</v>
      </c>
      <c r="B1190" s="12">
        <v>800000027677</v>
      </c>
      <c r="C1190" s="7">
        <v>0</v>
      </c>
      <c r="D1190" s="13" t="s">
        <v>311</v>
      </c>
      <c r="E1190" s="13" t="s">
        <v>2896</v>
      </c>
      <c r="F1190" s="14">
        <v>1080000</v>
      </c>
      <c r="G1190" s="13">
        <v>0</v>
      </c>
      <c r="H1190" s="14">
        <v>1080000</v>
      </c>
    </row>
    <row r="1191" spans="1:8" x14ac:dyDescent="0.55000000000000004">
      <c r="A1191" s="7">
        <v>7</v>
      </c>
      <c r="B1191" s="12">
        <v>800000027678</v>
      </c>
      <c r="C1191" s="7">
        <v>0</v>
      </c>
      <c r="D1191" s="13" t="s">
        <v>311</v>
      </c>
      <c r="E1191" s="13" t="s">
        <v>2897</v>
      </c>
      <c r="F1191" s="14">
        <v>540000</v>
      </c>
      <c r="G1191" s="13">
        <v>0</v>
      </c>
      <c r="H1191" s="14">
        <v>540000</v>
      </c>
    </row>
    <row r="1192" spans="1:8" x14ac:dyDescent="0.55000000000000004">
      <c r="A1192" s="7">
        <v>8</v>
      </c>
      <c r="B1192" s="12">
        <v>800000027777</v>
      </c>
      <c r="C1192" s="7">
        <v>0</v>
      </c>
      <c r="D1192" s="13" t="s">
        <v>598</v>
      </c>
      <c r="E1192" s="13" t="s">
        <v>2898</v>
      </c>
      <c r="F1192" s="14">
        <v>989100</v>
      </c>
      <c r="G1192" s="13">
        <v>0</v>
      </c>
      <c r="H1192" s="14">
        <v>989100</v>
      </c>
    </row>
    <row r="1193" spans="1:8" x14ac:dyDescent="0.55000000000000004">
      <c r="A1193" s="7">
        <v>9</v>
      </c>
      <c r="B1193" s="12">
        <v>800000027865</v>
      </c>
      <c r="C1193" s="7">
        <v>0</v>
      </c>
      <c r="D1193" s="13" t="s">
        <v>2899</v>
      </c>
      <c r="E1193" s="13" t="s">
        <v>2900</v>
      </c>
      <c r="F1193" s="14">
        <v>540000</v>
      </c>
      <c r="G1193" s="13">
        <v>0</v>
      </c>
      <c r="H1193" s="14">
        <v>540000</v>
      </c>
    </row>
    <row r="1194" spans="1:8" x14ac:dyDescent="0.55000000000000004">
      <c r="A1194" s="7">
        <v>10</v>
      </c>
      <c r="B1194" s="12">
        <v>800000028150</v>
      </c>
      <c r="C1194" s="7">
        <v>0</v>
      </c>
      <c r="D1194" s="13" t="s">
        <v>2901</v>
      </c>
      <c r="E1194" s="13" t="s">
        <v>2902</v>
      </c>
      <c r="F1194" s="14">
        <v>1413000</v>
      </c>
      <c r="G1194" s="13">
        <v>0</v>
      </c>
      <c r="H1194" s="14">
        <v>1413000</v>
      </c>
    </row>
    <row r="1195" spans="1:8" x14ac:dyDescent="0.55000000000000004">
      <c r="A1195" s="7">
        <v>11</v>
      </c>
      <c r="B1195" s="12">
        <v>800000028561</v>
      </c>
      <c r="C1195" s="7">
        <v>0</v>
      </c>
      <c r="D1195" s="13" t="s">
        <v>2903</v>
      </c>
      <c r="E1195" s="13" t="s">
        <v>2904</v>
      </c>
      <c r="F1195" s="14">
        <v>367813</v>
      </c>
      <c r="G1195" s="13">
        <v>0</v>
      </c>
      <c r="H1195" s="14">
        <v>367813</v>
      </c>
    </row>
    <row r="1196" spans="1:8" x14ac:dyDescent="0.55000000000000004">
      <c r="A1196" s="7">
        <v>12</v>
      </c>
      <c r="B1196" s="12">
        <v>800000028562</v>
      </c>
      <c r="C1196" s="7">
        <v>0</v>
      </c>
      <c r="D1196" s="13" t="s">
        <v>2905</v>
      </c>
      <c r="E1196" s="13" t="s">
        <v>2906</v>
      </c>
      <c r="F1196" s="14">
        <v>756000</v>
      </c>
      <c r="G1196" s="13">
        <v>0</v>
      </c>
      <c r="H1196" s="14">
        <v>756000</v>
      </c>
    </row>
    <row r="1197" spans="1:8" x14ac:dyDescent="0.55000000000000004">
      <c r="A1197" s="7">
        <v>13</v>
      </c>
      <c r="B1197" s="12">
        <v>800000028565</v>
      </c>
      <c r="C1197" s="7">
        <v>0</v>
      </c>
      <c r="D1197" s="13" t="s">
        <v>2907</v>
      </c>
      <c r="E1197" s="13" t="s">
        <v>2908</v>
      </c>
      <c r="F1197" s="14">
        <v>1238000</v>
      </c>
      <c r="G1197" s="13">
        <v>0</v>
      </c>
      <c r="H1197" s="14">
        <v>1238000</v>
      </c>
    </row>
    <row r="1198" spans="1:8" x14ac:dyDescent="0.55000000000000004">
      <c r="A1198" s="7">
        <v>14</v>
      </c>
      <c r="B1198" s="12">
        <v>800000028695</v>
      </c>
      <c r="C1198" s="7">
        <v>0</v>
      </c>
      <c r="D1198" s="13" t="s">
        <v>2909</v>
      </c>
      <c r="E1198" s="13" t="s">
        <v>2910</v>
      </c>
      <c r="F1198" s="14">
        <v>864000</v>
      </c>
      <c r="G1198" s="13">
        <v>0</v>
      </c>
      <c r="H1198" s="14">
        <v>864000</v>
      </c>
    </row>
    <row r="1199" spans="1:8" x14ac:dyDescent="0.55000000000000004">
      <c r="A1199" s="7">
        <v>15</v>
      </c>
      <c r="B1199" s="12">
        <v>800000028959</v>
      </c>
      <c r="C1199" s="7">
        <v>0</v>
      </c>
      <c r="D1199" s="13" t="s">
        <v>260</v>
      </c>
      <c r="E1199" s="13" t="s">
        <v>2911</v>
      </c>
      <c r="F1199" s="14">
        <v>540000</v>
      </c>
      <c r="G1199" s="13">
        <v>0</v>
      </c>
      <c r="H1199" s="14">
        <v>540000</v>
      </c>
    </row>
    <row r="1200" spans="1:8" x14ac:dyDescent="0.55000000000000004">
      <c r="A1200" s="7">
        <v>16</v>
      </c>
      <c r="B1200" s="12">
        <v>800000028960</v>
      </c>
      <c r="C1200" s="7">
        <v>0</v>
      </c>
      <c r="D1200" s="13" t="s">
        <v>257</v>
      </c>
      <c r="E1200" s="13" t="s">
        <v>2912</v>
      </c>
      <c r="F1200" s="14">
        <v>1273000</v>
      </c>
      <c r="G1200" s="13">
        <v>0</v>
      </c>
      <c r="H1200" s="14">
        <v>1273000</v>
      </c>
    </row>
    <row r="1201" spans="1:8" x14ac:dyDescent="0.55000000000000004">
      <c r="A1201" s="7">
        <v>17</v>
      </c>
      <c r="B1201" s="12">
        <v>800000029449</v>
      </c>
      <c r="C1201" s="7">
        <v>0</v>
      </c>
      <c r="D1201" s="13" t="s">
        <v>2913</v>
      </c>
      <c r="E1201" s="13" t="s">
        <v>2914</v>
      </c>
      <c r="F1201" s="14">
        <v>540000</v>
      </c>
      <c r="G1201" s="13">
        <v>0</v>
      </c>
      <c r="H1201" s="14">
        <v>540000</v>
      </c>
    </row>
    <row r="1202" spans="1:8" x14ac:dyDescent="0.55000000000000004">
      <c r="A1202" s="7">
        <v>18</v>
      </c>
      <c r="B1202" s="12">
        <v>800000029450</v>
      </c>
      <c r="C1202" s="7">
        <v>0</v>
      </c>
      <c r="D1202" s="13" t="s">
        <v>2913</v>
      </c>
      <c r="E1202" s="13" t="s">
        <v>2915</v>
      </c>
      <c r="F1202" s="14">
        <v>540000</v>
      </c>
      <c r="G1202" s="13">
        <v>0</v>
      </c>
      <c r="H1202" s="14">
        <v>540000</v>
      </c>
    </row>
    <row r="1203" spans="1:8" x14ac:dyDescent="0.55000000000000004">
      <c r="A1203" s="353" t="s">
        <v>193</v>
      </c>
      <c r="B1203" s="354"/>
      <c r="C1203" s="354"/>
      <c r="D1203" s="354"/>
      <c r="E1203" s="355"/>
      <c r="F1203" s="17">
        <f>SUM(F1185:F1202)</f>
        <v>15613497</v>
      </c>
      <c r="G1203" s="17">
        <f t="shared" ref="G1203:H1203" si="0">SUM(G1185:G1202)</f>
        <v>0</v>
      </c>
      <c r="H1203" s="17">
        <f t="shared" si="0"/>
        <v>15613497</v>
      </c>
    </row>
    <row r="1205" spans="1:8" x14ac:dyDescent="0.55000000000000004">
      <c r="B1205" s="2" t="s">
        <v>1359</v>
      </c>
      <c r="F1205" s="1">
        <v>15613497</v>
      </c>
      <c r="G1205" s="6">
        <v>0</v>
      </c>
      <c r="H1205" s="1">
        <v>15613497</v>
      </c>
    </row>
    <row r="1207" spans="1:8" x14ac:dyDescent="0.55000000000000004">
      <c r="B1207" s="2" t="s">
        <v>290</v>
      </c>
      <c r="F1207" s="1">
        <v>307904452.63999999</v>
      </c>
      <c r="G1207" s="1">
        <v>-107174370.93000001</v>
      </c>
      <c r="H1207" s="1">
        <v>200730081.71000001</v>
      </c>
    </row>
    <row r="1209" spans="1:8" x14ac:dyDescent="0.55000000000000004">
      <c r="B1209" s="2" t="s">
        <v>2916</v>
      </c>
      <c r="F1209" s="1">
        <v>307904452.63999999</v>
      </c>
      <c r="G1209" s="1">
        <v>-107174370.93000001</v>
      </c>
      <c r="H1209" s="1">
        <v>200730081.71000001</v>
      </c>
    </row>
    <row r="1211" spans="1:8" x14ac:dyDescent="0.55000000000000004">
      <c r="B1211" s="2" t="s">
        <v>294</v>
      </c>
      <c r="F1211" s="1">
        <v>307904452.63999999</v>
      </c>
      <c r="G1211" s="1">
        <v>-107174370.93000001</v>
      </c>
      <c r="H1211" s="1">
        <v>200730081.71000001</v>
      </c>
    </row>
    <row r="1214" spans="1:8" x14ac:dyDescent="0.55000000000000004">
      <c r="F1214" s="1">
        <f>+F7+F21+F33+F43+F57+F177+F387+F426+F488+F1147+F1179</f>
        <v>292290955.63999993</v>
      </c>
      <c r="G1214" s="1">
        <f t="shared" ref="G1214:H1214" si="1">+G7+G21+G33+G43+G57+G177+G387+G426+G488+G1147+G1179</f>
        <v>-107174370.92999999</v>
      </c>
      <c r="H1214" s="1">
        <f t="shared" si="1"/>
        <v>185116584.7100001</v>
      </c>
    </row>
  </sheetData>
  <mergeCells count="53">
    <mergeCell ref="A1183:E1183"/>
    <mergeCell ref="A1203:E1203"/>
    <mergeCell ref="A1146:E1146"/>
    <mergeCell ref="A1147:E1147"/>
    <mergeCell ref="A1151:E1151"/>
    <mergeCell ref="A1178:E1178"/>
    <mergeCell ref="A1179:E1179"/>
    <mergeCell ref="A488:E488"/>
    <mergeCell ref="A492:E492"/>
    <mergeCell ref="A1015:E1015"/>
    <mergeCell ref="A1018:E1018"/>
    <mergeCell ref="A1181:E1181"/>
    <mergeCell ref="A177:E177"/>
    <mergeCell ref="A182:E182"/>
    <mergeCell ref="A354:E354"/>
    <mergeCell ref="A358:E358"/>
    <mergeCell ref="A487:E487"/>
    <mergeCell ref="A426:E426"/>
    <mergeCell ref="A431:E431"/>
    <mergeCell ref="A475:E475"/>
    <mergeCell ref="A59:E59"/>
    <mergeCell ref="A62:E62"/>
    <mergeCell ref="A123:E123"/>
    <mergeCell ref="A126:E126"/>
    <mergeCell ref="A176:E176"/>
    <mergeCell ref="A33:E33"/>
    <mergeCell ref="A35:E35"/>
    <mergeCell ref="A42:E42"/>
    <mergeCell ref="A38:E38"/>
    <mergeCell ref="A57:E57"/>
    <mergeCell ref="A32:E32"/>
    <mergeCell ref="A7:E7"/>
    <mergeCell ref="A9:E9"/>
    <mergeCell ref="A12:E12"/>
    <mergeCell ref="A21:E21"/>
    <mergeCell ref="A23:E23"/>
    <mergeCell ref="A26:E26"/>
    <mergeCell ref="A1:H1"/>
    <mergeCell ref="A478:E478"/>
    <mergeCell ref="A415:E415"/>
    <mergeCell ref="A387:E387"/>
    <mergeCell ref="A389:E389"/>
    <mergeCell ref="A391:E391"/>
    <mergeCell ref="A412:E412"/>
    <mergeCell ref="A425:E425"/>
    <mergeCell ref="A48:E48"/>
    <mergeCell ref="A43:E43"/>
    <mergeCell ref="A45:E45"/>
    <mergeCell ref="A56:E56"/>
    <mergeCell ref="A386:E386"/>
    <mergeCell ref="A3:E3"/>
    <mergeCell ref="A6:E6"/>
    <mergeCell ref="A20:E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3"/>
  <sheetViews>
    <sheetView view="pageBreakPreview" zoomScale="90" zoomScaleNormal="91" zoomScaleSheetLayoutView="90" workbookViewId="0">
      <selection activeCell="F7" sqref="F7"/>
    </sheetView>
  </sheetViews>
  <sheetFormatPr defaultRowHeight="24" x14ac:dyDescent="0.55000000000000004"/>
  <cols>
    <col min="1" max="1" width="9.125" style="53" bestFit="1" customWidth="1"/>
    <col min="2" max="2" width="22.625" style="258" customWidth="1"/>
    <col min="3" max="3" width="9.125" style="123" customWidth="1"/>
    <col min="4" max="4" width="9.875" style="123" customWidth="1"/>
    <col min="5" max="5" width="9.75" style="123" customWidth="1"/>
    <col min="6" max="6" width="18.25" style="259" customWidth="1"/>
    <col min="7" max="7" width="14.75" style="259" bestFit="1" customWidth="1"/>
    <col min="8" max="242" width="9" style="53"/>
    <col min="243" max="243" width="5.125" style="53" customWidth="1"/>
    <col min="244" max="244" width="22.625" style="53" customWidth="1"/>
    <col min="245" max="247" width="10.625" style="53" customWidth="1"/>
    <col min="248" max="249" width="16.625" style="53" customWidth="1"/>
    <col min="250" max="250" width="14.375" style="53" bestFit="1" customWidth="1"/>
    <col min="251" max="251" width="9" style="53"/>
    <col min="252" max="252" width="18.375" style="53" bestFit="1" customWidth="1"/>
    <col min="253" max="253" width="13.375" style="53" bestFit="1" customWidth="1"/>
    <col min="254" max="498" width="9" style="53"/>
    <col min="499" max="499" width="5.125" style="53" customWidth="1"/>
    <col min="500" max="500" width="22.625" style="53" customWidth="1"/>
    <col min="501" max="503" width="10.625" style="53" customWidth="1"/>
    <col min="504" max="505" width="16.625" style="53" customWidth="1"/>
    <col min="506" max="506" width="14.375" style="53" bestFit="1" customWidth="1"/>
    <col min="507" max="507" width="9" style="53"/>
    <col min="508" max="508" width="18.375" style="53" bestFit="1" customWidth="1"/>
    <col min="509" max="509" width="13.375" style="53" bestFit="1" customWidth="1"/>
    <col min="510" max="754" width="9" style="53"/>
    <col min="755" max="755" width="5.125" style="53" customWidth="1"/>
    <col min="756" max="756" width="22.625" style="53" customWidth="1"/>
    <col min="757" max="759" width="10.625" style="53" customWidth="1"/>
    <col min="760" max="761" width="16.625" style="53" customWidth="1"/>
    <col min="762" max="762" width="14.375" style="53" bestFit="1" customWidth="1"/>
    <col min="763" max="763" width="9" style="53"/>
    <col min="764" max="764" width="18.375" style="53" bestFit="1" customWidth="1"/>
    <col min="765" max="765" width="13.375" style="53" bestFit="1" customWidth="1"/>
    <col min="766" max="1010" width="9" style="53"/>
    <col min="1011" max="1011" width="5.125" style="53" customWidth="1"/>
    <col min="1012" max="1012" width="22.625" style="53" customWidth="1"/>
    <col min="1013" max="1015" width="10.625" style="53" customWidth="1"/>
    <col min="1016" max="1017" width="16.625" style="53" customWidth="1"/>
    <col min="1018" max="1018" width="14.375" style="53" bestFit="1" customWidth="1"/>
    <col min="1019" max="1019" width="9" style="53"/>
    <col min="1020" max="1020" width="18.375" style="53" bestFit="1" customWidth="1"/>
    <col min="1021" max="1021" width="13.375" style="53" bestFit="1" customWidth="1"/>
    <col min="1022" max="1266" width="9" style="53"/>
    <col min="1267" max="1267" width="5.125" style="53" customWidth="1"/>
    <col min="1268" max="1268" width="22.625" style="53" customWidth="1"/>
    <col min="1269" max="1271" width="10.625" style="53" customWidth="1"/>
    <col min="1272" max="1273" width="16.625" style="53" customWidth="1"/>
    <col min="1274" max="1274" width="14.375" style="53" bestFit="1" customWidth="1"/>
    <col min="1275" max="1275" width="9" style="53"/>
    <col min="1276" max="1276" width="18.375" style="53" bestFit="1" customWidth="1"/>
    <col min="1277" max="1277" width="13.375" style="53" bestFit="1" customWidth="1"/>
    <col min="1278" max="1522" width="9" style="53"/>
    <col min="1523" max="1523" width="5.125" style="53" customWidth="1"/>
    <col min="1524" max="1524" width="22.625" style="53" customWidth="1"/>
    <col min="1525" max="1527" width="10.625" style="53" customWidth="1"/>
    <col min="1528" max="1529" width="16.625" style="53" customWidth="1"/>
    <col min="1530" max="1530" width="14.375" style="53" bestFit="1" customWidth="1"/>
    <col min="1531" max="1531" width="9" style="53"/>
    <col min="1532" max="1532" width="18.375" style="53" bestFit="1" customWidth="1"/>
    <col min="1533" max="1533" width="13.375" style="53" bestFit="1" customWidth="1"/>
    <col min="1534" max="1778" width="9" style="53"/>
    <col min="1779" max="1779" width="5.125" style="53" customWidth="1"/>
    <col min="1780" max="1780" width="22.625" style="53" customWidth="1"/>
    <col min="1781" max="1783" width="10.625" style="53" customWidth="1"/>
    <col min="1784" max="1785" width="16.625" style="53" customWidth="1"/>
    <col min="1786" max="1786" width="14.375" style="53" bestFit="1" customWidth="1"/>
    <col min="1787" max="1787" width="9" style="53"/>
    <col min="1788" max="1788" width="18.375" style="53" bestFit="1" customWidth="1"/>
    <col min="1789" max="1789" width="13.375" style="53" bestFit="1" customWidth="1"/>
    <col min="1790" max="2034" width="9" style="53"/>
    <col min="2035" max="2035" width="5.125" style="53" customWidth="1"/>
    <col min="2036" max="2036" width="22.625" style="53" customWidth="1"/>
    <col min="2037" max="2039" width="10.625" style="53" customWidth="1"/>
    <col min="2040" max="2041" width="16.625" style="53" customWidth="1"/>
    <col min="2042" max="2042" width="14.375" style="53" bestFit="1" customWidth="1"/>
    <col min="2043" max="2043" width="9" style="53"/>
    <col min="2044" max="2044" width="18.375" style="53" bestFit="1" customWidth="1"/>
    <col min="2045" max="2045" width="13.375" style="53" bestFit="1" customWidth="1"/>
    <col min="2046" max="2290" width="9" style="53"/>
    <col min="2291" max="2291" width="5.125" style="53" customWidth="1"/>
    <col min="2292" max="2292" width="22.625" style="53" customWidth="1"/>
    <col min="2293" max="2295" width="10.625" style="53" customWidth="1"/>
    <col min="2296" max="2297" width="16.625" style="53" customWidth="1"/>
    <col min="2298" max="2298" width="14.375" style="53" bestFit="1" customWidth="1"/>
    <col min="2299" max="2299" width="9" style="53"/>
    <col min="2300" max="2300" width="18.375" style="53" bestFit="1" customWidth="1"/>
    <col min="2301" max="2301" width="13.375" style="53" bestFit="1" customWidth="1"/>
    <col min="2302" max="2546" width="9" style="53"/>
    <col min="2547" max="2547" width="5.125" style="53" customWidth="1"/>
    <col min="2548" max="2548" width="22.625" style="53" customWidth="1"/>
    <col min="2549" max="2551" width="10.625" style="53" customWidth="1"/>
    <col min="2552" max="2553" width="16.625" style="53" customWidth="1"/>
    <col min="2554" max="2554" width="14.375" style="53" bestFit="1" customWidth="1"/>
    <col min="2555" max="2555" width="9" style="53"/>
    <col min="2556" max="2556" width="18.375" style="53" bestFit="1" customWidth="1"/>
    <col min="2557" max="2557" width="13.375" style="53" bestFit="1" customWidth="1"/>
    <col min="2558" max="2802" width="9" style="53"/>
    <col min="2803" max="2803" width="5.125" style="53" customWidth="1"/>
    <col min="2804" max="2804" width="22.625" style="53" customWidth="1"/>
    <col min="2805" max="2807" width="10.625" style="53" customWidth="1"/>
    <col min="2808" max="2809" width="16.625" style="53" customWidth="1"/>
    <col min="2810" max="2810" width="14.375" style="53" bestFit="1" customWidth="1"/>
    <col min="2811" max="2811" width="9" style="53"/>
    <col min="2812" max="2812" width="18.375" style="53" bestFit="1" customWidth="1"/>
    <col min="2813" max="2813" width="13.375" style="53" bestFit="1" customWidth="1"/>
    <col min="2814" max="3058" width="9" style="53"/>
    <col min="3059" max="3059" width="5.125" style="53" customWidth="1"/>
    <col min="3060" max="3060" width="22.625" style="53" customWidth="1"/>
    <col min="3061" max="3063" width="10.625" style="53" customWidth="1"/>
    <col min="3064" max="3065" width="16.625" style="53" customWidth="1"/>
    <col min="3066" max="3066" width="14.375" style="53" bestFit="1" customWidth="1"/>
    <col min="3067" max="3067" width="9" style="53"/>
    <col min="3068" max="3068" width="18.375" style="53" bestFit="1" customWidth="1"/>
    <col min="3069" max="3069" width="13.375" style="53" bestFit="1" customWidth="1"/>
    <col min="3070" max="3314" width="9" style="53"/>
    <col min="3315" max="3315" width="5.125" style="53" customWidth="1"/>
    <col min="3316" max="3316" width="22.625" style="53" customWidth="1"/>
    <col min="3317" max="3319" width="10.625" style="53" customWidth="1"/>
    <col min="3320" max="3321" width="16.625" style="53" customWidth="1"/>
    <col min="3322" max="3322" width="14.375" style="53" bestFit="1" customWidth="1"/>
    <col min="3323" max="3323" width="9" style="53"/>
    <col min="3324" max="3324" width="18.375" style="53" bestFit="1" customWidth="1"/>
    <col min="3325" max="3325" width="13.375" style="53" bestFit="1" customWidth="1"/>
    <col min="3326" max="3570" width="9" style="53"/>
    <col min="3571" max="3571" width="5.125" style="53" customWidth="1"/>
    <col min="3572" max="3572" width="22.625" style="53" customWidth="1"/>
    <col min="3573" max="3575" width="10.625" style="53" customWidth="1"/>
    <col min="3576" max="3577" width="16.625" style="53" customWidth="1"/>
    <col min="3578" max="3578" width="14.375" style="53" bestFit="1" customWidth="1"/>
    <col min="3579" max="3579" width="9" style="53"/>
    <col min="3580" max="3580" width="18.375" style="53" bestFit="1" customWidth="1"/>
    <col min="3581" max="3581" width="13.375" style="53" bestFit="1" customWidth="1"/>
    <col min="3582" max="3826" width="9" style="53"/>
    <col min="3827" max="3827" width="5.125" style="53" customWidth="1"/>
    <col min="3828" max="3828" width="22.625" style="53" customWidth="1"/>
    <col min="3829" max="3831" width="10.625" style="53" customWidth="1"/>
    <col min="3832" max="3833" width="16.625" style="53" customWidth="1"/>
    <col min="3834" max="3834" width="14.375" style="53" bestFit="1" customWidth="1"/>
    <col min="3835" max="3835" width="9" style="53"/>
    <col min="3836" max="3836" width="18.375" style="53" bestFit="1" customWidth="1"/>
    <col min="3837" max="3837" width="13.375" style="53" bestFit="1" customWidth="1"/>
    <col min="3838" max="4082" width="9" style="53"/>
    <col min="4083" max="4083" width="5.125" style="53" customWidth="1"/>
    <col min="4084" max="4084" width="22.625" style="53" customWidth="1"/>
    <col min="4085" max="4087" width="10.625" style="53" customWidth="1"/>
    <col min="4088" max="4089" width="16.625" style="53" customWidth="1"/>
    <col min="4090" max="4090" width="14.375" style="53" bestFit="1" customWidth="1"/>
    <col min="4091" max="4091" width="9" style="53"/>
    <col min="4092" max="4092" width="18.375" style="53" bestFit="1" customWidth="1"/>
    <col min="4093" max="4093" width="13.375" style="53" bestFit="1" customWidth="1"/>
    <col min="4094" max="4338" width="9" style="53"/>
    <col min="4339" max="4339" width="5.125" style="53" customWidth="1"/>
    <col min="4340" max="4340" width="22.625" style="53" customWidth="1"/>
    <col min="4341" max="4343" width="10.625" style="53" customWidth="1"/>
    <col min="4344" max="4345" width="16.625" style="53" customWidth="1"/>
    <col min="4346" max="4346" width="14.375" style="53" bestFit="1" customWidth="1"/>
    <col min="4347" max="4347" width="9" style="53"/>
    <col min="4348" max="4348" width="18.375" style="53" bestFit="1" customWidth="1"/>
    <col min="4349" max="4349" width="13.375" style="53" bestFit="1" customWidth="1"/>
    <col min="4350" max="4594" width="9" style="53"/>
    <col min="4595" max="4595" width="5.125" style="53" customWidth="1"/>
    <col min="4596" max="4596" width="22.625" style="53" customWidth="1"/>
    <col min="4597" max="4599" width="10.625" style="53" customWidth="1"/>
    <col min="4600" max="4601" width="16.625" style="53" customWidth="1"/>
    <col min="4602" max="4602" width="14.375" style="53" bestFit="1" customWidth="1"/>
    <col min="4603" max="4603" width="9" style="53"/>
    <col min="4604" max="4604" width="18.375" style="53" bestFit="1" customWidth="1"/>
    <col min="4605" max="4605" width="13.375" style="53" bestFit="1" customWidth="1"/>
    <col min="4606" max="4850" width="9" style="53"/>
    <col min="4851" max="4851" width="5.125" style="53" customWidth="1"/>
    <col min="4852" max="4852" width="22.625" style="53" customWidth="1"/>
    <col min="4853" max="4855" width="10.625" style="53" customWidth="1"/>
    <col min="4856" max="4857" width="16.625" style="53" customWidth="1"/>
    <col min="4858" max="4858" width="14.375" style="53" bestFit="1" customWidth="1"/>
    <col min="4859" max="4859" width="9" style="53"/>
    <col min="4860" max="4860" width="18.375" style="53" bestFit="1" customWidth="1"/>
    <col min="4861" max="4861" width="13.375" style="53" bestFit="1" customWidth="1"/>
    <col min="4862" max="5106" width="9" style="53"/>
    <col min="5107" max="5107" width="5.125" style="53" customWidth="1"/>
    <col min="5108" max="5108" width="22.625" style="53" customWidth="1"/>
    <col min="5109" max="5111" width="10.625" style="53" customWidth="1"/>
    <col min="5112" max="5113" width="16.625" style="53" customWidth="1"/>
    <col min="5114" max="5114" width="14.375" style="53" bestFit="1" customWidth="1"/>
    <col min="5115" max="5115" width="9" style="53"/>
    <col min="5116" max="5116" width="18.375" style="53" bestFit="1" customWidth="1"/>
    <col min="5117" max="5117" width="13.375" style="53" bestFit="1" customWidth="1"/>
    <col min="5118" max="5362" width="9" style="53"/>
    <col min="5363" max="5363" width="5.125" style="53" customWidth="1"/>
    <col min="5364" max="5364" width="22.625" style="53" customWidth="1"/>
    <col min="5365" max="5367" width="10.625" style="53" customWidth="1"/>
    <col min="5368" max="5369" width="16.625" style="53" customWidth="1"/>
    <col min="5370" max="5370" width="14.375" style="53" bestFit="1" customWidth="1"/>
    <col min="5371" max="5371" width="9" style="53"/>
    <col min="5372" max="5372" width="18.375" style="53" bestFit="1" customWidth="1"/>
    <col min="5373" max="5373" width="13.375" style="53" bestFit="1" customWidth="1"/>
    <col min="5374" max="5618" width="9" style="53"/>
    <col min="5619" max="5619" width="5.125" style="53" customWidth="1"/>
    <col min="5620" max="5620" width="22.625" style="53" customWidth="1"/>
    <col min="5621" max="5623" width="10.625" style="53" customWidth="1"/>
    <col min="5624" max="5625" width="16.625" style="53" customWidth="1"/>
    <col min="5626" max="5626" width="14.375" style="53" bestFit="1" customWidth="1"/>
    <col min="5627" max="5627" width="9" style="53"/>
    <col min="5628" max="5628" width="18.375" style="53" bestFit="1" customWidth="1"/>
    <col min="5629" max="5629" width="13.375" style="53" bestFit="1" customWidth="1"/>
    <col min="5630" max="5874" width="9" style="53"/>
    <col min="5875" max="5875" width="5.125" style="53" customWidth="1"/>
    <col min="5876" max="5876" width="22.625" style="53" customWidth="1"/>
    <col min="5877" max="5879" width="10.625" style="53" customWidth="1"/>
    <col min="5880" max="5881" width="16.625" style="53" customWidth="1"/>
    <col min="5882" max="5882" width="14.375" style="53" bestFit="1" customWidth="1"/>
    <col min="5883" max="5883" width="9" style="53"/>
    <col min="5884" max="5884" width="18.375" style="53" bestFit="1" customWidth="1"/>
    <col min="5885" max="5885" width="13.375" style="53" bestFit="1" customWidth="1"/>
    <col min="5886" max="6130" width="9" style="53"/>
    <col min="6131" max="6131" width="5.125" style="53" customWidth="1"/>
    <col min="6132" max="6132" width="22.625" style="53" customWidth="1"/>
    <col min="6133" max="6135" width="10.625" style="53" customWidth="1"/>
    <col min="6136" max="6137" width="16.625" style="53" customWidth="1"/>
    <col min="6138" max="6138" width="14.375" style="53" bestFit="1" customWidth="1"/>
    <col min="6139" max="6139" width="9" style="53"/>
    <col min="6140" max="6140" width="18.375" style="53" bestFit="1" customWidth="1"/>
    <col min="6141" max="6141" width="13.375" style="53" bestFit="1" customWidth="1"/>
    <col min="6142" max="6386" width="9" style="53"/>
    <col min="6387" max="6387" width="5.125" style="53" customWidth="1"/>
    <col min="6388" max="6388" width="22.625" style="53" customWidth="1"/>
    <col min="6389" max="6391" width="10.625" style="53" customWidth="1"/>
    <col min="6392" max="6393" width="16.625" style="53" customWidth="1"/>
    <col min="6394" max="6394" width="14.375" style="53" bestFit="1" customWidth="1"/>
    <col min="6395" max="6395" width="9" style="53"/>
    <col min="6396" max="6396" width="18.375" style="53" bestFit="1" customWidth="1"/>
    <col min="6397" max="6397" width="13.375" style="53" bestFit="1" customWidth="1"/>
    <col min="6398" max="6642" width="9" style="53"/>
    <col min="6643" max="6643" width="5.125" style="53" customWidth="1"/>
    <col min="6644" max="6644" width="22.625" style="53" customWidth="1"/>
    <col min="6645" max="6647" width="10.625" style="53" customWidth="1"/>
    <col min="6648" max="6649" width="16.625" style="53" customWidth="1"/>
    <col min="6650" max="6650" width="14.375" style="53" bestFit="1" customWidth="1"/>
    <col min="6651" max="6651" width="9" style="53"/>
    <col min="6652" max="6652" width="18.375" style="53" bestFit="1" customWidth="1"/>
    <col min="6653" max="6653" width="13.375" style="53" bestFit="1" customWidth="1"/>
    <col min="6654" max="6898" width="9" style="53"/>
    <col min="6899" max="6899" width="5.125" style="53" customWidth="1"/>
    <col min="6900" max="6900" width="22.625" style="53" customWidth="1"/>
    <col min="6901" max="6903" width="10.625" style="53" customWidth="1"/>
    <col min="6904" max="6905" width="16.625" style="53" customWidth="1"/>
    <col min="6906" max="6906" width="14.375" style="53" bestFit="1" customWidth="1"/>
    <col min="6907" max="6907" width="9" style="53"/>
    <col min="6908" max="6908" width="18.375" style="53" bestFit="1" customWidth="1"/>
    <col min="6909" max="6909" width="13.375" style="53" bestFit="1" customWidth="1"/>
    <col min="6910" max="7154" width="9" style="53"/>
    <col min="7155" max="7155" width="5.125" style="53" customWidth="1"/>
    <col min="7156" max="7156" width="22.625" style="53" customWidth="1"/>
    <col min="7157" max="7159" width="10.625" style="53" customWidth="1"/>
    <col min="7160" max="7161" width="16.625" style="53" customWidth="1"/>
    <col min="7162" max="7162" width="14.375" style="53" bestFit="1" customWidth="1"/>
    <col min="7163" max="7163" width="9" style="53"/>
    <col min="7164" max="7164" width="18.375" style="53" bestFit="1" customWidth="1"/>
    <col min="7165" max="7165" width="13.375" style="53" bestFit="1" customWidth="1"/>
    <col min="7166" max="7410" width="9" style="53"/>
    <col min="7411" max="7411" width="5.125" style="53" customWidth="1"/>
    <col min="7412" max="7412" width="22.625" style="53" customWidth="1"/>
    <col min="7413" max="7415" width="10.625" style="53" customWidth="1"/>
    <col min="7416" max="7417" width="16.625" style="53" customWidth="1"/>
    <col min="7418" max="7418" width="14.375" style="53" bestFit="1" customWidth="1"/>
    <col min="7419" max="7419" width="9" style="53"/>
    <col min="7420" max="7420" width="18.375" style="53" bestFit="1" customWidth="1"/>
    <col min="7421" max="7421" width="13.375" style="53" bestFit="1" customWidth="1"/>
    <col min="7422" max="7666" width="9" style="53"/>
    <col min="7667" max="7667" width="5.125" style="53" customWidth="1"/>
    <col min="7668" max="7668" width="22.625" style="53" customWidth="1"/>
    <col min="7669" max="7671" width="10.625" style="53" customWidth="1"/>
    <col min="7672" max="7673" width="16.625" style="53" customWidth="1"/>
    <col min="7674" max="7674" width="14.375" style="53" bestFit="1" customWidth="1"/>
    <col min="7675" max="7675" width="9" style="53"/>
    <col min="7676" max="7676" width="18.375" style="53" bestFit="1" customWidth="1"/>
    <col min="7677" max="7677" width="13.375" style="53" bestFit="1" customWidth="1"/>
    <col min="7678" max="7922" width="9" style="53"/>
    <col min="7923" max="7923" width="5.125" style="53" customWidth="1"/>
    <col min="7924" max="7924" width="22.625" style="53" customWidth="1"/>
    <col min="7925" max="7927" width="10.625" style="53" customWidth="1"/>
    <col min="7928" max="7929" width="16.625" style="53" customWidth="1"/>
    <col min="7930" max="7930" width="14.375" style="53" bestFit="1" customWidth="1"/>
    <col min="7931" max="7931" width="9" style="53"/>
    <col min="7932" max="7932" width="18.375" style="53" bestFit="1" customWidth="1"/>
    <col min="7933" max="7933" width="13.375" style="53" bestFit="1" customWidth="1"/>
    <col min="7934" max="8178" width="9" style="53"/>
    <col min="8179" max="8179" width="5.125" style="53" customWidth="1"/>
    <col min="8180" max="8180" width="22.625" style="53" customWidth="1"/>
    <col min="8181" max="8183" width="10.625" style="53" customWidth="1"/>
    <col min="8184" max="8185" width="16.625" style="53" customWidth="1"/>
    <col min="8186" max="8186" width="14.375" style="53" bestFit="1" customWidth="1"/>
    <col min="8187" max="8187" width="9" style="53"/>
    <col min="8188" max="8188" width="18.375" style="53" bestFit="1" customWidth="1"/>
    <col min="8189" max="8189" width="13.375" style="53" bestFit="1" customWidth="1"/>
    <col min="8190" max="8434" width="9" style="53"/>
    <col min="8435" max="8435" width="5.125" style="53" customWidth="1"/>
    <col min="8436" max="8436" width="22.625" style="53" customWidth="1"/>
    <col min="8437" max="8439" width="10.625" style="53" customWidth="1"/>
    <col min="8440" max="8441" width="16.625" style="53" customWidth="1"/>
    <col min="8442" max="8442" width="14.375" style="53" bestFit="1" customWidth="1"/>
    <col min="8443" max="8443" width="9" style="53"/>
    <col min="8444" max="8444" width="18.375" style="53" bestFit="1" customWidth="1"/>
    <col min="8445" max="8445" width="13.375" style="53" bestFit="1" customWidth="1"/>
    <col min="8446" max="8690" width="9" style="53"/>
    <col min="8691" max="8691" width="5.125" style="53" customWidth="1"/>
    <col min="8692" max="8692" width="22.625" style="53" customWidth="1"/>
    <col min="8693" max="8695" width="10.625" style="53" customWidth="1"/>
    <col min="8696" max="8697" width="16.625" style="53" customWidth="1"/>
    <col min="8698" max="8698" width="14.375" style="53" bestFit="1" customWidth="1"/>
    <col min="8699" max="8699" width="9" style="53"/>
    <col min="8700" max="8700" width="18.375" style="53" bestFit="1" customWidth="1"/>
    <col min="8701" max="8701" width="13.375" style="53" bestFit="1" customWidth="1"/>
    <col min="8702" max="8946" width="9" style="53"/>
    <col min="8947" max="8947" width="5.125" style="53" customWidth="1"/>
    <col min="8948" max="8948" width="22.625" style="53" customWidth="1"/>
    <col min="8949" max="8951" width="10.625" style="53" customWidth="1"/>
    <col min="8952" max="8953" width="16.625" style="53" customWidth="1"/>
    <col min="8954" max="8954" width="14.375" style="53" bestFit="1" customWidth="1"/>
    <col min="8955" max="8955" width="9" style="53"/>
    <col min="8956" max="8956" width="18.375" style="53" bestFit="1" customWidth="1"/>
    <col min="8957" max="8957" width="13.375" style="53" bestFit="1" customWidth="1"/>
    <col min="8958" max="9202" width="9" style="53"/>
    <col min="9203" max="9203" width="5.125" style="53" customWidth="1"/>
    <col min="9204" max="9204" width="22.625" style="53" customWidth="1"/>
    <col min="9205" max="9207" width="10.625" style="53" customWidth="1"/>
    <col min="9208" max="9209" width="16.625" style="53" customWidth="1"/>
    <col min="9210" max="9210" width="14.375" style="53" bestFit="1" customWidth="1"/>
    <col min="9211" max="9211" width="9" style="53"/>
    <col min="9212" max="9212" width="18.375" style="53" bestFit="1" customWidth="1"/>
    <col min="9213" max="9213" width="13.375" style="53" bestFit="1" customWidth="1"/>
    <col min="9214" max="9458" width="9" style="53"/>
    <col min="9459" max="9459" width="5.125" style="53" customWidth="1"/>
    <col min="9460" max="9460" width="22.625" style="53" customWidth="1"/>
    <col min="9461" max="9463" width="10.625" style="53" customWidth="1"/>
    <col min="9464" max="9465" width="16.625" style="53" customWidth="1"/>
    <col min="9466" max="9466" width="14.375" style="53" bestFit="1" customWidth="1"/>
    <col min="9467" max="9467" width="9" style="53"/>
    <col min="9468" max="9468" width="18.375" style="53" bestFit="1" customWidth="1"/>
    <col min="9469" max="9469" width="13.375" style="53" bestFit="1" customWidth="1"/>
    <col min="9470" max="9714" width="9" style="53"/>
    <col min="9715" max="9715" width="5.125" style="53" customWidth="1"/>
    <col min="9716" max="9716" width="22.625" style="53" customWidth="1"/>
    <col min="9717" max="9719" width="10.625" style="53" customWidth="1"/>
    <col min="9720" max="9721" width="16.625" style="53" customWidth="1"/>
    <col min="9722" max="9722" width="14.375" style="53" bestFit="1" customWidth="1"/>
    <col min="9723" max="9723" width="9" style="53"/>
    <col min="9724" max="9724" width="18.375" style="53" bestFit="1" customWidth="1"/>
    <col min="9725" max="9725" width="13.375" style="53" bestFit="1" customWidth="1"/>
    <col min="9726" max="9970" width="9" style="53"/>
    <col min="9971" max="9971" width="5.125" style="53" customWidth="1"/>
    <col min="9972" max="9972" width="22.625" style="53" customWidth="1"/>
    <col min="9973" max="9975" width="10.625" style="53" customWidth="1"/>
    <col min="9976" max="9977" width="16.625" style="53" customWidth="1"/>
    <col min="9978" max="9978" width="14.375" style="53" bestFit="1" customWidth="1"/>
    <col min="9979" max="9979" width="9" style="53"/>
    <col min="9980" max="9980" width="18.375" style="53" bestFit="1" customWidth="1"/>
    <col min="9981" max="9981" width="13.375" style="53" bestFit="1" customWidth="1"/>
    <col min="9982" max="10226" width="9" style="53"/>
    <col min="10227" max="10227" width="5.125" style="53" customWidth="1"/>
    <col min="10228" max="10228" width="22.625" style="53" customWidth="1"/>
    <col min="10229" max="10231" width="10.625" style="53" customWidth="1"/>
    <col min="10232" max="10233" width="16.625" style="53" customWidth="1"/>
    <col min="10234" max="10234" width="14.375" style="53" bestFit="1" customWidth="1"/>
    <col min="10235" max="10235" width="9" style="53"/>
    <col min="10236" max="10236" width="18.375" style="53" bestFit="1" customWidth="1"/>
    <col min="10237" max="10237" width="13.375" style="53" bestFit="1" customWidth="1"/>
    <col min="10238" max="10482" width="9" style="53"/>
    <col min="10483" max="10483" width="5.125" style="53" customWidth="1"/>
    <col min="10484" max="10484" width="22.625" style="53" customWidth="1"/>
    <col min="10485" max="10487" width="10.625" style="53" customWidth="1"/>
    <col min="10488" max="10489" width="16.625" style="53" customWidth="1"/>
    <col min="10490" max="10490" width="14.375" style="53" bestFit="1" customWidth="1"/>
    <col min="10491" max="10491" width="9" style="53"/>
    <col min="10492" max="10492" width="18.375" style="53" bestFit="1" customWidth="1"/>
    <col min="10493" max="10493" width="13.375" style="53" bestFit="1" customWidth="1"/>
    <col min="10494" max="10738" width="9" style="53"/>
    <col min="10739" max="10739" width="5.125" style="53" customWidth="1"/>
    <col min="10740" max="10740" width="22.625" style="53" customWidth="1"/>
    <col min="10741" max="10743" width="10.625" style="53" customWidth="1"/>
    <col min="10744" max="10745" width="16.625" style="53" customWidth="1"/>
    <col min="10746" max="10746" width="14.375" style="53" bestFit="1" customWidth="1"/>
    <col min="10747" max="10747" width="9" style="53"/>
    <col min="10748" max="10748" width="18.375" style="53" bestFit="1" customWidth="1"/>
    <col min="10749" max="10749" width="13.375" style="53" bestFit="1" customWidth="1"/>
    <col min="10750" max="10994" width="9" style="53"/>
    <col min="10995" max="10995" width="5.125" style="53" customWidth="1"/>
    <col min="10996" max="10996" width="22.625" style="53" customWidth="1"/>
    <col min="10997" max="10999" width="10.625" style="53" customWidth="1"/>
    <col min="11000" max="11001" width="16.625" style="53" customWidth="1"/>
    <col min="11002" max="11002" width="14.375" style="53" bestFit="1" customWidth="1"/>
    <col min="11003" max="11003" width="9" style="53"/>
    <col min="11004" max="11004" width="18.375" style="53" bestFit="1" customWidth="1"/>
    <col min="11005" max="11005" width="13.375" style="53" bestFit="1" customWidth="1"/>
    <col min="11006" max="11250" width="9" style="53"/>
    <col min="11251" max="11251" width="5.125" style="53" customWidth="1"/>
    <col min="11252" max="11252" width="22.625" style="53" customWidth="1"/>
    <col min="11253" max="11255" width="10.625" style="53" customWidth="1"/>
    <col min="11256" max="11257" width="16.625" style="53" customWidth="1"/>
    <col min="11258" max="11258" width="14.375" style="53" bestFit="1" customWidth="1"/>
    <col min="11259" max="11259" width="9" style="53"/>
    <col min="11260" max="11260" width="18.375" style="53" bestFit="1" customWidth="1"/>
    <col min="11261" max="11261" width="13.375" style="53" bestFit="1" customWidth="1"/>
    <col min="11262" max="11506" width="9" style="53"/>
    <col min="11507" max="11507" width="5.125" style="53" customWidth="1"/>
    <col min="11508" max="11508" width="22.625" style="53" customWidth="1"/>
    <col min="11509" max="11511" width="10.625" style="53" customWidth="1"/>
    <col min="11512" max="11513" width="16.625" style="53" customWidth="1"/>
    <col min="11514" max="11514" width="14.375" style="53" bestFit="1" customWidth="1"/>
    <col min="11515" max="11515" width="9" style="53"/>
    <col min="11516" max="11516" width="18.375" style="53" bestFit="1" customWidth="1"/>
    <col min="11517" max="11517" width="13.375" style="53" bestFit="1" customWidth="1"/>
    <col min="11518" max="11762" width="9" style="53"/>
    <col min="11763" max="11763" width="5.125" style="53" customWidth="1"/>
    <col min="11764" max="11764" width="22.625" style="53" customWidth="1"/>
    <col min="11765" max="11767" width="10.625" style="53" customWidth="1"/>
    <col min="11768" max="11769" width="16.625" style="53" customWidth="1"/>
    <col min="11770" max="11770" width="14.375" style="53" bestFit="1" customWidth="1"/>
    <col min="11771" max="11771" width="9" style="53"/>
    <col min="11772" max="11772" width="18.375" style="53" bestFit="1" customWidth="1"/>
    <col min="11773" max="11773" width="13.375" style="53" bestFit="1" customWidth="1"/>
    <col min="11774" max="12018" width="9" style="53"/>
    <col min="12019" max="12019" width="5.125" style="53" customWidth="1"/>
    <col min="12020" max="12020" width="22.625" style="53" customWidth="1"/>
    <col min="12021" max="12023" width="10.625" style="53" customWidth="1"/>
    <col min="12024" max="12025" width="16.625" style="53" customWidth="1"/>
    <col min="12026" max="12026" width="14.375" style="53" bestFit="1" customWidth="1"/>
    <col min="12027" max="12027" width="9" style="53"/>
    <col min="12028" max="12028" width="18.375" style="53" bestFit="1" customWidth="1"/>
    <col min="12029" max="12029" width="13.375" style="53" bestFit="1" customWidth="1"/>
    <col min="12030" max="12274" width="9" style="53"/>
    <col min="12275" max="12275" width="5.125" style="53" customWidth="1"/>
    <col min="12276" max="12276" width="22.625" style="53" customWidth="1"/>
    <col min="12277" max="12279" width="10.625" style="53" customWidth="1"/>
    <col min="12280" max="12281" width="16.625" style="53" customWidth="1"/>
    <col min="12282" max="12282" width="14.375" style="53" bestFit="1" customWidth="1"/>
    <col min="12283" max="12283" width="9" style="53"/>
    <col min="12284" max="12284" width="18.375" style="53" bestFit="1" customWidth="1"/>
    <col min="12285" max="12285" width="13.375" style="53" bestFit="1" customWidth="1"/>
    <col min="12286" max="12530" width="9" style="53"/>
    <col min="12531" max="12531" width="5.125" style="53" customWidth="1"/>
    <col min="12532" max="12532" width="22.625" style="53" customWidth="1"/>
    <col min="12533" max="12535" width="10.625" style="53" customWidth="1"/>
    <col min="12536" max="12537" width="16.625" style="53" customWidth="1"/>
    <col min="12538" max="12538" width="14.375" style="53" bestFit="1" customWidth="1"/>
    <col min="12539" max="12539" width="9" style="53"/>
    <col min="12540" max="12540" width="18.375" style="53" bestFit="1" customWidth="1"/>
    <col min="12541" max="12541" width="13.375" style="53" bestFit="1" customWidth="1"/>
    <col min="12542" max="12786" width="9" style="53"/>
    <col min="12787" max="12787" width="5.125" style="53" customWidth="1"/>
    <col min="12788" max="12788" width="22.625" style="53" customWidth="1"/>
    <col min="12789" max="12791" width="10.625" style="53" customWidth="1"/>
    <col min="12792" max="12793" width="16.625" style="53" customWidth="1"/>
    <col min="12794" max="12794" width="14.375" style="53" bestFit="1" customWidth="1"/>
    <col min="12795" max="12795" width="9" style="53"/>
    <col min="12796" max="12796" width="18.375" style="53" bestFit="1" customWidth="1"/>
    <col min="12797" max="12797" width="13.375" style="53" bestFit="1" customWidth="1"/>
    <col min="12798" max="13042" width="9" style="53"/>
    <col min="13043" max="13043" width="5.125" style="53" customWidth="1"/>
    <col min="13044" max="13044" width="22.625" style="53" customWidth="1"/>
    <col min="13045" max="13047" width="10.625" style="53" customWidth="1"/>
    <col min="13048" max="13049" width="16.625" style="53" customWidth="1"/>
    <col min="13050" max="13050" width="14.375" style="53" bestFit="1" customWidth="1"/>
    <col min="13051" max="13051" width="9" style="53"/>
    <col min="13052" max="13052" width="18.375" style="53" bestFit="1" customWidth="1"/>
    <col min="13053" max="13053" width="13.375" style="53" bestFit="1" customWidth="1"/>
    <col min="13054" max="13298" width="9" style="53"/>
    <col min="13299" max="13299" width="5.125" style="53" customWidth="1"/>
    <col min="13300" max="13300" width="22.625" style="53" customWidth="1"/>
    <col min="13301" max="13303" width="10.625" style="53" customWidth="1"/>
    <col min="13304" max="13305" width="16.625" style="53" customWidth="1"/>
    <col min="13306" max="13306" width="14.375" style="53" bestFit="1" customWidth="1"/>
    <col min="13307" max="13307" width="9" style="53"/>
    <col min="13308" max="13308" width="18.375" style="53" bestFit="1" customWidth="1"/>
    <col min="13309" max="13309" width="13.375" style="53" bestFit="1" customWidth="1"/>
    <col min="13310" max="13554" width="9" style="53"/>
    <col min="13555" max="13555" width="5.125" style="53" customWidth="1"/>
    <col min="13556" max="13556" width="22.625" style="53" customWidth="1"/>
    <col min="13557" max="13559" width="10.625" style="53" customWidth="1"/>
    <col min="13560" max="13561" width="16.625" style="53" customWidth="1"/>
    <col min="13562" max="13562" width="14.375" style="53" bestFit="1" customWidth="1"/>
    <col min="13563" max="13563" width="9" style="53"/>
    <col min="13564" max="13564" width="18.375" style="53" bestFit="1" customWidth="1"/>
    <col min="13565" max="13565" width="13.375" style="53" bestFit="1" customWidth="1"/>
    <col min="13566" max="13810" width="9" style="53"/>
    <col min="13811" max="13811" width="5.125" style="53" customWidth="1"/>
    <col min="13812" max="13812" width="22.625" style="53" customWidth="1"/>
    <col min="13813" max="13815" width="10.625" style="53" customWidth="1"/>
    <col min="13816" max="13817" width="16.625" style="53" customWidth="1"/>
    <col min="13818" max="13818" width="14.375" style="53" bestFit="1" customWidth="1"/>
    <col min="13819" max="13819" width="9" style="53"/>
    <col min="13820" max="13820" width="18.375" style="53" bestFit="1" customWidth="1"/>
    <col min="13821" max="13821" width="13.375" style="53" bestFit="1" customWidth="1"/>
    <col min="13822" max="14066" width="9" style="53"/>
    <col min="14067" max="14067" width="5.125" style="53" customWidth="1"/>
    <col min="14068" max="14068" width="22.625" style="53" customWidth="1"/>
    <col min="14069" max="14071" width="10.625" style="53" customWidth="1"/>
    <col min="14072" max="14073" width="16.625" style="53" customWidth="1"/>
    <col min="14074" max="14074" width="14.375" style="53" bestFit="1" customWidth="1"/>
    <col min="14075" max="14075" width="9" style="53"/>
    <col min="14076" max="14076" width="18.375" style="53" bestFit="1" customWidth="1"/>
    <col min="14077" max="14077" width="13.375" style="53" bestFit="1" customWidth="1"/>
    <col min="14078" max="14322" width="9" style="53"/>
    <col min="14323" max="14323" width="5.125" style="53" customWidth="1"/>
    <col min="14324" max="14324" width="22.625" style="53" customWidth="1"/>
    <col min="14325" max="14327" width="10.625" style="53" customWidth="1"/>
    <col min="14328" max="14329" width="16.625" style="53" customWidth="1"/>
    <col min="14330" max="14330" width="14.375" style="53" bestFit="1" customWidth="1"/>
    <col min="14331" max="14331" width="9" style="53"/>
    <col min="14332" max="14332" width="18.375" style="53" bestFit="1" customWidth="1"/>
    <col min="14333" max="14333" width="13.375" style="53" bestFit="1" customWidth="1"/>
    <col min="14334" max="14578" width="9" style="53"/>
    <col min="14579" max="14579" width="5.125" style="53" customWidth="1"/>
    <col min="14580" max="14580" width="22.625" style="53" customWidth="1"/>
    <col min="14581" max="14583" width="10.625" style="53" customWidth="1"/>
    <col min="14584" max="14585" width="16.625" style="53" customWidth="1"/>
    <col min="14586" max="14586" width="14.375" style="53" bestFit="1" customWidth="1"/>
    <col min="14587" max="14587" width="9" style="53"/>
    <col min="14588" max="14588" width="18.375" style="53" bestFit="1" customWidth="1"/>
    <col min="14589" max="14589" width="13.375" style="53" bestFit="1" customWidth="1"/>
    <col min="14590" max="14834" width="9" style="53"/>
    <col min="14835" max="14835" width="5.125" style="53" customWidth="1"/>
    <col min="14836" max="14836" width="22.625" style="53" customWidth="1"/>
    <col min="14837" max="14839" width="10.625" style="53" customWidth="1"/>
    <col min="14840" max="14841" width="16.625" style="53" customWidth="1"/>
    <col min="14842" max="14842" width="14.375" style="53" bestFit="1" customWidth="1"/>
    <col min="14843" max="14843" width="9" style="53"/>
    <col min="14844" max="14844" width="18.375" style="53" bestFit="1" customWidth="1"/>
    <col min="14845" max="14845" width="13.375" style="53" bestFit="1" customWidth="1"/>
    <col min="14846" max="15090" width="9" style="53"/>
    <col min="15091" max="15091" width="5.125" style="53" customWidth="1"/>
    <col min="15092" max="15092" width="22.625" style="53" customWidth="1"/>
    <col min="15093" max="15095" width="10.625" style="53" customWidth="1"/>
    <col min="15096" max="15097" width="16.625" style="53" customWidth="1"/>
    <col min="15098" max="15098" width="14.375" style="53" bestFit="1" customWidth="1"/>
    <col min="15099" max="15099" width="9" style="53"/>
    <col min="15100" max="15100" width="18.375" style="53" bestFit="1" customWidth="1"/>
    <col min="15101" max="15101" width="13.375" style="53" bestFit="1" customWidth="1"/>
    <col min="15102" max="15346" width="9" style="53"/>
    <col min="15347" max="15347" width="5.125" style="53" customWidth="1"/>
    <col min="15348" max="15348" width="22.625" style="53" customWidth="1"/>
    <col min="15349" max="15351" width="10.625" style="53" customWidth="1"/>
    <col min="15352" max="15353" width="16.625" style="53" customWidth="1"/>
    <col min="15354" max="15354" width="14.375" style="53" bestFit="1" customWidth="1"/>
    <col min="15355" max="15355" width="9" style="53"/>
    <col min="15356" max="15356" width="18.375" style="53" bestFit="1" customWidth="1"/>
    <col min="15357" max="15357" width="13.375" style="53" bestFit="1" customWidth="1"/>
    <col min="15358" max="15602" width="9" style="53"/>
    <col min="15603" max="15603" width="5.125" style="53" customWidth="1"/>
    <col min="15604" max="15604" width="22.625" style="53" customWidth="1"/>
    <col min="15605" max="15607" width="10.625" style="53" customWidth="1"/>
    <col min="15608" max="15609" width="16.625" style="53" customWidth="1"/>
    <col min="15610" max="15610" width="14.375" style="53" bestFit="1" customWidth="1"/>
    <col min="15611" max="15611" width="9" style="53"/>
    <col min="15612" max="15612" width="18.375" style="53" bestFit="1" customWidth="1"/>
    <col min="15613" max="15613" width="13.375" style="53" bestFit="1" customWidth="1"/>
    <col min="15614" max="15858" width="9" style="53"/>
    <col min="15859" max="15859" width="5.125" style="53" customWidth="1"/>
    <col min="15860" max="15860" width="22.625" style="53" customWidth="1"/>
    <col min="15861" max="15863" width="10.625" style="53" customWidth="1"/>
    <col min="15864" max="15865" width="16.625" style="53" customWidth="1"/>
    <col min="15866" max="15866" width="14.375" style="53" bestFit="1" customWidth="1"/>
    <col min="15867" max="15867" width="9" style="53"/>
    <col min="15868" max="15868" width="18.375" style="53" bestFit="1" customWidth="1"/>
    <col min="15869" max="15869" width="13.375" style="53" bestFit="1" customWidth="1"/>
    <col min="15870" max="16114" width="9" style="53"/>
    <col min="16115" max="16115" width="5.125" style="53" customWidth="1"/>
    <col min="16116" max="16116" width="22.625" style="53" customWidth="1"/>
    <col min="16117" max="16119" width="10.625" style="53" customWidth="1"/>
    <col min="16120" max="16121" width="16.625" style="53" customWidth="1"/>
    <col min="16122" max="16122" width="14.375" style="53" bestFit="1" customWidth="1"/>
    <col min="16123" max="16123" width="9" style="53"/>
    <col min="16124" max="16124" width="18.375" style="53" bestFit="1" customWidth="1"/>
    <col min="16125" max="16125" width="13.375" style="53" bestFit="1" customWidth="1"/>
    <col min="16126" max="16384" width="9" style="53"/>
  </cols>
  <sheetData>
    <row r="1" spans="1:7" x14ac:dyDescent="0.55000000000000004">
      <c r="A1" s="296" t="s">
        <v>4865</v>
      </c>
      <c r="B1" s="296"/>
      <c r="C1" s="296"/>
      <c r="D1" s="296"/>
      <c r="E1" s="296"/>
      <c r="F1" s="296"/>
      <c r="G1" s="296"/>
    </row>
    <row r="2" spans="1:7" x14ac:dyDescent="0.55000000000000004">
      <c r="A2" s="248"/>
      <c r="B2" s="248"/>
      <c r="C2" s="297" t="s">
        <v>4866</v>
      </c>
      <c r="D2" s="297"/>
      <c r="E2" s="297"/>
      <c r="F2" s="297"/>
      <c r="G2" s="249" t="s">
        <v>0</v>
      </c>
    </row>
    <row r="3" spans="1:7" s="254" customFormat="1" ht="48" x14ac:dyDescent="0.2">
      <c r="A3" s="250" t="s">
        <v>1</v>
      </c>
      <c r="B3" s="251" t="s">
        <v>4821</v>
      </c>
      <c r="C3" s="250" t="s">
        <v>4822</v>
      </c>
      <c r="D3" s="252" t="s">
        <v>4823</v>
      </c>
      <c r="E3" s="252" t="s">
        <v>4824</v>
      </c>
      <c r="F3" s="253" t="s">
        <v>4825</v>
      </c>
      <c r="G3" s="253" t="s">
        <v>2</v>
      </c>
    </row>
    <row r="4" spans="1:7" x14ac:dyDescent="0.55000000000000004">
      <c r="A4" s="66">
        <v>1</v>
      </c>
      <c r="B4" s="255" t="s">
        <v>4826</v>
      </c>
      <c r="C4" s="66">
        <f t="shared" ref="C4:C26" si="0">D4+E4</f>
        <v>7</v>
      </c>
      <c r="D4" s="66">
        <v>7</v>
      </c>
      <c r="E4" s="66">
        <v>0</v>
      </c>
      <c r="F4" s="282">
        <v>57789823.390000001</v>
      </c>
      <c r="G4" s="282">
        <v>53236288.469999999</v>
      </c>
    </row>
    <row r="5" spans="1:7" x14ac:dyDescent="0.55000000000000004">
      <c r="A5" s="66">
        <v>2</v>
      </c>
      <c r="B5" s="255" t="s">
        <v>3</v>
      </c>
      <c r="C5" s="66">
        <f t="shared" si="0"/>
        <v>3</v>
      </c>
      <c r="D5" s="66">
        <v>3</v>
      </c>
      <c r="E5" s="66">
        <v>0</v>
      </c>
      <c r="F5" s="266">
        <v>35842928.740000002</v>
      </c>
      <c r="G5" s="266">
        <v>33059640.670000002</v>
      </c>
    </row>
    <row r="6" spans="1:7" x14ac:dyDescent="0.55000000000000004">
      <c r="A6" s="66">
        <v>3</v>
      </c>
      <c r="B6" s="255" t="s">
        <v>4827</v>
      </c>
      <c r="C6" s="66">
        <f t="shared" si="0"/>
        <v>0</v>
      </c>
      <c r="D6" s="66">
        <v>0</v>
      </c>
      <c r="E6" s="66">
        <v>0</v>
      </c>
      <c r="F6" s="266">
        <v>0</v>
      </c>
      <c r="G6" s="266">
        <v>0</v>
      </c>
    </row>
    <row r="7" spans="1:7" x14ac:dyDescent="0.55000000000000004">
      <c r="A7" s="66">
        <v>4</v>
      </c>
      <c r="B7" s="255" t="s">
        <v>4828</v>
      </c>
      <c r="C7" s="66">
        <f t="shared" si="0"/>
        <v>1</v>
      </c>
      <c r="D7" s="66">
        <v>1</v>
      </c>
      <c r="E7" s="66">
        <v>0</v>
      </c>
      <c r="F7" s="278">
        <v>755000</v>
      </c>
      <c r="G7" s="278">
        <v>575730.61</v>
      </c>
    </row>
    <row r="8" spans="1:7" x14ac:dyDescent="0.55000000000000004">
      <c r="A8" s="66">
        <v>5</v>
      </c>
      <c r="B8" s="255" t="s">
        <v>4829</v>
      </c>
      <c r="C8" s="66">
        <f t="shared" si="0"/>
        <v>0</v>
      </c>
      <c r="D8" s="66">
        <v>0</v>
      </c>
      <c r="E8" s="66">
        <v>0</v>
      </c>
      <c r="F8" s="266">
        <v>0</v>
      </c>
      <c r="G8" s="266">
        <v>0</v>
      </c>
    </row>
    <row r="9" spans="1:7" x14ac:dyDescent="0.55000000000000004">
      <c r="A9" s="66">
        <v>6</v>
      </c>
      <c r="B9" s="255" t="s">
        <v>5</v>
      </c>
      <c r="C9" s="66">
        <f t="shared" si="0"/>
        <v>42</v>
      </c>
      <c r="D9" s="66">
        <v>26</v>
      </c>
      <c r="E9" s="66">
        <v>16</v>
      </c>
      <c r="F9" s="278">
        <v>2024166.21</v>
      </c>
      <c r="G9" s="278">
        <v>429136.31</v>
      </c>
    </row>
    <row r="10" spans="1:7" x14ac:dyDescent="0.55000000000000004">
      <c r="A10" s="66">
        <v>7</v>
      </c>
      <c r="B10" s="255" t="s">
        <v>6</v>
      </c>
      <c r="C10" s="66">
        <f t="shared" si="0"/>
        <v>39</v>
      </c>
      <c r="D10" s="66">
        <v>29</v>
      </c>
      <c r="E10" s="66">
        <v>10</v>
      </c>
      <c r="F10" s="266">
        <v>141631727.07999986</v>
      </c>
      <c r="G10" s="266">
        <v>103182439.38000003</v>
      </c>
    </row>
    <row r="11" spans="1:7" x14ac:dyDescent="0.55000000000000004">
      <c r="A11" s="66">
        <v>8</v>
      </c>
      <c r="B11" s="255" t="s">
        <v>4830</v>
      </c>
      <c r="C11" s="66">
        <f t="shared" si="0"/>
        <v>5</v>
      </c>
      <c r="D11" s="66">
        <v>1</v>
      </c>
      <c r="E11" s="66">
        <v>4</v>
      </c>
      <c r="F11" s="266">
        <v>1424000</v>
      </c>
      <c r="G11" s="266">
        <v>1076112.07</v>
      </c>
    </row>
    <row r="12" spans="1:7" x14ac:dyDescent="0.55000000000000004">
      <c r="A12" s="66">
        <v>9</v>
      </c>
      <c r="B12" s="255" t="s">
        <v>4831</v>
      </c>
      <c r="C12" s="66">
        <f t="shared" si="0"/>
        <v>12</v>
      </c>
      <c r="D12" s="66">
        <v>6</v>
      </c>
      <c r="E12" s="66">
        <v>6</v>
      </c>
      <c r="F12" s="266">
        <v>1586307.33</v>
      </c>
      <c r="G12" s="266">
        <v>43475.07</v>
      </c>
    </row>
    <row r="13" spans="1:7" x14ac:dyDescent="0.55000000000000004">
      <c r="A13" s="66">
        <v>10</v>
      </c>
      <c r="B13" s="255" t="s">
        <v>4832</v>
      </c>
      <c r="C13" s="66">
        <f t="shared" si="0"/>
        <v>0</v>
      </c>
      <c r="D13" s="66">
        <v>0</v>
      </c>
      <c r="E13" s="66">
        <v>0</v>
      </c>
      <c r="F13" s="266">
        <v>0</v>
      </c>
      <c r="G13" s="266">
        <v>0</v>
      </c>
    </row>
    <row r="14" spans="1:7" x14ac:dyDescent="0.55000000000000004">
      <c r="A14" s="66">
        <v>11</v>
      </c>
      <c r="B14" s="255" t="s">
        <v>4833</v>
      </c>
      <c r="C14" s="66">
        <f t="shared" si="0"/>
        <v>0</v>
      </c>
      <c r="D14" s="66">
        <v>0</v>
      </c>
      <c r="E14" s="66">
        <v>0</v>
      </c>
      <c r="F14" s="266">
        <v>0</v>
      </c>
      <c r="G14" s="266">
        <v>0</v>
      </c>
    </row>
    <row r="15" spans="1:7" x14ac:dyDescent="0.55000000000000004">
      <c r="A15" s="66">
        <v>12</v>
      </c>
      <c r="B15" s="255" t="s">
        <v>4834</v>
      </c>
      <c r="C15" s="66">
        <f t="shared" si="0"/>
        <v>0</v>
      </c>
      <c r="D15" s="66">
        <v>0</v>
      </c>
      <c r="E15" s="66">
        <v>0</v>
      </c>
      <c r="F15" s="266">
        <v>0</v>
      </c>
      <c r="G15" s="266">
        <v>0</v>
      </c>
    </row>
    <row r="16" spans="1:7" x14ac:dyDescent="0.55000000000000004">
      <c r="A16" s="66">
        <v>13</v>
      </c>
      <c r="B16" s="255" t="s">
        <v>4835</v>
      </c>
      <c r="C16" s="66">
        <f t="shared" si="0"/>
        <v>0</v>
      </c>
      <c r="D16" s="66">
        <v>0</v>
      </c>
      <c r="E16" s="66">
        <v>0</v>
      </c>
      <c r="F16" s="266">
        <v>0</v>
      </c>
      <c r="G16" s="266">
        <v>0</v>
      </c>
    </row>
    <row r="17" spans="1:8" x14ac:dyDescent="0.55000000000000004">
      <c r="A17" s="66">
        <v>14</v>
      </c>
      <c r="B17" s="255" t="s">
        <v>4836</v>
      </c>
      <c r="C17" s="66">
        <f t="shared" si="0"/>
        <v>0</v>
      </c>
      <c r="D17" s="66">
        <v>0</v>
      </c>
      <c r="E17" s="66">
        <v>0</v>
      </c>
      <c r="F17" s="266">
        <v>0</v>
      </c>
      <c r="G17" s="266">
        <v>0</v>
      </c>
    </row>
    <row r="18" spans="1:8" x14ac:dyDescent="0.55000000000000004">
      <c r="A18" s="66">
        <v>15</v>
      </c>
      <c r="B18" s="255" t="s">
        <v>7</v>
      </c>
      <c r="C18" s="66">
        <f t="shared" si="0"/>
        <v>473</v>
      </c>
      <c r="D18" s="66">
        <v>431</v>
      </c>
      <c r="E18" s="66">
        <v>42</v>
      </c>
      <c r="F18" s="266">
        <v>56072416.140000001</v>
      </c>
      <c r="G18" s="266">
        <v>35221169.709999628</v>
      </c>
    </row>
    <row r="19" spans="1:8" x14ac:dyDescent="0.55000000000000004">
      <c r="A19" s="66">
        <v>16</v>
      </c>
      <c r="B19" s="255" t="s">
        <v>4837</v>
      </c>
      <c r="C19" s="66">
        <f t="shared" si="0"/>
        <v>0</v>
      </c>
      <c r="D19" s="66">
        <v>0</v>
      </c>
      <c r="E19" s="66">
        <v>0</v>
      </c>
      <c r="F19" s="266">
        <v>0</v>
      </c>
      <c r="G19" s="266">
        <v>0</v>
      </c>
    </row>
    <row r="20" spans="1:8" x14ac:dyDescent="0.55000000000000004">
      <c r="A20" s="66">
        <v>17</v>
      </c>
      <c r="B20" s="255" t="s">
        <v>4838</v>
      </c>
      <c r="C20" s="66">
        <f t="shared" si="0"/>
        <v>1</v>
      </c>
      <c r="D20" s="66">
        <v>0</v>
      </c>
      <c r="E20" s="66">
        <v>1</v>
      </c>
      <c r="F20" s="278">
        <v>15500</v>
      </c>
      <c r="G20" s="278">
        <v>1</v>
      </c>
    </row>
    <row r="21" spans="1:8" x14ac:dyDescent="0.55000000000000004">
      <c r="A21" s="66">
        <v>18</v>
      </c>
      <c r="B21" s="255" t="s">
        <v>4839</v>
      </c>
      <c r="C21" s="66">
        <f t="shared" si="0"/>
        <v>0</v>
      </c>
      <c r="D21" s="66">
        <v>0</v>
      </c>
      <c r="E21" s="66">
        <v>0</v>
      </c>
      <c r="F21" s="266">
        <v>0</v>
      </c>
      <c r="G21" s="266">
        <v>0</v>
      </c>
    </row>
    <row r="22" spans="1:8" x14ac:dyDescent="0.55000000000000004">
      <c r="A22" s="66">
        <v>19</v>
      </c>
      <c r="B22" s="255" t="s">
        <v>4840</v>
      </c>
      <c r="C22" s="66">
        <f t="shared" si="0"/>
        <v>0</v>
      </c>
      <c r="D22" s="66">
        <v>0</v>
      </c>
      <c r="E22" s="66">
        <v>0</v>
      </c>
      <c r="F22" s="266">
        <v>0</v>
      </c>
      <c r="G22" s="266">
        <v>0</v>
      </c>
    </row>
    <row r="23" spans="1:8" x14ac:dyDescent="0.55000000000000004">
      <c r="A23" s="66">
        <v>20</v>
      </c>
      <c r="B23" s="255" t="s">
        <v>4841</v>
      </c>
      <c r="C23" s="66">
        <f t="shared" si="0"/>
        <v>0</v>
      </c>
      <c r="D23" s="66">
        <v>0</v>
      </c>
      <c r="E23" s="66">
        <v>0</v>
      </c>
      <c r="F23" s="266">
        <v>0</v>
      </c>
      <c r="G23" s="266">
        <v>0</v>
      </c>
    </row>
    <row r="24" spans="1:8" x14ac:dyDescent="0.55000000000000004">
      <c r="A24" s="66">
        <v>21</v>
      </c>
      <c r="B24" s="255" t="s">
        <v>4842</v>
      </c>
      <c r="C24" s="66">
        <f t="shared" si="0"/>
        <v>5</v>
      </c>
      <c r="D24" s="66">
        <v>5</v>
      </c>
      <c r="E24" s="66">
        <v>0</v>
      </c>
      <c r="F24" s="278">
        <v>26529950</v>
      </c>
      <c r="G24" s="278">
        <v>21373583.59</v>
      </c>
    </row>
    <row r="25" spans="1:8" x14ac:dyDescent="0.55000000000000004">
      <c r="A25" s="66">
        <v>22</v>
      </c>
      <c r="B25" s="255" t="s">
        <v>8</v>
      </c>
      <c r="C25" s="66">
        <f t="shared" si="0"/>
        <v>2</v>
      </c>
      <c r="D25" s="66">
        <v>1</v>
      </c>
      <c r="E25" s="66">
        <v>1</v>
      </c>
      <c r="F25" s="282">
        <v>15539900</v>
      </c>
      <c r="G25" s="282">
        <v>5878509.0199999996</v>
      </c>
    </row>
    <row r="26" spans="1:8" x14ac:dyDescent="0.55000000000000004">
      <c r="A26" s="66">
        <v>23</v>
      </c>
      <c r="B26" s="255" t="s">
        <v>4843</v>
      </c>
      <c r="C26" s="66">
        <f t="shared" si="0"/>
        <v>0</v>
      </c>
      <c r="D26" s="66">
        <v>0</v>
      </c>
      <c r="E26" s="66">
        <v>0</v>
      </c>
      <c r="F26" s="266">
        <v>0</v>
      </c>
      <c r="G26" s="266">
        <v>0</v>
      </c>
    </row>
    <row r="27" spans="1:8" x14ac:dyDescent="0.55000000000000004">
      <c r="A27" s="298" t="s">
        <v>4844</v>
      </c>
      <c r="B27" s="299"/>
      <c r="C27" s="299"/>
      <c r="D27" s="299"/>
      <c r="E27" s="300"/>
      <c r="F27" s="257">
        <f>SUM(F4:F26)</f>
        <v>339211718.88999987</v>
      </c>
      <c r="G27" s="257">
        <f>SUM(G4:G26)</f>
        <v>254076085.89999965</v>
      </c>
    </row>
    <row r="28" spans="1:8" x14ac:dyDescent="0.55000000000000004">
      <c r="A28" s="55"/>
      <c r="B28" s="55"/>
      <c r="C28" s="55"/>
      <c r="D28" s="55"/>
      <c r="E28" s="55"/>
      <c r="F28" s="293"/>
      <c r="G28" s="293"/>
    </row>
    <row r="29" spans="1:8" s="6" customFormat="1" x14ac:dyDescent="0.55000000000000004">
      <c r="A29" s="6" t="s">
        <v>4875</v>
      </c>
      <c r="B29" s="6" t="s">
        <v>4876</v>
      </c>
      <c r="G29" s="5"/>
      <c r="H29" s="5"/>
    </row>
    <row r="30" spans="1:8" s="6" customFormat="1" x14ac:dyDescent="0.55000000000000004">
      <c r="B30" s="6" t="s">
        <v>4877</v>
      </c>
      <c r="D30" s="292"/>
      <c r="G30" s="5"/>
      <c r="H30" s="5"/>
    </row>
    <row r="31" spans="1:8" s="6" customFormat="1" x14ac:dyDescent="0.55000000000000004">
      <c r="G31" s="5"/>
      <c r="H31" s="5"/>
    </row>
    <row r="32" spans="1:8" s="6" customFormat="1" x14ac:dyDescent="0.55000000000000004">
      <c r="D32" s="292"/>
      <c r="G32" s="5"/>
      <c r="H32" s="5"/>
    </row>
    <row r="33" spans="3:8" s="6" customFormat="1" x14ac:dyDescent="0.55000000000000004">
      <c r="C33" s="5"/>
      <c r="G33" s="5"/>
      <c r="H33" s="5"/>
    </row>
  </sheetData>
  <mergeCells count="3">
    <mergeCell ref="A1:G1"/>
    <mergeCell ref="C2:F2"/>
    <mergeCell ref="A27:E27"/>
  </mergeCells>
  <printOptions horizontalCentered="1"/>
  <pageMargins left="0" right="0" top="0.74803149606299213" bottom="0.35433070866141736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rgb="FFFF0000"/>
  </sheetPr>
  <dimension ref="A1:J848"/>
  <sheetViews>
    <sheetView workbookViewId="0">
      <selection activeCell="K25" sqref="K25"/>
    </sheetView>
  </sheetViews>
  <sheetFormatPr defaultRowHeight="24" x14ac:dyDescent="0.55000000000000004"/>
  <cols>
    <col min="1" max="1" width="9" style="121"/>
    <col min="2" max="2" width="15.625" style="2" bestFit="1" customWidth="1"/>
    <col min="3" max="3" width="9" style="96"/>
    <col min="4" max="4" width="9.625" style="6" bestFit="1" customWidth="1"/>
    <col min="5" max="5" width="47.25" style="6" bestFit="1" customWidth="1"/>
    <col min="6" max="6" width="13.875" style="6" bestFit="1" customWidth="1"/>
    <col min="7" max="7" width="13.5" style="6" bestFit="1" customWidth="1"/>
    <col min="8" max="8" width="13.875" style="6" bestFit="1" customWidth="1"/>
    <col min="9" max="16384" width="9" style="6"/>
  </cols>
  <sheetData>
    <row r="1" spans="1:8" x14ac:dyDescent="0.55000000000000004">
      <c r="A1" s="316" t="s">
        <v>3051</v>
      </c>
      <c r="B1" s="316"/>
      <c r="C1" s="316"/>
      <c r="D1" s="316"/>
      <c r="E1" s="316"/>
      <c r="F1" s="316"/>
      <c r="G1" s="316"/>
      <c r="H1" s="316"/>
    </row>
    <row r="2" spans="1:8" x14ac:dyDescent="0.55000000000000004">
      <c r="A2" s="70"/>
      <c r="B2" s="80"/>
      <c r="D2" s="81"/>
      <c r="E2" s="81"/>
      <c r="F2" s="81"/>
      <c r="G2" s="81"/>
      <c r="H2" s="81"/>
    </row>
    <row r="3" spans="1:8" x14ac:dyDescent="0.55000000000000004">
      <c r="A3" s="339" t="s">
        <v>10</v>
      </c>
      <c r="B3" s="339"/>
      <c r="C3" s="364"/>
      <c r="D3" s="339"/>
      <c r="E3" s="339"/>
      <c r="F3" s="81"/>
      <c r="G3" s="81"/>
      <c r="H3" s="81"/>
    </row>
    <row r="4" spans="1:8" s="196" customFormat="1" x14ac:dyDescent="0.55000000000000004">
      <c r="A4" s="201" t="s">
        <v>1</v>
      </c>
      <c r="B4" s="56" t="s">
        <v>11</v>
      </c>
      <c r="C4" s="201" t="s">
        <v>12</v>
      </c>
      <c r="D4" s="201" t="s">
        <v>1135</v>
      </c>
      <c r="E4" s="201" t="s">
        <v>14</v>
      </c>
      <c r="F4" s="198" t="s">
        <v>15</v>
      </c>
      <c r="G4" s="198" t="s">
        <v>1004</v>
      </c>
      <c r="H4" s="198" t="s">
        <v>17</v>
      </c>
    </row>
    <row r="5" spans="1:8" x14ac:dyDescent="0.55000000000000004">
      <c r="A5" s="7">
        <v>1</v>
      </c>
      <c r="B5" s="12">
        <v>100000136073</v>
      </c>
      <c r="C5" s="7">
        <v>0</v>
      </c>
      <c r="D5" s="13" t="s">
        <v>374</v>
      </c>
      <c r="E5" s="13" t="s">
        <v>2918</v>
      </c>
      <c r="F5" s="14">
        <v>2034666</v>
      </c>
      <c r="G5" s="14">
        <v>-503225.04</v>
      </c>
      <c r="H5" s="14">
        <v>1531440.96</v>
      </c>
    </row>
    <row r="6" spans="1:8" x14ac:dyDescent="0.55000000000000004">
      <c r="A6" s="7">
        <v>2</v>
      </c>
      <c r="B6" s="12">
        <v>100000136074</v>
      </c>
      <c r="C6" s="7">
        <v>0</v>
      </c>
      <c r="D6" s="13" t="s">
        <v>374</v>
      </c>
      <c r="E6" s="13" t="s">
        <v>2919</v>
      </c>
      <c r="F6" s="14">
        <v>2034667</v>
      </c>
      <c r="G6" s="14">
        <v>-503225.33</v>
      </c>
      <c r="H6" s="14">
        <v>1531441.67</v>
      </c>
    </row>
    <row r="7" spans="1:8" x14ac:dyDescent="0.55000000000000004">
      <c r="A7" s="7">
        <v>3</v>
      </c>
      <c r="B7" s="12">
        <v>100000136075</v>
      </c>
      <c r="C7" s="7">
        <v>0</v>
      </c>
      <c r="D7" s="13" t="s">
        <v>374</v>
      </c>
      <c r="E7" s="13" t="s">
        <v>2920</v>
      </c>
      <c r="F7" s="14">
        <v>2034667</v>
      </c>
      <c r="G7" s="14">
        <v>-503225.33</v>
      </c>
      <c r="H7" s="14">
        <v>1531441.67</v>
      </c>
    </row>
    <row r="8" spans="1:8" x14ac:dyDescent="0.55000000000000004">
      <c r="A8" s="7">
        <v>4</v>
      </c>
      <c r="B8" s="12">
        <v>100000136076</v>
      </c>
      <c r="C8" s="7">
        <v>0</v>
      </c>
      <c r="D8" s="13" t="s">
        <v>374</v>
      </c>
      <c r="E8" s="13" t="s">
        <v>2921</v>
      </c>
      <c r="F8" s="14">
        <v>3269000</v>
      </c>
      <c r="G8" s="14">
        <v>-828235.84</v>
      </c>
      <c r="H8" s="14">
        <v>2440764.16</v>
      </c>
    </row>
    <row r="9" spans="1:8" x14ac:dyDescent="0.55000000000000004">
      <c r="A9" s="7">
        <v>5</v>
      </c>
      <c r="B9" s="12">
        <v>100000177094</v>
      </c>
      <c r="C9" s="7">
        <v>0</v>
      </c>
      <c r="D9" s="13" t="s">
        <v>1452</v>
      </c>
      <c r="E9" s="13" t="s">
        <v>2922</v>
      </c>
      <c r="F9" s="14">
        <v>3400000</v>
      </c>
      <c r="G9" s="14">
        <v>-894246.59</v>
      </c>
      <c r="H9" s="14">
        <v>2505753.41</v>
      </c>
    </row>
    <row r="10" spans="1:8" x14ac:dyDescent="0.55000000000000004">
      <c r="A10" s="7">
        <v>6</v>
      </c>
      <c r="B10" s="12">
        <v>100000329260</v>
      </c>
      <c r="C10" s="7">
        <v>0</v>
      </c>
      <c r="D10" s="13" t="s">
        <v>2923</v>
      </c>
      <c r="E10" s="13" t="s">
        <v>2924</v>
      </c>
      <c r="F10" s="14">
        <v>14754418.68</v>
      </c>
      <c r="G10" s="14">
        <v>-1069190.08</v>
      </c>
      <c r="H10" s="14">
        <v>13685228.6</v>
      </c>
    </row>
    <row r="11" spans="1:8" x14ac:dyDescent="0.55000000000000004">
      <c r="A11" s="7">
        <v>7</v>
      </c>
      <c r="B11" s="12">
        <v>100000548582</v>
      </c>
      <c r="C11" s="7">
        <v>0</v>
      </c>
      <c r="D11" s="13" t="s">
        <v>1096</v>
      </c>
      <c r="E11" s="13" t="s">
        <v>2925</v>
      </c>
      <c r="F11" s="14">
        <v>30262404.710000001</v>
      </c>
      <c r="G11" s="14">
        <v>-252186.71</v>
      </c>
      <c r="H11" s="14">
        <v>30010218</v>
      </c>
    </row>
    <row r="12" spans="1:8" x14ac:dyDescent="0.55000000000000004">
      <c r="A12" s="353" t="s">
        <v>10</v>
      </c>
      <c r="B12" s="354"/>
      <c r="C12" s="354"/>
      <c r="D12" s="354"/>
      <c r="E12" s="355"/>
      <c r="F12" s="17">
        <f>SUM(F5:F11)</f>
        <v>57789823.390000001</v>
      </c>
      <c r="G12" s="17">
        <f>SUM(G5:G11)</f>
        <v>-4553534.92</v>
      </c>
      <c r="H12" s="17">
        <f>SUM(H5:H11)</f>
        <v>53236288.469999999</v>
      </c>
    </row>
    <row r="13" spans="1:8" x14ac:dyDescent="0.55000000000000004">
      <c r="A13" s="343" t="s">
        <v>53</v>
      </c>
      <c r="B13" s="344"/>
      <c r="C13" s="344"/>
      <c r="D13" s="344"/>
      <c r="E13" s="345"/>
      <c r="F13" s="32">
        <f>F12</f>
        <v>57789823.390000001</v>
      </c>
      <c r="G13" s="32">
        <f>G12</f>
        <v>-4553534.92</v>
      </c>
      <c r="H13" s="32">
        <f>H12</f>
        <v>53236288.469999999</v>
      </c>
    </row>
    <row r="14" spans="1:8" x14ac:dyDescent="0.55000000000000004">
      <c r="A14" s="70"/>
      <c r="B14" s="80"/>
      <c r="C14" s="70"/>
      <c r="D14" s="81"/>
      <c r="E14" s="81"/>
      <c r="F14" s="81"/>
      <c r="G14" s="81"/>
      <c r="H14" s="81"/>
    </row>
    <row r="15" spans="1:8" x14ac:dyDescent="0.55000000000000004">
      <c r="A15" s="349" t="s">
        <v>1140</v>
      </c>
      <c r="B15" s="349"/>
      <c r="C15" s="349"/>
      <c r="D15" s="349"/>
      <c r="E15" s="349"/>
      <c r="F15" s="82">
        <v>57789823.390000001</v>
      </c>
      <c r="G15" s="82">
        <v>-4553534.92</v>
      </c>
      <c r="H15" s="82">
        <v>53236288.469999999</v>
      </c>
    </row>
    <row r="16" spans="1:8" x14ac:dyDescent="0.55000000000000004">
      <c r="A16" s="70"/>
      <c r="B16" s="80"/>
      <c r="C16" s="70"/>
      <c r="D16" s="81"/>
      <c r="E16" s="81"/>
      <c r="F16" s="81"/>
      <c r="G16" s="81"/>
      <c r="H16" s="81"/>
    </row>
    <row r="17" spans="1:10" x14ac:dyDescent="0.55000000000000004">
      <c r="A17" s="339" t="s">
        <v>21</v>
      </c>
      <c r="B17" s="339"/>
      <c r="C17" s="339"/>
      <c r="D17" s="339"/>
      <c r="E17" s="339"/>
      <c r="F17" s="81"/>
      <c r="G17" s="81"/>
      <c r="H17" s="81"/>
    </row>
    <row r="18" spans="1:10" x14ac:dyDescent="0.55000000000000004">
      <c r="A18" s="201" t="s">
        <v>1</v>
      </c>
      <c r="B18" s="56" t="s">
        <v>11</v>
      </c>
      <c r="C18" s="201" t="s">
        <v>12</v>
      </c>
      <c r="D18" s="201" t="s">
        <v>1135</v>
      </c>
      <c r="E18" s="201" t="s">
        <v>14</v>
      </c>
      <c r="F18" s="198" t="s">
        <v>15</v>
      </c>
      <c r="G18" s="198" t="s">
        <v>1004</v>
      </c>
      <c r="H18" s="198" t="s">
        <v>17</v>
      </c>
      <c r="I18" s="196"/>
      <c r="J18" s="196"/>
    </row>
    <row r="19" spans="1:10" x14ac:dyDescent="0.55000000000000004">
      <c r="A19" s="7">
        <v>1</v>
      </c>
      <c r="B19" s="12">
        <v>100000135043</v>
      </c>
      <c r="C19" s="7">
        <v>0</v>
      </c>
      <c r="D19" s="13" t="s">
        <v>374</v>
      </c>
      <c r="E19" s="13" t="s">
        <v>2926</v>
      </c>
      <c r="F19" s="14">
        <v>5959900</v>
      </c>
      <c r="G19" s="14">
        <v>-1739044.1</v>
      </c>
      <c r="H19" s="14">
        <v>4220855.9000000004</v>
      </c>
    </row>
    <row r="20" spans="1:10" x14ac:dyDescent="0.55000000000000004">
      <c r="A20" s="7">
        <v>2</v>
      </c>
      <c r="B20" s="12">
        <v>100000328751</v>
      </c>
      <c r="C20" s="7">
        <v>0</v>
      </c>
      <c r="D20" s="13" t="s">
        <v>2927</v>
      </c>
      <c r="E20" s="13" t="s">
        <v>2928</v>
      </c>
      <c r="F20" s="14">
        <v>12153028.74</v>
      </c>
      <c r="G20" s="14">
        <v>-896493.97</v>
      </c>
      <c r="H20" s="14">
        <v>11256534.77</v>
      </c>
    </row>
    <row r="21" spans="1:10" x14ac:dyDescent="0.55000000000000004">
      <c r="A21" s="7">
        <v>3</v>
      </c>
      <c r="B21" s="12">
        <v>100000548191</v>
      </c>
      <c r="C21" s="7">
        <v>0</v>
      </c>
      <c r="D21" s="13" t="s">
        <v>1096</v>
      </c>
      <c r="E21" s="13" t="s">
        <v>2929</v>
      </c>
      <c r="F21" s="14">
        <v>17730000</v>
      </c>
      <c r="G21" s="14">
        <v>-147750</v>
      </c>
      <c r="H21" s="14">
        <v>17582250</v>
      </c>
    </row>
    <row r="22" spans="1:10" x14ac:dyDescent="0.55000000000000004">
      <c r="A22" s="353" t="s">
        <v>21</v>
      </c>
      <c r="B22" s="354"/>
      <c r="C22" s="354"/>
      <c r="D22" s="354"/>
      <c r="E22" s="355"/>
      <c r="F22" s="17">
        <f>SUM(F19:F21)</f>
        <v>35842928.740000002</v>
      </c>
      <c r="G22" s="17">
        <f>SUM(G19:G21)</f>
        <v>-2783288.0700000003</v>
      </c>
      <c r="H22" s="17">
        <f>SUM(H19:H21)</f>
        <v>33059640.670000002</v>
      </c>
    </row>
    <row r="23" spans="1:10" x14ac:dyDescent="0.55000000000000004">
      <c r="A23" s="343" t="s">
        <v>53</v>
      </c>
      <c r="B23" s="344"/>
      <c r="C23" s="344"/>
      <c r="D23" s="344"/>
      <c r="E23" s="345"/>
      <c r="F23" s="32">
        <f>F22</f>
        <v>35842928.740000002</v>
      </c>
      <c r="G23" s="32">
        <f>G22</f>
        <v>-2783288.0700000003</v>
      </c>
      <c r="H23" s="32">
        <f>H22</f>
        <v>33059640.670000002</v>
      </c>
    </row>
    <row r="24" spans="1:10" x14ac:dyDescent="0.55000000000000004">
      <c r="A24" s="70"/>
      <c r="B24" s="80"/>
      <c r="C24" s="70"/>
      <c r="D24" s="81"/>
      <c r="E24" s="81"/>
      <c r="F24" s="81"/>
      <c r="G24" s="81"/>
      <c r="H24" s="81"/>
    </row>
    <row r="25" spans="1:10" x14ac:dyDescent="0.55000000000000004">
      <c r="A25" s="349" t="s">
        <v>1143</v>
      </c>
      <c r="B25" s="349"/>
      <c r="C25" s="349"/>
      <c r="D25" s="349"/>
      <c r="E25" s="349"/>
      <c r="F25" s="82">
        <v>35842928.740000002</v>
      </c>
      <c r="G25" s="82">
        <v>-2783288.07</v>
      </c>
      <c r="H25" s="82">
        <v>33059640.670000002</v>
      </c>
    </row>
    <row r="26" spans="1:10" x14ac:dyDescent="0.55000000000000004">
      <c r="A26" s="70"/>
      <c r="B26" s="80"/>
      <c r="C26" s="70"/>
      <c r="D26" s="81"/>
      <c r="E26" s="81"/>
      <c r="F26" s="81"/>
      <c r="G26" s="81"/>
      <c r="H26" s="81"/>
    </row>
    <row r="27" spans="1:10" x14ac:dyDescent="0.55000000000000004">
      <c r="A27" s="339" t="s">
        <v>320</v>
      </c>
      <c r="B27" s="339"/>
      <c r="C27" s="339"/>
      <c r="D27" s="339"/>
      <c r="E27" s="339"/>
      <c r="F27" s="81"/>
      <c r="G27" s="81"/>
      <c r="H27" s="81"/>
    </row>
    <row r="28" spans="1:10" x14ac:dyDescent="0.55000000000000004">
      <c r="A28" s="201" t="s">
        <v>1</v>
      </c>
      <c r="B28" s="56" t="s">
        <v>11</v>
      </c>
      <c r="C28" s="201" t="s">
        <v>12</v>
      </c>
      <c r="D28" s="201" t="s">
        <v>1135</v>
      </c>
      <c r="E28" s="201" t="s">
        <v>14</v>
      </c>
      <c r="F28" s="198" t="s">
        <v>15</v>
      </c>
      <c r="G28" s="198" t="s">
        <v>1004</v>
      </c>
      <c r="H28" s="198" t="s">
        <v>17</v>
      </c>
      <c r="I28" s="196"/>
      <c r="J28" s="196"/>
    </row>
    <row r="29" spans="1:10" x14ac:dyDescent="0.55000000000000004">
      <c r="A29" s="7">
        <v>1</v>
      </c>
      <c r="B29" s="12">
        <v>100000299510</v>
      </c>
      <c r="C29" s="7">
        <v>0</v>
      </c>
      <c r="D29" s="13" t="s">
        <v>1732</v>
      </c>
      <c r="E29" s="13" t="s">
        <v>2930</v>
      </c>
      <c r="F29" s="14">
        <v>755000</v>
      </c>
      <c r="G29" s="14">
        <v>-179269.39</v>
      </c>
      <c r="H29" s="14">
        <v>575730.61</v>
      </c>
    </row>
    <row r="30" spans="1:10" x14ac:dyDescent="0.55000000000000004">
      <c r="A30" s="353" t="s">
        <v>320</v>
      </c>
      <c r="B30" s="354"/>
      <c r="C30" s="354"/>
      <c r="D30" s="354"/>
      <c r="E30" s="355"/>
      <c r="F30" s="17">
        <f>SUM(F29)</f>
        <v>755000</v>
      </c>
      <c r="G30" s="17">
        <f>SUM(G29)</f>
        <v>-179269.39</v>
      </c>
      <c r="H30" s="17">
        <f>SUM(H29)</f>
        <v>575730.61</v>
      </c>
    </row>
    <row r="31" spans="1:10" x14ac:dyDescent="0.55000000000000004">
      <c r="A31" s="343" t="s">
        <v>53</v>
      </c>
      <c r="B31" s="344"/>
      <c r="C31" s="344"/>
      <c r="D31" s="344"/>
      <c r="E31" s="345"/>
      <c r="F31" s="32">
        <f>F30</f>
        <v>755000</v>
      </c>
      <c r="G31" s="32">
        <f>G30</f>
        <v>-179269.39</v>
      </c>
      <c r="H31" s="32">
        <f>H30</f>
        <v>575730.61</v>
      </c>
    </row>
    <row r="32" spans="1:10" x14ac:dyDescent="0.55000000000000004">
      <c r="A32" s="70"/>
      <c r="B32" s="80"/>
      <c r="C32" s="70"/>
      <c r="D32" s="81"/>
      <c r="E32" s="81"/>
      <c r="F32" s="81"/>
      <c r="G32" s="81"/>
      <c r="H32" s="81"/>
    </row>
    <row r="33" spans="1:10" x14ac:dyDescent="0.55000000000000004">
      <c r="A33" s="70"/>
      <c r="B33" s="80" t="s">
        <v>1152</v>
      </c>
      <c r="C33" s="70"/>
      <c r="D33" s="81"/>
      <c r="E33" s="81"/>
      <c r="F33" s="82">
        <v>755000</v>
      </c>
      <c r="G33" s="82">
        <v>-179269.39</v>
      </c>
      <c r="H33" s="82">
        <v>575730.61</v>
      </c>
    </row>
    <row r="34" spans="1:10" x14ac:dyDescent="0.55000000000000004">
      <c r="A34" s="70"/>
      <c r="B34" s="80"/>
      <c r="C34" s="70"/>
      <c r="D34" s="81"/>
      <c r="E34" s="81"/>
      <c r="F34" s="81"/>
      <c r="G34" s="81"/>
      <c r="H34" s="81"/>
    </row>
    <row r="35" spans="1:10" x14ac:dyDescent="0.55000000000000004">
      <c r="A35" s="70"/>
      <c r="B35" s="80"/>
      <c r="C35" s="70"/>
      <c r="D35" s="81"/>
      <c r="E35" s="81"/>
      <c r="F35" s="81"/>
      <c r="G35" s="81"/>
      <c r="H35" s="81"/>
    </row>
    <row r="36" spans="1:10" x14ac:dyDescent="0.55000000000000004">
      <c r="A36" s="339" t="s">
        <v>23</v>
      </c>
      <c r="B36" s="339"/>
      <c r="C36" s="339"/>
      <c r="D36" s="339"/>
      <c r="E36" s="339"/>
      <c r="F36" s="81"/>
      <c r="G36" s="81"/>
      <c r="H36" s="81"/>
    </row>
    <row r="37" spans="1:10" x14ac:dyDescent="0.55000000000000004">
      <c r="A37" s="201" t="s">
        <v>1</v>
      </c>
      <c r="B37" s="56" t="s">
        <v>11</v>
      </c>
      <c r="C37" s="201" t="s">
        <v>12</v>
      </c>
      <c r="D37" s="201" t="s">
        <v>1135</v>
      </c>
      <c r="E37" s="201" t="s">
        <v>14</v>
      </c>
      <c r="F37" s="198" t="s">
        <v>15</v>
      </c>
      <c r="G37" s="198" t="s">
        <v>1004</v>
      </c>
      <c r="H37" s="198" t="s">
        <v>17</v>
      </c>
      <c r="I37" s="196"/>
      <c r="J37" s="196"/>
    </row>
    <row r="38" spans="1:10" x14ac:dyDescent="0.55000000000000004">
      <c r="A38" s="7">
        <v>1</v>
      </c>
      <c r="B38" s="12">
        <v>100000158726</v>
      </c>
      <c r="C38" s="7">
        <v>0</v>
      </c>
      <c r="D38" s="13" t="s">
        <v>2931</v>
      </c>
      <c r="E38" s="13" t="s">
        <v>2932</v>
      </c>
      <c r="F38" s="14">
        <v>78000</v>
      </c>
      <c r="G38" s="14">
        <v>-47761.64</v>
      </c>
      <c r="H38" s="14">
        <v>30238.36</v>
      </c>
    </row>
    <row r="39" spans="1:10" x14ac:dyDescent="0.55000000000000004">
      <c r="A39" s="7">
        <v>2</v>
      </c>
      <c r="B39" s="12">
        <v>100000158738</v>
      </c>
      <c r="C39" s="7">
        <v>0</v>
      </c>
      <c r="D39" s="13" t="s">
        <v>2931</v>
      </c>
      <c r="E39" s="13" t="s">
        <v>2933</v>
      </c>
      <c r="F39" s="14">
        <v>105000</v>
      </c>
      <c r="G39" s="14">
        <v>-64294.52</v>
      </c>
      <c r="H39" s="14">
        <v>40705.480000000003</v>
      </c>
    </row>
    <row r="40" spans="1:10" x14ac:dyDescent="0.55000000000000004">
      <c r="A40" s="7">
        <v>3</v>
      </c>
      <c r="B40" s="12">
        <v>100000161735</v>
      </c>
      <c r="C40" s="7">
        <v>0</v>
      </c>
      <c r="D40" s="13" t="s">
        <v>2934</v>
      </c>
      <c r="E40" s="13" t="s">
        <v>2935</v>
      </c>
      <c r="F40" s="14">
        <v>250000</v>
      </c>
      <c r="G40" s="14">
        <v>-146974.88</v>
      </c>
      <c r="H40" s="14">
        <v>103025.12</v>
      </c>
    </row>
    <row r="41" spans="1:10" x14ac:dyDescent="0.55000000000000004">
      <c r="A41" s="7">
        <v>4</v>
      </c>
      <c r="B41" s="12">
        <v>100000200793</v>
      </c>
      <c r="C41" s="7">
        <v>0</v>
      </c>
      <c r="D41" s="13" t="s">
        <v>2936</v>
      </c>
      <c r="E41" s="13" t="s">
        <v>2937</v>
      </c>
      <c r="F41" s="14">
        <v>27820</v>
      </c>
      <c r="G41" s="14">
        <v>-13281.18</v>
      </c>
      <c r="H41" s="14">
        <v>14538.82</v>
      </c>
    </row>
    <row r="42" spans="1:10" x14ac:dyDescent="0.55000000000000004">
      <c r="A42" s="7">
        <v>5</v>
      </c>
      <c r="B42" s="12">
        <v>100000200794</v>
      </c>
      <c r="C42" s="7">
        <v>0</v>
      </c>
      <c r="D42" s="13" t="s">
        <v>2936</v>
      </c>
      <c r="E42" s="13" t="s">
        <v>2938</v>
      </c>
      <c r="F42" s="14">
        <v>32956</v>
      </c>
      <c r="G42" s="14">
        <v>-15733.09</v>
      </c>
      <c r="H42" s="14">
        <v>17222.91</v>
      </c>
    </row>
    <row r="43" spans="1:10" x14ac:dyDescent="0.55000000000000004">
      <c r="A43" s="7">
        <v>6</v>
      </c>
      <c r="B43" s="12">
        <v>100000200795</v>
      </c>
      <c r="C43" s="7">
        <v>0</v>
      </c>
      <c r="D43" s="13" t="s">
        <v>2936</v>
      </c>
      <c r="E43" s="13" t="s">
        <v>2939</v>
      </c>
      <c r="F43" s="14">
        <v>36572.6</v>
      </c>
      <c r="G43" s="14">
        <v>-17459.669999999998</v>
      </c>
      <c r="H43" s="14">
        <v>19112.93</v>
      </c>
    </row>
    <row r="44" spans="1:10" x14ac:dyDescent="0.55000000000000004">
      <c r="A44" s="7">
        <v>7</v>
      </c>
      <c r="B44" s="12">
        <v>100000200796</v>
      </c>
      <c r="C44" s="7">
        <v>0</v>
      </c>
      <c r="D44" s="13" t="s">
        <v>2936</v>
      </c>
      <c r="E44" s="13" t="s">
        <v>2939</v>
      </c>
      <c r="F44" s="14">
        <v>36572.6</v>
      </c>
      <c r="G44" s="14">
        <v>-17459.669999999998</v>
      </c>
      <c r="H44" s="14">
        <v>19112.93</v>
      </c>
    </row>
    <row r="45" spans="1:10" x14ac:dyDescent="0.55000000000000004">
      <c r="A45" s="7">
        <v>8</v>
      </c>
      <c r="B45" s="12">
        <v>100000200797</v>
      </c>
      <c r="C45" s="7">
        <v>0</v>
      </c>
      <c r="D45" s="13" t="s">
        <v>2936</v>
      </c>
      <c r="E45" s="13" t="s">
        <v>2939</v>
      </c>
      <c r="F45" s="14">
        <v>36572.6</v>
      </c>
      <c r="G45" s="14">
        <v>-17459.669999999998</v>
      </c>
      <c r="H45" s="14">
        <v>19112.93</v>
      </c>
    </row>
    <row r="46" spans="1:10" x14ac:dyDescent="0.55000000000000004">
      <c r="A46" s="7">
        <v>9</v>
      </c>
      <c r="B46" s="12">
        <v>100000200798</v>
      </c>
      <c r="C46" s="7">
        <v>0</v>
      </c>
      <c r="D46" s="13" t="s">
        <v>2936</v>
      </c>
      <c r="E46" s="13" t="s">
        <v>2939</v>
      </c>
      <c r="F46" s="14">
        <v>36572.6</v>
      </c>
      <c r="G46" s="14">
        <v>-17459.669999999998</v>
      </c>
      <c r="H46" s="14">
        <v>19112.93</v>
      </c>
    </row>
    <row r="47" spans="1:10" x14ac:dyDescent="0.55000000000000004">
      <c r="A47" s="7">
        <v>10</v>
      </c>
      <c r="B47" s="12">
        <v>100000200799</v>
      </c>
      <c r="C47" s="7">
        <v>0</v>
      </c>
      <c r="D47" s="13" t="s">
        <v>2936</v>
      </c>
      <c r="E47" s="13" t="s">
        <v>2939</v>
      </c>
      <c r="F47" s="14">
        <v>36572.6</v>
      </c>
      <c r="G47" s="14">
        <v>-17459.669999999998</v>
      </c>
      <c r="H47" s="14">
        <v>19112.93</v>
      </c>
    </row>
    <row r="48" spans="1:10" x14ac:dyDescent="0.55000000000000004">
      <c r="A48" s="7">
        <v>11</v>
      </c>
      <c r="B48" s="12">
        <v>100000329261</v>
      </c>
      <c r="C48" s="7">
        <v>0</v>
      </c>
      <c r="D48" s="13" t="s">
        <v>2940</v>
      </c>
      <c r="E48" s="13" t="s">
        <v>2941</v>
      </c>
      <c r="F48" s="14">
        <v>19680.95</v>
      </c>
      <c r="G48" s="14">
        <v>-7373.62</v>
      </c>
      <c r="H48" s="14">
        <v>12307.33</v>
      </c>
    </row>
    <row r="49" spans="1:8" x14ac:dyDescent="0.55000000000000004">
      <c r="A49" s="7">
        <v>12</v>
      </c>
      <c r="B49" s="12">
        <v>100000329262</v>
      </c>
      <c r="C49" s="7">
        <v>0</v>
      </c>
      <c r="D49" s="13" t="s">
        <v>2940</v>
      </c>
      <c r="E49" s="13" t="s">
        <v>2941</v>
      </c>
      <c r="F49" s="14">
        <v>19680.95</v>
      </c>
      <c r="G49" s="14">
        <v>-7373.62</v>
      </c>
      <c r="H49" s="14">
        <v>12307.33</v>
      </c>
    </row>
    <row r="50" spans="1:8" x14ac:dyDescent="0.55000000000000004">
      <c r="A50" s="7">
        <v>13</v>
      </c>
      <c r="B50" s="12">
        <v>100000329263</v>
      </c>
      <c r="C50" s="7">
        <v>0</v>
      </c>
      <c r="D50" s="13" t="s">
        <v>2940</v>
      </c>
      <c r="E50" s="13" t="s">
        <v>2942</v>
      </c>
      <c r="F50" s="14">
        <v>11943.55</v>
      </c>
      <c r="G50" s="14">
        <v>-4474.7299999999996</v>
      </c>
      <c r="H50" s="14">
        <v>7468.82</v>
      </c>
    </row>
    <row r="51" spans="1:8" x14ac:dyDescent="0.55000000000000004">
      <c r="A51" s="7">
        <v>14</v>
      </c>
      <c r="B51" s="12">
        <v>100000367462</v>
      </c>
      <c r="C51" s="7">
        <v>0</v>
      </c>
      <c r="D51" s="13" t="s">
        <v>2943</v>
      </c>
      <c r="E51" s="13" t="s">
        <v>2944</v>
      </c>
      <c r="F51" s="14">
        <v>20500</v>
      </c>
      <c r="G51" s="14">
        <v>-6697.6</v>
      </c>
      <c r="H51" s="14">
        <v>13802.4</v>
      </c>
    </row>
    <row r="52" spans="1:8" x14ac:dyDescent="0.55000000000000004">
      <c r="A52" s="7">
        <v>15</v>
      </c>
      <c r="B52" s="12">
        <v>100000367463</v>
      </c>
      <c r="C52" s="7">
        <v>0</v>
      </c>
      <c r="D52" s="13" t="s">
        <v>2943</v>
      </c>
      <c r="E52" s="13" t="s">
        <v>2945</v>
      </c>
      <c r="F52" s="14">
        <v>7900</v>
      </c>
      <c r="G52" s="14">
        <v>-2581.0300000000002</v>
      </c>
      <c r="H52" s="14">
        <v>5318.97</v>
      </c>
    </row>
    <row r="53" spans="1:8" x14ac:dyDescent="0.55000000000000004">
      <c r="A53" s="7">
        <v>16</v>
      </c>
      <c r="B53" s="12">
        <v>100000367464</v>
      </c>
      <c r="C53" s="7">
        <v>0</v>
      </c>
      <c r="D53" s="13" t="s">
        <v>2943</v>
      </c>
      <c r="E53" s="13" t="s">
        <v>2946</v>
      </c>
      <c r="F53" s="14">
        <v>24600</v>
      </c>
      <c r="G53" s="14">
        <v>-8037.12</v>
      </c>
      <c r="H53" s="14">
        <v>16562.88</v>
      </c>
    </row>
    <row r="54" spans="1:8" x14ac:dyDescent="0.55000000000000004">
      <c r="A54" s="7">
        <v>17</v>
      </c>
      <c r="B54" s="12">
        <v>100000367465</v>
      </c>
      <c r="C54" s="7">
        <v>0</v>
      </c>
      <c r="D54" s="13" t="s">
        <v>2943</v>
      </c>
      <c r="E54" s="13" t="s">
        <v>2947</v>
      </c>
      <c r="F54" s="14">
        <v>31500</v>
      </c>
      <c r="G54" s="14">
        <v>-10291.44</v>
      </c>
      <c r="H54" s="14">
        <v>21208.560000000001</v>
      </c>
    </row>
    <row r="55" spans="1:8" x14ac:dyDescent="0.55000000000000004">
      <c r="A55" s="7">
        <v>18</v>
      </c>
      <c r="B55" s="12">
        <v>100000367622</v>
      </c>
      <c r="C55" s="7">
        <v>0</v>
      </c>
      <c r="D55" s="13" t="s">
        <v>2943</v>
      </c>
      <c r="E55" s="13" t="s">
        <v>2948</v>
      </c>
      <c r="F55" s="14">
        <v>5800</v>
      </c>
      <c r="G55" s="14">
        <v>-1894.93</v>
      </c>
      <c r="H55" s="14">
        <v>3905.07</v>
      </c>
    </row>
    <row r="56" spans="1:8" x14ac:dyDescent="0.55000000000000004">
      <c r="A56" s="7">
        <v>19</v>
      </c>
      <c r="B56" s="12">
        <v>100000367623</v>
      </c>
      <c r="C56" s="7">
        <v>0</v>
      </c>
      <c r="D56" s="13" t="s">
        <v>2943</v>
      </c>
      <c r="E56" s="13" t="s">
        <v>2948</v>
      </c>
      <c r="F56" s="14">
        <v>5800</v>
      </c>
      <c r="G56" s="14">
        <v>-1894.93</v>
      </c>
      <c r="H56" s="14">
        <v>3905.07</v>
      </c>
    </row>
    <row r="57" spans="1:8" x14ac:dyDescent="0.55000000000000004">
      <c r="A57" s="7">
        <v>20</v>
      </c>
      <c r="B57" s="12">
        <v>100000367624</v>
      </c>
      <c r="C57" s="7">
        <v>0</v>
      </c>
      <c r="D57" s="13" t="s">
        <v>2943</v>
      </c>
      <c r="E57" s="13" t="s">
        <v>2948</v>
      </c>
      <c r="F57" s="14">
        <v>5800</v>
      </c>
      <c r="G57" s="14">
        <v>-1894.93</v>
      </c>
      <c r="H57" s="14">
        <v>3905.07</v>
      </c>
    </row>
    <row r="58" spans="1:8" x14ac:dyDescent="0.55000000000000004">
      <c r="A58" s="7">
        <v>21</v>
      </c>
      <c r="B58" s="12">
        <v>100000367625</v>
      </c>
      <c r="C58" s="7">
        <v>0</v>
      </c>
      <c r="D58" s="13" t="s">
        <v>2943</v>
      </c>
      <c r="E58" s="13" t="s">
        <v>2948</v>
      </c>
      <c r="F58" s="14">
        <v>5800</v>
      </c>
      <c r="G58" s="14">
        <v>-1894.93</v>
      </c>
      <c r="H58" s="14">
        <v>3905.07</v>
      </c>
    </row>
    <row r="59" spans="1:8" x14ac:dyDescent="0.55000000000000004">
      <c r="A59" s="7">
        <v>22</v>
      </c>
      <c r="B59" s="12">
        <v>100000367627</v>
      </c>
      <c r="C59" s="7">
        <v>0</v>
      </c>
      <c r="D59" s="13" t="s">
        <v>2943</v>
      </c>
      <c r="E59" s="13" t="s">
        <v>2949</v>
      </c>
      <c r="F59" s="14">
        <v>6900</v>
      </c>
      <c r="G59" s="14">
        <v>-2254.3200000000002</v>
      </c>
      <c r="H59" s="14">
        <v>4645.68</v>
      </c>
    </row>
    <row r="60" spans="1:8" x14ac:dyDescent="0.55000000000000004">
      <c r="A60" s="7">
        <v>23</v>
      </c>
      <c r="B60" s="12">
        <v>100000367628</v>
      </c>
      <c r="C60" s="7">
        <v>0</v>
      </c>
      <c r="D60" s="13" t="s">
        <v>2943</v>
      </c>
      <c r="E60" s="13" t="s">
        <v>2949</v>
      </c>
      <c r="F60" s="14">
        <v>6900</v>
      </c>
      <c r="G60" s="14">
        <v>-2254.3200000000002</v>
      </c>
      <c r="H60" s="14">
        <v>4645.68</v>
      </c>
    </row>
    <row r="61" spans="1:8" x14ac:dyDescent="0.55000000000000004">
      <c r="A61" s="7">
        <v>24</v>
      </c>
      <c r="B61" s="12">
        <v>100000367629</v>
      </c>
      <c r="C61" s="7">
        <v>0</v>
      </c>
      <c r="D61" s="13" t="s">
        <v>2943</v>
      </c>
      <c r="E61" s="13" t="s">
        <v>2949</v>
      </c>
      <c r="F61" s="14">
        <v>6900</v>
      </c>
      <c r="G61" s="14">
        <v>-2254.3200000000002</v>
      </c>
      <c r="H61" s="14">
        <v>4645.68</v>
      </c>
    </row>
    <row r="62" spans="1:8" x14ac:dyDescent="0.55000000000000004">
      <c r="A62" s="7">
        <v>25</v>
      </c>
      <c r="B62" s="12">
        <v>100000367630</v>
      </c>
      <c r="C62" s="7">
        <v>0</v>
      </c>
      <c r="D62" s="13" t="s">
        <v>2943</v>
      </c>
      <c r="E62" s="13" t="s">
        <v>2949</v>
      </c>
      <c r="F62" s="14">
        <v>6900</v>
      </c>
      <c r="G62" s="14">
        <v>-2254.3200000000002</v>
      </c>
      <c r="H62" s="14">
        <v>4645.68</v>
      </c>
    </row>
    <row r="63" spans="1:8" x14ac:dyDescent="0.55000000000000004">
      <c r="A63" s="7">
        <v>26</v>
      </c>
      <c r="B63" s="12">
        <v>100000367631</v>
      </c>
      <c r="C63" s="7">
        <v>0</v>
      </c>
      <c r="D63" s="13" t="s">
        <v>2943</v>
      </c>
      <c r="E63" s="13" t="s">
        <v>2949</v>
      </c>
      <c r="F63" s="14">
        <v>6900</v>
      </c>
      <c r="G63" s="14">
        <v>-2254.3200000000002</v>
      </c>
      <c r="H63" s="14">
        <v>4645.68</v>
      </c>
    </row>
    <row r="64" spans="1:8" x14ac:dyDescent="0.55000000000000004">
      <c r="A64" s="353" t="s">
        <v>23</v>
      </c>
      <c r="B64" s="354"/>
      <c r="C64" s="354"/>
      <c r="D64" s="354"/>
      <c r="E64" s="355"/>
      <c r="F64" s="17">
        <f>SUM(F38:F63)</f>
        <v>870144.44999999984</v>
      </c>
      <c r="G64" s="17">
        <f>SUM(G38:G63)</f>
        <v>-441024.13999999996</v>
      </c>
      <c r="H64" s="17">
        <f>SUM(H38:H63)</f>
        <v>429120.31</v>
      </c>
    </row>
    <row r="65" spans="1:10" x14ac:dyDescent="0.55000000000000004">
      <c r="A65" s="70"/>
      <c r="B65" s="80"/>
      <c r="C65" s="70"/>
      <c r="D65" s="81"/>
      <c r="E65" s="81"/>
      <c r="F65" s="81"/>
      <c r="G65" s="81"/>
      <c r="H65" s="81"/>
    </row>
    <row r="66" spans="1:10" x14ac:dyDescent="0.55000000000000004">
      <c r="A66" s="70"/>
      <c r="B66" s="80"/>
      <c r="C66" s="70"/>
      <c r="D66" s="81"/>
      <c r="E66" s="81"/>
      <c r="F66" s="82"/>
      <c r="G66" s="82"/>
      <c r="H66" s="82"/>
    </row>
    <row r="67" spans="1:10" x14ac:dyDescent="0.55000000000000004">
      <c r="A67" s="339" t="s">
        <v>1194</v>
      </c>
      <c r="B67" s="339"/>
      <c r="C67" s="339"/>
      <c r="D67" s="339"/>
      <c r="E67" s="339"/>
      <c r="F67" s="82"/>
      <c r="G67" s="82"/>
      <c r="H67" s="82"/>
    </row>
    <row r="68" spans="1:10" x14ac:dyDescent="0.55000000000000004">
      <c r="A68" s="198" t="s">
        <v>1</v>
      </c>
      <c r="B68" s="186" t="s">
        <v>11</v>
      </c>
      <c r="C68" s="198" t="s">
        <v>12</v>
      </c>
      <c r="D68" s="198" t="s">
        <v>1135</v>
      </c>
      <c r="E68" s="198" t="s">
        <v>14</v>
      </c>
      <c r="F68" s="198" t="s">
        <v>15</v>
      </c>
      <c r="G68" s="198" t="s">
        <v>1004</v>
      </c>
      <c r="H68" s="198" t="s">
        <v>17</v>
      </c>
      <c r="I68" s="196"/>
      <c r="J68" s="196"/>
    </row>
    <row r="69" spans="1:10" x14ac:dyDescent="0.55000000000000004">
      <c r="A69" s="7">
        <v>1</v>
      </c>
      <c r="B69" s="12">
        <v>100000135045</v>
      </c>
      <c r="C69" s="7">
        <v>0</v>
      </c>
      <c r="D69" s="13" t="s">
        <v>374</v>
      </c>
      <c r="E69" s="13" t="s">
        <v>365</v>
      </c>
      <c r="F69" s="14">
        <v>10973.92</v>
      </c>
      <c r="G69" s="14">
        <v>-10972.92</v>
      </c>
      <c r="H69" s="23">
        <v>1</v>
      </c>
    </row>
    <row r="70" spans="1:10" x14ac:dyDescent="0.55000000000000004">
      <c r="A70" s="7">
        <v>2</v>
      </c>
      <c r="B70" s="12">
        <v>100000135046</v>
      </c>
      <c r="C70" s="7">
        <v>0</v>
      </c>
      <c r="D70" s="13" t="s">
        <v>374</v>
      </c>
      <c r="E70" s="13" t="s">
        <v>2381</v>
      </c>
      <c r="F70" s="14">
        <v>100000</v>
      </c>
      <c r="G70" s="14">
        <v>-99999</v>
      </c>
      <c r="H70" s="23">
        <v>1</v>
      </c>
    </row>
    <row r="71" spans="1:10" x14ac:dyDescent="0.55000000000000004">
      <c r="A71" s="7">
        <v>3</v>
      </c>
      <c r="B71" s="12">
        <v>100000136044</v>
      </c>
      <c r="C71" s="7">
        <v>0</v>
      </c>
      <c r="D71" s="13" t="s">
        <v>374</v>
      </c>
      <c r="E71" s="13" t="s">
        <v>365</v>
      </c>
      <c r="F71" s="14">
        <v>10973.92</v>
      </c>
      <c r="G71" s="14">
        <v>-10972.92</v>
      </c>
      <c r="H71" s="23">
        <v>1</v>
      </c>
    </row>
    <row r="72" spans="1:10" x14ac:dyDescent="0.55000000000000004">
      <c r="A72" s="7">
        <v>4</v>
      </c>
      <c r="B72" s="12">
        <v>100000136045</v>
      </c>
      <c r="C72" s="7">
        <v>0</v>
      </c>
      <c r="D72" s="13" t="s">
        <v>374</v>
      </c>
      <c r="E72" s="13" t="s">
        <v>39</v>
      </c>
      <c r="F72" s="14">
        <v>134927</v>
      </c>
      <c r="G72" s="14">
        <v>-134926</v>
      </c>
      <c r="H72" s="23">
        <v>1</v>
      </c>
    </row>
    <row r="73" spans="1:10" x14ac:dyDescent="0.55000000000000004">
      <c r="A73" s="7">
        <v>5</v>
      </c>
      <c r="B73" s="12">
        <v>100000136046</v>
      </c>
      <c r="C73" s="7">
        <v>0</v>
      </c>
      <c r="D73" s="13" t="s">
        <v>374</v>
      </c>
      <c r="E73" s="13" t="s">
        <v>369</v>
      </c>
      <c r="F73" s="14">
        <v>21400</v>
      </c>
      <c r="G73" s="14">
        <v>-21399</v>
      </c>
      <c r="H73" s="23">
        <v>1</v>
      </c>
    </row>
    <row r="74" spans="1:10" x14ac:dyDescent="0.55000000000000004">
      <c r="A74" s="7">
        <v>6</v>
      </c>
      <c r="B74" s="12">
        <v>100000136047</v>
      </c>
      <c r="C74" s="7">
        <v>0</v>
      </c>
      <c r="D74" s="13" t="s">
        <v>374</v>
      </c>
      <c r="E74" s="13" t="s">
        <v>2950</v>
      </c>
      <c r="F74" s="14">
        <v>148730</v>
      </c>
      <c r="G74" s="14">
        <v>-148729</v>
      </c>
      <c r="H74" s="23">
        <v>1</v>
      </c>
    </row>
    <row r="75" spans="1:10" x14ac:dyDescent="0.55000000000000004">
      <c r="A75" s="7">
        <v>7</v>
      </c>
      <c r="B75" s="12">
        <v>100000136048</v>
      </c>
      <c r="C75" s="7">
        <v>0</v>
      </c>
      <c r="D75" s="13" t="s">
        <v>374</v>
      </c>
      <c r="E75" s="13" t="s">
        <v>2951</v>
      </c>
      <c r="F75" s="14">
        <v>165850</v>
      </c>
      <c r="G75" s="14">
        <v>-165849</v>
      </c>
      <c r="H75" s="23">
        <v>1</v>
      </c>
    </row>
    <row r="76" spans="1:10" x14ac:dyDescent="0.55000000000000004">
      <c r="A76" s="7">
        <v>8</v>
      </c>
      <c r="B76" s="12">
        <v>100000136084</v>
      </c>
      <c r="C76" s="7">
        <v>0</v>
      </c>
      <c r="D76" s="13" t="s">
        <v>374</v>
      </c>
      <c r="E76" s="13" t="s">
        <v>2952</v>
      </c>
      <c r="F76" s="14">
        <v>10500</v>
      </c>
      <c r="G76" s="14">
        <v>-10499</v>
      </c>
      <c r="H76" s="23">
        <v>1</v>
      </c>
    </row>
    <row r="77" spans="1:10" x14ac:dyDescent="0.55000000000000004">
      <c r="A77" s="7">
        <v>9</v>
      </c>
      <c r="B77" s="12">
        <v>100000136086</v>
      </c>
      <c r="C77" s="7">
        <v>0</v>
      </c>
      <c r="D77" s="13" t="s">
        <v>374</v>
      </c>
      <c r="E77" s="13" t="s">
        <v>2951</v>
      </c>
      <c r="F77" s="14">
        <v>338013</v>
      </c>
      <c r="G77" s="14">
        <v>-338012</v>
      </c>
      <c r="H77" s="23">
        <v>1</v>
      </c>
    </row>
    <row r="78" spans="1:10" x14ac:dyDescent="0.55000000000000004">
      <c r="A78" s="7">
        <v>10</v>
      </c>
      <c r="B78" s="12">
        <v>100000136118</v>
      </c>
      <c r="C78" s="7">
        <v>0</v>
      </c>
      <c r="D78" s="13" t="s">
        <v>374</v>
      </c>
      <c r="E78" s="13" t="s">
        <v>2952</v>
      </c>
      <c r="F78" s="14">
        <v>10700</v>
      </c>
      <c r="G78" s="14">
        <v>-10699</v>
      </c>
      <c r="H78" s="23">
        <v>1</v>
      </c>
    </row>
    <row r="79" spans="1:10" x14ac:dyDescent="0.55000000000000004">
      <c r="A79" s="7">
        <v>11</v>
      </c>
      <c r="B79" s="12">
        <v>100000136137</v>
      </c>
      <c r="C79" s="7">
        <v>0</v>
      </c>
      <c r="D79" s="13" t="s">
        <v>374</v>
      </c>
      <c r="E79" s="13" t="s">
        <v>365</v>
      </c>
      <c r="F79" s="14">
        <v>10973.92</v>
      </c>
      <c r="G79" s="14">
        <v>-10972.92</v>
      </c>
      <c r="H79" s="23">
        <v>1</v>
      </c>
    </row>
    <row r="80" spans="1:10" x14ac:dyDescent="0.55000000000000004">
      <c r="A80" s="7">
        <v>12</v>
      </c>
      <c r="B80" s="12">
        <v>100000136138</v>
      </c>
      <c r="C80" s="7">
        <v>0</v>
      </c>
      <c r="D80" s="13" t="s">
        <v>374</v>
      </c>
      <c r="E80" s="13" t="s">
        <v>2953</v>
      </c>
      <c r="F80" s="14">
        <v>39000</v>
      </c>
      <c r="G80" s="14">
        <v>-38999</v>
      </c>
      <c r="H80" s="23">
        <v>1</v>
      </c>
    </row>
    <row r="81" spans="1:10" x14ac:dyDescent="0.55000000000000004">
      <c r="A81" s="7">
        <v>13</v>
      </c>
      <c r="B81" s="12">
        <v>100000136140</v>
      </c>
      <c r="C81" s="7">
        <v>0</v>
      </c>
      <c r="D81" s="13" t="s">
        <v>374</v>
      </c>
      <c r="E81" s="13" t="s">
        <v>2954</v>
      </c>
      <c r="F81" s="14">
        <v>83500</v>
      </c>
      <c r="G81" s="14">
        <v>-83499</v>
      </c>
      <c r="H81" s="23">
        <v>1</v>
      </c>
    </row>
    <row r="82" spans="1:10" x14ac:dyDescent="0.55000000000000004">
      <c r="A82" s="7">
        <v>14</v>
      </c>
      <c r="B82" s="12">
        <v>100000136868</v>
      </c>
      <c r="C82" s="7">
        <v>0</v>
      </c>
      <c r="D82" s="13" t="s">
        <v>374</v>
      </c>
      <c r="E82" s="13" t="s">
        <v>2952</v>
      </c>
      <c r="F82" s="14">
        <v>10700</v>
      </c>
      <c r="G82" s="14">
        <v>-10699</v>
      </c>
      <c r="H82" s="23">
        <v>1</v>
      </c>
    </row>
    <row r="83" spans="1:10" x14ac:dyDescent="0.55000000000000004">
      <c r="A83" s="7">
        <v>15</v>
      </c>
      <c r="B83" s="12">
        <v>100000142490</v>
      </c>
      <c r="C83" s="7">
        <v>0</v>
      </c>
      <c r="D83" s="13" t="s">
        <v>2955</v>
      </c>
      <c r="E83" s="13" t="s">
        <v>2956</v>
      </c>
      <c r="F83" s="14">
        <v>28890</v>
      </c>
      <c r="G83" s="14">
        <v>-28889</v>
      </c>
      <c r="H83" s="23">
        <v>1</v>
      </c>
    </row>
    <row r="84" spans="1:10" x14ac:dyDescent="0.55000000000000004">
      <c r="A84" s="7">
        <v>16</v>
      </c>
      <c r="B84" s="12">
        <v>100000142491</v>
      </c>
      <c r="C84" s="7">
        <v>0</v>
      </c>
      <c r="D84" s="13" t="s">
        <v>2955</v>
      </c>
      <c r="E84" s="13" t="s">
        <v>2956</v>
      </c>
      <c r="F84" s="14">
        <v>28890</v>
      </c>
      <c r="G84" s="14">
        <v>-28889</v>
      </c>
      <c r="H84" s="23">
        <v>1</v>
      </c>
    </row>
    <row r="85" spans="1:10" x14ac:dyDescent="0.55000000000000004">
      <c r="A85" s="353" t="s">
        <v>1194</v>
      </c>
      <c r="B85" s="354"/>
      <c r="C85" s="354"/>
      <c r="D85" s="354"/>
      <c r="E85" s="355"/>
      <c r="F85" s="17">
        <f>SUM(F69:F84)</f>
        <v>1154021.76</v>
      </c>
      <c r="G85" s="17">
        <f>SUM(G69:G84)</f>
        <v>-1154005.76</v>
      </c>
      <c r="H85" s="17">
        <f>SUM(H69:H84)</f>
        <v>16</v>
      </c>
    </row>
    <row r="86" spans="1:10" x14ac:dyDescent="0.55000000000000004">
      <c r="A86" s="343" t="s">
        <v>53</v>
      </c>
      <c r="B86" s="344"/>
      <c r="C86" s="344"/>
      <c r="D86" s="344"/>
      <c r="E86" s="345"/>
      <c r="F86" s="32">
        <f>F85+F64</f>
        <v>2024166.21</v>
      </c>
      <c r="G86" s="32">
        <f>G85+G64</f>
        <v>-1595029.9</v>
      </c>
      <c r="H86" s="32">
        <f>H85+H64</f>
        <v>429136.31</v>
      </c>
    </row>
    <row r="87" spans="1:10" x14ac:dyDescent="0.55000000000000004">
      <c r="A87" s="70"/>
      <c r="B87" s="80"/>
      <c r="C87" s="70"/>
      <c r="D87" s="81"/>
      <c r="E87" s="81"/>
      <c r="F87" s="82"/>
      <c r="G87" s="82"/>
      <c r="H87" s="82"/>
    </row>
    <row r="88" spans="1:10" x14ac:dyDescent="0.55000000000000004">
      <c r="A88" s="349" t="s">
        <v>1196</v>
      </c>
      <c r="B88" s="349"/>
      <c r="C88" s="349"/>
      <c r="D88" s="349"/>
      <c r="E88" s="349"/>
      <c r="F88" s="82">
        <v>2024166.21</v>
      </c>
      <c r="G88" s="82">
        <v>-1595029.9</v>
      </c>
      <c r="H88" s="82">
        <v>429136.31</v>
      </c>
    </row>
    <row r="89" spans="1:10" x14ac:dyDescent="0.55000000000000004">
      <c r="A89" s="70"/>
      <c r="B89" s="80"/>
      <c r="C89" s="70"/>
      <c r="D89" s="81"/>
      <c r="E89" s="81"/>
      <c r="F89" s="82"/>
      <c r="G89" s="82"/>
      <c r="H89" s="82"/>
    </row>
    <row r="90" spans="1:10" x14ac:dyDescent="0.55000000000000004">
      <c r="A90" s="70"/>
      <c r="B90" s="80"/>
      <c r="C90" s="70"/>
      <c r="D90" s="81"/>
      <c r="E90" s="81"/>
      <c r="F90" s="81"/>
      <c r="G90" s="81"/>
      <c r="H90" s="81"/>
    </row>
    <row r="91" spans="1:10" x14ac:dyDescent="0.55000000000000004">
      <c r="A91" s="356" t="s">
        <v>54</v>
      </c>
      <c r="B91" s="356"/>
      <c r="C91" s="356"/>
      <c r="D91" s="356"/>
      <c r="E91" s="356"/>
      <c r="F91" s="81"/>
      <c r="G91" s="81"/>
      <c r="H91" s="81"/>
    </row>
    <row r="92" spans="1:10" x14ac:dyDescent="0.55000000000000004">
      <c r="A92" s="198" t="s">
        <v>1</v>
      </c>
      <c r="B92" s="186" t="s">
        <v>11</v>
      </c>
      <c r="C92" s="198" t="s">
        <v>12</v>
      </c>
      <c r="D92" s="198" t="s">
        <v>1135</v>
      </c>
      <c r="E92" s="198" t="s">
        <v>14</v>
      </c>
      <c r="F92" s="198" t="s">
        <v>15</v>
      </c>
      <c r="G92" s="198" t="s">
        <v>1004</v>
      </c>
      <c r="H92" s="198" t="s">
        <v>17</v>
      </c>
      <c r="I92" s="196"/>
      <c r="J92" s="196"/>
    </row>
    <row r="93" spans="1:10" x14ac:dyDescent="0.55000000000000004">
      <c r="A93" s="7">
        <v>1</v>
      </c>
      <c r="B93" s="12">
        <v>100000159450</v>
      </c>
      <c r="C93" s="7">
        <v>0</v>
      </c>
      <c r="D93" s="13" t="s">
        <v>2957</v>
      </c>
      <c r="E93" s="13" t="s">
        <v>2958</v>
      </c>
      <c r="F93" s="14">
        <v>799000</v>
      </c>
      <c r="G93" s="14">
        <v>-193657.14</v>
      </c>
      <c r="H93" s="14">
        <v>605342.86</v>
      </c>
    </row>
    <row r="94" spans="1:10" x14ac:dyDescent="0.55000000000000004">
      <c r="A94" s="7">
        <v>2</v>
      </c>
      <c r="B94" s="12">
        <v>100000180442</v>
      </c>
      <c r="C94" s="7">
        <v>0</v>
      </c>
      <c r="D94" s="13" t="s">
        <v>2959</v>
      </c>
      <c r="E94" s="13" t="s">
        <v>2960</v>
      </c>
      <c r="F94" s="14">
        <v>785000</v>
      </c>
      <c r="G94" s="14">
        <v>-622892.12</v>
      </c>
      <c r="H94" s="14">
        <v>162107.88</v>
      </c>
    </row>
    <row r="95" spans="1:10" x14ac:dyDescent="0.55000000000000004">
      <c r="A95" s="7">
        <v>3</v>
      </c>
      <c r="B95" s="12">
        <v>100000279419</v>
      </c>
      <c r="C95" s="7">
        <v>0</v>
      </c>
      <c r="D95" s="13" t="s">
        <v>391</v>
      </c>
      <c r="E95" s="13" t="s">
        <v>2961</v>
      </c>
      <c r="F95" s="14">
        <v>868000</v>
      </c>
      <c r="G95" s="14">
        <v>-655399.44999999995</v>
      </c>
      <c r="H95" s="14">
        <v>212600.55</v>
      </c>
    </row>
    <row r="96" spans="1:10" x14ac:dyDescent="0.55000000000000004">
      <c r="A96" s="7">
        <v>4</v>
      </c>
      <c r="B96" s="12">
        <v>100000317938</v>
      </c>
      <c r="C96" s="7">
        <v>0</v>
      </c>
      <c r="D96" s="13" t="s">
        <v>2662</v>
      </c>
      <c r="E96" s="13" t="s">
        <v>2962</v>
      </c>
      <c r="F96" s="14">
        <v>606368.5</v>
      </c>
      <c r="G96" s="14">
        <v>-477038.16</v>
      </c>
      <c r="H96" s="14">
        <v>129330.34</v>
      </c>
    </row>
    <row r="97" spans="1:8" x14ac:dyDescent="0.55000000000000004">
      <c r="A97" s="7"/>
      <c r="B97" s="12">
        <v>100000317938</v>
      </c>
      <c r="C97" s="90">
        <v>1</v>
      </c>
      <c r="D97" s="13" t="s">
        <v>2662</v>
      </c>
      <c r="E97" s="13" t="s">
        <v>2962</v>
      </c>
      <c r="F97" s="14">
        <v>626031.5</v>
      </c>
      <c r="G97" s="14">
        <v>-626030.5</v>
      </c>
      <c r="H97" s="23">
        <v>1</v>
      </c>
    </row>
    <row r="98" spans="1:8" x14ac:dyDescent="0.55000000000000004">
      <c r="A98" s="7">
        <v>5</v>
      </c>
      <c r="B98" s="12">
        <v>100000430004</v>
      </c>
      <c r="C98" s="7">
        <v>0</v>
      </c>
      <c r="D98" s="13" t="s">
        <v>2963</v>
      </c>
      <c r="E98" s="13" t="s">
        <v>2964</v>
      </c>
      <c r="F98" s="14">
        <v>1454665</v>
      </c>
      <c r="G98" s="14">
        <v>-283460.40999999997</v>
      </c>
      <c r="H98" s="14">
        <v>1171204.5900000001</v>
      </c>
    </row>
    <row r="99" spans="1:8" x14ac:dyDescent="0.55000000000000004">
      <c r="A99" s="7">
        <v>6</v>
      </c>
      <c r="B99" s="12">
        <v>100000451811</v>
      </c>
      <c r="C99" s="7">
        <v>0</v>
      </c>
      <c r="D99" s="13" t="s">
        <v>187</v>
      </c>
      <c r="E99" s="13" t="s">
        <v>2965</v>
      </c>
      <c r="F99" s="14">
        <v>15189500</v>
      </c>
      <c r="G99" s="14">
        <v>-1217192.44</v>
      </c>
      <c r="H99" s="14">
        <v>13972307.560000001</v>
      </c>
    </row>
    <row r="100" spans="1:8" x14ac:dyDescent="0.55000000000000004">
      <c r="A100" s="7">
        <v>7</v>
      </c>
      <c r="B100" s="12">
        <v>100000451837</v>
      </c>
      <c r="C100" s="7">
        <v>0</v>
      </c>
      <c r="D100" s="13" t="s">
        <v>187</v>
      </c>
      <c r="E100" s="13" t="s">
        <v>2966</v>
      </c>
      <c r="F100" s="14">
        <v>15189500</v>
      </c>
      <c r="G100" s="14">
        <v>-1217192.44</v>
      </c>
      <c r="H100" s="14">
        <v>13972307.560000001</v>
      </c>
    </row>
    <row r="101" spans="1:8" x14ac:dyDescent="0.55000000000000004">
      <c r="A101" s="7">
        <v>8</v>
      </c>
      <c r="B101" s="12">
        <v>100000462403</v>
      </c>
      <c r="C101" s="7">
        <v>0</v>
      </c>
      <c r="D101" s="13" t="s">
        <v>128</v>
      </c>
      <c r="E101" s="13" t="s">
        <v>2967</v>
      </c>
      <c r="F101" s="14">
        <v>15189500</v>
      </c>
      <c r="G101" s="14">
        <v>-1581729.2</v>
      </c>
      <c r="H101" s="14">
        <v>13607770.800000001</v>
      </c>
    </row>
    <row r="102" spans="1:8" x14ac:dyDescent="0.55000000000000004">
      <c r="A102" s="7">
        <v>9</v>
      </c>
      <c r="B102" s="12">
        <v>100000510820</v>
      </c>
      <c r="C102" s="7">
        <v>0</v>
      </c>
      <c r="D102" s="13" t="s">
        <v>278</v>
      </c>
      <c r="E102" s="13" t="s">
        <v>2968</v>
      </c>
      <c r="F102" s="14">
        <v>15189500</v>
      </c>
      <c r="G102" s="14">
        <v>-1592066.92</v>
      </c>
      <c r="H102" s="14">
        <v>13597433.08</v>
      </c>
    </row>
    <row r="103" spans="1:8" x14ac:dyDescent="0.55000000000000004">
      <c r="A103" s="7">
        <v>10</v>
      </c>
      <c r="B103" s="12">
        <v>100000523822</v>
      </c>
      <c r="C103" s="7">
        <v>0</v>
      </c>
      <c r="D103" s="13" t="s">
        <v>130</v>
      </c>
      <c r="E103" s="13" t="s">
        <v>2969</v>
      </c>
      <c r="F103" s="14">
        <v>7437500</v>
      </c>
      <c r="G103" s="14">
        <v>-1044425.28</v>
      </c>
      <c r="H103" s="14">
        <v>6393074.7199999997</v>
      </c>
    </row>
    <row r="104" spans="1:8" x14ac:dyDescent="0.55000000000000004">
      <c r="A104" s="7">
        <v>11</v>
      </c>
      <c r="B104" s="12">
        <v>100000530492</v>
      </c>
      <c r="C104" s="7">
        <v>0</v>
      </c>
      <c r="D104" s="13" t="s">
        <v>130</v>
      </c>
      <c r="E104" s="13" t="s">
        <v>2970</v>
      </c>
      <c r="F104" s="14">
        <v>3286904.32</v>
      </c>
      <c r="G104" s="14">
        <v>-1218570.2</v>
      </c>
      <c r="H104" s="14">
        <v>2068334.12</v>
      </c>
    </row>
    <row r="105" spans="1:8" x14ac:dyDescent="0.55000000000000004">
      <c r="A105" s="7">
        <v>12</v>
      </c>
      <c r="B105" s="12">
        <v>100000530493</v>
      </c>
      <c r="C105" s="7">
        <v>0</v>
      </c>
      <c r="D105" s="13" t="s">
        <v>130</v>
      </c>
      <c r="E105" s="13" t="s">
        <v>2970</v>
      </c>
      <c r="F105" s="14">
        <v>3286904.32</v>
      </c>
      <c r="G105" s="14">
        <v>-1218570.2</v>
      </c>
      <c r="H105" s="14">
        <v>2068334.12</v>
      </c>
    </row>
    <row r="106" spans="1:8" x14ac:dyDescent="0.55000000000000004">
      <c r="A106" s="7">
        <v>13</v>
      </c>
      <c r="B106" s="12">
        <v>100000530494</v>
      </c>
      <c r="C106" s="7">
        <v>0</v>
      </c>
      <c r="D106" s="13" t="s">
        <v>130</v>
      </c>
      <c r="E106" s="13" t="s">
        <v>2970</v>
      </c>
      <c r="F106" s="14">
        <v>3286904.32</v>
      </c>
      <c r="G106" s="14">
        <v>-1218570.2</v>
      </c>
      <c r="H106" s="14">
        <v>2068334.12</v>
      </c>
    </row>
    <row r="107" spans="1:8" x14ac:dyDescent="0.55000000000000004">
      <c r="A107" s="7">
        <v>14</v>
      </c>
      <c r="B107" s="12">
        <v>100000530495</v>
      </c>
      <c r="C107" s="7">
        <v>0</v>
      </c>
      <c r="D107" s="13" t="s">
        <v>130</v>
      </c>
      <c r="E107" s="13" t="s">
        <v>2971</v>
      </c>
      <c r="F107" s="14">
        <v>3286904.32</v>
      </c>
      <c r="G107" s="14">
        <v>-1218570.2</v>
      </c>
      <c r="H107" s="14">
        <v>2068334.12</v>
      </c>
    </row>
    <row r="108" spans="1:8" x14ac:dyDescent="0.55000000000000004">
      <c r="A108" s="7">
        <v>15</v>
      </c>
      <c r="B108" s="12">
        <v>100000530496</v>
      </c>
      <c r="C108" s="7">
        <v>0</v>
      </c>
      <c r="D108" s="13" t="s">
        <v>130</v>
      </c>
      <c r="E108" s="13" t="s">
        <v>2971</v>
      </c>
      <c r="F108" s="14">
        <v>3286904.32</v>
      </c>
      <c r="G108" s="14">
        <v>-1218570.2</v>
      </c>
      <c r="H108" s="14">
        <v>2068334.12</v>
      </c>
    </row>
    <row r="109" spans="1:8" x14ac:dyDescent="0.55000000000000004">
      <c r="A109" s="7">
        <v>16</v>
      </c>
      <c r="B109" s="12">
        <v>100000530497</v>
      </c>
      <c r="C109" s="7">
        <v>0</v>
      </c>
      <c r="D109" s="13" t="s">
        <v>130</v>
      </c>
      <c r="E109" s="13" t="s">
        <v>2971</v>
      </c>
      <c r="F109" s="14">
        <v>3286904.32</v>
      </c>
      <c r="G109" s="14">
        <v>-1218570.2</v>
      </c>
      <c r="H109" s="14">
        <v>2068334.12</v>
      </c>
    </row>
    <row r="110" spans="1:8" x14ac:dyDescent="0.55000000000000004">
      <c r="A110" s="7">
        <v>17</v>
      </c>
      <c r="B110" s="12">
        <v>100000530498</v>
      </c>
      <c r="C110" s="7">
        <v>0</v>
      </c>
      <c r="D110" s="13" t="s">
        <v>130</v>
      </c>
      <c r="E110" s="13" t="s">
        <v>2972</v>
      </c>
      <c r="F110" s="14">
        <v>3286904.32</v>
      </c>
      <c r="G110" s="14">
        <v>-1218570.2</v>
      </c>
      <c r="H110" s="14">
        <v>2068334.12</v>
      </c>
    </row>
    <row r="111" spans="1:8" x14ac:dyDescent="0.55000000000000004">
      <c r="A111" s="7">
        <v>18</v>
      </c>
      <c r="B111" s="12">
        <v>100000530499</v>
      </c>
      <c r="C111" s="7">
        <v>0</v>
      </c>
      <c r="D111" s="13" t="s">
        <v>130</v>
      </c>
      <c r="E111" s="13" t="s">
        <v>2972</v>
      </c>
      <c r="F111" s="14">
        <v>3286904.32</v>
      </c>
      <c r="G111" s="14">
        <v>-1218570.2</v>
      </c>
      <c r="H111" s="14">
        <v>2068334.12</v>
      </c>
    </row>
    <row r="112" spans="1:8" x14ac:dyDescent="0.55000000000000004">
      <c r="A112" s="7">
        <v>19</v>
      </c>
      <c r="B112" s="12">
        <v>100000530500</v>
      </c>
      <c r="C112" s="7">
        <v>0</v>
      </c>
      <c r="D112" s="13" t="s">
        <v>130</v>
      </c>
      <c r="E112" s="13" t="s">
        <v>2972</v>
      </c>
      <c r="F112" s="14">
        <v>3286904.32</v>
      </c>
      <c r="G112" s="14">
        <v>-1218570.2</v>
      </c>
      <c r="H112" s="14">
        <v>2068334.12</v>
      </c>
    </row>
    <row r="113" spans="1:10" x14ac:dyDescent="0.55000000000000004">
      <c r="A113" s="7">
        <v>20</v>
      </c>
      <c r="B113" s="12">
        <v>100000530501</v>
      </c>
      <c r="C113" s="7">
        <v>0</v>
      </c>
      <c r="D113" s="13" t="s">
        <v>130</v>
      </c>
      <c r="E113" s="13" t="s">
        <v>2973</v>
      </c>
      <c r="F113" s="14">
        <v>3286904.32</v>
      </c>
      <c r="G113" s="14">
        <v>-1218570.2</v>
      </c>
      <c r="H113" s="14">
        <v>2068334.12</v>
      </c>
    </row>
    <row r="114" spans="1:10" x14ac:dyDescent="0.55000000000000004">
      <c r="A114" s="7">
        <v>21</v>
      </c>
      <c r="B114" s="12">
        <v>100000530502</v>
      </c>
      <c r="C114" s="7">
        <v>0</v>
      </c>
      <c r="D114" s="13" t="s">
        <v>130</v>
      </c>
      <c r="E114" s="13" t="s">
        <v>2973</v>
      </c>
      <c r="F114" s="14">
        <v>3286904.32</v>
      </c>
      <c r="G114" s="14">
        <v>-1218570.21</v>
      </c>
      <c r="H114" s="14">
        <v>2068334.11</v>
      </c>
    </row>
    <row r="115" spans="1:10" x14ac:dyDescent="0.55000000000000004">
      <c r="A115" s="7">
        <v>22</v>
      </c>
      <c r="B115" s="12">
        <v>100000530503</v>
      </c>
      <c r="C115" s="7">
        <v>0</v>
      </c>
      <c r="D115" s="13" t="s">
        <v>130</v>
      </c>
      <c r="E115" s="13" t="s">
        <v>2973</v>
      </c>
      <c r="F115" s="14">
        <v>3286904.32</v>
      </c>
      <c r="G115" s="14">
        <v>-1218570.21</v>
      </c>
      <c r="H115" s="14">
        <v>2068334.11</v>
      </c>
    </row>
    <row r="116" spans="1:10" x14ac:dyDescent="0.55000000000000004">
      <c r="A116" s="7">
        <v>23</v>
      </c>
      <c r="B116" s="12">
        <v>100000530504</v>
      </c>
      <c r="C116" s="7">
        <v>0</v>
      </c>
      <c r="D116" s="13" t="s">
        <v>130</v>
      </c>
      <c r="E116" s="13" t="s">
        <v>2973</v>
      </c>
      <c r="F116" s="14">
        <v>3286904.32</v>
      </c>
      <c r="G116" s="14">
        <v>-1218570.2</v>
      </c>
      <c r="H116" s="14">
        <v>2068334.12</v>
      </c>
    </row>
    <row r="117" spans="1:10" x14ac:dyDescent="0.55000000000000004">
      <c r="A117" s="7">
        <v>24</v>
      </c>
      <c r="B117" s="12">
        <v>100000530505</v>
      </c>
      <c r="C117" s="7">
        <v>0</v>
      </c>
      <c r="D117" s="13" t="s">
        <v>130</v>
      </c>
      <c r="E117" s="13" t="s">
        <v>2974</v>
      </c>
      <c r="F117" s="14">
        <v>3286904.32</v>
      </c>
      <c r="G117" s="14">
        <v>-1218570.2</v>
      </c>
      <c r="H117" s="14">
        <v>2068334.12</v>
      </c>
    </row>
    <row r="118" spans="1:10" x14ac:dyDescent="0.55000000000000004">
      <c r="A118" s="7">
        <v>25</v>
      </c>
      <c r="B118" s="12">
        <v>100000530506</v>
      </c>
      <c r="C118" s="7">
        <v>0</v>
      </c>
      <c r="D118" s="13" t="s">
        <v>130</v>
      </c>
      <c r="E118" s="13" t="s">
        <v>2974</v>
      </c>
      <c r="F118" s="14">
        <v>3286904.32</v>
      </c>
      <c r="G118" s="14">
        <v>-1218570.21</v>
      </c>
      <c r="H118" s="14">
        <v>2068334.11</v>
      </c>
    </row>
    <row r="119" spans="1:10" x14ac:dyDescent="0.55000000000000004">
      <c r="A119" s="7">
        <v>26</v>
      </c>
      <c r="B119" s="12">
        <v>100000530507</v>
      </c>
      <c r="C119" s="7">
        <v>0</v>
      </c>
      <c r="D119" s="13" t="s">
        <v>130</v>
      </c>
      <c r="E119" s="13" t="s">
        <v>2974</v>
      </c>
      <c r="F119" s="14">
        <v>3286904.32</v>
      </c>
      <c r="G119" s="14">
        <v>-1218570.21</v>
      </c>
      <c r="H119" s="14">
        <v>2068334.11</v>
      </c>
    </row>
    <row r="120" spans="1:10" x14ac:dyDescent="0.55000000000000004">
      <c r="A120" s="7">
        <v>27</v>
      </c>
      <c r="B120" s="12">
        <v>100000530509</v>
      </c>
      <c r="C120" s="7">
        <v>0</v>
      </c>
      <c r="D120" s="13" t="s">
        <v>130</v>
      </c>
      <c r="E120" s="13" t="s">
        <v>2975</v>
      </c>
      <c r="F120" s="14">
        <v>3319004.32</v>
      </c>
      <c r="G120" s="14">
        <v>-1230470.8</v>
      </c>
      <c r="H120" s="14">
        <v>2088533.52</v>
      </c>
    </row>
    <row r="121" spans="1:10" x14ac:dyDescent="0.55000000000000004">
      <c r="A121" s="7">
        <v>28</v>
      </c>
      <c r="B121" s="12">
        <v>100000530510</v>
      </c>
      <c r="C121" s="7">
        <v>0</v>
      </c>
      <c r="D121" s="13" t="s">
        <v>130</v>
      </c>
      <c r="E121" s="13" t="s">
        <v>2976</v>
      </c>
      <c r="F121" s="14">
        <v>3319004.32</v>
      </c>
      <c r="G121" s="14">
        <v>-1230470.8</v>
      </c>
      <c r="H121" s="14">
        <v>2088533.52</v>
      </c>
    </row>
    <row r="122" spans="1:10" x14ac:dyDescent="0.55000000000000004">
      <c r="A122" s="7">
        <v>29</v>
      </c>
      <c r="B122" s="12">
        <v>100000530511</v>
      </c>
      <c r="C122" s="7">
        <v>0</v>
      </c>
      <c r="D122" s="13" t="s">
        <v>130</v>
      </c>
      <c r="E122" s="13" t="s">
        <v>2977</v>
      </c>
      <c r="F122" s="14">
        <v>3319004.32</v>
      </c>
      <c r="G122" s="14">
        <v>-1230470.8</v>
      </c>
      <c r="H122" s="14">
        <v>2088533.52</v>
      </c>
    </row>
    <row r="123" spans="1:10" x14ac:dyDescent="0.55000000000000004">
      <c r="A123" s="353" t="s">
        <v>54</v>
      </c>
      <c r="B123" s="354"/>
      <c r="C123" s="354"/>
      <c r="D123" s="354"/>
      <c r="E123" s="355"/>
      <c r="F123" s="17">
        <f>SUM(F93:F122)</f>
        <v>135882047.07999986</v>
      </c>
      <c r="G123" s="17">
        <f>SUM(G93:G122)</f>
        <v>-32699619.699999999</v>
      </c>
      <c r="H123" s="17">
        <f>SUM(H93:H122)</f>
        <v>103182427.38000003</v>
      </c>
    </row>
    <row r="124" spans="1:10" x14ac:dyDescent="0.55000000000000004">
      <c r="A124" s="70"/>
      <c r="B124" s="80"/>
      <c r="C124" s="70"/>
      <c r="D124" s="81"/>
      <c r="E124" s="81"/>
      <c r="F124" s="81"/>
      <c r="G124" s="81"/>
      <c r="H124" s="81"/>
    </row>
    <row r="125" spans="1:10" x14ac:dyDescent="0.55000000000000004">
      <c r="A125" s="70"/>
      <c r="B125" s="80"/>
      <c r="C125" s="70"/>
      <c r="D125" s="81"/>
      <c r="E125" s="81"/>
      <c r="F125" s="82"/>
      <c r="G125" s="82"/>
      <c r="H125" s="82"/>
    </row>
    <row r="126" spans="1:10" x14ac:dyDescent="0.55000000000000004">
      <c r="A126" s="356" t="s">
        <v>1447</v>
      </c>
      <c r="B126" s="356"/>
      <c r="C126" s="356"/>
      <c r="D126" s="356"/>
      <c r="E126" s="356"/>
      <c r="F126" s="82"/>
      <c r="G126" s="82"/>
      <c r="H126" s="82"/>
    </row>
    <row r="127" spans="1:10" x14ac:dyDescent="0.55000000000000004">
      <c r="A127" s="198" t="s">
        <v>1</v>
      </c>
      <c r="B127" s="186" t="s">
        <v>11</v>
      </c>
      <c r="C127" s="198" t="s">
        <v>12</v>
      </c>
      <c r="D127" s="198" t="s">
        <v>1135</v>
      </c>
      <c r="E127" s="198" t="s">
        <v>14</v>
      </c>
      <c r="F127" s="198" t="s">
        <v>15</v>
      </c>
      <c r="G127" s="198" t="s">
        <v>1004</v>
      </c>
      <c r="H127" s="198" t="s">
        <v>17</v>
      </c>
      <c r="I127" s="196"/>
      <c r="J127" s="196"/>
    </row>
    <row r="128" spans="1:10" x14ac:dyDescent="0.55000000000000004">
      <c r="A128" s="7">
        <v>1</v>
      </c>
      <c r="B128" s="12">
        <v>100000135047</v>
      </c>
      <c r="C128" s="7">
        <v>0</v>
      </c>
      <c r="D128" s="13" t="s">
        <v>374</v>
      </c>
      <c r="E128" s="13" t="s">
        <v>2978</v>
      </c>
      <c r="F128" s="14">
        <v>36000</v>
      </c>
      <c r="G128" s="14">
        <v>-35999</v>
      </c>
      <c r="H128" s="23">
        <v>1</v>
      </c>
    </row>
    <row r="129" spans="1:8" x14ac:dyDescent="0.55000000000000004">
      <c r="A129" s="7">
        <v>2</v>
      </c>
      <c r="B129" s="12">
        <v>100000135049</v>
      </c>
      <c r="C129" s="7">
        <v>0</v>
      </c>
      <c r="D129" s="13" t="s">
        <v>374</v>
      </c>
      <c r="E129" s="13" t="s">
        <v>2979</v>
      </c>
      <c r="F129" s="14">
        <v>591000</v>
      </c>
      <c r="G129" s="14">
        <v>-590999</v>
      </c>
      <c r="H129" s="23">
        <v>1</v>
      </c>
    </row>
    <row r="130" spans="1:8" x14ac:dyDescent="0.55000000000000004">
      <c r="A130" s="7">
        <v>3</v>
      </c>
      <c r="B130" s="12">
        <v>100000135050</v>
      </c>
      <c r="C130" s="7">
        <v>0</v>
      </c>
      <c r="D130" s="13" t="s">
        <v>374</v>
      </c>
      <c r="E130" s="13" t="s">
        <v>2979</v>
      </c>
      <c r="F130" s="14">
        <v>591000</v>
      </c>
      <c r="G130" s="14">
        <v>-590999</v>
      </c>
      <c r="H130" s="23">
        <v>1</v>
      </c>
    </row>
    <row r="131" spans="1:8" x14ac:dyDescent="0.55000000000000004">
      <c r="A131" s="7">
        <v>4</v>
      </c>
      <c r="B131" s="12">
        <v>100000135053</v>
      </c>
      <c r="C131" s="7">
        <v>0</v>
      </c>
      <c r="D131" s="13" t="s">
        <v>374</v>
      </c>
      <c r="E131" s="13" t="s">
        <v>2980</v>
      </c>
      <c r="F131" s="14">
        <v>570000</v>
      </c>
      <c r="G131" s="14">
        <v>-569999</v>
      </c>
      <c r="H131" s="23">
        <v>1</v>
      </c>
    </row>
    <row r="132" spans="1:8" x14ac:dyDescent="0.55000000000000004">
      <c r="A132" s="7">
        <v>5</v>
      </c>
      <c r="B132" s="12">
        <v>100000136050</v>
      </c>
      <c r="C132" s="7">
        <v>0</v>
      </c>
      <c r="D132" s="13" t="s">
        <v>374</v>
      </c>
      <c r="E132" s="13" t="s">
        <v>418</v>
      </c>
      <c r="F132" s="14">
        <v>559000</v>
      </c>
      <c r="G132" s="14">
        <v>-558999</v>
      </c>
      <c r="H132" s="23">
        <v>1</v>
      </c>
    </row>
    <row r="133" spans="1:8" x14ac:dyDescent="0.55000000000000004">
      <c r="A133" s="7">
        <v>6</v>
      </c>
      <c r="B133" s="12">
        <v>100000136056</v>
      </c>
      <c r="C133" s="7">
        <v>0</v>
      </c>
      <c r="D133" s="13" t="s">
        <v>374</v>
      </c>
      <c r="E133" s="13" t="s">
        <v>418</v>
      </c>
      <c r="F133" s="14">
        <v>600000</v>
      </c>
      <c r="G133" s="14">
        <v>-599999</v>
      </c>
      <c r="H133" s="23">
        <v>1</v>
      </c>
    </row>
    <row r="134" spans="1:8" x14ac:dyDescent="0.55000000000000004">
      <c r="A134" s="7">
        <v>7</v>
      </c>
      <c r="B134" s="12">
        <v>100000136098</v>
      </c>
      <c r="C134" s="7">
        <v>0</v>
      </c>
      <c r="D134" s="13" t="s">
        <v>374</v>
      </c>
      <c r="E134" s="13" t="s">
        <v>2981</v>
      </c>
      <c r="F134" s="14">
        <v>559000</v>
      </c>
      <c r="G134" s="14">
        <v>-558999</v>
      </c>
      <c r="H134" s="23">
        <v>1</v>
      </c>
    </row>
    <row r="135" spans="1:8" x14ac:dyDescent="0.55000000000000004">
      <c r="A135" s="7">
        <v>8</v>
      </c>
      <c r="B135" s="12">
        <v>100000136119</v>
      </c>
      <c r="C135" s="7">
        <v>0</v>
      </c>
      <c r="D135" s="13" t="s">
        <v>374</v>
      </c>
      <c r="E135" s="13" t="s">
        <v>2981</v>
      </c>
      <c r="F135" s="14">
        <v>577680</v>
      </c>
      <c r="G135" s="14">
        <v>-577679</v>
      </c>
      <c r="H135" s="23">
        <v>1</v>
      </c>
    </row>
    <row r="136" spans="1:8" x14ac:dyDescent="0.55000000000000004">
      <c r="A136" s="7">
        <v>9</v>
      </c>
      <c r="B136" s="12">
        <v>100000317936</v>
      </c>
      <c r="C136" s="7">
        <v>0</v>
      </c>
      <c r="D136" s="13" t="s">
        <v>2662</v>
      </c>
      <c r="E136" s="13" t="s">
        <v>2982</v>
      </c>
      <c r="F136" s="14">
        <v>142266.67000000001</v>
      </c>
      <c r="G136" s="14">
        <v>-142265.67000000001</v>
      </c>
      <c r="H136" s="23">
        <v>1</v>
      </c>
    </row>
    <row r="137" spans="1:8" x14ac:dyDescent="0.55000000000000004">
      <c r="A137" s="7"/>
      <c r="B137" s="12">
        <v>100000317936</v>
      </c>
      <c r="C137" s="90">
        <v>1</v>
      </c>
      <c r="D137" s="13" t="s">
        <v>2662</v>
      </c>
      <c r="E137" s="13" t="s">
        <v>2982</v>
      </c>
      <c r="F137" s="14">
        <v>633733.32999999996</v>
      </c>
      <c r="G137" s="14">
        <v>-633732.32999999996</v>
      </c>
      <c r="H137" s="23">
        <v>1</v>
      </c>
    </row>
    <row r="138" spans="1:8" x14ac:dyDescent="0.55000000000000004">
      <c r="A138" s="7">
        <v>10</v>
      </c>
      <c r="B138" s="12">
        <v>100000317937</v>
      </c>
      <c r="C138" s="7">
        <v>0</v>
      </c>
      <c r="D138" s="13" t="s">
        <v>2662</v>
      </c>
      <c r="E138" s="13" t="s">
        <v>2983</v>
      </c>
      <c r="F138" s="14">
        <v>163666.67000000001</v>
      </c>
      <c r="G138" s="14">
        <v>-163665.67000000001</v>
      </c>
      <c r="H138" s="23">
        <v>1</v>
      </c>
    </row>
    <row r="139" spans="1:8" x14ac:dyDescent="0.55000000000000004">
      <c r="A139" s="7"/>
      <c r="B139" s="12">
        <v>100000317937</v>
      </c>
      <c r="C139" s="90">
        <v>1</v>
      </c>
      <c r="D139" s="13" t="s">
        <v>2662</v>
      </c>
      <c r="E139" s="13" t="s">
        <v>2983</v>
      </c>
      <c r="F139" s="14">
        <v>726333.33</v>
      </c>
      <c r="G139" s="14">
        <v>-726332.33</v>
      </c>
      <c r="H139" s="23">
        <v>1</v>
      </c>
    </row>
    <row r="140" spans="1:8" x14ac:dyDescent="0.55000000000000004">
      <c r="A140" s="361" t="s">
        <v>1447</v>
      </c>
      <c r="B140" s="362"/>
      <c r="C140" s="362"/>
      <c r="D140" s="362"/>
      <c r="E140" s="363"/>
      <c r="F140" s="17">
        <f>SUM(F128:F139)</f>
        <v>5749680</v>
      </c>
      <c r="G140" s="17">
        <f>SUM(G128:G139)</f>
        <v>-5749668</v>
      </c>
      <c r="H140" s="17">
        <f>SUM(H128:H139)</f>
        <v>12</v>
      </c>
    </row>
    <row r="141" spans="1:8" x14ac:dyDescent="0.55000000000000004">
      <c r="A141" s="343" t="s">
        <v>53</v>
      </c>
      <c r="B141" s="344"/>
      <c r="C141" s="344"/>
      <c r="D141" s="344"/>
      <c r="E141" s="345"/>
      <c r="F141" s="32">
        <f>F140+F123</f>
        <v>141631727.07999986</v>
      </c>
      <c r="G141" s="32">
        <f>G140+G123</f>
        <v>-38449287.700000003</v>
      </c>
      <c r="H141" s="32">
        <f>H140+H123</f>
        <v>103182439.38000003</v>
      </c>
    </row>
    <row r="142" spans="1:8" x14ac:dyDescent="0.55000000000000004">
      <c r="A142" s="70"/>
      <c r="B142" s="80"/>
      <c r="C142" s="70"/>
      <c r="D142" s="81"/>
      <c r="E142" s="81"/>
      <c r="F142" s="82"/>
      <c r="G142" s="82"/>
      <c r="H142" s="82"/>
    </row>
    <row r="143" spans="1:8" x14ac:dyDescent="0.55000000000000004">
      <c r="A143" s="70"/>
      <c r="B143" s="80" t="s">
        <v>1220</v>
      </c>
      <c r="C143" s="70"/>
      <c r="D143" s="81"/>
      <c r="E143" s="81"/>
      <c r="F143" s="82">
        <v>141631727.08000001</v>
      </c>
      <c r="G143" s="82">
        <v>-38449287.700000003</v>
      </c>
      <c r="H143" s="82">
        <v>103182439.38</v>
      </c>
    </row>
    <row r="144" spans="1:8" x14ac:dyDescent="0.55000000000000004">
      <c r="A144" s="70"/>
      <c r="B144" s="80"/>
      <c r="C144" s="70"/>
      <c r="D144" s="81"/>
      <c r="E144" s="81"/>
      <c r="F144" s="82"/>
      <c r="G144" s="82"/>
      <c r="H144" s="82"/>
    </row>
    <row r="145" spans="1:10" x14ac:dyDescent="0.55000000000000004">
      <c r="A145" s="70"/>
      <c r="B145" s="80"/>
      <c r="C145" s="70"/>
      <c r="D145" s="81"/>
      <c r="E145" s="81"/>
      <c r="F145" s="81"/>
      <c r="G145" s="81"/>
      <c r="H145" s="81"/>
    </row>
    <row r="146" spans="1:10" x14ac:dyDescent="0.55000000000000004">
      <c r="A146" s="339" t="s">
        <v>84</v>
      </c>
      <c r="B146" s="339"/>
      <c r="C146" s="339"/>
      <c r="D146" s="339"/>
      <c r="E146" s="339"/>
      <c r="F146" s="81"/>
      <c r="G146" s="81"/>
      <c r="H146" s="81"/>
    </row>
    <row r="147" spans="1:10" x14ac:dyDescent="0.55000000000000004">
      <c r="A147" s="198" t="s">
        <v>1</v>
      </c>
      <c r="B147" s="186" t="s">
        <v>11</v>
      </c>
      <c r="C147" s="198" t="s">
        <v>12</v>
      </c>
      <c r="D147" s="198" t="s">
        <v>1135</v>
      </c>
      <c r="E147" s="198" t="s">
        <v>14</v>
      </c>
      <c r="F147" s="198" t="s">
        <v>15</v>
      </c>
      <c r="G147" s="198" t="s">
        <v>1004</v>
      </c>
      <c r="H147" s="198" t="s">
        <v>17</v>
      </c>
      <c r="I147" s="196"/>
      <c r="J147" s="196"/>
    </row>
    <row r="148" spans="1:10" x14ac:dyDescent="0.55000000000000004">
      <c r="A148" s="7">
        <v>1</v>
      </c>
      <c r="B148" s="12">
        <v>100000477332</v>
      </c>
      <c r="C148" s="7">
        <v>0</v>
      </c>
      <c r="D148" s="13" t="s">
        <v>455</v>
      </c>
      <c r="E148" s="13" t="s">
        <v>2984</v>
      </c>
      <c r="F148" s="14">
        <v>1148333</v>
      </c>
      <c r="G148" s="14">
        <v>-72225.929999999993</v>
      </c>
      <c r="H148" s="14">
        <v>1076107.07</v>
      </c>
    </row>
    <row r="149" spans="1:10" x14ac:dyDescent="0.55000000000000004">
      <c r="A149" s="7"/>
      <c r="B149" s="12">
        <v>100000477332</v>
      </c>
      <c r="C149" s="90">
        <v>1</v>
      </c>
      <c r="D149" s="13" t="s">
        <v>455</v>
      </c>
      <c r="E149" s="13" t="s">
        <v>2984</v>
      </c>
      <c r="F149" s="14">
        <v>151667</v>
      </c>
      <c r="G149" s="14">
        <v>-151666</v>
      </c>
      <c r="H149" s="23">
        <v>1</v>
      </c>
    </row>
    <row r="150" spans="1:10" x14ac:dyDescent="0.55000000000000004">
      <c r="A150" s="353" t="s">
        <v>84</v>
      </c>
      <c r="B150" s="354"/>
      <c r="C150" s="354"/>
      <c r="D150" s="354"/>
      <c r="E150" s="355"/>
      <c r="F150" s="17">
        <f>SUM(F148:F149)</f>
        <v>1300000</v>
      </c>
      <c r="G150" s="17">
        <f>SUM(G148:G149)</f>
        <v>-223891.93</v>
      </c>
      <c r="H150" s="17">
        <f>SUM(H148:H149)</f>
        <v>1076108.07</v>
      </c>
    </row>
    <row r="151" spans="1:10" x14ac:dyDescent="0.55000000000000004">
      <c r="A151" s="70"/>
      <c r="B151" s="80"/>
      <c r="C151" s="70"/>
      <c r="D151" s="81"/>
      <c r="E151" s="81"/>
      <c r="F151" s="81"/>
      <c r="G151" s="81"/>
      <c r="H151" s="81"/>
    </row>
    <row r="152" spans="1:10" x14ac:dyDescent="0.55000000000000004">
      <c r="A152" s="70"/>
      <c r="B152" s="80"/>
      <c r="C152" s="70"/>
      <c r="D152" s="81"/>
      <c r="E152" s="81"/>
      <c r="F152" s="81"/>
      <c r="G152" s="81"/>
      <c r="H152" s="81"/>
    </row>
    <row r="153" spans="1:10" x14ac:dyDescent="0.55000000000000004">
      <c r="A153" s="339" t="s">
        <v>1458</v>
      </c>
      <c r="B153" s="339"/>
      <c r="C153" s="339"/>
      <c r="D153" s="339"/>
      <c r="E153" s="339"/>
      <c r="F153" s="81"/>
      <c r="G153" s="81"/>
      <c r="H153" s="81"/>
    </row>
    <row r="154" spans="1:10" x14ac:dyDescent="0.55000000000000004">
      <c r="A154" s="198" t="s">
        <v>1</v>
      </c>
      <c r="B154" s="186" t="s">
        <v>11</v>
      </c>
      <c r="C154" s="198" t="s">
        <v>12</v>
      </c>
      <c r="D154" s="198" t="s">
        <v>1135</v>
      </c>
      <c r="E154" s="198" t="s">
        <v>14</v>
      </c>
      <c r="F154" s="198" t="s">
        <v>15</v>
      </c>
      <c r="G154" s="198" t="s">
        <v>1004</v>
      </c>
      <c r="H154" s="198" t="s">
        <v>17</v>
      </c>
      <c r="I154" s="196"/>
      <c r="J154" s="196"/>
    </row>
    <row r="155" spans="1:10" x14ac:dyDescent="0.55000000000000004">
      <c r="A155" s="7">
        <v>1</v>
      </c>
      <c r="B155" s="12">
        <v>100000136873</v>
      </c>
      <c r="C155" s="7">
        <v>0</v>
      </c>
      <c r="D155" s="13" t="s">
        <v>374</v>
      </c>
      <c r="E155" s="13" t="s">
        <v>2985</v>
      </c>
      <c r="F155" s="14">
        <v>38000</v>
      </c>
      <c r="G155" s="14">
        <v>-37999</v>
      </c>
      <c r="H155" s="23">
        <v>1</v>
      </c>
    </row>
    <row r="156" spans="1:10" x14ac:dyDescent="0.55000000000000004">
      <c r="A156" s="7">
        <v>2</v>
      </c>
      <c r="B156" s="12">
        <v>100000136874</v>
      </c>
      <c r="C156" s="7">
        <v>0</v>
      </c>
      <c r="D156" s="13" t="s">
        <v>374</v>
      </c>
      <c r="E156" s="13" t="s">
        <v>2985</v>
      </c>
      <c r="F156" s="14">
        <v>38000</v>
      </c>
      <c r="G156" s="14">
        <v>-37999</v>
      </c>
      <c r="H156" s="23">
        <v>1</v>
      </c>
    </row>
    <row r="157" spans="1:10" x14ac:dyDescent="0.55000000000000004">
      <c r="A157" s="7">
        <v>3</v>
      </c>
      <c r="B157" s="12">
        <v>100000136877</v>
      </c>
      <c r="C157" s="7">
        <v>0</v>
      </c>
      <c r="D157" s="13" t="s">
        <v>374</v>
      </c>
      <c r="E157" s="13" t="s">
        <v>2986</v>
      </c>
      <c r="F157" s="14">
        <v>24000</v>
      </c>
      <c r="G157" s="14">
        <v>-23999</v>
      </c>
      <c r="H157" s="23">
        <v>1</v>
      </c>
    </row>
    <row r="158" spans="1:10" x14ac:dyDescent="0.55000000000000004">
      <c r="A158" s="7">
        <v>4</v>
      </c>
      <c r="B158" s="12">
        <v>100000136988</v>
      </c>
      <c r="C158" s="7">
        <v>0</v>
      </c>
      <c r="D158" s="13" t="s">
        <v>374</v>
      </c>
      <c r="E158" s="13" t="s">
        <v>2986</v>
      </c>
      <c r="F158" s="14">
        <v>24000</v>
      </c>
      <c r="G158" s="14">
        <v>-23999</v>
      </c>
      <c r="H158" s="23">
        <v>1</v>
      </c>
    </row>
    <row r="159" spans="1:10" x14ac:dyDescent="0.55000000000000004">
      <c r="A159" s="353" t="s">
        <v>1458</v>
      </c>
      <c r="B159" s="354"/>
      <c r="C159" s="354"/>
      <c r="D159" s="354"/>
      <c r="E159" s="355"/>
      <c r="F159" s="91">
        <f>SUM(F155:F158)</f>
        <v>124000</v>
      </c>
      <c r="G159" s="91">
        <f>SUM(G155:G158)</f>
        <v>-123996</v>
      </c>
      <c r="H159" s="92">
        <f>SUM(H155:H158)</f>
        <v>4</v>
      </c>
      <c r="I159" s="196"/>
      <c r="J159" s="196"/>
    </row>
    <row r="160" spans="1:10" x14ac:dyDescent="0.55000000000000004">
      <c r="A160" s="343" t="s">
        <v>53</v>
      </c>
      <c r="B160" s="344"/>
      <c r="C160" s="344"/>
      <c r="D160" s="344"/>
      <c r="E160" s="345"/>
      <c r="F160" s="32">
        <f>F159+F150</f>
        <v>1424000</v>
      </c>
      <c r="G160" s="32">
        <f>G159+G150</f>
        <v>-347887.93</v>
      </c>
      <c r="H160" s="32">
        <f>H159+H150</f>
        <v>1076112.07</v>
      </c>
      <c r="I160" s="196"/>
      <c r="J160" s="196"/>
    </row>
    <row r="161" spans="1:10" x14ac:dyDescent="0.55000000000000004">
      <c r="A161" s="93"/>
      <c r="B161" s="94"/>
      <c r="C161" s="93"/>
      <c r="D161" s="93"/>
      <c r="E161" s="93"/>
      <c r="F161" s="93"/>
      <c r="G161" s="93"/>
      <c r="H161" s="93"/>
      <c r="I161" s="196"/>
      <c r="J161" s="196"/>
    </row>
    <row r="162" spans="1:10" x14ac:dyDescent="0.55000000000000004">
      <c r="A162" s="70"/>
      <c r="B162" s="80" t="s">
        <v>1247</v>
      </c>
      <c r="C162" s="70"/>
      <c r="D162" s="81"/>
      <c r="E162" s="81"/>
      <c r="F162" s="82">
        <v>1424000</v>
      </c>
      <c r="G162" s="82">
        <v>-347887.93</v>
      </c>
      <c r="H162" s="82">
        <v>1076112.07</v>
      </c>
    </row>
    <row r="163" spans="1:10" x14ac:dyDescent="0.55000000000000004">
      <c r="A163" s="93"/>
      <c r="B163" s="94"/>
      <c r="C163" s="93"/>
      <c r="D163" s="93"/>
      <c r="E163" s="93"/>
      <c r="F163" s="93"/>
      <c r="G163" s="93"/>
      <c r="H163" s="93"/>
      <c r="I163" s="196"/>
      <c r="J163" s="196"/>
    </row>
    <row r="164" spans="1:10" x14ac:dyDescent="0.55000000000000004">
      <c r="A164" s="70"/>
      <c r="B164" s="80"/>
      <c r="C164" s="70"/>
      <c r="D164" s="81"/>
      <c r="E164" s="81"/>
      <c r="F164" s="81"/>
      <c r="G164" s="81"/>
      <c r="H164" s="81"/>
    </row>
    <row r="165" spans="1:10" x14ac:dyDescent="0.55000000000000004">
      <c r="A165" s="339" t="s">
        <v>110</v>
      </c>
      <c r="B165" s="339"/>
      <c r="C165" s="339"/>
      <c r="D165" s="339"/>
      <c r="E165" s="339"/>
      <c r="F165" s="81"/>
      <c r="G165" s="81"/>
      <c r="H165" s="81"/>
    </row>
    <row r="166" spans="1:10" x14ac:dyDescent="0.55000000000000004">
      <c r="A166" s="198" t="s">
        <v>1</v>
      </c>
      <c r="B166" s="186" t="s">
        <v>11</v>
      </c>
      <c r="C166" s="198" t="s">
        <v>12</v>
      </c>
      <c r="D166" s="198" t="s">
        <v>1135</v>
      </c>
      <c r="E166" s="198" t="s">
        <v>14</v>
      </c>
      <c r="F166" s="198" t="s">
        <v>15</v>
      </c>
      <c r="G166" s="198" t="s">
        <v>1004</v>
      </c>
      <c r="H166" s="198" t="s">
        <v>17</v>
      </c>
      <c r="I166" s="196"/>
      <c r="J166" s="196"/>
    </row>
    <row r="167" spans="1:10" x14ac:dyDescent="0.55000000000000004">
      <c r="A167" s="7">
        <v>1</v>
      </c>
      <c r="B167" s="12">
        <v>100000158739</v>
      </c>
      <c r="C167" s="7">
        <v>0</v>
      </c>
      <c r="D167" s="13" t="s">
        <v>1256</v>
      </c>
      <c r="E167" s="13" t="s">
        <v>2987</v>
      </c>
      <c r="F167" s="14">
        <v>13910</v>
      </c>
      <c r="G167" s="14">
        <v>-10247.67</v>
      </c>
      <c r="H167" s="14">
        <v>3662.33</v>
      </c>
    </row>
    <row r="168" spans="1:10" x14ac:dyDescent="0.55000000000000004">
      <c r="A168" s="7">
        <v>2</v>
      </c>
      <c r="B168" s="12">
        <v>100000159479</v>
      </c>
      <c r="C168" s="7">
        <v>0</v>
      </c>
      <c r="D168" s="13" t="s">
        <v>2988</v>
      </c>
      <c r="E168" s="13" t="s">
        <v>2989</v>
      </c>
      <c r="F168" s="14">
        <v>14000</v>
      </c>
      <c r="G168" s="14">
        <v>-10126.030000000001</v>
      </c>
      <c r="H168" s="14">
        <v>3873.97</v>
      </c>
    </row>
    <row r="169" spans="1:10" x14ac:dyDescent="0.55000000000000004">
      <c r="A169" s="7">
        <v>3</v>
      </c>
      <c r="B169" s="12">
        <v>100000159482</v>
      </c>
      <c r="C169" s="7">
        <v>0</v>
      </c>
      <c r="D169" s="13" t="s">
        <v>2988</v>
      </c>
      <c r="E169" s="13" t="s">
        <v>2990</v>
      </c>
      <c r="F169" s="14">
        <v>50000</v>
      </c>
      <c r="G169" s="14">
        <v>-36164.379999999997</v>
      </c>
      <c r="H169" s="14">
        <v>13835.62</v>
      </c>
    </row>
    <row r="170" spans="1:10" x14ac:dyDescent="0.55000000000000004">
      <c r="A170" s="7">
        <v>4</v>
      </c>
      <c r="B170" s="12">
        <v>100000367613</v>
      </c>
      <c r="C170" s="7">
        <v>0</v>
      </c>
      <c r="D170" s="13" t="s">
        <v>2943</v>
      </c>
      <c r="E170" s="13" t="s">
        <v>2991</v>
      </c>
      <c r="F170" s="14">
        <v>16600</v>
      </c>
      <c r="G170" s="14">
        <v>-8677.48</v>
      </c>
      <c r="H170" s="14">
        <v>7922.52</v>
      </c>
    </row>
    <row r="171" spans="1:10" x14ac:dyDescent="0.55000000000000004">
      <c r="A171" s="7">
        <v>5</v>
      </c>
      <c r="B171" s="12">
        <v>100000367614</v>
      </c>
      <c r="C171" s="7">
        <v>0</v>
      </c>
      <c r="D171" s="13" t="s">
        <v>2943</v>
      </c>
      <c r="E171" s="13" t="s">
        <v>2992</v>
      </c>
      <c r="F171" s="14">
        <v>16900</v>
      </c>
      <c r="G171" s="14">
        <v>-8834.2999999999993</v>
      </c>
      <c r="H171" s="14">
        <v>8065.7</v>
      </c>
    </row>
    <row r="172" spans="1:10" x14ac:dyDescent="0.55000000000000004">
      <c r="A172" s="7">
        <v>6</v>
      </c>
      <c r="B172" s="12">
        <v>100000367615</v>
      </c>
      <c r="C172" s="7">
        <v>0</v>
      </c>
      <c r="D172" s="13" t="s">
        <v>2943</v>
      </c>
      <c r="E172" s="13" t="s">
        <v>2993</v>
      </c>
      <c r="F172" s="14">
        <v>12800</v>
      </c>
      <c r="G172" s="14">
        <v>-6691.07</v>
      </c>
      <c r="H172" s="14">
        <v>6108.93</v>
      </c>
    </row>
    <row r="173" spans="1:10" x14ac:dyDescent="0.55000000000000004">
      <c r="A173" s="353" t="s">
        <v>110</v>
      </c>
      <c r="B173" s="354"/>
      <c r="C173" s="354"/>
      <c r="D173" s="354"/>
      <c r="E173" s="355"/>
      <c r="F173" s="17">
        <f>SUM(F167:F172)</f>
        <v>124210</v>
      </c>
      <c r="G173" s="17">
        <f>SUM(G167:G172)</f>
        <v>-80740.929999999993</v>
      </c>
      <c r="H173" s="17">
        <f>SUM(H167:H172)</f>
        <v>43469.07</v>
      </c>
    </row>
    <row r="174" spans="1:10" x14ac:dyDescent="0.55000000000000004">
      <c r="A174" s="70"/>
      <c r="B174" s="80"/>
      <c r="C174" s="70"/>
      <c r="D174" s="81"/>
      <c r="E174" s="81"/>
      <c r="F174" s="81"/>
      <c r="G174" s="81"/>
      <c r="H174" s="81"/>
    </row>
    <row r="175" spans="1:10" x14ac:dyDescent="0.55000000000000004">
      <c r="A175" s="70"/>
      <c r="B175" s="80"/>
      <c r="C175" s="70"/>
      <c r="D175" s="81"/>
      <c r="E175" s="81"/>
      <c r="F175" s="81"/>
      <c r="G175" s="81"/>
      <c r="H175" s="81"/>
    </row>
    <row r="176" spans="1:10" x14ac:dyDescent="0.55000000000000004">
      <c r="A176" s="339" t="s">
        <v>1255</v>
      </c>
      <c r="B176" s="339"/>
      <c r="C176" s="339"/>
      <c r="D176" s="339"/>
      <c r="E176" s="339"/>
      <c r="F176" s="81"/>
      <c r="G176" s="81"/>
      <c r="H176" s="81"/>
    </row>
    <row r="177" spans="1:10" x14ac:dyDescent="0.55000000000000004">
      <c r="A177" s="198" t="s">
        <v>1</v>
      </c>
      <c r="B177" s="186" t="s">
        <v>11</v>
      </c>
      <c r="C177" s="198" t="s">
        <v>12</v>
      </c>
      <c r="D177" s="198" t="s">
        <v>1135</v>
      </c>
      <c r="E177" s="198" t="s">
        <v>14</v>
      </c>
      <c r="F177" s="198" t="s">
        <v>15</v>
      </c>
      <c r="G177" s="198" t="s">
        <v>1004</v>
      </c>
      <c r="H177" s="198" t="s">
        <v>17</v>
      </c>
      <c r="I177" s="196"/>
      <c r="J177" s="196"/>
    </row>
    <row r="178" spans="1:10" x14ac:dyDescent="0.55000000000000004">
      <c r="A178" s="7">
        <v>1</v>
      </c>
      <c r="B178" s="12">
        <v>100000135054</v>
      </c>
      <c r="C178" s="7">
        <v>0</v>
      </c>
      <c r="D178" s="13" t="s">
        <v>374</v>
      </c>
      <c r="E178" s="13" t="s">
        <v>2994</v>
      </c>
      <c r="F178" s="14">
        <v>640000</v>
      </c>
      <c r="G178" s="14">
        <v>-639999</v>
      </c>
      <c r="H178" s="23">
        <v>1</v>
      </c>
    </row>
    <row r="179" spans="1:10" x14ac:dyDescent="0.55000000000000004">
      <c r="A179" s="7">
        <v>2</v>
      </c>
      <c r="B179" s="12">
        <v>100000136057</v>
      </c>
      <c r="C179" s="7">
        <v>0</v>
      </c>
      <c r="D179" s="13" t="s">
        <v>374</v>
      </c>
      <c r="E179" s="13" t="s">
        <v>2995</v>
      </c>
      <c r="F179" s="14">
        <v>47800</v>
      </c>
      <c r="G179" s="14">
        <v>-47799</v>
      </c>
      <c r="H179" s="23">
        <v>1</v>
      </c>
    </row>
    <row r="180" spans="1:10" x14ac:dyDescent="0.55000000000000004">
      <c r="A180" s="7">
        <v>3</v>
      </c>
      <c r="B180" s="12">
        <v>100000136058</v>
      </c>
      <c r="C180" s="7">
        <v>0</v>
      </c>
      <c r="D180" s="13" t="s">
        <v>374</v>
      </c>
      <c r="E180" s="13" t="s">
        <v>2996</v>
      </c>
      <c r="F180" s="14">
        <v>14700</v>
      </c>
      <c r="G180" s="14">
        <v>-14699</v>
      </c>
      <c r="H180" s="23">
        <v>1</v>
      </c>
    </row>
    <row r="181" spans="1:10" x14ac:dyDescent="0.55000000000000004">
      <c r="A181" s="7">
        <v>4</v>
      </c>
      <c r="B181" s="12">
        <v>100000136059</v>
      </c>
      <c r="C181" s="7">
        <v>0</v>
      </c>
      <c r="D181" s="13" t="s">
        <v>374</v>
      </c>
      <c r="E181" s="13" t="s">
        <v>2996</v>
      </c>
      <c r="F181" s="14">
        <v>14700</v>
      </c>
      <c r="G181" s="14">
        <v>-14699</v>
      </c>
      <c r="H181" s="23">
        <v>1</v>
      </c>
    </row>
    <row r="182" spans="1:10" x14ac:dyDescent="0.55000000000000004">
      <c r="A182" s="7">
        <v>5</v>
      </c>
      <c r="B182" s="12">
        <v>100000136060</v>
      </c>
      <c r="C182" s="7">
        <v>0</v>
      </c>
      <c r="D182" s="13" t="s">
        <v>374</v>
      </c>
      <c r="E182" s="13" t="s">
        <v>2997</v>
      </c>
      <c r="F182" s="14">
        <v>50499.43</v>
      </c>
      <c r="G182" s="14">
        <v>-50498.43</v>
      </c>
      <c r="H182" s="23">
        <v>1</v>
      </c>
    </row>
    <row r="183" spans="1:10" x14ac:dyDescent="0.55000000000000004">
      <c r="A183" s="7">
        <v>6</v>
      </c>
      <c r="B183" s="12">
        <v>100000136061</v>
      </c>
      <c r="C183" s="7">
        <v>0</v>
      </c>
      <c r="D183" s="13" t="s">
        <v>374</v>
      </c>
      <c r="E183" s="13" t="s">
        <v>698</v>
      </c>
      <c r="F183" s="14">
        <v>694397.9</v>
      </c>
      <c r="G183" s="14">
        <v>-694396.9</v>
      </c>
      <c r="H183" s="23">
        <v>1</v>
      </c>
    </row>
    <row r="184" spans="1:10" x14ac:dyDescent="0.55000000000000004">
      <c r="A184" s="353" t="s">
        <v>1255</v>
      </c>
      <c r="B184" s="354"/>
      <c r="C184" s="354"/>
      <c r="D184" s="354"/>
      <c r="E184" s="355"/>
      <c r="F184" s="17">
        <f>SUM(F178:F183)</f>
        <v>1462097.33</v>
      </c>
      <c r="G184" s="17">
        <f>SUM(G178:G183)</f>
        <v>-1462091.33</v>
      </c>
      <c r="H184" s="17">
        <f>SUM(H178:H183)</f>
        <v>6</v>
      </c>
    </row>
    <row r="185" spans="1:10" x14ac:dyDescent="0.55000000000000004">
      <c r="A185" s="343" t="s">
        <v>53</v>
      </c>
      <c r="B185" s="344"/>
      <c r="C185" s="344"/>
      <c r="D185" s="344"/>
      <c r="E185" s="345"/>
      <c r="F185" s="32">
        <f>F184+F173</f>
        <v>1586307.33</v>
      </c>
      <c r="G185" s="32">
        <f>G184+G173</f>
        <v>-1542832.26</v>
      </c>
      <c r="H185" s="32">
        <f>H184+H173</f>
        <v>43475.07</v>
      </c>
    </row>
    <row r="186" spans="1:10" x14ac:dyDescent="0.55000000000000004">
      <c r="A186" s="70"/>
      <c r="B186" s="80"/>
      <c r="C186" s="70"/>
      <c r="D186" s="81"/>
      <c r="E186" s="81"/>
      <c r="F186" s="81"/>
      <c r="G186" s="81"/>
      <c r="H186" s="81"/>
    </row>
    <row r="187" spans="1:10" x14ac:dyDescent="0.55000000000000004">
      <c r="A187" s="70"/>
      <c r="B187" s="80" t="s">
        <v>1260</v>
      </c>
      <c r="C187" s="70"/>
      <c r="D187" s="81"/>
      <c r="E187" s="81"/>
      <c r="F187" s="82">
        <v>1586307.33</v>
      </c>
      <c r="G187" s="82">
        <v>-1542832.26</v>
      </c>
      <c r="H187" s="82">
        <v>43475.07</v>
      </c>
    </row>
    <row r="188" spans="1:10" x14ac:dyDescent="0.55000000000000004">
      <c r="A188" s="70"/>
      <c r="B188" s="80"/>
      <c r="C188" s="70"/>
      <c r="D188" s="81"/>
      <c r="E188" s="81"/>
      <c r="F188" s="81"/>
      <c r="G188" s="81"/>
      <c r="H188" s="81"/>
    </row>
    <row r="189" spans="1:10" x14ac:dyDescent="0.55000000000000004">
      <c r="A189" s="339" t="s">
        <v>127</v>
      </c>
      <c r="B189" s="339"/>
      <c r="C189" s="339"/>
      <c r="D189" s="339"/>
      <c r="E189" s="339"/>
      <c r="F189" s="81"/>
      <c r="G189" s="81"/>
      <c r="H189" s="81"/>
    </row>
    <row r="190" spans="1:10" x14ac:dyDescent="0.55000000000000004">
      <c r="A190" s="198" t="s">
        <v>1</v>
      </c>
      <c r="B190" s="186" t="s">
        <v>11</v>
      </c>
      <c r="C190" s="198" t="s">
        <v>12</v>
      </c>
      <c r="D190" s="198" t="s">
        <v>1135</v>
      </c>
      <c r="E190" s="198" t="s">
        <v>14</v>
      </c>
      <c r="F190" s="198" t="s">
        <v>15</v>
      </c>
      <c r="G190" s="198" t="s">
        <v>1004</v>
      </c>
      <c r="H190" s="198" t="s">
        <v>17</v>
      </c>
      <c r="I190" s="196"/>
      <c r="J190" s="196"/>
    </row>
    <row r="191" spans="1:10" x14ac:dyDescent="0.55000000000000004">
      <c r="A191" s="7">
        <v>1</v>
      </c>
      <c r="B191" s="12">
        <v>100000367466</v>
      </c>
      <c r="C191" s="7">
        <v>0</v>
      </c>
      <c r="D191" s="13" t="s">
        <v>2943</v>
      </c>
      <c r="E191" s="13" t="s">
        <v>2998</v>
      </c>
      <c r="F191" s="14">
        <v>12200</v>
      </c>
      <c r="G191" s="14">
        <v>-10629.04</v>
      </c>
      <c r="H191" s="14">
        <v>1570.96</v>
      </c>
    </row>
    <row r="192" spans="1:10" x14ac:dyDescent="0.55000000000000004">
      <c r="A192" s="7">
        <v>2</v>
      </c>
      <c r="B192" s="12">
        <v>100000367467</v>
      </c>
      <c r="C192" s="7">
        <v>0</v>
      </c>
      <c r="D192" s="13" t="s">
        <v>2943</v>
      </c>
      <c r="E192" s="13" t="s">
        <v>2998</v>
      </c>
      <c r="F192" s="14">
        <v>12200</v>
      </c>
      <c r="G192" s="14">
        <v>-10629.04</v>
      </c>
      <c r="H192" s="14">
        <v>1570.96</v>
      </c>
    </row>
    <row r="193" spans="1:8" x14ac:dyDescent="0.55000000000000004">
      <c r="A193" s="7">
        <v>3</v>
      </c>
      <c r="B193" s="12">
        <v>100000367468</v>
      </c>
      <c r="C193" s="7">
        <v>0</v>
      </c>
      <c r="D193" s="13" t="s">
        <v>2943</v>
      </c>
      <c r="E193" s="13" t="s">
        <v>2998</v>
      </c>
      <c r="F193" s="14">
        <v>12200</v>
      </c>
      <c r="G193" s="14">
        <v>-10629.04</v>
      </c>
      <c r="H193" s="14">
        <v>1570.96</v>
      </c>
    </row>
    <row r="194" spans="1:8" x14ac:dyDescent="0.55000000000000004">
      <c r="A194" s="7">
        <v>4</v>
      </c>
      <c r="B194" s="12">
        <v>100000367469</v>
      </c>
      <c r="C194" s="7">
        <v>0</v>
      </c>
      <c r="D194" s="13" t="s">
        <v>2943</v>
      </c>
      <c r="E194" s="13" t="s">
        <v>2998</v>
      </c>
      <c r="F194" s="14">
        <v>12200</v>
      </c>
      <c r="G194" s="14">
        <v>-10629.04</v>
      </c>
      <c r="H194" s="14">
        <v>1570.96</v>
      </c>
    </row>
    <row r="195" spans="1:8" x14ac:dyDescent="0.55000000000000004">
      <c r="A195" s="7">
        <v>5</v>
      </c>
      <c r="B195" s="12">
        <v>100000367470</v>
      </c>
      <c r="C195" s="7">
        <v>0</v>
      </c>
      <c r="D195" s="13" t="s">
        <v>2943</v>
      </c>
      <c r="E195" s="13" t="s">
        <v>2998</v>
      </c>
      <c r="F195" s="14">
        <v>12200</v>
      </c>
      <c r="G195" s="14">
        <v>-10629.04</v>
      </c>
      <c r="H195" s="14">
        <v>1570.96</v>
      </c>
    </row>
    <row r="196" spans="1:8" x14ac:dyDescent="0.55000000000000004">
      <c r="A196" s="7">
        <v>6</v>
      </c>
      <c r="B196" s="12">
        <v>100000367471</v>
      </c>
      <c r="C196" s="7">
        <v>0</v>
      </c>
      <c r="D196" s="13" t="s">
        <v>2943</v>
      </c>
      <c r="E196" s="13" t="s">
        <v>2998</v>
      </c>
      <c r="F196" s="14">
        <v>12200</v>
      </c>
      <c r="G196" s="14">
        <v>-10629.04</v>
      </c>
      <c r="H196" s="14">
        <v>1570.96</v>
      </c>
    </row>
    <row r="197" spans="1:8" x14ac:dyDescent="0.55000000000000004">
      <c r="A197" s="7">
        <v>7</v>
      </c>
      <c r="B197" s="12">
        <v>100000367472</v>
      </c>
      <c r="C197" s="7">
        <v>0</v>
      </c>
      <c r="D197" s="13" t="s">
        <v>2943</v>
      </c>
      <c r="E197" s="13" t="s">
        <v>2998</v>
      </c>
      <c r="F197" s="14">
        <v>12200</v>
      </c>
      <c r="G197" s="14">
        <v>-10629.04</v>
      </c>
      <c r="H197" s="14">
        <v>1570.96</v>
      </c>
    </row>
    <row r="198" spans="1:8" x14ac:dyDescent="0.55000000000000004">
      <c r="A198" s="7">
        <v>8</v>
      </c>
      <c r="B198" s="12">
        <v>100000367473</v>
      </c>
      <c r="C198" s="7">
        <v>0</v>
      </c>
      <c r="D198" s="13" t="s">
        <v>2943</v>
      </c>
      <c r="E198" s="13" t="s">
        <v>2998</v>
      </c>
      <c r="F198" s="14">
        <v>12200</v>
      </c>
      <c r="G198" s="14">
        <v>-10629.04</v>
      </c>
      <c r="H198" s="14">
        <v>1570.96</v>
      </c>
    </row>
    <row r="199" spans="1:8" x14ac:dyDescent="0.55000000000000004">
      <c r="A199" s="7">
        <v>9</v>
      </c>
      <c r="B199" s="12">
        <v>100000367474</v>
      </c>
      <c r="C199" s="7">
        <v>0</v>
      </c>
      <c r="D199" s="13" t="s">
        <v>2943</v>
      </c>
      <c r="E199" s="13" t="s">
        <v>2998</v>
      </c>
      <c r="F199" s="14">
        <v>12200</v>
      </c>
      <c r="G199" s="14">
        <v>-10629.04</v>
      </c>
      <c r="H199" s="14">
        <v>1570.96</v>
      </c>
    </row>
    <row r="200" spans="1:8" x14ac:dyDescent="0.55000000000000004">
      <c r="A200" s="7">
        <v>10</v>
      </c>
      <c r="B200" s="12">
        <v>100000367475</v>
      </c>
      <c r="C200" s="7">
        <v>0</v>
      </c>
      <c r="D200" s="13" t="s">
        <v>2943</v>
      </c>
      <c r="E200" s="13" t="s">
        <v>2998</v>
      </c>
      <c r="F200" s="14">
        <v>12200</v>
      </c>
      <c r="G200" s="14">
        <v>-10629.04</v>
      </c>
      <c r="H200" s="14">
        <v>1570.96</v>
      </c>
    </row>
    <row r="201" spans="1:8" x14ac:dyDescent="0.55000000000000004">
      <c r="A201" s="7">
        <v>11</v>
      </c>
      <c r="B201" s="12">
        <v>100000367561</v>
      </c>
      <c r="C201" s="7">
        <v>0</v>
      </c>
      <c r="D201" s="13" t="s">
        <v>2943</v>
      </c>
      <c r="E201" s="13" t="s">
        <v>2999</v>
      </c>
      <c r="F201" s="14">
        <v>19000</v>
      </c>
      <c r="G201" s="14">
        <v>-16553.419999999998</v>
      </c>
      <c r="H201" s="14">
        <v>2446.58</v>
      </c>
    </row>
    <row r="202" spans="1:8" x14ac:dyDescent="0.55000000000000004">
      <c r="A202" s="7">
        <v>12</v>
      </c>
      <c r="B202" s="12">
        <v>100000367562</v>
      </c>
      <c r="C202" s="7">
        <v>0</v>
      </c>
      <c r="D202" s="13" t="s">
        <v>2943</v>
      </c>
      <c r="E202" s="13" t="s">
        <v>2999</v>
      </c>
      <c r="F202" s="14">
        <v>19000</v>
      </c>
      <c r="G202" s="14">
        <v>-16553.419999999998</v>
      </c>
      <c r="H202" s="14">
        <v>2446.58</v>
      </c>
    </row>
    <row r="203" spans="1:8" x14ac:dyDescent="0.55000000000000004">
      <c r="A203" s="7">
        <v>13</v>
      </c>
      <c r="B203" s="12">
        <v>100000367563</v>
      </c>
      <c r="C203" s="7">
        <v>0</v>
      </c>
      <c r="D203" s="13" t="s">
        <v>2943</v>
      </c>
      <c r="E203" s="13" t="s">
        <v>2999</v>
      </c>
      <c r="F203" s="14">
        <v>19000</v>
      </c>
      <c r="G203" s="14">
        <v>-16553.419999999998</v>
      </c>
      <c r="H203" s="14">
        <v>2446.58</v>
      </c>
    </row>
    <row r="204" spans="1:8" x14ac:dyDescent="0.55000000000000004">
      <c r="A204" s="7">
        <v>14</v>
      </c>
      <c r="B204" s="12">
        <v>100000367564</v>
      </c>
      <c r="C204" s="7">
        <v>0</v>
      </c>
      <c r="D204" s="13" t="s">
        <v>2943</v>
      </c>
      <c r="E204" s="13" t="s">
        <v>2999</v>
      </c>
      <c r="F204" s="14">
        <v>19000</v>
      </c>
      <c r="G204" s="14">
        <v>-16553.419999999998</v>
      </c>
      <c r="H204" s="14">
        <v>2446.58</v>
      </c>
    </row>
    <row r="205" spans="1:8" x14ac:dyDescent="0.55000000000000004">
      <c r="A205" s="7">
        <v>15</v>
      </c>
      <c r="B205" s="12">
        <v>100000367565</v>
      </c>
      <c r="C205" s="7">
        <v>0</v>
      </c>
      <c r="D205" s="13" t="s">
        <v>2943</v>
      </c>
      <c r="E205" s="13" t="s">
        <v>2999</v>
      </c>
      <c r="F205" s="14">
        <v>19000</v>
      </c>
      <c r="G205" s="14">
        <v>-16553.419999999998</v>
      </c>
      <c r="H205" s="14">
        <v>2446.58</v>
      </c>
    </row>
    <row r="206" spans="1:8" x14ac:dyDescent="0.55000000000000004">
      <c r="A206" s="7">
        <v>16</v>
      </c>
      <c r="B206" s="12">
        <v>100000367566</v>
      </c>
      <c r="C206" s="7">
        <v>0</v>
      </c>
      <c r="D206" s="13" t="s">
        <v>2943</v>
      </c>
      <c r="E206" s="13" t="s">
        <v>2999</v>
      </c>
      <c r="F206" s="14">
        <v>19000</v>
      </c>
      <c r="G206" s="14">
        <v>-16553.419999999998</v>
      </c>
      <c r="H206" s="14">
        <v>2446.58</v>
      </c>
    </row>
    <row r="207" spans="1:8" x14ac:dyDescent="0.55000000000000004">
      <c r="A207" s="7">
        <v>17</v>
      </c>
      <c r="B207" s="12">
        <v>100000367567</v>
      </c>
      <c r="C207" s="7">
        <v>0</v>
      </c>
      <c r="D207" s="13" t="s">
        <v>2943</v>
      </c>
      <c r="E207" s="13" t="s">
        <v>2999</v>
      </c>
      <c r="F207" s="14">
        <v>19000</v>
      </c>
      <c r="G207" s="14">
        <v>-16553.419999999998</v>
      </c>
      <c r="H207" s="14">
        <v>2446.58</v>
      </c>
    </row>
    <row r="208" spans="1:8" x14ac:dyDescent="0.55000000000000004">
      <c r="A208" s="7">
        <v>18</v>
      </c>
      <c r="B208" s="12">
        <v>100000367568</v>
      </c>
      <c r="C208" s="7">
        <v>0</v>
      </c>
      <c r="D208" s="13" t="s">
        <v>2943</v>
      </c>
      <c r="E208" s="13" t="s">
        <v>2999</v>
      </c>
      <c r="F208" s="14">
        <v>19000</v>
      </c>
      <c r="G208" s="14">
        <v>-16553.419999999998</v>
      </c>
      <c r="H208" s="14">
        <v>2446.58</v>
      </c>
    </row>
    <row r="209" spans="1:8" x14ac:dyDescent="0.55000000000000004">
      <c r="A209" s="7">
        <v>19</v>
      </c>
      <c r="B209" s="12">
        <v>100000367569</v>
      </c>
      <c r="C209" s="7">
        <v>0</v>
      </c>
      <c r="D209" s="13" t="s">
        <v>2943</v>
      </c>
      <c r="E209" s="13" t="s">
        <v>2999</v>
      </c>
      <c r="F209" s="14">
        <v>19000</v>
      </c>
      <c r="G209" s="14">
        <v>-16553.419999999998</v>
      </c>
      <c r="H209" s="14">
        <v>2446.58</v>
      </c>
    </row>
    <row r="210" spans="1:8" x14ac:dyDescent="0.55000000000000004">
      <c r="A210" s="7">
        <v>20</v>
      </c>
      <c r="B210" s="12">
        <v>100000367570</v>
      </c>
      <c r="C210" s="7">
        <v>0</v>
      </c>
      <c r="D210" s="13" t="s">
        <v>2943</v>
      </c>
      <c r="E210" s="13" t="s">
        <v>2999</v>
      </c>
      <c r="F210" s="14">
        <v>19000</v>
      </c>
      <c r="G210" s="14">
        <v>-16553.419999999998</v>
      </c>
      <c r="H210" s="14">
        <v>2446.58</v>
      </c>
    </row>
    <row r="211" spans="1:8" x14ac:dyDescent="0.55000000000000004">
      <c r="A211" s="7">
        <v>21</v>
      </c>
      <c r="B211" s="12">
        <v>100000367589</v>
      </c>
      <c r="C211" s="7">
        <v>0</v>
      </c>
      <c r="D211" s="13" t="s">
        <v>2943</v>
      </c>
      <c r="E211" s="13" t="s">
        <v>3000</v>
      </c>
      <c r="F211" s="14">
        <v>6600</v>
      </c>
      <c r="G211" s="14">
        <v>-5750.14</v>
      </c>
      <c r="H211" s="13">
        <v>849.86</v>
      </c>
    </row>
    <row r="212" spans="1:8" x14ac:dyDescent="0.55000000000000004">
      <c r="A212" s="7">
        <v>22</v>
      </c>
      <c r="B212" s="12">
        <v>100000367590</v>
      </c>
      <c r="C212" s="7">
        <v>0</v>
      </c>
      <c r="D212" s="13" t="s">
        <v>2943</v>
      </c>
      <c r="E212" s="13" t="s">
        <v>3000</v>
      </c>
      <c r="F212" s="14">
        <v>6600</v>
      </c>
      <c r="G212" s="14">
        <v>-5750.14</v>
      </c>
      <c r="H212" s="13">
        <v>849.86</v>
      </c>
    </row>
    <row r="213" spans="1:8" x14ac:dyDescent="0.55000000000000004">
      <c r="A213" s="7">
        <v>23</v>
      </c>
      <c r="B213" s="12">
        <v>100000367591</v>
      </c>
      <c r="C213" s="7">
        <v>0</v>
      </c>
      <c r="D213" s="13" t="s">
        <v>2943</v>
      </c>
      <c r="E213" s="13" t="s">
        <v>3000</v>
      </c>
      <c r="F213" s="14">
        <v>6600</v>
      </c>
      <c r="G213" s="14">
        <v>-5750.14</v>
      </c>
      <c r="H213" s="13">
        <v>849.86</v>
      </c>
    </row>
    <row r="214" spans="1:8" x14ac:dyDescent="0.55000000000000004">
      <c r="A214" s="7">
        <v>24</v>
      </c>
      <c r="B214" s="12">
        <v>100000367592</v>
      </c>
      <c r="C214" s="7">
        <v>0</v>
      </c>
      <c r="D214" s="13" t="s">
        <v>2943</v>
      </c>
      <c r="E214" s="13" t="s">
        <v>3000</v>
      </c>
      <c r="F214" s="14">
        <v>6600</v>
      </c>
      <c r="G214" s="14">
        <v>-5750.14</v>
      </c>
      <c r="H214" s="13">
        <v>849.86</v>
      </c>
    </row>
    <row r="215" spans="1:8" x14ac:dyDescent="0.55000000000000004">
      <c r="A215" s="7">
        <v>25</v>
      </c>
      <c r="B215" s="12">
        <v>100000367593</v>
      </c>
      <c r="C215" s="7">
        <v>0</v>
      </c>
      <c r="D215" s="13" t="s">
        <v>2943</v>
      </c>
      <c r="E215" s="13" t="s">
        <v>3000</v>
      </c>
      <c r="F215" s="14">
        <v>6600</v>
      </c>
      <c r="G215" s="14">
        <v>-5750.14</v>
      </c>
      <c r="H215" s="13">
        <v>849.86</v>
      </c>
    </row>
    <row r="216" spans="1:8" x14ac:dyDescent="0.55000000000000004">
      <c r="A216" s="7">
        <v>26</v>
      </c>
      <c r="B216" s="12">
        <v>100000453013</v>
      </c>
      <c r="C216" s="7">
        <v>0</v>
      </c>
      <c r="D216" s="13" t="s">
        <v>894</v>
      </c>
      <c r="E216" s="13" t="s">
        <v>895</v>
      </c>
      <c r="F216" s="14">
        <v>21614</v>
      </c>
      <c r="G216" s="14">
        <v>-9691.76</v>
      </c>
      <c r="H216" s="14">
        <v>11922.24</v>
      </c>
    </row>
    <row r="217" spans="1:8" x14ac:dyDescent="0.55000000000000004">
      <c r="A217" s="7">
        <v>27</v>
      </c>
      <c r="B217" s="12">
        <v>100000453014</v>
      </c>
      <c r="C217" s="7">
        <v>0</v>
      </c>
      <c r="D217" s="13" t="s">
        <v>894</v>
      </c>
      <c r="E217" s="13" t="s">
        <v>895</v>
      </c>
      <c r="F217" s="14">
        <v>21614</v>
      </c>
      <c r="G217" s="14">
        <v>-9691.76</v>
      </c>
      <c r="H217" s="14">
        <v>11922.24</v>
      </c>
    </row>
    <row r="218" spans="1:8" x14ac:dyDescent="0.55000000000000004">
      <c r="A218" s="7">
        <v>28</v>
      </c>
      <c r="B218" s="12">
        <v>100000453015</v>
      </c>
      <c r="C218" s="7">
        <v>0</v>
      </c>
      <c r="D218" s="13" t="s">
        <v>894</v>
      </c>
      <c r="E218" s="13" t="s">
        <v>895</v>
      </c>
      <c r="F218" s="14">
        <v>21614</v>
      </c>
      <c r="G218" s="14">
        <v>-9691.76</v>
      </c>
      <c r="H218" s="14">
        <v>11922.24</v>
      </c>
    </row>
    <row r="219" spans="1:8" x14ac:dyDescent="0.55000000000000004">
      <c r="A219" s="7">
        <v>29</v>
      </c>
      <c r="B219" s="12">
        <v>100000453016</v>
      </c>
      <c r="C219" s="7">
        <v>0</v>
      </c>
      <c r="D219" s="13" t="s">
        <v>894</v>
      </c>
      <c r="E219" s="13" t="s">
        <v>895</v>
      </c>
      <c r="F219" s="14">
        <v>21614</v>
      </c>
      <c r="G219" s="14">
        <v>-9691.76</v>
      </c>
      <c r="H219" s="14">
        <v>11922.24</v>
      </c>
    </row>
    <row r="220" spans="1:8" x14ac:dyDescent="0.55000000000000004">
      <c r="A220" s="7">
        <v>30</v>
      </c>
      <c r="B220" s="12">
        <v>100000453017</v>
      </c>
      <c r="C220" s="7">
        <v>0</v>
      </c>
      <c r="D220" s="13" t="s">
        <v>894</v>
      </c>
      <c r="E220" s="13" t="s">
        <v>895</v>
      </c>
      <c r="F220" s="14">
        <v>21614</v>
      </c>
      <c r="G220" s="14">
        <v>-9691.76</v>
      </c>
      <c r="H220" s="14">
        <v>11922.24</v>
      </c>
    </row>
    <row r="221" spans="1:8" x14ac:dyDescent="0.55000000000000004">
      <c r="A221" s="7">
        <v>31</v>
      </c>
      <c r="B221" s="12">
        <v>100000453018</v>
      </c>
      <c r="C221" s="7">
        <v>0</v>
      </c>
      <c r="D221" s="13" t="s">
        <v>894</v>
      </c>
      <c r="E221" s="13" t="s">
        <v>895</v>
      </c>
      <c r="F221" s="14">
        <v>21614</v>
      </c>
      <c r="G221" s="14">
        <v>-9691.76</v>
      </c>
      <c r="H221" s="14">
        <v>11922.24</v>
      </c>
    </row>
    <row r="222" spans="1:8" x14ac:dyDescent="0.55000000000000004">
      <c r="A222" s="7">
        <v>32</v>
      </c>
      <c r="B222" s="12">
        <v>100000453019</v>
      </c>
      <c r="C222" s="7">
        <v>0</v>
      </c>
      <c r="D222" s="13" t="s">
        <v>894</v>
      </c>
      <c r="E222" s="13" t="s">
        <v>895</v>
      </c>
      <c r="F222" s="14">
        <v>21614</v>
      </c>
      <c r="G222" s="14">
        <v>-9691.76</v>
      </c>
      <c r="H222" s="14">
        <v>11922.24</v>
      </c>
    </row>
    <row r="223" spans="1:8" x14ac:dyDescent="0.55000000000000004">
      <c r="A223" s="7">
        <v>33</v>
      </c>
      <c r="B223" s="12">
        <v>100000453020</v>
      </c>
      <c r="C223" s="7">
        <v>0</v>
      </c>
      <c r="D223" s="13" t="s">
        <v>894</v>
      </c>
      <c r="E223" s="13" t="s">
        <v>895</v>
      </c>
      <c r="F223" s="14">
        <v>21614</v>
      </c>
      <c r="G223" s="14">
        <v>-9691.76</v>
      </c>
      <c r="H223" s="14">
        <v>11922.24</v>
      </c>
    </row>
    <row r="224" spans="1:8" x14ac:dyDescent="0.55000000000000004">
      <c r="A224" s="7">
        <v>34</v>
      </c>
      <c r="B224" s="12">
        <v>100000453021</v>
      </c>
      <c r="C224" s="7">
        <v>0</v>
      </c>
      <c r="D224" s="13" t="s">
        <v>894</v>
      </c>
      <c r="E224" s="13" t="s">
        <v>895</v>
      </c>
      <c r="F224" s="14">
        <v>21614</v>
      </c>
      <c r="G224" s="14">
        <v>-9691.76</v>
      </c>
      <c r="H224" s="14">
        <v>11922.24</v>
      </c>
    </row>
    <row r="225" spans="1:8" x14ac:dyDescent="0.55000000000000004">
      <c r="A225" s="7">
        <v>35</v>
      </c>
      <c r="B225" s="12">
        <v>100000453022</v>
      </c>
      <c r="C225" s="7">
        <v>0</v>
      </c>
      <c r="D225" s="13" t="s">
        <v>894</v>
      </c>
      <c r="E225" s="13" t="s">
        <v>895</v>
      </c>
      <c r="F225" s="14">
        <v>21614</v>
      </c>
      <c r="G225" s="14">
        <v>-9691.76</v>
      </c>
      <c r="H225" s="14">
        <v>11922.24</v>
      </c>
    </row>
    <row r="226" spans="1:8" x14ac:dyDescent="0.55000000000000004">
      <c r="A226" s="7">
        <v>36</v>
      </c>
      <c r="B226" s="12">
        <v>100000501820</v>
      </c>
      <c r="C226" s="7">
        <v>0</v>
      </c>
      <c r="D226" s="13" t="s">
        <v>501</v>
      </c>
      <c r="E226" s="13" t="s">
        <v>3001</v>
      </c>
      <c r="F226" s="14">
        <v>24000</v>
      </c>
      <c r="G226" s="14">
        <v>-8602.01</v>
      </c>
      <c r="H226" s="14">
        <v>15397.99</v>
      </c>
    </row>
    <row r="227" spans="1:8" x14ac:dyDescent="0.55000000000000004">
      <c r="A227" s="7">
        <v>37</v>
      </c>
      <c r="B227" s="12">
        <v>100000501821</v>
      </c>
      <c r="C227" s="7">
        <v>0</v>
      </c>
      <c r="D227" s="13" t="s">
        <v>501</v>
      </c>
      <c r="E227" s="13" t="s">
        <v>3001</v>
      </c>
      <c r="F227" s="14">
        <v>24000</v>
      </c>
      <c r="G227" s="14">
        <v>-8602.01</v>
      </c>
      <c r="H227" s="14">
        <v>15397.99</v>
      </c>
    </row>
    <row r="228" spans="1:8" x14ac:dyDescent="0.55000000000000004">
      <c r="A228" s="7">
        <v>38</v>
      </c>
      <c r="B228" s="12">
        <v>100000501822</v>
      </c>
      <c r="C228" s="7">
        <v>0</v>
      </c>
      <c r="D228" s="13" t="s">
        <v>501</v>
      </c>
      <c r="E228" s="13" t="s">
        <v>3001</v>
      </c>
      <c r="F228" s="14">
        <v>24000</v>
      </c>
      <c r="G228" s="14">
        <v>-8602.02</v>
      </c>
      <c r="H228" s="14">
        <v>15397.98</v>
      </c>
    </row>
    <row r="229" spans="1:8" x14ac:dyDescent="0.55000000000000004">
      <c r="A229" s="7">
        <v>39</v>
      </c>
      <c r="B229" s="12">
        <v>100000501823</v>
      </c>
      <c r="C229" s="7">
        <v>0</v>
      </c>
      <c r="D229" s="13" t="s">
        <v>501</v>
      </c>
      <c r="E229" s="13" t="s">
        <v>3001</v>
      </c>
      <c r="F229" s="14">
        <v>24000</v>
      </c>
      <c r="G229" s="14">
        <v>-8602</v>
      </c>
      <c r="H229" s="14">
        <v>15398</v>
      </c>
    </row>
    <row r="230" spans="1:8" x14ac:dyDescent="0.55000000000000004">
      <c r="A230" s="7">
        <v>40</v>
      </c>
      <c r="B230" s="12">
        <v>100000501824</v>
      </c>
      <c r="C230" s="7">
        <v>0</v>
      </c>
      <c r="D230" s="13" t="s">
        <v>501</v>
      </c>
      <c r="E230" s="13" t="s">
        <v>3001</v>
      </c>
      <c r="F230" s="14">
        <v>24000</v>
      </c>
      <c r="G230" s="14">
        <v>-8602.02</v>
      </c>
      <c r="H230" s="14">
        <v>15397.98</v>
      </c>
    </row>
    <row r="231" spans="1:8" x14ac:dyDescent="0.55000000000000004">
      <c r="A231" s="7">
        <v>41</v>
      </c>
      <c r="B231" s="12">
        <v>100000501825</v>
      </c>
      <c r="C231" s="7">
        <v>0</v>
      </c>
      <c r="D231" s="13" t="s">
        <v>501</v>
      </c>
      <c r="E231" s="13" t="s">
        <v>3001</v>
      </c>
      <c r="F231" s="14">
        <v>24000</v>
      </c>
      <c r="G231" s="14">
        <v>-8602</v>
      </c>
      <c r="H231" s="14">
        <v>15398</v>
      </c>
    </row>
    <row r="232" spans="1:8" x14ac:dyDescent="0.55000000000000004">
      <c r="A232" s="7">
        <v>42</v>
      </c>
      <c r="B232" s="12">
        <v>100000501826</v>
      </c>
      <c r="C232" s="7">
        <v>0</v>
      </c>
      <c r="D232" s="13" t="s">
        <v>501</v>
      </c>
      <c r="E232" s="13" t="s">
        <v>3001</v>
      </c>
      <c r="F232" s="14">
        <v>24000</v>
      </c>
      <c r="G232" s="14">
        <v>-8602.02</v>
      </c>
      <c r="H232" s="14">
        <v>15397.98</v>
      </c>
    </row>
    <row r="233" spans="1:8" x14ac:dyDescent="0.55000000000000004">
      <c r="A233" s="7">
        <v>43</v>
      </c>
      <c r="B233" s="12">
        <v>100000501827</v>
      </c>
      <c r="C233" s="7">
        <v>0</v>
      </c>
      <c r="D233" s="13" t="s">
        <v>501</v>
      </c>
      <c r="E233" s="13" t="s">
        <v>3001</v>
      </c>
      <c r="F233" s="14">
        <v>24000</v>
      </c>
      <c r="G233" s="14">
        <v>-8602</v>
      </c>
      <c r="H233" s="14">
        <v>15398</v>
      </c>
    </row>
    <row r="234" spans="1:8" x14ac:dyDescent="0.55000000000000004">
      <c r="A234" s="7">
        <v>44</v>
      </c>
      <c r="B234" s="12">
        <v>100000502014</v>
      </c>
      <c r="C234" s="7">
        <v>0</v>
      </c>
      <c r="D234" s="13" t="s">
        <v>501</v>
      </c>
      <c r="E234" s="13" t="s">
        <v>3002</v>
      </c>
      <c r="F234" s="14">
        <v>650000</v>
      </c>
      <c r="G234" s="14">
        <v>-232971.19</v>
      </c>
      <c r="H234" s="14">
        <v>417028.81</v>
      </c>
    </row>
    <row r="235" spans="1:8" x14ac:dyDescent="0.55000000000000004">
      <c r="A235" s="7">
        <v>45</v>
      </c>
      <c r="B235" s="12">
        <v>100000502015</v>
      </c>
      <c r="C235" s="7">
        <v>0</v>
      </c>
      <c r="D235" s="13" t="s">
        <v>501</v>
      </c>
      <c r="E235" s="13" t="s">
        <v>3002</v>
      </c>
      <c r="F235" s="14">
        <v>650000</v>
      </c>
      <c r="G235" s="14">
        <v>-232971.19</v>
      </c>
      <c r="H235" s="14">
        <v>417028.81</v>
      </c>
    </row>
    <row r="236" spans="1:8" x14ac:dyDescent="0.55000000000000004">
      <c r="A236" s="7">
        <v>46</v>
      </c>
      <c r="B236" s="12">
        <v>100000502016</v>
      </c>
      <c r="C236" s="7">
        <v>0</v>
      </c>
      <c r="D236" s="13" t="s">
        <v>501</v>
      </c>
      <c r="E236" s="13" t="s">
        <v>3002</v>
      </c>
      <c r="F236" s="14">
        <v>650000</v>
      </c>
      <c r="G236" s="14">
        <v>-232971.19</v>
      </c>
      <c r="H236" s="14">
        <v>417028.81</v>
      </c>
    </row>
    <row r="237" spans="1:8" x14ac:dyDescent="0.55000000000000004">
      <c r="A237" s="7">
        <v>47</v>
      </c>
      <c r="B237" s="12">
        <v>100000502017</v>
      </c>
      <c r="C237" s="7">
        <v>0</v>
      </c>
      <c r="D237" s="13" t="s">
        <v>501</v>
      </c>
      <c r="E237" s="13" t="s">
        <v>3002</v>
      </c>
      <c r="F237" s="14">
        <v>650000</v>
      </c>
      <c r="G237" s="14">
        <v>-232971.18</v>
      </c>
      <c r="H237" s="14">
        <v>417028.82</v>
      </c>
    </row>
    <row r="238" spans="1:8" x14ac:dyDescent="0.55000000000000004">
      <c r="A238" s="7">
        <v>48</v>
      </c>
      <c r="B238" s="12">
        <v>100000502018</v>
      </c>
      <c r="C238" s="7">
        <v>0</v>
      </c>
      <c r="D238" s="13" t="s">
        <v>501</v>
      </c>
      <c r="E238" s="13" t="s">
        <v>3002</v>
      </c>
      <c r="F238" s="14">
        <v>650000</v>
      </c>
      <c r="G238" s="14">
        <v>-232971.17</v>
      </c>
      <c r="H238" s="14">
        <v>417028.83</v>
      </c>
    </row>
    <row r="239" spans="1:8" x14ac:dyDescent="0.55000000000000004">
      <c r="A239" s="7">
        <v>49</v>
      </c>
      <c r="B239" s="12">
        <v>100000502019</v>
      </c>
      <c r="C239" s="7">
        <v>0</v>
      </c>
      <c r="D239" s="13" t="s">
        <v>501</v>
      </c>
      <c r="E239" s="13" t="s">
        <v>3002</v>
      </c>
      <c r="F239" s="14">
        <v>650000</v>
      </c>
      <c r="G239" s="14">
        <v>-232971.19</v>
      </c>
      <c r="H239" s="14">
        <v>417028.81</v>
      </c>
    </row>
    <row r="240" spans="1:8" x14ac:dyDescent="0.55000000000000004">
      <c r="A240" s="7">
        <v>50</v>
      </c>
      <c r="B240" s="12">
        <v>100000502020</v>
      </c>
      <c r="C240" s="7">
        <v>0</v>
      </c>
      <c r="D240" s="13" t="s">
        <v>501</v>
      </c>
      <c r="E240" s="13" t="s">
        <v>3002</v>
      </c>
      <c r="F240" s="14">
        <v>650000</v>
      </c>
      <c r="G240" s="14">
        <v>-232971.19</v>
      </c>
      <c r="H240" s="14">
        <v>417028.81</v>
      </c>
    </row>
    <row r="241" spans="1:8" x14ac:dyDescent="0.55000000000000004">
      <c r="A241" s="7">
        <v>51</v>
      </c>
      <c r="B241" s="12">
        <v>100000502021</v>
      </c>
      <c r="C241" s="7">
        <v>0</v>
      </c>
      <c r="D241" s="13" t="s">
        <v>501</v>
      </c>
      <c r="E241" s="13" t="s">
        <v>3002</v>
      </c>
      <c r="F241" s="14">
        <v>650000</v>
      </c>
      <c r="G241" s="14">
        <v>-232971.17</v>
      </c>
      <c r="H241" s="14">
        <v>417028.83</v>
      </c>
    </row>
    <row r="242" spans="1:8" x14ac:dyDescent="0.55000000000000004">
      <c r="A242" s="7">
        <v>52</v>
      </c>
      <c r="B242" s="12">
        <v>100000502022</v>
      </c>
      <c r="C242" s="7">
        <v>0</v>
      </c>
      <c r="D242" s="13" t="s">
        <v>501</v>
      </c>
      <c r="E242" s="13" t="s">
        <v>3002</v>
      </c>
      <c r="F242" s="14">
        <v>650000</v>
      </c>
      <c r="G242" s="14">
        <v>-232971.19</v>
      </c>
      <c r="H242" s="14">
        <v>417028.81</v>
      </c>
    </row>
    <row r="243" spans="1:8" x14ac:dyDescent="0.55000000000000004">
      <c r="A243" s="7">
        <v>53</v>
      </c>
      <c r="B243" s="12">
        <v>100000502023</v>
      </c>
      <c r="C243" s="7">
        <v>0</v>
      </c>
      <c r="D243" s="13" t="s">
        <v>501</v>
      </c>
      <c r="E243" s="13" t="s">
        <v>3002</v>
      </c>
      <c r="F243" s="14">
        <v>650000</v>
      </c>
      <c r="G243" s="14">
        <v>-232971.17</v>
      </c>
      <c r="H243" s="14">
        <v>417028.83</v>
      </c>
    </row>
    <row r="244" spans="1:8" x14ac:dyDescent="0.55000000000000004">
      <c r="A244" s="7">
        <v>54</v>
      </c>
      <c r="B244" s="12">
        <v>100000502024</v>
      </c>
      <c r="C244" s="7">
        <v>0</v>
      </c>
      <c r="D244" s="13" t="s">
        <v>501</v>
      </c>
      <c r="E244" s="13" t="s">
        <v>3002</v>
      </c>
      <c r="F244" s="14">
        <v>650000</v>
      </c>
      <c r="G244" s="14">
        <v>-232971.19</v>
      </c>
      <c r="H244" s="14">
        <v>417028.81</v>
      </c>
    </row>
    <row r="245" spans="1:8" x14ac:dyDescent="0.55000000000000004">
      <c r="A245" s="7">
        <v>55</v>
      </c>
      <c r="B245" s="12">
        <v>100000502025</v>
      </c>
      <c r="C245" s="7">
        <v>0</v>
      </c>
      <c r="D245" s="13" t="s">
        <v>501</v>
      </c>
      <c r="E245" s="13" t="s">
        <v>3002</v>
      </c>
      <c r="F245" s="14">
        <v>650000</v>
      </c>
      <c r="G245" s="14">
        <v>-232971.17</v>
      </c>
      <c r="H245" s="14">
        <v>417028.83</v>
      </c>
    </row>
    <row r="246" spans="1:8" x14ac:dyDescent="0.55000000000000004">
      <c r="A246" s="7">
        <v>56</v>
      </c>
      <c r="B246" s="12">
        <v>100000502026</v>
      </c>
      <c r="C246" s="7">
        <v>0</v>
      </c>
      <c r="D246" s="13" t="s">
        <v>501</v>
      </c>
      <c r="E246" s="13" t="s">
        <v>3002</v>
      </c>
      <c r="F246" s="14">
        <v>650000</v>
      </c>
      <c r="G246" s="14">
        <v>-232971.17</v>
      </c>
      <c r="H246" s="14">
        <v>417028.83</v>
      </c>
    </row>
    <row r="247" spans="1:8" x14ac:dyDescent="0.55000000000000004">
      <c r="A247" s="7">
        <v>57</v>
      </c>
      <c r="B247" s="12">
        <v>100000502027</v>
      </c>
      <c r="C247" s="7">
        <v>0</v>
      </c>
      <c r="D247" s="13" t="s">
        <v>501</v>
      </c>
      <c r="E247" s="13" t="s">
        <v>3002</v>
      </c>
      <c r="F247" s="14">
        <v>650000</v>
      </c>
      <c r="G247" s="14">
        <v>-232971.19</v>
      </c>
      <c r="H247" s="14">
        <v>417028.81</v>
      </c>
    </row>
    <row r="248" spans="1:8" x14ac:dyDescent="0.55000000000000004">
      <c r="A248" s="7">
        <v>58</v>
      </c>
      <c r="B248" s="12">
        <v>100000502028</v>
      </c>
      <c r="C248" s="7">
        <v>0</v>
      </c>
      <c r="D248" s="13" t="s">
        <v>501</v>
      </c>
      <c r="E248" s="13" t="s">
        <v>3002</v>
      </c>
      <c r="F248" s="14">
        <v>650000</v>
      </c>
      <c r="G248" s="14">
        <v>-232971.17</v>
      </c>
      <c r="H248" s="14">
        <v>417028.83</v>
      </c>
    </row>
    <row r="249" spans="1:8" x14ac:dyDescent="0.55000000000000004">
      <c r="A249" s="7">
        <v>59</v>
      </c>
      <c r="B249" s="12">
        <v>100000502029</v>
      </c>
      <c r="C249" s="7">
        <v>0</v>
      </c>
      <c r="D249" s="13" t="s">
        <v>501</v>
      </c>
      <c r="E249" s="13" t="s">
        <v>3002</v>
      </c>
      <c r="F249" s="14">
        <v>650000</v>
      </c>
      <c r="G249" s="14">
        <v>-232971.19</v>
      </c>
      <c r="H249" s="14">
        <v>417028.81</v>
      </c>
    </row>
    <row r="250" spans="1:8" x14ac:dyDescent="0.55000000000000004">
      <c r="A250" s="7">
        <v>60</v>
      </c>
      <c r="B250" s="12">
        <v>100000502030</v>
      </c>
      <c r="C250" s="7">
        <v>0</v>
      </c>
      <c r="D250" s="13" t="s">
        <v>501</v>
      </c>
      <c r="E250" s="13" t="s">
        <v>3002</v>
      </c>
      <c r="F250" s="14">
        <v>650000</v>
      </c>
      <c r="G250" s="14">
        <v>-232971.19</v>
      </c>
      <c r="H250" s="14">
        <v>417028.81</v>
      </c>
    </row>
    <row r="251" spans="1:8" x14ac:dyDescent="0.55000000000000004">
      <c r="A251" s="7">
        <v>61</v>
      </c>
      <c r="B251" s="12">
        <v>100000502031</v>
      </c>
      <c r="C251" s="7">
        <v>0</v>
      </c>
      <c r="D251" s="13" t="s">
        <v>501</v>
      </c>
      <c r="E251" s="13" t="s">
        <v>3002</v>
      </c>
      <c r="F251" s="14">
        <v>650000</v>
      </c>
      <c r="G251" s="14">
        <v>-232971.17</v>
      </c>
      <c r="H251" s="14">
        <v>417028.83</v>
      </c>
    </row>
    <row r="252" spans="1:8" x14ac:dyDescent="0.55000000000000004">
      <c r="A252" s="7">
        <v>62</v>
      </c>
      <c r="B252" s="12">
        <v>100000502032</v>
      </c>
      <c r="C252" s="7">
        <v>0</v>
      </c>
      <c r="D252" s="13" t="s">
        <v>501</v>
      </c>
      <c r="E252" s="13" t="s">
        <v>3002</v>
      </c>
      <c r="F252" s="14">
        <v>650000</v>
      </c>
      <c r="G252" s="14">
        <v>-232971.19</v>
      </c>
      <c r="H252" s="14">
        <v>417028.81</v>
      </c>
    </row>
    <row r="253" spans="1:8" x14ac:dyDescent="0.55000000000000004">
      <c r="A253" s="7">
        <v>63</v>
      </c>
      <c r="B253" s="12">
        <v>100000502033</v>
      </c>
      <c r="C253" s="7">
        <v>0</v>
      </c>
      <c r="D253" s="13" t="s">
        <v>501</v>
      </c>
      <c r="E253" s="13" t="s">
        <v>3002</v>
      </c>
      <c r="F253" s="14">
        <v>650000</v>
      </c>
      <c r="G253" s="14">
        <v>-232971.17</v>
      </c>
      <c r="H253" s="14">
        <v>417028.83</v>
      </c>
    </row>
    <row r="254" spans="1:8" x14ac:dyDescent="0.55000000000000004">
      <c r="A254" s="7">
        <v>64</v>
      </c>
      <c r="B254" s="12">
        <v>100000502034</v>
      </c>
      <c r="C254" s="7">
        <v>0</v>
      </c>
      <c r="D254" s="13" t="s">
        <v>501</v>
      </c>
      <c r="E254" s="13" t="s">
        <v>3002</v>
      </c>
      <c r="F254" s="14">
        <v>650000</v>
      </c>
      <c r="G254" s="14">
        <v>-232971.19</v>
      </c>
      <c r="H254" s="14">
        <v>417028.81</v>
      </c>
    </row>
    <row r="255" spans="1:8" x14ac:dyDescent="0.55000000000000004">
      <c r="A255" s="7">
        <v>65</v>
      </c>
      <c r="B255" s="12">
        <v>100000502035</v>
      </c>
      <c r="C255" s="7">
        <v>0</v>
      </c>
      <c r="D255" s="13" t="s">
        <v>501</v>
      </c>
      <c r="E255" s="13" t="s">
        <v>3002</v>
      </c>
      <c r="F255" s="14">
        <v>650000</v>
      </c>
      <c r="G255" s="14">
        <v>-232971.17</v>
      </c>
      <c r="H255" s="14">
        <v>417028.83</v>
      </c>
    </row>
    <row r="256" spans="1:8" x14ac:dyDescent="0.55000000000000004">
      <c r="A256" s="7">
        <v>66</v>
      </c>
      <c r="B256" s="12">
        <v>100000502036</v>
      </c>
      <c r="C256" s="7">
        <v>0</v>
      </c>
      <c r="D256" s="13" t="s">
        <v>501</v>
      </c>
      <c r="E256" s="13" t="s">
        <v>3002</v>
      </c>
      <c r="F256" s="14">
        <v>650000</v>
      </c>
      <c r="G256" s="14">
        <v>-232971.19</v>
      </c>
      <c r="H256" s="14">
        <v>417028.81</v>
      </c>
    </row>
    <row r="257" spans="1:8" x14ac:dyDescent="0.55000000000000004">
      <c r="A257" s="7">
        <v>67</v>
      </c>
      <c r="B257" s="12">
        <v>100000502037</v>
      </c>
      <c r="C257" s="7">
        <v>0</v>
      </c>
      <c r="D257" s="13" t="s">
        <v>501</v>
      </c>
      <c r="E257" s="13" t="s">
        <v>3002</v>
      </c>
      <c r="F257" s="14">
        <v>650000</v>
      </c>
      <c r="G257" s="14">
        <v>-232971.17</v>
      </c>
      <c r="H257" s="14">
        <v>417028.83</v>
      </c>
    </row>
    <row r="258" spans="1:8" x14ac:dyDescent="0.55000000000000004">
      <c r="A258" s="7">
        <v>68</v>
      </c>
      <c r="B258" s="12">
        <v>100000502038</v>
      </c>
      <c r="C258" s="7">
        <v>0</v>
      </c>
      <c r="D258" s="13" t="s">
        <v>501</v>
      </c>
      <c r="E258" s="13" t="s">
        <v>3002</v>
      </c>
      <c r="F258" s="14">
        <v>650000</v>
      </c>
      <c r="G258" s="14">
        <v>-232971.19</v>
      </c>
      <c r="H258" s="14">
        <v>417028.81</v>
      </c>
    </row>
    <row r="259" spans="1:8" x14ac:dyDescent="0.55000000000000004">
      <c r="A259" s="7">
        <v>69</v>
      </c>
      <c r="B259" s="12">
        <v>100000502039</v>
      </c>
      <c r="C259" s="7">
        <v>0</v>
      </c>
      <c r="D259" s="13" t="s">
        <v>501</v>
      </c>
      <c r="E259" s="13" t="s">
        <v>3002</v>
      </c>
      <c r="F259" s="14">
        <v>650000</v>
      </c>
      <c r="G259" s="14">
        <v>-232971.17</v>
      </c>
      <c r="H259" s="14">
        <v>417028.83</v>
      </c>
    </row>
    <row r="260" spans="1:8" x14ac:dyDescent="0.55000000000000004">
      <c r="A260" s="7">
        <v>70</v>
      </c>
      <c r="B260" s="12">
        <v>100000522393</v>
      </c>
      <c r="C260" s="7">
        <v>0</v>
      </c>
      <c r="D260" s="13" t="s">
        <v>501</v>
      </c>
      <c r="E260" s="13" t="s">
        <v>3003</v>
      </c>
      <c r="F260" s="14">
        <v>22000</v>
      </c>
      <c r="G260" s="14">
        <v>-7885.18</v>
      </c>
      <c r="H260" s="14">
        <v>14114.82</v>
      </c>
    </row>
    <row r="261" spans="1:8" x14ac:dyDescent="0.55000000000000004">
      <c r="A261" s="7">
        <v>71</v>
      </c>
      <c r="B261" s="12">
        <v>100000522394</v>
      </c>
      <c r="C261" s="7">
        <v>0</v>
      </c>
      <c r="D261" s="13" t="s">
        <v>501</v>
      </c>
      <c r="E261" s="13" t="s">
        <v>3003</v>
      </c>
      <c r="F261" s="14">
        <v>22000</v>
      </c>
      <c r="G261" s="14">
        <v>-7885.18</v>
      </c>
      <c r="H261" s="14">
        <v>14114.82</v>
      </c>
    </row>
    <row r="262" spans="1:8" x14ac:dyDescent="0.55000000000000004">
      <c r="A262" s="7">
        <v>72</v>
      </c>
      <c r="B262" s="12">
        <v>100000522395</v>
      </c>
      <c r="C262" s="7">
        <v>0</v>
      </c>
      <c r="D262" s="13" t="s">
        <v>501</v>
      </c>
      <c r="E262" s="13" t="s">
        <v>3003</v>
      </c>
      <c r="F262" s="14">
        <v>22000</v>
      </c>
      <c r="G262" s="14">
        <v>-7885.18</v>
      </c>
      <c r="H262" s="14">
        <v>14114.82</v>
      </c>
    </row>
    <row r="263" spans="1:8" x14ac:dyDescent="0.55000000000000004">
      <c r="A263" s="7">
        <v>73</v>
      </c>
      <c r="B263" s="12">
        <v>100000522396</v>
      </c>
      <c r="C263" s="7">
        <v>0</v>
      </c>
      <c r="D263" s="13" t="s">
        <v>501</v>
      </c>
      <c r="E263" s="13" t="s">
        <v>3003</v>
      </c>
      <c r="F263" s="14">
        <v>22000</v>
      </c>
      <c r="G263" s="14">
        <v>-7885.18</v>
      </c>
      <c r="H263" s="14">
        <v>14114.82</v>
      </c>
    </row>
    <row r="264" spans="1:8" x14ac:dyDescent="0.55000000000000004">
      <c r="A264" s="7">
        <v>74</v>
      </c>
      <c r="B264" s="12">
        <v>100000522397</v>
      </c>
      <c r="C264" s="7">
        <v>0</v>
      </c>
      <c r="D264" s="13" t="s">
        <v>501</v>
      </c>
      <c r="E264" s="13" t="s">
        <v>3003</v>
      </c>
      <c r="F264" s="14">
        <v>22000</v>
      </c>
      <c r="G264" s="14">
        <v>-7885.18</v>
      </c>
      <c r="H264" s="14">
        <v>14114.82</v>
      </c>
    </row>
    <row r="265" spans="1:8" x14ac:dyDescent="0.55000000000000004">
      <c r="A265" s="7">
        <v>75</v>
      </c>
      <c r="B265" s="12">
        <v>100000522398</v>
      </c>
      <c r="C265" s="7">
        <v>0</v>
      </c>
      <c r="D265" s="13" t="s">
        <v>501</v>
      </c>
      <c r="E265" s="13" t="s">
        <v>3003</v>
      </c>
      <c r="F265" s="14">
        <v>22000</v>
      </c>
      <c r="G265" s="14">
        <v>-7885.18</v>
      </c>
      <c r="H265" s="14">
        <v>14114.82</v>
      </c>
    </row>
    <row r="266" spans="1:8" x14ac:dyDescent="0.55000000000000004">
      <c r="A266" s="7">
        <v>76</v>
      </c>
      <c r="B266" s="12">
        <v>100000522399</v>
      </c>
      <c r="C266" s="7">
        <v>0</v>
      </c>
      <c r="D266" s="13" t="s">
        <v>501</v>
      </c>
      <c r="E266" s="13" t="s">
        <v>3003</v>
      </c>
      <c r="F266" s="14">
        <v>22000</v>
      </c>
      <c r="G266" s="14">
        <v>-7885.18</v>
      </c>
      <c r="H266" s="14">
        <v>14114.82</v>
      </c>
    </row>
    <row r="267" spans="1:8" x14ac:dyDescent="0.55000000000000004">
      <c r="A267" s="7">
        <v>77</v>
      </c>
      <c r="B267" s="12">
        <v>100000522400</v>
      </c>
      <c r="C267" s="7">
        <v>0</v>
      </c>
      <c r="D267" s="13" t="s">
        <v>501</v>
      </c>
      <c r="E267" s="13" t="s">
        <v>3003</v>
      </c>
      <c r="F267" s="14">
        <v>22000</v>
      </c>
      <c r="G267" s="14">
        <v>-7885.18</v>
      </c>
      <c r="H267" s="14">
        <v>14114.82</v>
      </c>
    </row>
    <row r="268" spans="1:8" x14ac:dyDescent="0.55000000000000004">
      <c r="A268" s="7">
        <v>78</v>
      </c>
      <c r="B268" s="12">
        <v>100000522401</v>
      </c>
      <c r="C268" s="7">
        <v>0</v>
      </c>
      <c r="D268" s="13" t="s">
        <v>501</v>
      </c>
      <c r="E268" s="13" t="s">
        <v>3003</v>
      </c>
      <c r="F268" s="14">
        <v>22000</v>
      </c>
      <c r="G268" s="14">
        <v>-7885.18</v>
      </c>
      <c r="H268" s="14">
        <v>14114.82</v>
      </c>
    </row>
    <row r="269" spans="1:8" x14ac:dyDescent="0.55000000000000004">
      <c r="A269" s="7">
        <v>79</v>
      </c>
      <c r="B269" s="12">
        <v>100000522402</v>
      </c>
      <c r="C269" s="7">
        <v>0</v>
      </c>
      <c r="D269" s="13" t="s">
        <v>501</v>
      </c>
      <c r="E269" s="13" t="s">
        <v>3003</v>
      </c>
      <c r="F269" s="14">
        <v>22000</v>
      </c>
      <c r="G269" s="14">
        <v>-7885.18</v>
      </c>
      <c r="H269" s="14">
        <v>14114.82</v>
      </c>
    </row>
    <row r="270" spans="1:8" x14ac:dyDescent="0.55000000000000004">
      <c r="A270" s="7">
        <v>80</v>
      </c>
      <c r="B270" s="12">
        <v>100000522403</v>
      </c>
      <c r="C270" s="7">
        <v>0</v>
      </c>
      <c r="D270" s="13" t="s">
        <v>501</v>
      </c>
      <c r="E270" s="13" t="s">
        <v>3003</v>
      </c>
      <c r="F270" s="14">
        <v>22000</v>
      </c>
      <c r="G270" s="14">
        <v>-7885.18</v>
      </c>
      <c r="H270" s="14">
        <v>14114.82</v>
      </c>
    </row>
    <row r="271" spans="1:8" x14ac:dyDescent="0.55000000000000004">
      <c r="A271" s="7">
        <v>81</v>
      </c>
      <c r="B271" s="12">
        <v>100000522404</v>
      </c>
      <c r="C271" s="7">
        <v>0</v>
      </c>
      <c r="D271" s="13" t="s">
        <v>501</v>
      </c>
      <c r="E271" s="13" t="s">
        <v>3003</v>
      </c>
      <c r="F271" s="14">
        <v>22000</v>
      </c>
      <c r="G271" s="14">
        <v>-7885.18</v>
      </c>
      <c r="H271" s="14">
        <v>14114.82</v>
      </c>
    </row>
    <row r="272" spans="1:8" x14ac:dyDescent="0.55000000000000004">
      <c r="A272" s="7">
        <v>82</v>
      </c>
      <c r="B272" s="12">
        <v>100000522405</v>
      </c>
      <c r="C272" s="7">
        <v>0</v>
      </c>
      <c r="D272" s="13" t="s">
        <v>501</v>
      </c>
      <c r="E272" s="13" t="s">
        <v>3003</v>
      </c>
      <c r="F272" s="14">
        <v>22000</v>
      </c>
      <c r="G272" s="14">
        <v>-7885.18</v>
      </c>
      <c r="H272" s="14">
        <v>14114.82</v>
      </c>
    </row>
    <row r="273" spans="1:8" x14ac:dyDescent="0.55000000000000004">
      <c r="A273" s="7">
        <v>83</v>
      </c>
      <c r="B273" s="12">
        <v>100000522406</v>
      </c>
      <c r="C273" s="7">
        <v>0</v>
      </c>
      <c r="D273" s="13" t="s">
        <v>501</v>
      </c>
      <c r="E273" s="13" t="s">
        <v>3003</v>
      </c>
      <c r="F273" s="14">
        <v>22000</v>
      </c>
      <c r="G273" s="14">
        <v>-7885.18</v>
      </c>
      <c r="H273" s="14">
        <v>14114.82</v>
      </c>
    </row>
    <row r="274" spans="1:8" x14ac:dyDescent="0.55000000000000004">
      <c r="A274" s="7">
        <v>84</v>
      </c>
      <c r="B274" s="12">
        <v>100000522407</v>
      </c>
      <c r="C274" s="7">
        <v>0</v>
      </c>
      <c r="D274" s="13" t="s">
        <v>501</v>
      </c>
      <c r="E274" s="13" t="s">
        <v>3003</v>
      </c>
      <c r="F274" s="14">
        <v>22000</v>
      </c>
      <c r="G274" s="14">
        <v>-7885.18</v>
      </c>
      <c r="H274" s="14">
        <v>14114.82</v>
      </c>
    </row>
    <row r="275" spans="1:8" x14ac:dyDescent="0.55000000000000004">
      <c r="A275" s="7">
        <v>85</v>
      </c>
      <c r="B275" s="12">
        <v>100000522408</v>
      </c>
      <c r="C275" s="7">
        <v>0</v>
      </c>
      <c r="D275" s="13" t="s">
        <v>501</v>
      </c>
      <c r="E275" s="13" t="s">
        <v>3003</v>
      </c>
      <c r="F275" s="14">
        <v>22000</v>
      </c>
      <c r="G275" s="14">
        <v>-7885.18</v>
      </c>
      <c r="H275" s="14">
        <v>14114.82</v>
      </c>
    </row>
    <row r="276" spans="1:8" x14ac:dyDescent="0.55000000000000004">
      <c r="A276" s="7">
        <v>86</v>
      </c>
      <c r="B276" s="12">
        <v>100000522409</v>
      </c>
      <c r="C276" s="7">
        <v>0</v>
      </c>
      <c r="D276" s="13" t="s">
        <v>501</v>
      </c>
      <c r="E276" s="13" t="s">
        <v>3003</v>
      </c>
      <c r="F276" s="14">
        <v>22000</v>
      </c>
      <c r="G276" s="14">
        <v>-7885.18</v>
      </c>
      <c r="H276" s="14">
        <v>14114.82</v>
      </c>
    </row>
    <row r="277" spans="1:8" x14ac:dyDescent="0.55000000000000004">
      <c r="A277" s="7">
        <v>87</v>
      </c>
      <c r="B277" s="12">
        <v>100000522410</v>
      </c>
      <c r="C277" s="7">
        <v>0</v>
      </c>
      <c r="D277" s="13" t="s">
        <v>501</v>
      </c>
      <c r="E277" s="13" t="s">
        <v>3003</v>
      </c>
      <c r="F277" s="14">
        <v>22000</v>
      </c>
      <c r="G277" s="14">
        <v>-7885.18</v>
      </c>
      <c r="H277" s="14">
        <v>14114.82</v>
      </c>
    </row>
    <row r="278" spans="1:8" x14ac:dyDescent="0.55000000000000004">
      <c r="A278" s="7">
        <v>88</v>
      </c>
      <c r="B278" s="12">
        <v>100000522411</v>
      </c>
      <c r="C278" s="7">
        <v>0</v>
      </c>
      <c r="D278" s="13" t="s">
        <v>501</v>
      </c>
      <c r="E278" s="13" t="s">
        <v>3003</v>
      </c>
      <c r="F278" s="14">
        <v>22000</v>
      </c>
      <c r="G278" s="14">
        <v>-7885.18</v>
      </c>
      <c r="H278" s="14">
        <v>14114.82</v>
      </c>
    </row>
    <row r="279" spans="1:8" x14ac:dyDescent="0.55000000000000004">
      <c r="A279" s="7">
        <v>89</v>
      </c>
      <c r="B279" s="12">
        <v>100000522412</v>
      </c>
      <c r="C279" s="7">
        <v>0</v>
      </c>
      <c r="D279" s="13" t="s">
        <v>501</v>
      </c>
      <c r="E279" s="13" t="s">
        <v>3003</v>
      </c>
      <c r="F279" s="14">
        <v>22000</v>
      </c>
      <c r="G279" s="14">
        <v>-7885.18</v>
      </c>
      <c r="H279" s="14">
        <v>14114.82</v>
      </c>
    </row>
    <row r="280" spans="1:8" x14ac:dyDescent="0.55000000000000004">
      <c r="A280" s="7">
        <v>90</v>
      </c>
      <c r="B280" s="12">
        <v>100000522413</v>
      </c>
      <c r="C280" s="7">
        <v>0</v>
      </c>
      <c r="D280" s="13" t="s">
        <v>501</v>
      </c>
      <c r="E280" s="13" t="s">
        <v>3003</v>
      </c>
      <c r="F280" s="14">
        <v>22000</v>
      </c>
      <c r="G280" s="14">
        <v>-7885.18</v>
      </c>
      <c r="H280" s="14">
        <v>14114.82</v>
      </c>
    </row>
    <row r="281" spans="1:8" x14ac:dyDescent="0.55000000000000004">
      <c r="A281" s="7">
        <v>91</v>
      </c>
      <c r="B281" s="12">
        <v>100000522414</v>
      </c>
      <c r="C281" s="7">
        <v>0</v>
      </c>
      <c r="D281" s="13" t="s">
        <v>501</v>
      </c>
      <c r="E281" s="13" t="s">
        <v>3003</v>
      </c>
      <c r="F281" s="14">
        <v>22000</v>
      </c>
      <c r="G281" s="14">
        <v>-7885.18</v>
      </c>
      <c r="H281" s="14">
        <v>14114.82</v>
      </c>
    </row>
    <row r="282" spans="1:8" x14ac:dyDescent="0.55000000000000004">
      <c r="A282" s="7">
        <v>92</v>
      </c>
      <c r="B282" s="12">
        <v>100000522415</v>
      </c>
      <c r="C282" s="7">
        <v>0</v>
      </c>
      <c r="D282" s="13" t="s">
        <v>501</v>
      </c>
      <c r="E282" s="13" t="s">
        <v>3003</v>
      </c>
      <c r="F282" s="14">
        <v>22000</v>
      </c>
      <c r="G282" s="14">
        <v>-7885.18</v>
      </c>
      <c r="H282" s="14">
        <v>14114.82</v>
      </c>
    </row>
    <row r="283" spans="1:8" x14ac:dyDescent="0.55000000000000004">
      <c r="A283" s="7">
        <v>93</v>
      </c>
      <c r="B283" s="12">
        <v>100000522416</v>
      </c>
      <c r="C283" s="7">
        <v>0</v>
      </c>
      <c r="D283" s="13" t="s">
        <v>501</v>
      </c>
      <c r="E283" s="13" t="s">
        <v>3003</v>
      </c>
      <c r="F283" s="14">
        <v>22000</v>
      </c>
      <c r="G283" s="14">
        <v>-7885.18</v>
      </c>
      <c r="H283" s="14">
        <v>14114.82</v>
      </c>
    </row>
    <row r="284" spans="1:8" x14ac:dyDescent="0.55000000000000004">
      <c r="A284" s="7">
        <v>94</v>
      </c>
      <c r="B284" s="12">
        <v>100000522417</v>
      </c>
      <c r="C284" s="7">
        <v>0</v>
      </c>
      <c r="D284" s="13" t="s">
        <v>501</v>
      </c>
      <c r="E284" s="13" t="s">
        <v>3003</v>
      </c>
      <c r="F284" s="14">
        <v>22000</v>
      </c>
      <c r="G284" s="14">
        <v>-7885.18</v>
      </c>
      <c r="H284" s="14">
        <v>14114.82</v>
      </c>
    </row>
    <row r="285" spans="1:8" x14ac:dyDescent="0.55000000000000004">
      <c r="A285" s="7">
        <v>95</v>
      </c>
      <c r="B285" s="12">
        <v>100000522418</v>
      </c>
      <c r="C285" s="7">
        <v>0</v>
      </c>
      <c r="D285" s="13" t="s">
        <v>501</v>
      </c>
      <c r="E285" s="13" t="s">
        <v>3003</v>
      </c>
      <c r="F285" s="14">
        <v>22000</v>
      </c>
      <c r="G285" s="14">
        <v>-7885.18</v>
      </c>
      <c r="H285" s="14">
        <v>14114.82</v>
      </c>
    </row>
    <row r="286" spans="1:8" x14ac:dyDescent="0.55000000000000004">
      <c r="A286" s="7">
        <v>96</v>
      </c>
      <c r="B286" s="12">
        <v>100000522423</v>
      </c>
      <c r="C286" s="7">
        <v>0</v>
      </c>
      <c r="D286" s="13" t="s">
        <v>501</v>
      </c>
      <c r="E286" s="13" t="s">
        <v>3004</v>
      </c>
      <c r="F286" s="14">
        <v>22000</v>
      </c>
      <c r="G286" s="14">
        <v>-7885.18</v>
      </c>
      <c r="H286" s="14">
        <v>14114.82</v>
      </c>
    </row>
    <row r="287" spans="1:8" x14ac:dyDescent="0.55000000000000004">
      <c r="A287" s="7">
        <v>97</v>
      </c>
      <c r="B287" s="12">
        <v>100000522424</v>
      </c>
      <c r="C287" s="7">
        <v>0</v>
      </c>
      <c r="D287" s="13" t="s">
        <v>501</v>
      </c>
      <c r="E287" s="13" t="s">
        <v>3004</v>
      </c>
      <c r="F287" s="14">
        <v>22000</v>
      </c>
      <c r="G287" s="14">
        <v>-7885.18</v>
      </c>
      <c r="H287" s="14">
        <v>14114.82</v>
      </c>
    </row>
    <row r="288" spans="1:8" x14ac:dyDescent="0.55000000000000004">
      <c r="A288" s="7">
        <v>98</v>
      </c>
      <c r="B288" s="12">
        <v>100000522425</v>
      </c>
      <c r="C288" s="7">
        <v>0</v>
      </c>
      <c r="D288" s="13" t="s">
        <v>501</v>
      </c>
      <c r="E288" s="13" t="s">
        <v>3004</v>
      </c>
      <c r="F288" s="14">
        <v>22000</v>
      </c>
      <c r="G288" s="14">
        <v>-7885.18</v>
      </c>
      <c r="H288" s="14">
        <v>14114.82</v>
      </c>
    </row>
    <row r="289" spans="1:8" x14ac:dyDescent="0.55000000000000004">
      <c r="A289" s="7">
        <v>99</v>
      </c>
      <c r="B289" s="12">
        <v>100000522426</v>
      </c>
      <c r="C289" s="7">
        <v>0</v>
      </c>
      <c r="D289" s="13" t="s">
        <v>501</v>
      </c>
      <c r="E289" s="13" t="s">
        <v>3004</v>
      </c>
      <c r="F289" s="14">
        <v>22000</v>
      </c>
      <c r="G289" s="14">
        <v>-7885.18</v>
      </c>
      <c r="H289" s="14">
        <v>14114.82</v>
      </c>
    </row>
    <row r="290" spans="1:8" x14ac:dyDescent="0.55000000000000004">
      <c r="A290" s="7">
        <v>100</v>
      </c>
      <c r="B290" s="12">
        <v>100000522427</v>
      </c>
      <c r="C290" s="7">
        <v>0</v>
      </c>
      <c r="D290" s="13" t="s">
        <v>501</v>
      </c>
      <c r="E290" s="13" t="s">
        <v>3004</v>
      </c>
      <c r="F290" s="14">
        <v>22000</v>
      </c>
      <c r="G290" s="14">
        <v>-7885.18</v>
      </c>
      <c r="H290" s="14">
        <v>14114.82</v>
      </c>
    </row>
    <row r="291" spans="1:8" x14ac:dyDescent="0.55000000000000004">
      <c r="A291" s="7">
        <v>101</v>
      </c>
      <c r="B291" s="12">
        <v>100000522428</v>
      </c>
      <c r="C291" s="7">
        <v>0</v>
      </c>
      <c r="D291" s="13" t="s">
        <v>501</v>
      </c>
      <c r="E291" s="13" t="s">
        <v>3004</v>
      </c>
      <c r="F291" s="14">
        <v>22000</v>
      </c>
      <c r="G291" s="14">
        <v>-7885.18</v>
      </c>
      <c r="H291" s="14">
        <v>14114.82</v>
      </c>
    </row>
    <row r="292" spans="1:8" x14ac:dyDescent="0.55000000000000004">
      <c r="A292" s="7">
        <v>102</v>
      </c>
      <c r="B292" s="12">
        <v>100000522429</v>
      </c>
      <c r="C292" s="7">
        <v>0</v>
      </c>
      <c r="D292" s="13" t="s">
        <v>501</v>
      </c>
      <c r="E292" s="13" t="s">
        <v>3004</v>
      </c>
      <c r="F292" s="14">
        <v>22000</v>
      </c>
      <c r="G292" s="14">
        <v>-7885.18</v>
      </c>
      <c r="H292" s="14">
        <v>14114.82</v>
      </c>
    </row>
    <row r="293" spans="1:8" x14ac:dyDescent="0.55000000000000004">
      <c r="A293" s="7">
        <v>103</v>
      </c>
      <c r="B293" s="12">
        <v>100000522430</v>
      </c>
      <c r="C293" s="7">
        <v>0</v>
      </c>
      <c r="D293" s="13" t="s">
        <v>501</v>
      </c>
      <c r="E293" s="13" t="s">
        <v>3004</v>
      </c>
      <c r="F293" s="14">
        <v>22000</v>
      </c>
      <c r="G293" s="14">
        <v>-7885.18</v>
      </c>
      <c r="H293" s="14">
        <v>14114.82</v>
      </c>
    </row>
    <row r="294" spans="1:8" x14ac:dyDescent="0.55000000000000004">
      <c r="A294" s="7">
        <v>104</v>
      </c>
      <c r="B294" s="12">
        <v>100000522431</v>
      </c>
      <c r="C294" s="7">
        <v>0</v>
      </c>
      <c r="D294" s="13" t="s">
        <v>501</v>
      </c>
      <c r="E294" s="13" t="s">
        <v>3004</v>
      </c>
      <c r="F294" s="14">
        <v>22000</v>
      </c>
      <c r="G294" s="14">
        <v>-7885.18</v>
      </c>
      <c r="H294" s="14">
        <v>14114.82</v>
      </c>
    </row>
    <row r="295" spans="1:8" x14ac:dyDescent="0.55000000000000004">
      <c r="A295" s="7">
        <v>105</v>
      </c>
      <c r="B295" s="12">
        <v>100000522432</v>
      </c>
      <c r="C295" s="7">
        <v>0</v>
      </c>
      <c r="D295" s="13" t="s">
        <v>501</v>
      </c>
      <c r="E295" s="13" t="s">
        <v>3004</v>
      </c>
      <c r="F295" s="14">
        <v>22000</v>
      </c>
      <c r="G295" s="14">
        <v>-7885.18</v>
      </c>
      <c r="H295" s="14">
        <v>14114.82</v>
      </c>
    </row>
    <row r="296" spans="1:8" x14ac:dyDescent="0.55000000000000004">
      <c r="A296" s="7">
        <v>106</v>
      </c>
      <c r="B296" s="12">
        <v>100000522433</v>
      </c>
      <c r="C296" s="7">
        <v>0</v>
      </c>
      <c r="D296" s="13" t="s">
        <v>501</v>
      </c>
      <c r="E296" s="13" t="s">
        <v>3004</v>
      </c>
      <c r="F296" s="14">
        <v>22000</v>
      </c>
      <c r="G296" s="14">
        <v>-7885.18</v>
      </c>
      <c r="H296" s="14">
        <v>14114.82</v>
      </c>
    </row>
    <row r="297" spans="1:8" x14ac:dyDescent="0.55000000000000004">
      <c r="A297" s="7">
        <v>107</v>
      </c>
      <c r="B297" s="12">
        <v>100000522434</v>
      </c>
      <c r="C297" s="7">
        <v>0</v>
      </c>
      <c r="D297" s="13" t="s">
        <v>501</v>
      </c>
      <c r="E297" s="13" t="s">
        <v>3004</v>
      </c>
      <c r="F297" s="14">
        <v>22000</v>
      </c>
      <c r="G297" s="14">
        <v>-7885.18</v>
      </c>
      <c r="H297" s="14">
        <v>14114.82</v>
      </c>
    </row>
    <row r="298" spans="1:8" x14ac:dyDescent="0.55000000000000004">
      <c r="A298" s="7">
        <v>108</v>
      </c>
      <c r="B298" s="12">
        <v>100000522435</v>
      </c>
      <c r="C298" s="7">
        <v>0</v>
      </c>
      <c r="D298" s="13" t="s">
        <v>501</v>
      </c>
      <c r="E298" s="13" t="s">
        <v>3004</v>
      </c>
      <c r="F298" s="14">
        <v>22000</v>
      </c>
      <c r="G298" s="14">
        <v>-7885.18</v>
      </c>
      <c r="H298" s="14">
        <v>14114.82</v>
      </c>
    </row>
    <row r="299" spans="1:8" x14ac:dyDescent="0.55000000000000004">
      <c r="A299" s="7">
        <v>109</v>
      </c>
      <c r="B299" s="12">
        <v>100000522436</v>
      </c>
      <c r="C299" s="7">
        <v>0</v>
      </c>
      <c r="D299" s="13" t="s">
        <v>501</v>
      </c>
      <c r="E299" s="13" t="s">
        <v>3004</v>
      </c>
      <c r="F299" s="14">
        <v>22000</v>
      </c>
      <c r="G299" s="14">
        <v>-7885.18</v>
      </c>
      <c r="H299" s="14">
        <v>14114.82</v>
      </c>
    </row>
    <row r="300" spans="1:8" x14ac:dyDescent="0.55000000000000004">
      <c r="A300" s="7">
        <v>110</v>
      </c>
      <c r="B300" s="12">
        <v>100000522437</v>
      </c>
      <c r="C300" s="7">
        <v>0</v>
      </c>
      <c r="D300" s="13" t="s">
        <v>501</v>
      </c>
      <c r="E300" s="13" t="s">
        <v>3004</v>
      </c>
      <c r="F300" s="14">
        <v>22000</v>
      </c>
      <c r="G300" s="14">
        <v>-7885.18</v>
      </c>
      <c r="H300" s="14">
        <v>14114.82</v>
      </c>
    </row>
    <row r="301" spans="1:8" x14ac:dyDescent="0.55000000000000004">
      <c r="A301" s="7">
        <v>111</v>
      </c>
      <c r="B301" s="12">
        <v>100000522438</v>
      </c>
      <c r="C301" s="7">
        <v>0</v>
      </c>
      <c r="D301" s="13" t="s">
        <v>501</v>
      </c>
      <c r="E301" s="13" t="s">
        <v>3004</v>
      </c>
      <c r="F301" s="14">
        <v>22000</v>
      </c>
      <c r="G301" s="14">
        <v>-7885.18</v>
      </c>
      <c r="H301" s="14">
        <v>14114.82</v>
      </c>
    </row>
    <row r="302" spans="1:8" x14ac:dyDescent="0.55000000000000004">
      <c r="A302" s="7">
        <v>112</v>
      </c>
      <c r="B302" s="12">
        <v>100000522439</v>
      </c>
      <c r="C302" s="7">
        <v>0</v>
      </c>
      <c r="D302" s="13" t="s">
        <v>501</v>
      </c>
      <c r="E302" s="13" t="s">
        <v>3004</v>
      </c>
      <c r="F302" s="14">
        <v>22000</v>
      </c>
      <c r="G302" s="14">
        <v>-7885.18</v>
      </c>
      <c r="H302" s="14">
        <v>14114.82</v>
      </c>
    </row>
    <row r="303" spans="1:8" x14ac:dyDescent="0.55000000000000004">
      <c r="A303" s="7">
        <v>113</v>
      </c>
      <c r="B303" s="12">
        <v>100000522440</v>
      </c>
      <c r="C303" s="7">
        <v>0</v>
      </c>
      <c r="D303" s="13" t="s">
        <v>501</v>
      </c>
      <c r="E303" s="13" t="s">
        <v>3004</v>
      </c>
      <c r="F303" s="14">
        <v>22000</v>
      </c>
      <c r="G303" s="14">
        <v>-7885.18</v>
      </c>
      <c r="H303" s="14">
        <v>14114.82</v>
      </c>
    </row>
    <row r="304" spans="1:8" x14ac:dyDescent="0.55000000000000004">
      <c r="A304" s="7">
        <v>114</v>
      </c>
      <c r="B304" s="12">
        <v>100000522441</v>
      </c>
      <c r="C304" s="7">
        <v>0</v>
      </c>
      <c r="D304" s="13" t="s">
        <v>501</v>
      </c>
      <c r="E304" s="13" t="s">
        <v>3004</v>
      </c>
      <c r="F304" s="14">
        <v>22000</v>
      </c>
      <c r="G304" s="14">
        <v>-7885.18</v>
      </c>
      <c r="H304" s="14">
        <v>14114.82</v>
      </c>
    </row>
    <row r="305" spans="1:8" x14ac:dyDescent="0.55000000000000004">
      <c r="A305" s="7">
        <v>115</v>
      </c>
      <c r="B305" s="12">
        <v>100000522442</v>
      </c>
      <c r="C305" s="7">
        <v>0</v>
      </c>
      <c r="D305" s="13" t="s">
        <v>501</v>
      </c>
      <c r="E305" s="13" t="s">
        <v>3004</v>
      </c>
      <c r="F305" s="14">
        <v>22000</v>
      </c>
      <c r="G305" s="14">
        <v>-7885.18</v>
      </c>
      <c r="H305" s="14">
        <v>14114.82</v>
      </c>
    </row>
    <row r="306" spans="1:8" x14ac:dyDescent="0.55000000000000004">
      <c r="A306" s="7">
        <v>116</v>
      </c>
      <c r="B306" s="12">
        <v>100000522443</v>
      </c>
      <c r="C306" s="7">
        <v>0</v>
      </c>
      <c r="D306" s="13" t="s">
        <v>501</v>
      </c>
      <c r="E306" s="13" t="s">
        <v>3004</v>
      </c>
      <c r="F306" s="14">
        <v>22000</v>
      </c>
      <c r="G306" s="14">
        <v>-7885.18</v>
      </c>
      <c r="H306" s="14">
        <v>14114.82</v>
      </c>
    </row>
    <row r="307" spans="1:8" x14ac:dyDescent="0.55000000000000004">
      <c r="A307" s="7">
        <v>117</v>
      </c>
      <c r="B307" s="12">
        <v>100000522444</v>
      </c>
      <c r="C307" s="7">
        <v>0</v>
      </c>
      <c r="D307" s="13" t="s">
        <v>501</v>
      </c>
      <c r="E307" s="13" t="s">
        <v>3004</v>
      </c>
      <c r="F307" s="14">
        <v>22000</v>
      </c>
      <c r="G307" s="14">
        <v>-7885.18</v>
      </c>
      <c r="H307" s="14">
        <v>14114.82</v>
      </c>
    </row>
    <row r="308" spans="1:8" x14ac:dyDescent="0.55000000000000004">
      <c r="A308" s="7">
        <v>118</v>
      </c>
      <c r="B308" s="12">
        <v>100000522445</v>
      </c>
      <c r="C308" s="7">
        <v>0</v>
      </c>
      <c r="D308" s="13" t="s">
        <v>501</v>
      </c>
      <c r="E308" s="13" t="s">
        <v>3004</v>
      </c>
      <c r="F308" s="14">
        <v>22000</v>
      </c>
      <c r="G308" s="14">
        <v>-7885.18</v>
      </c>
      <c r="H308" s="14">
        <v>14114.82</v>
      </c>
    </row>
    <row r="309" spans="1:8" x14ac:dyDescent="0.55000000000000004">
      <c r="A309" s="7">
        <v>119</v>
      </c>
      <c r="B309" s="12">
        <v>100000522446</v>
      </c>
      <c r="C309" s="7">
        <v>0</v>
      </c>
      <c r="D309" s="13" t="s">
        <v>501</v>
      </c>
      <c r="E309" s="13" t="s">
        <v>3004</v>
      </c>
      <c r="F309" s="14">
        <v>22000</v>
      </c>
      <c r="G309" s="14">
        <v>-7885.18</v>
      </c>
      <c r="H309" s="14">
        <v>14114.82</v>
      </c>
    </row>
    <row r="310" spans="1:8" x14ac:dyDescent="0.55000000000000004">
      <c r="A310" s="7">
        <v>120</v>
      </c>
      <c r="B310" s="12">
        <v>100000522447</v>
      </c>
      <c r="C310" s="7">
        <v>0</v>
      </c>
      <c r="D310" s="13" t="s">
        <v>501</v>
      </c>
      <c r="E310" s="13" t="s">
        <v>3004</v>
      </c>
      <c r="F310" s="14">
        <v>22000</v>
      </c>
      <c r="G310" s="14">
        <v>-7885.18</v>
      </c>
      <c r="H310" s="14">
        <v>14114.82</v>
      </c>
    </row>
    <row r="311" spans="1:8" x14ac:dyDescent="0.55000000000000004">
      <c r="A311" s="7">
        <v>121</v>
      </c>
      <c r="B311" s="12">
        <v>100000522448</v>
      </c>
      <c r="C311" s="7">
        <v>0</v>
      </c>
      <c r="D311" s="13" t="s">
        <v>501</v>
      </c>
      <c r="E311" s="13" t="s">
        <v>3004</v>
      </c>
      <c r="F311" s="14">
        <v>22000</v>
      </c>
      <c r="G311" s="14">
        <v>-7885.18</v>
      </c>
      <c r="H311" s="14">
        <v>14114.82</v>
      </c>
    </row>
    <row r="312" spans="1:8" x14ac:dyDescent="0.55000000000000004">
      <c r="A312" s="7">
        <v>122</v>
      </c>
      <c r="B312" s="12">
        <v>100000522449</v>
      </c>
      <c r="C312" s="7">
        <v>0</v>
      </c>
      <c r="D312" s="13" t="s">
        <v>501</v>
      </c>
      <c r="E312" s="13" t="s">
        <v>3004</v>
      </c>
      <c r="F312" s="14">
        <v>22000</v>
      </c>
      <c r="G312" s="14">
        <v>-7885.18</v>
      </c>
      <c r="H312" s="14">
        <v>14114.82</v>
      </c>
    </row>
    <row r="313" spans="1:8" x14ac:dyDescent="0.55000000000000004">
      <c r="A313" s="7">
        <v>123</v>
      </c>
      <c r="B313" s="12">
        <v>100000522450</v>
      </c>
      <c r="C313" s="7">
        <v>0</v>
      </c>
      <c r="D313" s="13" t="s">
        <v>501</v>
      </c>
      <c r="E313" s="13" t="s">
        <v>3004</v>
      </c>
      <c r="F313" s="14">
        <v>22000</v>
      </c>
      <c r="G313" s="14">
        <v>-7885.18</v>
      </c>
      <c r="H313" s="14">
        <v>14114.82</v>
      </c>
    </row>
    <row r="314" spans="1:8" x14ac:dyDescent="0.55000000000000004">
      <c r="A314" s="7">
        <v>124</v>
      </c>
      <c r="B314" s="12">
        <v>100000522451</v>
      </c>
      <c r="C314" s="7">
        <v>0</v>
      </c>
      <c r="D314" s="13" t="s">
        <v>501</v>
      </c>
      <c r="E314" s="13" t="s">
        <v>3004</v>
      </c>
      <c r="F314" s="14">
        <v>22000</v>
      </c>
      <c r="G314" s="14">
        <v>-7885.18</v>
      </c>
      <c r="H314" s="14">
        <v>14114.82</v>
      </c>
    </row>
    <row r="315" spans="1:8" x14ac:dyDescent="0.55000000000000004">
      <c r="A315" s="7">
        <v>125</v>
      </c>
      <c r="B315" s="12">
        <v>100000522452</v>
      </c>
      <c r="C315" s="7">
        <v>0</v>
      </c>
      <c r="D315" s="13" t="s">
        <v>501</v>
      </c>
      <c r="E315" s="13" t="s">
        <v>3004</v>
      </c>
      <c r="F315" s="14">
        <v>22000</v>
      </c>
      <c r="G315" s="14">
        <v>-7885.18</v>
      </c>
      <c r="H315" s="14">
        <v>14114.82</v>
      </c>
    </row>
    <row r="316" spans="1:8" x14ac:dyDescent="0.55000000000000004">
      <c r="A316" s="7">
        <v>126</v>
      </c>
      <c r="B316" s="12">
        <v>100000522453</v>
      </c>
      <c r="C316" s="7">
        <v>0</v>
      </c>
      <c r="D316" s="13" t="s">
        <v>501</v>
      </c>
      <c r="E316" s="13" t="s">
        <v>3004</v>
      </c>
      <c r="F316" s="14">
        <v>22000</v>
      </c>
      <c r="G316" s="14">
        <v>-7885.18</v>
      </c>
      <c r="H316" s="14">
        <v>14114.82</v>
      </c>
    </row>
    <row r="317" spans="1:8" x14ac:dyDescent="0.55000000000000004">
      <c r="A317" s="7">
        <v>127</v>
      </c>
      <c r="B317" s="12">
        <v>100000522454</v>
      </c>
      <c r="C317" s="7">
        <v>0</v>
      </c>
      <c r="D317" s="13" t="s">
        <v>501</v>
      </c>
      <c r="E317" s="13" t="s">
        <v>3004</v>
      </c>
      <c r="F317" s="14">
        <v>22000</v>
      </c>
      <c r="G317" s="14">
        <v>-7885.18</v>
      </c>
      <c r="H317" s="14">
        <v>14114.82</v>
      </c>
    </row>
    <row r="318" spans="1:8" x14ac:dyDescent="0.55000000000000004">
      <c r="A318" s="7">
        <v>128</v>
      </c>
      <c r="B318" s="12">
        <v>100000522455</v>
      </c>
      <c r="C318" s="7">
        <v>0</v>
      </c>
      <c r="D318" s="13" t="s">
        <v>501</v>
      </c>
      <c r="E318" s="13" t="s">
        <v>3004</v>
      </c>
      <c r="F318" s="14">
        <v>22000</v>
      </c>
      <c r="G318" s="14">
        <v>-7885.18</v>
      </c>
      <c r="H318" s="14">
        <v>14114.82</v>
      </c>
    </row>
    <row r="319" spans="1:8" x14ac:dyDescent="0.55000000000000004">
      <c r="A319" s="7">
        <v>129</v>
      </c>
      <c r="B319" s="12">
        <v>100000522456</v>
      </c>
      <c r="C319" s="7">
        <v>0</v>
      </c>
      <c r="D319" s="13" t="s">
        <v>501</v>
      </c>
      <c r="E319" s="13" t="s">
        <v>3004</v>
      </c>
      <c r="F319" s="14">
        <v>22000</v>
      </c>
      <c r="G319" s="14">
        <v>-7885.18</v>
      </c>
      <c r="H319" s="14">
        <v>14114.82</v>
      </c>
    </row>
    <row r="320" spans="1:8" x14ac:dyDescent="0.55000000000000004">
      <c r="A320" s="7">
        <v>130</v>
      </c>
      <c r="B320" s="12">
        <v>100000522464</v>
      </c>
      <c r="C320" s="7">
        <v>0</v>
      </c>
      <c r="D320" s="13" t="s">
        <v>501</v>
      </c>
      <c r="E320" s="13" t="s">
        <v>3005</v>
      </c>
      <c r="F320" s="14">
        <v>22000</v>
      </c>
      <c r="G320" s="14">
        <v>-7885.18</v>
      </c>
      <c r="H320" s="14">
        <v>14114.82</v>
      </c>
    </row>
    <row r="321" spans="1:8" x14ac:dyDescent="0.55000000000000004">
      <c r="A321" s="7">
        <v>131</v>
      </c>
      <c r="B321" s="12">
        <v>100000522465</v>
      </c>
      <c r="C321" s="7">
        <v>0</v>
      </c>
      <c r="D321" s="13" t="s">
        <v>501</v>
      </c>
      <c r="E321" s="13" t="s">
        <v>3005</v>
      </c>
      <c r="F321" s="14">
        <v>22000</v>
      </c>
      <c r="G321" s="14">
        <v>-7885.18</v>
      </c>
      <c r="H321" s="14">
        <v>14114.82</v>
      </c>
    </row>
    <row r="322" spans="1:8" x14ac:dyDescent="0.55000000000000004">
      <c r="A322" s="7">
        <v>132</v>
      </c>
      <c r="B322" s="12">
        <v>100000522466</v>
      </c>
      <c r="C322" s="7">
        <v>0</v>
      </c>
      <c r="D322" s="13" t="s">
        <v>501</v>
      </c>
      <c r="E322" s="13" t="s">
        <v>3005</v>
      </c>
      <c r="F322" s="14">
        <v>22000</v>
      </c>
      <c r="G322" s="14">
        <v>-7885.18</v>
      </c>
      <c r="H322" s="14">
        <v>14114.82</v>
      </c>
    </row>
    <row r="323" spans="1:8" x14ac:dyDescent="0.55000000000000004">
      <c r="A323" s="7">
        <v>133</v>
      </c>
      <c r="B323" s="12">
        <v>100000522467</v>
      </c>
      <c r="C323" s="7">
        <v>0</v>
      </c>
      <c r="D323" s="13" t="s">
        <v>501</v>
      </c>
      <c r="E323" s="13" t="s">
        <v>3005</v>
      </c>
      <c r="F323" s="14">
        <v>22000</v>
      </c>
      <c r="G323" s="14">
        <v>-7885.18</v>
      </c>
      <c r="H323" s="14">
        <v>14114.82</v>
      </c>
    </row>
    <row r="324" spans="1:8" x14ac:dyDescent="0.55000000000000004">
      <c r="A324" s="7">
        <v>134</v>
      </c>
      <c r="B324" s="12">
        <v>100000522468</v>
      </c>
      <c r="C324" s="7">
        <v>0</v>
      </c>
      <c r="D324" s="13" t="s">
        <v>501</v>
      </c>
      <c r="E324" s="13" t="s">
        <v>3005</v>
      </c>
      <c r="F324" s="14">
        <v>22000</v>
      </c>
      <c r="G324" s="14">
        <v>-7885.18</v>
      </c>
      <c r="H324" s="14">
        <v>14114.82</v>
      </c>
    </row>
    <row r="325" spans="1:8" x14ac:dyDescent="0.55000000000000004">
      <c r="A325" s="7">
        <v>135</v>
      </c>
      <c r="B325" s="12">
        <v>100000522469</v>
      </c>
      <c r="C325" s="7">
        <v>0</v>
      </c>
      <c r="D325" s="13" t="s">
        <v>501</v>
      </c>
      <c r="E325" s="13" t="s">
        <v>3005</v>
      </c>
      <c r="F325" s="14">
        <v>22000</v>
      </c>
      <c r="G325" s="14">
        <v>-7885.18</v>
      </c>
      <c r="H325" s="14">
        <v>14114.82</v>
      </c>
    </row>
    <row r="326" spans="1:8" x14ac:dyDescent="0.55000000000000004">
      <c r="A326" s="7">
        <v>136</v>
      </c>
      <c r="B326" s="12">
        <v>100000522470</v>
      </c>
      <c r="C326" s="7">
        <v>0</v>
      </c>
      <c r="D326" s="13" t="s">
        <v>501</v>
      </c>
      <c r="E326" s="13" t="s">
        <v>3005</v>
      </c>
      <c r="F326" s="14">
        <v>22000</v>
      </c>
      <c r="G326" s="14">
        <v>-7885.18</v>
      </c>
      <c r="H326" s="14">
        <v>14114.82</v>
      </c>
    </row>
    <row r="327" spans="1:8" x14ac:dyDescent="0.55000000000000004">
      <c r="A327" s="7">
        <v>137</v>
      </c>
      <c r="B327" s="12">
        <v>100000522471</v>
      </c>
      <c r="C327" s="7">
        <v>0</v>
      </c>
      <c r="D327" s="13" t="s">
        <v>501</v>
      </c>
      <c r="E327" s="13" t="s">
        <v>3005</v>
      </c>
      <c r="F327" s="14">
        <v>22000</v>
      </c>
      <c r="G327" s="14">
        <v>-7885.18</v>
      </c>
      <c r="H327" s="14">
        <v>14114.82</v>
      </c>
    </row>
    <row r="328" spans="1:8" x14ac:dyDescent="0.55000000000000004">
      <c r="A328" s="7">
        <v>138</v>
      </c>
      <c r="B328" s="12">
        <v>100000522472</v>
      </c>
      <c r="C328" s="7">
        <v>0</v>
      </c>
      <c r="D328" s="13" t="s">
        <v>501</v>
      </c>
      <c r="E328" s="13" t="s">
        <v>3005</v>
      </c>
      <c r="F328" s="14">
        <v>22000</v>
      </c>
      <c r="G328" s="14">
        <v>-7885.18</v>
      </c>
      <c r="H328" s="14">
        <v>14114.82</v>
      </c>
    </row>
    <row r="329" spans="1:8" x14ac:dyDescent="0.55000000000000004">
      <c r="A329" s="7">
        <v>139</v>
      </c>
      <c r="B329" s="12">
        <v>100000522473</v>
      </c>
      <c r="C329" s="7">
        <v>0</v>
      </c>
      <c r="D329" s="13" t="s">
        <v>501</v>
      </c>
      <c r="E329" s="13" t="s">
        <v>3005</v>
      </c>
      <c r="F329" s="14">
        <v>22000</v>
      </c>
      <c r="G329" s="14">
        <v>-7885.18</v>
      </c>
      <c r="H329" s="14">
        <v>14114.82</v>
      </c>
    </row>
    <row r="330" spans="1:8" x14ac:dyDescent="0.55000000000000004">
      <c r="A330" s="7">
        <v>140</v>
      </c>
      <c r="B330" s="12">
        <v>100000522474</v>
      </c>
      <c r="C330" s="7">
        <v>0</v>
      </c>
      <c r="D330" s="13" t="s">
        <v>501</v>
      </c>
      <c r="E330" s="13" t="s">
        <v>3005</v>
      </c>
      <c r="F330" s="14">
        <v>22000</v>
      </c>
      <c r="G330" s="14">
        <v>-7885.18</v>
      </c>
      <c r="H330" s="14">
        <v>14114.82</v>
      </c>
    </row>
    <row r="331" spans="1:8" x14ac:dyDescent="0.55000000000000004">
      <c r="A331" s="7">
        <v>141</v>
      </c>
      <c r="B331" s="12">
        <v>100000522475</v>
      </c>
      <c r="C331" s="7">
        <v>0</v>
      </c>
      <c r="D331" s="13" t="s">
        <v>501</v>
      </c>
      <c r="E331" s="13" t="s">
        <v>3005</v>
      </c>
      <c r="F331" s="14">
        <v>22000</v>
      </c>
      <c r="G331" s="14">
        <v>-7885.18</v>
      </c>
      <c r="H331" s="14">
        <v>14114.82</v>
      </c>
    </row>
    <row r="332" spans="1:8" x14ac:dyDescent="0.55000000000000004">
      <c r="A332" s="7">
        <v>142</v>
      </c>
      <c r="B332" s="12">
        <v>100000522476</v>
      </c>
      <c r="C332" s="7">
        <v>0</v>
      </c>
      <c r="D332" s="13" t="s">
        <v>501</v>
      </c>
      <c r="E332" s="13" t="s">
        <v>3005</v>
      </c>
      <c r="F332" s="14">
        <v>22000</v>
      </c>
      <c r="G332" s="14">
        <v>-7885.18</v>
      </c>
      <c r="H332" s="14">
        <v>14114.82</v>
      </c>
    </row>
    <row r="333" spans="1:8" x14ac:dyDescent="0.55000000000000004">
      <c r="A333" s="7">
        <v>143</v>
      </c>
      <c r="B333" s="12">
        <v>100000522477</v>
      </c>
      <c r="C333" s="7">
        <v>0</v>
      </c>
      <c r="D333" s="13" t="s">
        <v>501</v>
      </c>
      <c r="E333" s="13" t="s">
        <v>3005</v>
      </c>
      <c r="F333" s="14">
        <v>22000</v>
      </c>
      <c r="G333" s="14">
        <v>-7885.18</v>
      </c>
      <c r="H333" s="14">
        <v>14114.82</v>
      </c>
    </row>
    <row r="334" spans="1:8" x14ac:dyDescent="0.55000000000000004">
      <c r="A334" s="7">
        <v>144</v>
      </c>
      <c r="B334" s="12">
        <v>100000522481</v>
      </c>
      <c r="C334" s="7">
        <v>0</v>
      </c>
      <c r="D334" s="13" t="s">
        <v>501</v>
      </c>
      <c r="E334" s="13" t="s">
        <v>3006</v>
      </c>
      <c r="F334" s="14">
        <v>22000</v>
      </c>
      <c r="G334" s="14">
        <v>-7885.18</v>
      </c>
      <c r="H334" s="14">
        <v>14114.82</v>
      </c>
    </row>
    <row r="335" spans="1:8" x14ac:dyDescent="0.55000000000000004">
      <c r="A335" s="7">
        <v>145</v>
      </c>
      <c r="B335" s="12">
        <v>100000522482</v>
      </c>
      <c r="C335" s="7">
        <v>0</v>
      </c>
      <c r="D335" s="13" t="s">
        <v>501</v>
      </c>
      <c r="E335" s="13" t="s">
        <v>3006</v>
      </c>
      <c r="F335" s="14">
        <v>22000</v>
      </c>
      <c r="G335" s="14">
        <v>-7885.18</v>
      </c>
      <c r="H335" s="14">
        <v>14114.82</v>
      </c>
    </row>
    <row r="336" spans="1:8" x14ac:dyDescent="0.55000000000000004">
      <c r="A336" s="7">
        <v>146</v>
      </c>
      <c r="B336" s="12">
        <v>100000522483</v>
      </c>
      <c r="C336" s="7">
        <v>0</v>
      </c>
      <c r="D336" s="13" t="s">
        <v>501</v>
      </c>
      <c r="E336" s="13" t="s">
        <v>3006</v>
      </c>
      <c r="F336" s="14">
        <v>22000</v>
      </c>
      <c r="G336" s="14">
        <v>-7885.18</v>
      </c>
      <c r="H336" s="14">
        <v>14114.82</v>
      </c>
    </row>
    <row r="337" spans="1:8" x14ac:dyDescent="0.55000000000000004">
      <c r="A337" s="7">
        <v>147</v>
      </c>
      <c r="B337" s="12">
        <v>100000522484</v>
      </c>
      <c r="C337" s="7">
        <v>0</v>
      </c>
      <c r="D337" s="13" t="s">
        <v>501</v>
      </c>
      <c r="E337" s="13" t="s">
        <v>3006</v>
      </c>
      <c r="F337" s="14">
        <v>22000</v>
      </c>
      <c r="G337" s="14">
        <v>-7885.18</v>
      </c>
      <c r="H337" s="14">
        <v>14114.82</v>
      </c>
    </row>
    <row r="338" spans="1:8" x14ac:dyDescent="0.55000000000000004">
      <c r="A338" s="7">
        <v>148</v>
      </c>
      <c r="B338" s="12">
        <v>100000522485</v>
      </c>
      <c r="C338" s="7">
        <v>0</v>
      </c>
      <c r="D338" s="13" t="s">
        <v>501</v>
      </c>
      <c r="E338" s="13" t="s">
        <v>3006</v>
      </c>
      <c r="F338" s="14">
        <v>22000</v>
      </c>
      <c r="G338" s="14">
        <v>-7885.18</v>
      </c>
      <c r="H338" s="14">
        <v>14114.82</v>
      </c>
    </row>
    <row r="339" spans="1:8" x14ac:dyDescent="0.55000000000000004">
      <c r="A339" s="7">
        <v>149</v>
      </c>
      <c r="B339" s="12">
        <v>100000522486</v>
      </c>
      <c r="C339" s="7">
        <v>0</v>
      </c>
      <c r="D339" s="13" t="s">
        <v>501</v>
      </c>
      <c r="E339" s="13" t="s">
        <v>3006</v>
      </c>
      <c r="F339" s="14">
        <v>22000</v>
      </c>
      <c r="G339" s="14">
        <v>-7885.18</v>
      </c>
      <c r="H339" s="14">
        <v>14114.82</v>
      </c>
    </row>
    <row r="340" spans="1:8" x14ac:dyDescent="0.55000000000000004">
      <c r="A340" s="7">
        <v>150</v>
      </c>
      <c r="B340" s="12">
        <v>100000522487</v>
      </c>
      <c r="C340" s="7">
        <v>0</v>
      </c>
      <c r="D340" s="13" t="s">
        <v>501</v>
      </c>
      <c r="E340" s="13" t="s">
        <v>3006</v>
      </c>
      <c r="F340" s="14">
        <v>22000</v>
      </c>
      <c r="G340" s="14">
        <v>-7885.18</v>
      </c>
      <c r="H340" s="14">
        <v>14114.82</v>
      </c>
    </row>
    <row r="341" spans="1:8" x14ac:dyDescent="0.55000000000000004">
      <c r="A341" s="7">
        <v>151</v>
      </c>
      <c r="B341" s="12">
        <v>100000522488</v>
      </c>
      <c r="C341" s="7">
        <v>0</v>
      </c>
      <c r="D341" s="13" t="s">
        <v>501</v>
      </c>
      <c r="E341" s="13" t="s">
        <v>3006</v>
      </c>
      <c r="F341" s="14">
        <v>22000</v>
      </c>
      <c r="G341" s="14">
        <v>-7885.17</v>
      </c>
      <c r="H341" s="14">
        <v>14114.83</v>
      </c>
    </row>
    <row r="342" spans="1:8" x14ac:dyDescent="0.55000000000000004">
      <c r="A342" s="7">
        <v>152</v>
      </c>
      <c r="B342" s="12">
        <v>100000522489</v>
      </c>
      <c r="C342" s="7">
        <v>0</v>
      </c>
      <c r="D342" s="13" t="s">
        <v>501</v>
      </c>
      <c r="E342" s="13" t="s">
        <v>3006</v>
      </c>
      <c r="F342" s="14">
        <v>22000</v>
      </c>
      <c r="G342" s="14">
        <v>-7885.18</v>
      </c>
      <c r="H342" s="14">
        <v>14114.82</v>
      </c>
    </row>
    <row r="343" spans="1:8" x14ac:dyDescent="0.55000000000000004">
      <c r="A343" s="7">
        <v>153</v>
      </c>
      <c r="B343" s="12">
        <v>100000522492</v>
      </c>
      <c r="C343" s="7">
        <v>0</v>
      </c>
      <c r="D343" s="13" t="s">
        <v>501</v>
      </c>
      <c r="E343" s="13" t="s">
        <v>3007</v>
      </c>
      <c r="F343" s="14">
        <v>22000</v>
      </c>
      <c r="G343" s="14">
        <v>-7885.17</v>
      </c>
      <c r="H343" s="14">
        <v>14114.83</v>
      </c>
    </row>
    <row r="344" spans="1:8" x14ac:dyDescent="0.55000000000000004">
      <c r="A344" s="7">
        <v>154</v>
      </c>
      <c r="B344" s="12">
        <v>100000522493</v>
      </c>
      <c r="C344" s="7">
        <v>0</v>
      </c>
      <c r="D344" s="13" t="s">
        <v>501</v>
      </c>
      <c r="E344" s="13" t="s">
        <v>3007</v>
      </c>
      <c r="F344" s="14">
        <v>22000</v>
      </c>
      <c r="G344" s="14">
        <v>-7885.18</v>
      </c>
      <c r="H344" s="14">
        <v>14114.82</v>
      </c>
    </row>
    <row r="345" spans="1:8" x14ac:dyDescent="0.55000000000000004">
      <c r="A345" s="7">
        <v>155</v>
      </c>
      <c r="B345" s="12">
        <v>100000522494</v>
      </c>
      <c r="C345" s="7">
        <v>0</v>
      </c>
      <c r="D345" s="13" t="s">
        <v>501</v>
      </c>
      <c r="E345" s="13" t="s">
        <v>3007</v>
      </c>
      <c r="F345" s="14">
        <v>22000</v>
      </c>
      <c r="G345" s="14">
        <v>-7885.17</v>
      </c>
      <c r="H345" s="14">
        <v>14114.83</v>
      </c>
    </row>
    <row r="346" spans="1:8" x14ac:dyDescent="0.55000000000000004">
      <c r="A346" s="7">
        <v>156</v>
      </c>
      <c r="B346" s="12">
        <v>100000522495</v>
      </c>
      <c r="C346" s="7">
        <v>0</v>
      </c>
      <c r="D346" s="13" t="s">
        <v>501</v>
      </c>
      <c r="E346" s="13" t="s">
        <v>3007</v>
      </c>
      <c r="F346" s="14">
        <v>22000</v>
      </c>
      <c r="G346" s="14">
        <v>-7885.18</v>
      </c>
      <c r="H346" s="14">
        <v>14114.82</v>
      </c>
    </row>
    <row r="347" spans="1:8" x14ac:dyDescent="0.55000000000000004">
      <c r="A347" s="7">
        <v>157</v>
      </c>
      <c r="B347" s="12">
        <v>100000522496</v>
      </c>
      <c r="C347" s="7">
        <v>0</v>
      </c>
      <c r="D347" s="13" t="s">
        <v>501</v>
      </c>
      <c r="E347" s="13" t="s">
        <v>3007</v>
      </c>
      <c r="F347" s="14">
        <v>22000</v>
      </c>
      <c r="G347" s="14">
        <v>-7885.18</v>
      </c>
      <c r="H347" s="14">
        <v>14114.82</v>
      </c>
    </row>
    <row r="348" spans="1:8" x14ac:dyDescent="0.55000000000000004">
      <c r="A348" s="7">
        <v>158</v>
      </c>
      <c r="B348" s="12">
        <v>100000522497</v>
      </c>
      <c r="C348" s="7">
        <v>0</v>
      </c>
      <c r="D348" s="13" t="s">
        <v>501</v>
      </c>
      <c r="E348" s="13" t="s">
        <v>3007</v>
      </c>
      <c r="F348" s="14">
        <v>22000</v>
      </c>
      <c r="G348" s="14">
        <v>-7885.17</v>
      </c>
      <c r="H348" s="14">
        <v>14114.83</v>
      </c>
    </row>
    <row r="349" spans="1:8" x14ac:dyDescent="0.55000000000000004">
      <c r="A349" s="7">
        <v>159</v>
      </c>
      <c r="B349" s="12">
        <v>100000522498</v>
      </c>
      <c r="C349" s="7">
        <v>0</v>
      </c>
      <c r="D349" s="13" t="s">
        <v>501</v>
      </c>
      <c r="E349" s="13" t="s">
        <v>3007</v>
      </c>
      <c r="F349" s="14">
        <v>22000</v>
      </c>
      <c r="G349" s="14">
        <v>-7885.18</v>
      </c>
      <c r="H349" s="14">
        <v>14114.82</v>
      </c>
    </row>
    <row r="350" spans="1:8" x14ac:dyDescent="0.55000000000000004">
      <c r="A350" s="7">
        <v>160</v>
      </c>
      <c r="B350" s="12">
        <v>100000522499</v>
      </c>
      <c r="C350" s="7">
        <v>0</v>
      </c>
      <c r="D350" s="13" t="s">
        <v>501</v>
      </c>
      <c r="E350" s="13" t="s">
        <v>3007</v>
      </c>
      <c r="F350" s="14">
        <v>22000</v>
      </c>
      <c r="G350" s="14">
        <v>-7885.17</v>
      </c>
      <c r="H350" s="14">
        <v>14114.83</v>
      </c>
    </row>
    <row r="351" spans="1:8" x14ac:dyDescent="0.55000000000000004">
      <c r="A351" s="7">
        <v>161</v>
      </c>
      <c r="B351" s="12">
        <v>100000522500</v>
      </c>
      <c r="C351" s="7">
        <v>0</v>
      </c>
      <c r="D351" s="13" t="s">
        <v>501</v>
      </c>
      <c r="E351" s="13" t="s">
        <v>3007</v>
      </c>
      <c r="F351" s="14">
        <v>22000</v>
      </c>
      <c r="G351" s="14">
        <v>-7885.18</v>
      </c>
      <c r="H351" s="14">
        <v>14114.82</v>
      </c>
    </row>
    <row r="352" spans="1:8" x14ac:dyDescent="0.55000000000000004">
      <c r="A352" s="7">
        <v>162</v>
      </c>
      <c r="B352" s="12">
        <v>100000522501</v>
      </c>
      <c r="C352" s="7">
        <v>0</v>
      </c>
      <c r="D352" s="13" t="s">
        <v>501</v>
      </c>
      <c r="E352" s="13" t="s">
        <v>3007</v>
      </c>
      <c r="F352" s="14">
        <v>22000</v>
      </c>
      <c r="G352" s="14">
        <v>-7885.17</v>
      </c>
      <c r="H352" s="14">
        <v>14114.83</v>
      </c>
    </row>
    <row r="353" spans="1:8" x14ac:dyDescent="0.55000000000000004">
      <c r="A353" s="7">
        <v>163</v>
      </c>
      <c r="B353" s="12">
        <v>100000522502</v>
      </c>
      <c r="C353" s="7">
        <v>0</v>
      </c>
      <c r="D353" s="13" t="s">
        <v>501</v>
      </c>
      <c r="E353" s="13" t="s">
        <v>3007</v>
      </c>
      <c r="F353" s="14">
        <v>22000</v>
      </c>
      <c r="G353" s="14">
        <v>-7885.18</v>
      </c>
      <c r="H353" s="14">
        <v>14114.82</v>
      </c>
    </row>
    <row r="354" spans="1:8" x14ac:dyDescent="0.55000000000000004">
      <c r="A354" s="7">
        <v>164</v>
      </c>
      <c r="B354" s="12">
        <v>100000522503</v>
      </c>
      <c r="C354" s="7">
        <v>0</v>
      </c>
      <c r="D354" s="13" t="s">
        <v>501</v>
      </c>
      <c r="E354" s="13" t="s">
        <v>3007</v>
      </c>
      <c r="F354" s="14">
        <v>22000</v>
      </c>
      <c r="G354" s="14">
        <v>-7885.17</v>
      </c>
      <c r="H354" s="14">
        <v>14114.83</v>
      </c>
    </row>
    <row r="355" spans="1:8" x14ac:dyDescent="0.55000000000000004">
      <c r="A355" s="7">
        <v>165</v>
      </c>
      <c r="B355" s="12">
        <v>100000522504</v>
      </c>
      <c r="C355" s="7">
        <v>0</v>
      </c>
      <c r="D355" s="13" t="s">
        <v>501</v>
      </c>
      <c r="E355" s="13" t="s">
        <v>3007</v>
      </c>
      <c r="F355" s="14">
        <v>22000</v>
      </c>
      <c r="G355" s="14">
        <v>-7885.18</v>
      </c>
      <c r="H355" s="14">
        <v>14114.82</v>
      </c>
    </row>
    <row r="356" spans="1:8" x14ac:dyDescent="0.55000000000000004">
      <c r="A356" s="7">
        <v>166</v>
      </c>
      <c r="B356" s="12">
        <v>100000522505</v>
      </c>
      <c r="C356" s="7">
        <v>0</v>
      </c>
      <c r="D356" s="13" t="s">
        <v>501</v>
      </c>
      <c r="E356" s="13" t="s">
        <v>3007</v>
      </c>
      <c r="F356" s="14">
        <v>22000</v>
      </c>
      <c r="G356" s="14">
        <v>-7885.17</v>
      </c>
      <c r="H356" s="14">
        <v>14114.83</v>
      </c>
    </row>
    <row r="357" spans="1:8" x14ac:dyDescent="0.55000000000000004">
      <c r="A357" s="7">
        <v>167</v>
      </c>
      <c r="B357" s="12">
        <v>100000522506</v>
      </c>
      <c r="C357" s="7">
        <v>0</v>
      </c>
      <c r="D357" s="13" t="s">
        <v>501</v>
      </c>
      <c r="E357" s="13" t="s">
        <v>3008</v>
      </c>
      <c r="F357" s="14">
        <v>272340</v>
      </c>
      <c r="G357" s="14">
        <v>-97611.34</v>
      </c>
      <c r="H357" s="14">
        <v>174728.66</v>
      </c>
    </row>
    <row r="358" spans="1:8" x14ac:dyDescent="0.55000000000000004">
      <c r="A358" s="7">
        <v>168</v>
      </c>
      <c r="B358" s="12">
        <v>100000522507</v>
      </c>
      <c r="C358" s="7">
        <v>0</v>
      </c>
      <c r="D358" s="13" t="s">
        <v>501</v>
      </c>
      <c r="E358" s="13" t="s">
        <v>3008</v>
      </c>
      <c r="F358" s="14">
        <v>272340</v>
      </c>
      <c r="G358" s="14">
        <v>-97611.34</v>
      </c>
      <c r="H358" s="14">
        <v>174728.66</v>
      </c>
    </row>
    <row r="359" spans="1:8" x14ac:dyDescent="0.55000000000000004">
      <c r="A359" s="7">
        <v>169</v>
      </c>
      <c r="B359" s="12">
        <v>100000522508</v>
      </c>
      <c r="C359" s="7">
        <v>0</v>
      </c>
      <c r="D359" s="13" t="s">
        <v>501</v>
      </c>
      <c r="E359" s="13" t="s">
        <v>3008</v>
      </c>
      <c r="F359" s="14">
        <v>272340</v>
      </c>
      <c r="G359" s="14">
        <v>-97611.34</v>
      </c>
      <c r="H359" s="14">
        <v>174728.66</v>
      </c>
    </row>
    <row r="360" spans="1:8" x14ac:dyDescent="0.55000000000000004">
      <c r="A360" s="7">
        <v>170</v>
      </c>
      <c r="B360" s="12">
        <v>100000522509</v>
      </c>
      <c r="C360" s="7">
        <v>0</v>
      </c>
      <c r="D360" s="13" t="s">
        <v>501</v>
      </c>
      <c r="E360" s="13" t="s">
        <v>3008</v>
      </c>
      <c r="F360" s="14">
        <v>272340</v>
      </c>
      <c r="G360" s="14">
        <v>-97611.34</v>
      </c>
      <c r="H360" s="14">
        <v>174728.66</v>
      </c>
    </row>
    <row r="361" spans="1:8" x14ac:dyDescent="0.55000000000000004">
      <c r="A361" s="7">
        <v>171</v>
      </c>
      <c r="B361" s="12">
        <v>100000522510</v>
      </c>
      <c r="C361" s="7">
        <v>0</v>
      </c>
      <c r="D361" s="13" t="s">
        <v>501</v>
      </c>
      <c r="E361" s="13" t="s">
        <v>3008</v>
      </c>
      <c r="F361" s="14">
        <v>272340</v>
      </c>
      <c r="G361" s="14">
        <v>-97611.34</v>
      </c>
      <c r="H361" s="14">
        <v>174728.66</v>
      </c>
    </row>
    <row r="362" spans="1:8" x14ac:dyDescent="0.55000000000000004">
      <c r="A362" s="7">
        <v>172</v>
      </c>
      <c r="B362" s="12">
        <v>100000522511</v>
      </c>
      <c r="C362" s="7">
        <v>0</v>
      </c>
      <c r="D362" s="13" t="s">
        <v>501</v>
      </c>
      <c r="E362" s="13" t="s">
        <v>3008</v>
      </c>
      <c r="F362" s="14">
        <v>272340</v>
      </c>
      <c r="G362" s="14">
        <v>-97611.34</v>
      </c>
      <c r="H362" s="14">
        <v>174728.66</v>
      </c>
    </row>
    <row r="363" spans="1:8" x14ac:dyDescent="0.55000000000000004">
      <c r="A363" s="7">
        <v>173</v>
      </c>
      <c r="B363" s="12">
        <v>100000522512</v>
      </c>
      <c r="C363" s="7">
        <v>0</v>
      </c>
      <c r="D363" s="13" t="s">
        <v>501</v>
      </c>
      <c r="E363" s="13" t="s">
        <v>3008</v>
      </c>
      <c r="F363" s="14">
        <v>272340</v>
      </c>
      <c r="G363" s="14">
        <v>-97611.34</v>
      </c>
      <c r="H363" s="14">
        <v>174728.66</v>
      </c>
    </row>
    <row r="364" spans="1:8" x14ac:dyDescent="0.55000000000000004">
      <c r="A364" s="7">
        <v>174</v>
      </c>
      <c r="B364" s="12">
        <v>100000522513</v>
      </c>
      <c r="C364" s="7">
        <v>0</v>
      </c>
      <c r="D364" s="13" t="s">
        <v>501</v>
      </c>
      <c r="E364" s="13" t="s">
        <v>3008</v>
      </c>
      <c r="F364" s="14">
        <v>272340</v>
      </c>
      <c r="G364" s="14">
        <v>-97611.34</v>
      </c>
      <c r="H364" s="14">
        <v>174728.66</v>
      </c>
    </row>
    <row r="365" spans="1:8" x14ac:dyDescent="0.55000000000000004">
      <c r="A365" s="7">
        <v>175</v>
      </c>
      <c r="B365" s="12">
        <v>100000522514</v>
      </c>
      <c r="C365" s="7">
        <v>0</v>
      </c>
      <c r="D365" s="13" t="s">
        <v>501</v>
      </c>
      <c r="E365" s="13" t="s">
        <v>3008</v>
      </c>
      <c r="F365" s="14">
        <v>272340</v>
      </c>
      <c r="G365" s="14">
        <v>-97611.34</v>
      </c>
      <c r="H365" s="14">
        <v>174728.66</v>
      </c>
    </row>
    <row r="366" spans="1:8" x14ac:dyDescent="0.55000000000000004">
      <c r="A366" s="7">
        <v>176</v>
      </c>
      <c r="B366" s="12">
        <v>100000522515</v>
      </c>
      <c r="C366" s="7">
        <v>0</v>
      </c>
      <c r="D366" s="13" t="s">
        <v>501</v>
      </c>
      <c r="E366" s="13" t="s">
        <v>3008</v>
      </c>
      <c r="F366" s="14">
        <v>272340</v>
      </c>
      <c r="G366" s="14">
        <v>-97611.34</v>
      </c>
      <c r="H366" s="14">
        <v>174728.66</v>
      </c>
    </row>
    <row r="367" spans="1:8" x14ac:dyDescent="0.55000000000000004">
      <c r="A367" s="7">
        <v>177</v>
      </c>
      <c r="B367" s="12">
        <v>100000522516</v>
      </c>
      <c r="C367" s="7">
        <v>0</v>
      </c>
      <c r="D367" s="13" t="s">
        <v>501</v>
      </c>
      <c r="E367" s="13" t="s">
        <v>3008</v>
      </c>
      <c r="F367" s="14">
        <v>272340</v>
      </c>
      <c r="G367" s="14">
        <v>-97611.34</v>
      </c>
      <c r="H367" s="14">
        <v>174728.66</v>
      </c>
    </row>
    <row r="368" spans="1:8" x14ac:dyDescent="0.55000000000000004">
      <c r="A368" s="7">
        <v>178</v>
      </c>
      <c r="B368" s="12">
        <v>100000522517</v>
      </c>
      <c r="C368" s="7">
        <v>0</v>
      </c>
      <c r="D368" s="13" t="s">
        <v>501</v>
      </c>
      <c r="E368" s="13" t="s">
        <v>3008</v>
      </c>
      <c r="F368" s="14">
        <v>272340</v>
      </c>
      <c r="G368" s="14">
        <v>-97611.34</v>
      </c>
      <c r="H368" s="14">
        <v>174728.66</v>
      </c>
    </row>
    <row r="369" spans="1:8" x14ac:dyDescent="0.55000000000000004">
      <c r="A369" s="7">
        <v>179</v>
      </c>
      <c r="B369" s="12">
        <v>100000522518</v>
      </c>
      <c r="C369" s="7">
        <v>0</v>
      </c>
      <c r="D369" s="13" t="s">
        <v>501</v>
      </c>
      <c r="E369" s="13" t="s">
        <v>3008</v>
      </c>
      <c r="F369" s="14">
        <v>272340</v>
      </c>
      <c r="G369" s="14">
        <v>-97611.34</v>
      </c>
      <c r="H369" s="14">
        <v>174728.66</v>
      </c>
    </row>
    <row r="370" spans="1:8" x14ac:dyDescent="0.55000000000000004">
      <c r="A370" s="7">
        <v>180</v>
      </c>
      <c r="B370" s="12">
        <v>100000522519</v>
      </c>
      <c r="C370" s="7">
        <v>0</v>
      </c>
      <c r="D370" s="13" t="s">
        <v>501</v>
      </c>
      <c r="E370" s="13" t="s">
        <v>3008</v>
      </c>
      <c r="F370" s="14">
        <v>272340</v>
      </c>
      <c r="G370" s="14">
        <v>-97611.34</v>
      </c>
      <c r="H370" s="14">
        <v>174728.66</v>
      </c>
    </row>
    <row r="371" spans="1:8" x14ac:dyDescent="0.55000000000000004">
      <c r="A371" s="7">
        <v>181</v>
      </c>
      <c r="B371" s="12">
        <v>100000522520</v>
      </c>
      <c r="C371" s="7">
        <v>0</v>
      </c>
      <c r="D371" s="13" t="s">
        <v>501</v>
      </c>
      <c r="E371" s="13" t="s">
        <v>3008</v>
      </c>
      <c r="F371" s="14">
        <v>272340</v>
      </c>
      <c r="G371" s="14">
        <v>-97611.34</v>
      </c>
      <c r="H371" s="14">
        <v>174728.66</v>
      </c>
    </row>
    <row r="372" spans="1:8" x14ac:dyDescent="0.55000000000000004">
      <c r="A372" s="7">
        <v>182</v>
      </c>
      <c r="B372" s="12">
        <v>100000522521</v>
      </c>
      <c r="C372" s="7">
        <v>0</v>
      </c>
      <c r="D372" s="13" t="s">
        <v>501</v>
      </c>
      <c r="E372" s="13" t="s">
        <v>3008</v>
      </c>
      <c r="F372" s="14">
        <v>272340</v>
      </c>
      <c r="G372" s="14">
        <v>-97611.34</v>
      </c>
      <c r="H372" s="14">
        <v>174728.66</v>
      </c>
    </row>
    <row r="373" spans="1:8" x14ac:dyDescent="0.55000000000000004">
      <c r="A373" s="7">
        <v>183</v>
      </c>
      <c r="B373" s="12">
        <v>100000522522</v>
      </c>
      <c r="C373" s="7">
        <v>0</v>
      </c>
      <c r="D373" s="13" t="s">
        <v>501</v>
      </c>
      <c r="E373" s="13" t="s">
        <v>3008</v>
      </c>
      <c r="F373" s="14">
        <v>272340</v>
      </c>
      <c r="G373" s="14">
        <v>-97611.34</v>
      </c>
      <c r="H373" s="14">
        <v>174728.66</v>
      </c>
    </row>
    <row r="374" spans="1:8" x14ac:dyDescent="0.55000000000000004">
      <c r="A374" s="7">
        <v>184</v>
      </c>
      <c r="B374" s="12">
        <v>100000522523</v>
      </c>
      <c r="C374" s="7">
        <v>0</v>
      </c>
      <c r="D374" s="13" t="s">
        <v>501</v>
      </c>
      <c r="E374" s="13" t="s">
        <v>3008</v>
      </c>
      <c r="F374" s="14">
        <v>272340</v>
      </c>
      <c r="G374" s="14">
        <v>-97611.34</v>
      </c>
      <c r="H374" s="14">
        <v>174728.66</v>
      </c>
    </row>
    <row r="375" spans="1:8" x14ac:dyDescent="0.55000000000000004">
      <c r="A375" s="7">
        <v>185</v>
      </c>
      <c r="B375" s="12">
        <v>100000522524</v>
      </c>
      <c r="C375" s="7">
        <v>0</v>
      </c>
      <c r="D375" s="13" t="s">
        <v>501</v>
      </c>
      <c r="E375" s="13" t="s">
        <v>3008</v>
      </c>
      <c r="F375" s="14">
        <v>272340</v>
      </c>
      <c r="G375" s="14">
        <v>-97611.34</v>
      </c>
      <c r="H375" s="14">
        <v>174728.66</v>
      </c>
    </row>
    <row r="376" spans="1:8" x14ac:dyDescent="0.55000000000000004">
      <c r="A376" s="7">
        <v>186</v>
      </c>
      <c r="B376" s="12">
        <v>100000522525</v>
      </c>
      <c r="C376" s="7">
        <v>0</v>
      </c>
      <c r="D376" s="13" t="s">
        <v>501</v>
      </c>
      <c r="E376" s="13" t="s">
        <v>3008</v>
      </c>
      <c r="F376" s="14">
        <v>272340</v>
      </c>
      <c r="G376" s="14">
        <v>-97611.34</v>
      </c>
      <c r="H376" s="14">
        <v>174728.66</v>
      </c>
    </row>
    <row r="377" spans="1:8" x14ac:dyDescent="0.55000000000000004">
      <c r="A377" s="7">
        <v>187</v>
      </c>
      <c r="B377" s="12">
        <v>100000522526</v>
      </c>
      <c r="C377" s="7">
        <v>0</v>
      </c>
      <c r="D377" s="13" t="s">
        <v>501</v>
      </c>
      <c r="E377" s="13" t="s">
        <v>3008</v>
      </c>
      <c r="F377" s="14">
        <v>272340</v>
      </c>
      <c r="G377" s="14">
        <v>-97611.34</v>
      </c>
      <c r="H377" s="14">
        <v>174728.66</v>
      </c>
    </row>
    <row r="378" spans="1:8" x14ac:dyDescent="0.55000000000000004">
      <c r="A378" s="7">
        <v>188</v>
      </c>
      <c r="B378" s="12">
        <v>100000522527</v>
      </c>
      <c r="C378" s="7">
        <v>0</v>
      </c>
      <c r="D378" s="13" t="s">
        <v>501</v>
      </c>
      <c r="E378" s="13" t="s">
        <v>3008</v>
      </c>
      <c r="F378" s="14">
        <v>272340</v>
      </c>
      <c r="G378" s="14">
        <v>-97611.35</v>
      </c>
      <c r="H378" s="14">
        <v>174728.65</v>
      </c>
    </row>
    <row r="379" spans="1:8" x14ac:dyDescent="0.55000000000000004">
      <c r="A379" s="7">
        <v>189</v>
      </c>
      <c r="B379" s="12">
        <v>100000522528</v>
      </c>
      <c r="C379" s="7">
        <v>0</v>
      </c>
      <c r="D379" s="13" t="s">
        <v>501</v>
      </c>
      <c r="E379" s="13" t="s">
        <v>3008</v>
      </c>
      <c r="F379" s="14">
        <v>272340</v>
      </c>
      <c r="G379" s="14">
        <v>-97611.35</v>
      </c>
      <c r="H379" s="14">
        <v>174728.65</v>
      </c>
    </row>
    <row r="380" spans="1:8" x14ac:dyDescent="0.55000000000000004">
      <c r="A380" s="7">
        <v>190</v>
      </c>
      <c r="B380" s="12">
        <v>100000522529</v>
      </c>
      <c r="C380" s="7">
        <v>0</v>
      </c>
      <c r="D380" s="13" t="s">
        <v>501</v>
      </c>
      <c r="E380" s="13" t="s">
        <v>3008</v>
      </c>
      <c r="F380" s="14">
        <v>272340</v>
      </c>
      <c r="G380" s="14">
        <v>-97611.34</v>
      </c>
      <c r="H380" s="14">
        <v>174728.66</v>
      </c>
    </row>
    <row r="381" spans="1:8" x14ac:dyDescent="0.55000000000000004">
      <c r="A381" s="7">
        <v>191</v>
      </c>
      <c r="B381" s="12">
        <v>100000522530</v>
      </c>
      <c r="C381" s="7">
        <v>0</v>
      </c>
      <c r="D381" s="13" t="s">
        <v>501</v>
      </c>
      <c r="E381" s="13" t="s">
        <v>3008</v>
      </c>
      <c r="F381" s="14">
        <v>272340</v>
      </c>
      <c r="G381" s="14">
        <v>-97611.34</v>
      </c>
      <c r="H381" s="14">
        <v>174728.66</v>
      </c>
    </row>
    <row r="382" spans="1:8" x14ac:dyDescent="0.55000000000000004">
      <c r="A382" s="7">
        <v>192</v>
      </c>
      <c r="B382" s="12">
        <v>100000522531</v>
      </c>
      <c r="C382" s="7">
        <v>0</v>
      </c>
      <c r="D382" s="13" t="s">
        <v>501</v>
      </c>
      <c r="E382" s="13" t="s">
        <v>3008</v>
      </c>
      <c r="F382" s="14">
        <v>272340</v>
      </c>
      <c r="G382" s="14">
        <v>-97611.35</v>
      </c>
      <c r="H382" s="14">
        <v>174728.65</v>
      </c>
    </row>
    <row r="383" spans="1:8" x14ac:dyDescent="0.55000000000000004">
      <c r="A383" s="7">
        <v>193</v>
      </c>
      <c r="B383" s="12">
        <v>100000522534</v>
      </c>
      <c r="C383" s="7">
        <v>0</v>
      </c>
      <c r="D383" s="13" t="s">
        <v>501</v>
      </c>
      <c r="E383" s="13" t="s">
        <v>3009</v>
      </c>
      <c r="F383" s="14">
        <v>272340</v>
      </c>
      <c r="G383" s="14">
        <v>-97611.35</v>
      </c>
      <c r="H383" s="14">
        <v>174728.65</v>
      </c>
    </row>
    <row r="384" spans="1:8" x14ac:dyDescent="0.55000000000000004">
      <c r="A384" s="7">
        <v>194</v>
      </c>
      <c r="B384" s="12">
        <v>100000522535</v>
      </c>
      <c r="C384" s="7">
        <v>0</v>
      </c>
      <c r="D384" s="13" t="s">
        <v>501</v>
      </c>
      <c r="E384" s="13" t="s">
        <v>3009</v>
      </c>
      <c r="F384" s="14">
        <v>272340</v>
      </c>
      <c r="G384" s="14">
        <v>-97611.34</v>
      </c>
      <c r="H384" s="14">
        <v>174728.66</v>
      </c>
    </row>
    <row r="385" spans="1:8" x14ac:dyDescent="0.55000000000000004">
      <c r="A385" s="7">
        <v>195</v>
      </c>
      <c r="B385" s="12">
        <v>100000522536</v>
      </c>
      <c r="C385" s="7">
        <v>0</v>
      </c>
      <c r="D385" s="13" t="s">
        <v>501</v>
      </c>
      <c r="E385" s="13" t="s">
        <v>3009</v>
      </c>
      <c r="F385" s="14">
        <v>272340</v>
      </c>
      <c r="G385" s="14">
        <v>-97611.35</v>
      </c>
      <c r="H385" s="14">
        <v>174728.65</v>
      </c>
    </row>
    <row r="386" spans="1:8" x14ac:dyDescent="0.55000000000000004">
      <c r="A386" s="7">
        <v>196</v>
      </c>
      <c r="B386" s="12">
        <v>100000522537</v>
      </c>
      <c r="C386" s="7">
        <v>0</v>
      </c>
      <c r="D386" s="13" t="s">
        <v>501</v>
      </c>
      <c r="E386" s="13" t="s">
        <v>3009</v>
      </c>
      <c r="F386" s="14">
        <v>272340</v>
      </c>
      <c r="G386" s="14">
        <v>-97611.34</v>
      </c>
      <c r="H386" s="14">
        <v>174728.66</v>
      </c>
    </row>
    <row r="387" spans="1:8" x14ac:dyDescent="0.55000000000000004">
      <c r="A387" s="7">
        <v>197</v>
      </c>
      <c r="B387" s="12">
        <v>100000522538</v>
      </c>
      <c r="C387" s="7">
        <v>0</v>
      </c>
      <c r="D387" s="13" t="s">
        <v>501</v>
      </c>
      <c r="E387" s="13" t="s">
        <v>3009</v>
      </c>
      <c r="F387" s="14">
        <v>272340</v>
      </c>
      <c r="G387" s="14">
        <v>-97611.35</v>
      </c>
      <c r="H387" s="14">
        <v>174728.65</v>
      </c>
    </row>
    <row r="388" spans="1:8" x14ac:dyDescent="0.55000000000000004">
      <c r="A388" s="7">
        <v>198</v>
      </c>
      <c r="B388" s="12">
        <v>100000522539</v>
      </c>
      <c r="C388" s="7">
        <v>0</v>
      </c>
      <c r="D388" s="13" t="s">
        <v>501</v>
      </c>
      <c r="E388" s="13" t="s">
        <v>3009</v>
      </c>
      <c r="F388" s="14">
        <v>272340</v>
      </c>
      <c r="G388" s="14">
        <v>-97611.34</v>
      </c>
      <c r="H388" s="14">
        <v>174728.66</v>
      </c>
    </row>
    <row r="389" spans="1:8" x14ac:dyDescent="0.55000000000000004">
      <c r="A389" s="7">
        <v>199</v>
      </c>
      <c r="B389" s="12">
        <v>100000522540</v>
      </c>
      <c r="C389" s="7">
        <v>0</v>
      </c>
      <c r="D389" s="13" t="s">
        <v>501</v>
      </c>
      <c r="E389" s="13" t="s">
        <v>3009</v>
      </c>
      <c r="F389" s="14">
        <v>272340</v>
      </c>
      <c r="G389" s="14">
        <v>-97611.35</v>
      </c>
      <c r="H389" s="14">
        <v>174728.65</v>
      </c>
    </row>
    <row r="390" spans="1:8" x14ac:dyDescent="0.55000000000000004">
      <c r="A390" s="7">
        <v>200</v>
      </c>
      <c r="B390" s="12">
        <v>100000522541</v>
      </c>
      <c r="C390" s="7">
        <v>0</v>
      </c>
      <c r="D390" s="13" t="s">
        <v>501</v>
      </c>
      <c r="E390" s="13" t="s">
        <v>3009</v>
      </c>
      <c r="F390" s="14">
        <v>272340</v>
      </c>
      <c r="G390" s="14">
        <v>-97611.34</v>
      </c>
      <c r="H390" s="14">
        <v>174728.66</v>
      </c>
    </row>
    <row r="391" spans="1:8" x14ac:dyDescent="0.55000000000000004">
      <c r="A391" s="7">
        <v>201</v>
      </c>
      <c r="B391" s="12">
        <v>100000522542</v>
      </c>
      <c r="C391" s="7">
        <v>0</v>
      </c>
      <c r="D391" s="13" t="s">
        <v>501</v>
      </c>
      <c r="E391" s="13" t="s">
        <v>3009</v>
      </c>
      <c r="F391" s="14">
        <v>272340</v>
      </c>
      <c r="G391" s="14">
        <v>-97611.34</v>
      </c>
      <c r="H391" s="14">
        <v>174728.66</v>
      </c>
    </row>
    <row r="392" spans="1:8" x14ac:dyDescent="0.55000000000000004">
      <c r="A392" s="7">
        <v>202</v>
      </c>
      <c r="B392" s="12">
        <v>100000522543</v>
      </c>
      <c r="C392" s="7">
        <v>0</v>
      </c>
      <c r="D392" s="13" t="s">
        <v>501</v>
      </c>
      <c r="E392" s="13" t="s">
        <v>3009</v>
      </c>
      <c r="F392" s="14">
        <v>272340</v>
      </c>
      <c r="G392" s="14">
        <v>-97611.35</v>
      </c>
      <c r="H392" s="14">
        <v>174728.65</v>
      </c>
    </row>
    <row r="393" spans="1:8" x14ac:dyDescent="0.55000000000000004">
      <c r="A393" s="7">
        <v>203</v>
      </c>
      <c r="B393" s="12">
        <v>100000522549</v>
      </c>
      <c r="C393" s="7">
        <v>0</v>
      </c>
      <c r="D393" s="13" t="s">
        <v>501</v>
      </c>
      <c r="E393" s="13" t="s">
        <v>3010</v>
      </c>
      <c r="F393" s="14">
        <v>272340</v>
      </c>
      <c r="G393" s="14">
        <v>-97611.35</v>
      </c>
      <c r="H393" s="14">
        <v>174728.65</v>
      </c>
    </row>
    <row r="394" spans="1:8" x14ac:dyDescent="0.55000000000000004">
      <c r="A394" s="7">
        <v>204</v>
      </c>
      <c r="B394" s="12">
        <v>100000522550</v>
      </c>
      <c r="C394" s="7">
        <v>0</v>
      </c>
      <c r="D394" s="13" t="s">
        <v>501</v>
      </c>
      <c r="E394" s="13" t="s">
        <v>3010</v>
      </c>
      <c r="F394" s="14">
        <v>272340</v>
      </c>
      <c r="G394" s="14">
        <v>-97611.34</v>
      </c>
      <c r="H394" s="14">
        <v>174728.66</v>
      </c>
    </row>
    <row r="395" spans="1:8" x14ac:dyDescent="0.55000000000000004">
      <c r="A395" s="7">
        <v>205</v>
      </c>
      <c r="B395" s="12">
        <v>100000522551</v>
      </c>
      <c r="C395" s="7">
        <v>0</v>
      </c>
      <c r="D395" s="13" t="s">
        <v>501</v>
      </c>
      <c r="E395" s="13" t="s">
        <v>3010</v>
      </c>
      <c r="F395" s="14">
        <v>272340</v>
      </c>
      <c r="G395" s="14">
        <v>-97611.34</v>
      </c>
      <c r="H395" s="14">
        <v>174728.66</v>
      </c>
    </row>
    <row r="396" spans="1:8" x14ac:dyDescent="0.55000000000000004">
      <c r="A396" s="7">
        <v>206</v>
      </c>
      <c r="B396" s="12">
        <v>100000522552</v>
      </c>
      <c r="C396" s="7">
        <v>0</v>
      </c>
      <c r="D396" s="13" t="s">
        <v>501</v>
      </c>
      <c r="E396" s="13" t="s">
        <v>3010</v>
      </c>
      <c r="F396" s="14">
        <v>272340</v>
      </c>
      <c r="G396" s="14">
        <v>-97611.35</v>
      </c>
      <c r="H396" s="14">
        <v>174728.65</v>
      </c>
    </row>
    <row r="397" spans="1:8" x14ac:dyDescent="0.55000000000000004">
      <c r="A397" s="7">
        <v>207</v>
      </c>
      <c r="B397" s="12">
        <v>100000522553</v>
      </c>
      <c r="C397" s="7">
        <v>0</v>
      </c>
      <c r="D397" s="13" t="s">
        <v>501</v>
      </c>
      <c r="E397" s="13" t="s">
        <v>3010</v>
      </c>
      <c r="F397" s="14">
        <v>272340</v>
      </c>
      <c r="G397" s="14">
        <v>-97611.35</v>
      </c>
      <c r="H397" s="14">
        <v>174728.65</v>
      </c>
    </row>
    <row r="398" spans="1:8" x14ac:dyDescent="0.55000000000000004">
      <c r="A398" s="7">
        <v>208</v>
      </c>
      <c r="B398" s="12">
        <v>100000522554</v>
      </c>
      <c r="C398" s="7">
        <v>0</v>
      </c>
      <c r="D398" s="13" t="s">
        <v>501</v>
      </c>
      <c r="E398" s="13" t="s">
        <v>3010</v>
      </c>
      <c r="F398" s="14">
        <v>272340</v>
      </c>
      <c r="G398" s="14">
        <v>-97611.34</v>
      </c>
      <c r="H398" s="14">
        <v>174728.66</v>
      </c>
    </row>
    <row r="399" spans="1:8" x14ac:dyDescent="0.55000000000000004">
      <c r="A399" s="7">
        <v>209</v>
      </c>
      <c r="B399" s="12">
        <v>100000522555</v>
      </c>
      <c r="C399" s="7">
        <v>0</v>
      </c>
      <c r="D399" s="13" t="s">
        <v>501</v>
      </c>
      <c r="E399" s="13" t="s">
        <v>3010</v>
      </c>
      <c r="F399" s="14">
        <v>272340</v>
      </c>
      <c r="G399" s="14">
        <v>-97611.34</v>
      </c>
      <c r="H399" s="14">
        <v>174728.66</v>
      </c>
    </row>
    <row r="400" spans="1:8" x14ac:dyDescent="0.55000000000000004">
      <c r="A400" s="7">
        <v>210</v>
      </c>
      <c r="B400" s="12">
        <v>100000522556</v>
      </c>
      <c r="C400" s="7">
        <v>0</v>
      </c>
      <c r="D400" s="13" t="s">
        <v>501</v>
      </c>
      <c r="E400" s="13" t="s">
        <v>3010</v>
      </c>
      <c r="F400" s="14">
        <v>272340</v>
      </c>
      <c r="G400" s="14">
        <v>-97611.35</v>
      </c>
      <c r="H400" s="14">
        <v>174728.65</v>
      </c>
    </row>
    <row r="401" spans="1:8" x14ac:dyDescent="0.55000000000000004">
      <c r="A401" s="7">
        <v>211</v>
      </c>
      <c r="B401" s="12">
        <v>100000522557</v>
      </c>
      <c r="C401" s="7">
        <v>0</v>
      </c>
      <c r="D401" s="13" t="s">
        <v>501</v>
      </c>
      <c r="E401" s="13" t="s">
        <v>3010</v>
      </c>
      <c r="F401" s="14">
        <v>272340</v>
      </c>
      <c r="G401" s="14">
        <v>-97611.35</v>
      </c>
      <c r="H401" s="14">
        <v>174728.65</v>
      </c>
    </row>
    <row r="402" spans="1:8" x14ac:dyDescent="0.55000000000000004">
      <c r="A402" s="7">
        <v>212</v>
      </c>
      <c r="B402" s="12">
        <v>100000522558</v>
      </c>
      <c r="C402" s="7">
        <v>0</v>
      </c>
      <c r="D402" s="13" t="s">
        <v>501</v>
      </c>
      <c r="E402" s="13" t="s">
        <v>3010</v>
      </c>
      <c r="F402" s="14">
        <v>272340</v>
      </c>
      <c r="G402" s="14">
        <v>-97611.34</v>
      </c>
      <c r="H402" s="14">
        <v>174728.66</v>
      </c>
    </row>
    <row r="403" spans="1:8" x14ac:dyDescent="0.55000000000000004">
      <c r="A403" s="7">
        <v>213</v>
      </c>
      <c r="B403" s="12">
        <v>100000522559</v>
      </c>
      <c r="C403" s="7">
        <v>0</v>
      </c>
      <c r="D403" s="13" t="s">
        <v>501</v>
      </c>
      <c r="E403" s="13" t="s">
        <v>3010</v>
      </c>
      <c r="F403" s="14">
        <v>272340</v>
      </c>
      <c r="G403" s="14">
        <v>-97611.34</v>
      </c>
      <c r="H403" s="14">
        <v>174728.66</v>
      </c>
    </row>
    <row r="404" spans="1:8" x14ac:dyDescent="0.55000000000000004">
      <c r="A404" s="7">
        <v>214</v>
      </c>
      <c r="B404" s="12">
        <v>100000522560</v>
      </c>
      <c r="C404" s="7">
        <v>0</v>
      </c>
      <c r="D404" s="13" t="s">
        <v>501</v>
      </c>
      <c r="E404" s="13" t="s">
        <v>3010</v>
      </c>
      <c r="F404" s="14">
        <v>272340</v>
      </c>
      <c r="G404" s="14">
        <v>-97611.35</v>
      </c>
      <c r="H404" s="14">
        <v>174728.65</v>
      </c>
    </row>
    <row r="405" spans="1:8" x14ac:dyDescent="0.55000000000000004">
      <c r="A405" s="7">
        <v>215</v>
      </c>
      <c r="B405" s="12">
        <v>100000522561</v>
      </c>
      <c r="C405" s="7">
        <v>0</v>
      </c>
      <c r="D405" s="13" t="s">
        <v>501</v>
      </c>
      <c r="E405" s="13" t="s">
        <v>3010</v>
      </c>
      <c r="F405" s="14">
        <v>272340</v>
      </c>
      <c r="G405" s="14">
        <v>-97611.35</v>
      </c>
      <c r="H405" s="14">
        <v>174728.65</v>
      </c>
    </row>
    <row r="406" spans="1:8" x14ac:dyDescent="0.55000000000000004">
      <c r="A406" s="7">
        <v>216</v>
      </c>
      <c r="B406" s="12">
        <v>100000522562</v>
      </c>
      <c r="C406" s="7">
        <v>0</v>
      </c>
      <c r="D406" s="13" t="s">
        <v>501</v>
      </c>
      <c r="E406" s="13" t="s">
        <v>3010</v>
      </c>
      <c r="F406" s="14">
        <v>272340</v>
      </c>
      <c r="G406" s="14">
        <v>-97611.34</v>
      </c>
      <c r="H406" s="14">
        <v>174728.66</v>
      </c>
    </row>
    <row r="407" spans="1:8" x14ac:dyDescent="0.55000000000000004">
      <c r="A407" s="7">
        <v>217</v>
      </c>
      <c r="B407" s="12">
        <v>100000522589</v>
      </c>
      <c r="C407" s="7">
        <v>0</v>
      </c>
      <c r="D407" s="13" t="s">
        <v>501</v>
      </c>
      <c r="E407" s="13" t="s">
        <v>3011</v>
      </c>
      <c r="F407" s="14">
        <v>272340</v>
      </c>
      <c r="G407" s="14">
        <v>-97611.34</v>
      </c>
      <c r="H407" s="14">
        <v>174728.66</v>
      </c>
    </row>
    <row r="408" spans="1:8" x14ac:dyDescent="0.55000000000000004">
      <c r="A408" s="7">
        <v>218</v>
      </c>
      <c r="B408" s="12">
        <v>100000522590</v>
      </c>
      <c r="C408" s="7">
        <v>0</v>
      </c>
      <c r="D408" s="13" t="s">
        <v>501</v>
      </c>
      <c r="E408" s="13" t="s">
        <v>3011</v>
      </c>
      <c r="F408" s="14">
        <v>272340</v>
      </c>
      <c r="G408" s="14">
        <v>-97611.35</v>
      </c>
      <c r="H408" s="14">
        <v>174728.65</v>
      </c>
    </row>
    <row r="409" spans="1:8" x14ac:dyDescent="0.55000000000000004">
      <c r="A409" s="7">
        <v>219</v>
      </c>
      <c r="B409" s="12">
        <v>100000522591</v>
      </c>
      <c r="C409" s="7">
        <v>0</v>
      </c>
      <c r="D409" s="13" t="s">
        <v>501</v>
      </c>
      <c r="E409" s="13" t="s">
        <v>3011</v>
      </c>
      <c r="F409" s="14">
        <v>272340</v>
      </c>
      <c r="G409" s="14">
        <v>-97611.35</v>
      </c>
      <c r="H409" s="14">
        <v>174728.65</v>
      </c>
    </row>
    <row r="410" spans="1:8" x14ac:dyDescent="0.55000000000000004">
      <c r="A410" s="7">
        <v>220</v>
      </c>
      <c r="B410" s="12">
        <v>100000522592</v>
      </c>
      <c r="C410" s="7">
        <v>0</v>
      </c>
      <c r="D410" s="13" t="s">
        <v>501</v>
      </c>
      <c r="E410" s="13" t="s">
        <v>3011</v>
      </c>
      <c r="F410" s="14">
        <v>272340</v>
      </c>
      <c r="G410" s="14">
        <v>-97611.34</v>
      </c>
      <c r="H410" s="14">
        <v>174728.66</v>
      </c>
    </row>
    <row r="411" spans="1:8" x14ac:dyDescent="0.55000000000000004">
      <c r="A411" s="7">
        <v>221</v>
      </c>
      <c r="B411" s="12">
        <v>100000522593</v>
      </c>
      <c r="C411" s="7">
        <v>0</v>
      </c>
      <c r="D411" s="13" t="s">
        <v>501</v>
      </c>
      <c r="E411" s="13" t="s">
        <v>3011</v>
      </c>
      <c r="F411" s="14">
        <v>272340</v>
      </c>
      <c r="G411" s="14">
        <v>-97611.35</v>
      </c>
      <c r="H411" s="14">
        <v>174728.65</v>
      </c>
    </row>
    <row r="412" spans="1:8" x14ac:dyDescent="0.55000000000000004">
      <c r="A412" s="7">
        <v>222</v>
      </c>
      <c r="B412" s="12">
        <v>100000522594</v>
      </c>
      <c r="C412" s="7">
        <v>0</v>
      </c>
      <c r="D412" s="13" t="s">
        <v>501</v>
      </c>
      <c r="E412" s="13" t="s">
        <v>3011</v>
      </c>
      <c r="F412" s="14">
        <v>272340</v>
      </c>
      <c r="G412" s="14">
        <v>-97611.34</v>
      </c>
      <c r="H412" s="14">
        <v>174728.66</v>
      </c>
    </row>
    <row r="413" spans="1:8" x14ac:dyDescent="0.55000000000000004">
      <c r="A413" s="7">
        <v>223</v>
      </c>
      <c r="B413" s="12">
        <v>100000522595</v>
      </c>
      <c r="C413" s="7">
        <v>0</v>
      </c>
      <c r="D413" s="13" t="s">
        <v>501</v>
      </c>
      <c r="E413" s="13" t="s">
        <v>3011</v>
      </c>
      <c r="F413" s="14">
        <v>272340</v>
      </c>
      <c r="G413" s="14">
        <v>-97611.35</v>
      </c>
      <c r="H413" s="14">
        <v>174728.65</v>
      </c>
    </row>
    <row r="414" spans="1:8" x14ac:dyDescent="0.55000000000000004">
      <c r="A414" s="7">
        <v>224</v>
      </c>
      <c r="B414" s="12">
        <v>100000522596</v>
      </c>
      <c r="C414" s="7">
        <v>0</v>
      </c>
      <c r="D414" s="13" t="s">
        <v>501</v>
      </c>
      <c r="E414" s="13" t="s">
        <v>3011</v>
      </c>
      <c r="F414" s="14">
        <v>272340</v>
      </c>
      <c r="G414" s="14">
        <v>-97611.34</v>
      </c>
      <c r="H414" s="14">
        <v>174728.66</v>
      </c>
    </row>
    <row r="415" spans="1:8" x14ac:dyDescent="0.55000000000000004">
      <c r="A415" s="7">
        <v>225</v>
      </c>
      <c r="B415" s="12">
        <v>100000522597</v>
      </c>
      <c r="C415" s="7">
        <v>0</v>
      </c>
      <c r="D415" s="13" t="s">
        <v>501</v>
      </c>
      <c r="E415" s="13" t="s">
        <v>3011</v>
      </c>
      <c r="F415" s="14">
        <v>272340</v>
      </c>
      <c r="G415" s="14">
        <v>-97611.34</v>
      </c>
      <c r="H415" s="14">
        <v>174728.66</v>
      </c>
    </row>
    <row r="416" spans="1:8" x14ac:dyDescent="0.55000000000000004">
      <c r="A416" s="7">
        <v>226</v>
      </c>
      <c r="B416" s="12">
        <v>100000522599</v>
      </c>
      <c r="C416" s="7">
        <v>0</v>
      </c>
      <c r="D416" s="13" t="s">
        <v>501</v>
      </c>
      <c r="E416" s="13" t="s">
        <v>3012</v>
      </c>
      <c r="F416" s="14">
        <v>272340</v>
      </c>
      <c r="G416" s="14">
        <v>-97611.34</v>
      </c>
      <c r="H416" s="14">
        <v>174728.66</v>
      </c>
    </row>
    <row r="417" spans="1:8" x14ac:dyDescent="0.55000000000000004">
      <c r="A417" s="7">
        <v>227</v>
      </c>
      <c r="B417" s="12">
        <v>100000522600</v>
      </c>
      <c r="C417" s="7">
        <v>0</v>
      </c>
      <c r="D417" s="13" t="s">
        <v>501</v>
      </c>
      <c r="E417" s="13" t="s">
        <v>3012</v>
      </c>
      <c r="F417" s="14">
        <v>272340</v>
      </c>
      <c r="G417" s="14">
        <v>-97611.35</v>
      </c>
      <c r="H417" s="14">
        <v>174728.65</v>
      </c>
    </row>
    <row r="418" spans="1:8" x14ac:dyDescent="0.55000000000000004">
      <c r="A418" s="7">
        <v>228</v>
      </c>
      <c r="B418" s="12">
        <v>100000522601</v>
      </c>
      <c r="C418" s="7">
        <v>0</v>
      </c>
      <c r="D418" s="13" t="s">
        <v>501</v>
      </c>
      <c r="E418" s="13" t="s">
        <v>3012</v>
      </c>
      <c r="F418" s="14">
        <v>272340</v>
      </c>
      <c r="G418" s="14">
        <v>-97611.35</v>
      </c>
      <c r="H418" s="14">
        <v>174728.65</v>
      </c>
    </row>
    <row r="419" spans="1:8" x14ac:dyDescent="0.55000000000000004">
      <c r="A419" s="7">
        <v>229</v>
      </c>
      <c r="B419" s="12">
        <v>100000522602</v>
      </c>
      <c r="C419" s="7">
        <v>0</v>
      </c>
      <c r="D419" s="13" t="s">
        <v>501</v>
      </c>
      <c r="E419" s="13" t="s">
        <v>3012</v>
      </c>
      <c r="F419" s="14">
        <v>272340</v>
      </c>
      <c r="G419" s="14">
        <v>-97611.34</v>
      </c>
      <c r="H419" s="14">
        <v>174728.66</v>
      </c>
    </row>
    <row r="420" spans="1:8" x14ac:dyDescent="0.55000000000000004">
      <c r="A420" s="7">
        <v>230</v>
      </c>
      <c r="B420" s="12">
        <v>100000522603</v>
      </c>
      <c r="C420" s="7">
        <v>0</v>
      </c>
      <c r="D420" s="13" t="s">
        <v>501</v>
      </c>
      <c r="E420" s="13" t="s">
        <v>3012</v>
      </c>
      <c r="F420" s="14">
        <v>272340</v>
      </c>
      <c r="G420" s="14">
        <v>-97611.35</v>
      </c>
      <c r="H420" s="14">
        <v>174728.65</v>
      </c>
    </row>
    <row r="421" spans="1:8" x14ac:dyDescent="0.55000000000000004">
      <c r="A421" s="7">
        <v>231</v>
      </c>
      <c r="B421" s="12">
        <v>100000522604</v>
      </c>
      <c r="C421" s="7">
        <v>0</v>
      </c>
      <c r="D421" s="13" t="s">
        <v>501</v>
      </c>
      <c r="E421" s="13" t="s">
        <v>3012</v>
      </c>
      <c r="F421" s="14">
        <v>272340</v>
      </c>
      <c r="G421" s="14">
        <v>-97611.34</v>
      </c>
      <c r="H421" s="14">
        <v>174728.66</v>
      </c>
    </row>
    <row r="422" spans="1:8" x14ac:dyDescent="0.55000000000000004">
      <c r="A422" s="7">
        <v>232</v>
      </c>
      <c r="B422" s="12">
        <v>100000522605</v>
      </c>
      <c r="C422" s="7">
        <v>0</v>
      </c>
      <c r="D422" s="13" t="s">
        <v>501</v>
      </c>
      <c r="E422" s="13" t="s">
        <v>3012</v>
      </c>
      <c r="F422" s="14">
        <v>272340</v>
      </c>
      <c r="G422" s="14">
        <v>-97611.35</v>
      </c>
      <c r="H422" s="14">
        <v>174728.65</v>
      </c>
    </row>
    <row r="423" spans="1:8" x14ac:dyDescent="0.55000000000000004">
      <c r="A423" s="7">
        <v>233</v>
      </c>
      <c r="B423" s="12">
        <v>100000522606</v>
      </c>
      <c r="C423" s="7">
        <v>0</v>
      </c>
      <c r="D423" s="13" t="s">
        <v>501</v>
      </c>
      <c r="E423" s="13" t="s">
        <v>3012</v>
      </c>
      <c r="F423" s="14">
        <v>272340</v>
      </c>
      <c r="G423" s="14">
        <v>-97611.34</v>
      </c>
      <c r="H423" s="14">
        <v>174728.66</v>
      </c>
    </row>
    <row r="424" spans="1:8" x14ac:dyDescent="0.55000000000000004">
      <c r="A424" s="7">
        <v>234</v>
      </c>
      <c r="B424" s="12">
        <v>100000522607</v>
      </c>
      <c r="C424" s="7">
        <v>0</v>
      </c>
      <c r="D424" s="13" t="s">
        <v>501</v>
      </c>
      <c r="E424" s="13" t="s">
        <v>3012</v>
      </c>
      <c r="F424" s="14">
        <v>272340</v>
      </c>
      <c r="G424" s="14">
        <v>-97611.35</v>
      </c>
      <c r="H424" s="14">
        <v>174728.65</v>
      </c>
    </row>
    <row r="425" spans="1:8" x14ac:dyDescent="0.55000000000000004">
      <c r="A425" s="7">
        <v>235</v>
      </c>
      <c r="B425" s="12">
        <v>100000522608</v>
      </c>
      <c r="C425" s="7">
        <v>0</v>
      </c>
      <c r="D425" s="13" t="s">
        <v>501</v>
      </c>
      <c r="E425" s="13" t="s">
        <v>3012</v>
      </c>
      <c r="F425" s="14">
        <v>272340</v>
      </c>
      <c r="G425" s="14">
        <v>-97611.34</v>
      </c>
      <c r="H425" s="14">
        <v>174728.66</v>
      </c>
    </row>
    <row r="426" spans="1:8" x14ac:dyDescent="0.55000000000000004">
      <c r="A426" s="7">
        <v>236</v>
      </c>
      <c r="B426" s="12">
        <v>100000522609</v>
      </c>
      <c r="C426" s="7">
        <v>0</v>
      </c>
      <c r="D426" s="13" t="s">
        <v>501</v>
      </c>
      <c r="E426" s="13" t="s">
        <v>3012</v>
      </c>
      <c r="F426" s="14">
        <v>272340</v>
      </c>
      <c r="G426" s="14">
        <v>-97611.35</v>
      </c>
      <c r="H426" s="14">
        <v>174728.65</v>
      </c>
    </row>
    <row r="427" spans="1:8" x14ac:dyDescent="0.55000000000000004">
      <c r="A427" s="7">
        <v>237</v>
      </c>
      <c r="B427" s="12">
        <v>100000522610</v>
      </c>
      <c r="C427" s="7">
        <v>0</v>
      </c>
      <c r="D427" s="13" t="s">
        <v>501</v>
      </c>
      <c r="E427" s="13" t="s">
        <v>3012</v>
      </c>
      <c r="F427" s="14">
        <v>272340</v>
      </c>
      <c r="G427" s="14">
        <v>-97611.34</v>
      </c>
      <c r="H427" s="14">
        <v>174728.66</v>
      </c>
    </row>
    <row r="428" spans="1:8" x14ac:dyDescent="0.55000000000000004">
      <c r="A428" s="7">
        <v>238</v>
      </c>
      <c r="B428" s="12">
        <v>100000522611</v>
      </c>
      <c r="C428" s="7">
        <v>0</v>
      </c>
      <c r="D428" s="13" t="s">
        <v>501</v>
      </c>
      <c r="E428" s="13" t="s">
        <v>3013</v>
      </c>
      <c r="F428" s="14">
        <v>160000</v>
      </c>
      <c r="G428" s="14">
        <v>-57346.75</v>
      </c>
      <c r="H428" s="14">
        <v>102653.25</v>
      </c>
    </row>
    <row r="429" spans="1:8" x14ac:dyDescent="0.55000000000000004">
      <c r="A429" s="7">
        <v>239</v>
      </c>
      <c r="B429" s="12">
        <v>100000522612</v>
      </c>
      <c r="C429" s="7">
        <v>0</v>
      </c>
      <c r="D429" s="13" t="s">
        <v>501</v>
      </c>
      <c r="E429" s="13" t="s">
        <v>3013</v>
      </c>
      <c r="F429" s="14">
        <v>160000</v>
      </c>
      <c r="G429" s="14">
        <v>-57346.75</v>
      </c>
      <c r="H429" s="14">
        <v>102653.25</v>
      </c>
    </row>
    <row r="430" spans="1:8" x14ac:dyDescent="0.55000000000000004">
      <c r="A430" s="7">
        <v>240</v>
      </c>
      <c r="B430" s="12">
        <v>100000522613</v>
      </c>
      <c r="C430" s="7">
        <v>0</v>
      </c>
      <c r="D430" s="13" t="s">
        <v>501</v>
      </c>
      <c r="E430" s="13" t="s">
        <v>3013</v>
      </c>
      <c r="F430" s="14">
        <v>160000</v>
      </c>
      <c r="G430" s="14">
        <v>-57346.76</v>
      </c>
      <c r="H430" s="14">
        <v>102653.24</v>
      </c>
    </row>
    <row r="431" spans="1:8" x14ac:dyDescent="0.55000000000000004">
      <c r="A431" s="7">
        <v>241</v>
      </c>
      <c r="B431" s="12">
        <v>100000522614</v>
      </c>
      <c r="C431" s="7">
        <v>0</v>
      </c>
      <c r="D431" s="13" t="s">
        <v>501</v>
      </c>
      <c r="E431" s="13" t="s">
        <v>3013</v>
      </c>
      <c r="F431" s="14">
        <v>160000</v>
      </c>
      <c r="G431" s="14">
        <v>-57346.75</v>
      </c>
      <c r="H431" s="14">
        <v>102653.25</v>
      </c>
    </row>
    <row r="432" spans="1:8" x14ac:dyDescent="0.55000000000000004">
      <c r="A432" s="7">
        <v>242</v>
      </c>
      <c r="B432" s="12">
        <v>100000522615</v>
      </c>
      <c r="C432" s="7">
        <v>0</v>
      </c>
      <c r="D432" s="13" t="s">
        <v>501</v>
      </c>
      <c r="E432" s="13" t="s">
        <v>3013</v>
      </c>
      <c r="F432" s="14">
        <v>160000</v>
      </c>
      <c r="G432" s="14">
        <v>-57346.75</v>
      </c>
      <c r="H432" s="14">
        <v>102653.25</v>
      </c>
    </row>
    <row r="433" spans="1:8" x14ac:dyDescent="0.55000000000000004">
      <c r="A433" s="7">
        <v>243</v>
      </c>
      <c r="B433" s="12">
        <v>100000522616</v>
      </c>
      <c r="C433" s="7">
        <v>0</v>
      </c>
      <c r="D433" s="13" t="s">
        <v>501</v>
      </c>
      <c r="E433" s="13" t="s">
        <v>3013</v>
      </c>
      <c r="F433" s="14">
        <v>160000</v>
      </c>
      <c r="G433" s="14">
        <v>-57346.76</v>
      </c>
      <c r="H433" s="14">
        <v>102653.24</v>
      </c>
    </row>
    <row r="434" spans="1:8" x14ac:dyDescent="0.55000000000000004">
      <c r="A434" s="7">
        <v>244</v>
      </c>
      <c r="B434" s="12">
        <v>100000522617</v>
      </c>
      <c r="C434" s="7">
        <v>0</v>
      </c>
      <c r="D434" s="13" t="s">
        <v>501</v>
      </c>
      <c r="E434" s="13" t="s">
        <v>3013</v>
      </c>
      <c r="F434" s="14">
        <v>160000</v>
      </c>
      <c r="G434" s="14">
        <v>-57346.75</v>
      </c>
      <c r="H434" s="14">
        <v>102653.25</v>
      </c>
    </row>
    <row r="435" spans="1:8" x14ac:dyDescent="0.55000000000000004">
      <c r="A435" s="7">
        <v>245</v>
      </c>
      <c r="B435" s="12">
        <v>100000522618</v>
      </c>
      <c r="C435" s="7">
        <v>0</v>
      </c>
      <c r="D435" s="13" t="s">
        <v>501</v>
      </c>
      <c r="E435" s="13" t="s">
        <v>3013</v>
      </c>
      <c r="F435" s="14">
        <v>160000</v>
      </c>
      <c r="G435" s="14">
        <v>-57346.76</v>
      </c>
      <c r="H435" s="14">
        <v>102653.24</v>
      </c>
    </row>
    <row r="436" spans="1:8" x14ac:dyDescent="0.55000000000000004">
      <c r="A436" s="7">
        <v>246</v>
      </c>
      <c r="B436" s="12">
        <v>100000522619</v>
      </c>
      <c r="C436" s="7">
        <v>0</v>
      </c>
      <c r="D436" s="13" t="s">
        <v>501</v>
      </c>
      <c r="E436" s="13" t="s">
        <v>3013</v>
      </c>
      <c r="F436" s="14">
        <v>160000</v>
      </c>
      <c r="G436" s="14">
        <v>-57346.75</v>
      </c>
      <c r="H436" s="14">
        <v>102653.25</v>
      </c>
    </row>
    <row r="437" spans="1:8" x14ac:dyDescent="0.55000000000000004">
      <c r="A437" s="7">
        <v>247</v>
      </c>
      <c r="B437" s="12">
        <v>100000522620</v>
      </c>
      <c r="C437" s="7">
        <v>0</v>
      </c>
      <c r="D437" s="13" t="s">
        <v>501</v>
      </c>
      <c r="E437" s="13" t="s">
        <v>3013</v>
      </c>
      <c r="F437" s="14">
        <v>160000</v>
      </c>
      <c r="G437" s="14">
        <v>-57346.76</v>
      </c>
      <c r="H437" s="14">
        <v>102653.24</v>
      </c>
    </row>
    <row r="438" spans="1:8" x14ac:dyDescent="0.55000000000000004">
      <c r="A438" s="7">
        <v>248</v>
      </c>
      <c r="B438" s="12">
        <v>100000522621</v>
      </c>
      <c r="C438" s="7">
        <v>0</v>
      </c>
      <c r="D438" s="13" t="s">
        <v>501</v>
      </c>
      <c r="E438" s="13" t="s">
        <v>3013</v>
      </c>
      <c r="F438" s="14">
        <v>160000</v>
      </c>
      <c r="G438" s="14">
        <v>-57346.75</v>
      </c>
      <c r="H438" s="14">
        <v>102653.25</v>
      </c>
    </row>
    <row r="439" spans="1:8" x14ac:dyDescent="0.55000000000000004">
      <c r="A439" s="7">
        <v>249</v>
      </c>
      <c r="B439" s="12">
        <v>100000522622</v>
      </c>
      <c r="C439" s="7">
        <v>0</v>
      </c>
      <c r="D439" s="13" t="s">
        <v>501</v>
      </c>
      <c r="E439" s="13" t="s">
        <v>3013</v>
      </c>
      <c r="F439" s="14">
        <v>160000</v>
      </c>
      <c r="G439" s="14">
        <v>-57346.76</v>
      </c>
      <c r="H439" s="14">
        <v>102653.24</v>
      </c>
    </row>
    <row r="440" spans="1:8" x14ac:dyDescent="0.55000000000000004">
      <c r="A440" s="7">
        <v>250</v>
      </c>
      <c r="B440" s="12">
        <v>100000522623</v>
      </c>
      <c r="C440" s="7">
        <v>0</v>
      </c>
      <c r="D440" s="13" t="s">
        <v>501</v>
      </c>
      <c r="E440" s="13" t="s">
        <v>3013</v>
      </c>
      <c r="F440" s="14">
        <v>160000</v>
      </c>
      <c r="G440" s="14">
        <v>-57346.75</v>
      </c>
      <c r="H440" s="14">
        <v>102653.25</v>
      </c>
    </row>
    <row r="441" spans="1:8" x14ac:dyDescent="0.55000000000000004">
      <c r="A441" s="7">
        <v>251</v>
      </c>
      <c r="B441" s="12">
        <v>100000522624</v>
      </c>
      <c r="C441" s="7">
        <v>0</v>
      </c>
      <c r="D441" s="13" t="s">
        <v>501</v>
      </c>
      <c r="E441" s="13" t="s">
        <v>3013</v>
      </c>
      <c r="F441" s="14">
        <v>160000</v>
      </c>
      <c r="G441" s="14">
        <v>-57346.76</v>
      </c>
      <c r="H441" s="14">
        <v>102653.24</v>
      </c>
    </row>
    <row r="442" spans="1:8" x14ac:dyDescent="0.55000000000000004">
      <c r="A442" s="7">
        <v>252</v>
      </c>
      <c r="B442" s="12">
        <v>100000522625</v>
      </c>
      <c r="C442" s="7">
        <v>0</v>
      </c>
      <c r="D442" s="13" t="s">
        <v>501</v>
      </c>
      <c r="E442" s="13" t="s">
        <v>3013</v>
      </c>
      <c r="F442" s="14">
        <v>160000</v>
      </c>
      <c r="G442" s="14">
        <v>-57346.76</v>
      </c>
      <c r="H442" s="14">
        <v>102653.24</v>
      </c>
    </row>
    <row r="443" spans="1:8" x14ac:dyDescent="0.55000000000000004">
      <c r="A443" s="7">
        <v>253</v>
      </c>
      <c r="B443" s="12">
        <v>100000522626</v>
      </c>
      <c r="C443" s="7">
        <v>0</v>
      </c>
      <c r="D443" s="13" t="s">
        <v>501</v>
      </c>
      <c r="E443" s="13" t="s">
        <v>3013</v>
      </c>
      <c r="F443" s="14">
        <v>160000</v>
      </c>
      <c r="G443" s="14">
        <v>-57346.75</v>
      </c>
      <c r="H443" s="14">
        <v>102653.25</v>
      </c>
    </row>
    <row r="444" spans="1:8" x14ac:dyDescent="0.55000000000000004">
      <c r="A444" s="7">
        <v>254</v>
      </c>
      <c r="B444" s="12">
        <v>100000522627</v>
      </c>
      <c r="C444" s="7">
        <v>0</v>
      </c>
      <c r="D444" s="13" t="s">
        <v>501</v>
      </c>
      <c r="E444" s="13" t="s">
        <v>3013</v>
      </c>
      <c r="F444" s="14">
        <v>160000</v>
      </c>
      <c r="G444" s="14">
        <v>-57346.76</v>
      </c>
      <c r="H444" s="14">
        <v>102653.24</v>
      </c>
    </row>
    <row r="445" spans="1:8" x14ac:dyDescent="0.55000000000000004">
      <c r="A445" s="7">
        <v>255</v>
      </c>
      <c r="B445" s="12">
        <v>100000522628</v>
      </c>
      <c r="C445" s="7">
        <v>0</v>
      </c>
      <c r="D445" s="13" t="s">
        <v>501</v>
      </c>
      <c r="E445" s="13" t="s">
        <v>3013</v>
      </c>
      <c r="F445" s="14">
        <v>160000</v>
      </c>
      <c r="G445" s="14">
        <v>-57346.75</v>
      </c>
      <c r="H445" s="14">
        <v>102653.25</v>
      </c>
    </row>
    <row r="446" spans="1:8" x14ac:dyDescent="0.55000000000000004">
      <c r="A446" s="7">
        <v>256</v>
      </c>
      <c r="B446" s="12">
        <v>100000522629</v>
      </c>
      <c r="C446" s="7">
        <v>0</v>
      </c>
      <c r="D446" s="13" t="s">
        <v>501</v>
      </c>
      <c r="E446" s="13" t="s">
        <v>3013</v>
      </c>
      <c r="F446" s="14">
        <v>160000</v>
      </c>
      <c r="G446" s="14">
        <v>-57346.76</v>
      </c>
      <c r="H446" s="14">
        <v>102653.24</v>
      </c>
    </row>
    <row r="447" spans="1:8" x14ac:dyDescent="0.55000000000000004">
      <c r="A447" s="7">
        <v>257</v>
      </c>
      <c r="B447" s="12">
        <v>100000522630</v>
      </c>
      <c r="C447" s="7">
        <v>0</v>
      </c>
      <c r="D447" s="13" t="s">
        <v>501</v>
      </c>
      <c r="E447" s="13" t="s">
        <v>3013</v>
      </c>
      <c r="F447" s="14">
        <v>160000</v>
      </c>
      <c r="G447" s="14">
        <v>-57346.75</v>
      </c>
      <c r="H447" s="14">
        <v>102653.25</v>
      </c>
    </row>
    <row r="448" spans="1:8" x14ac:dyDescent="0.55000000000000004">
      <c r="A448" s="7">
        <v>258</v>
      </c>
      <c r="B448" s="12">
        <v>100000522631</v>
      </c>
      <c r="C448" s="7">
        <v>0</v>
      </c>
      <c r="D448" s="13" t="s">
        <v>501</v>
      </c>
      <c r="E448" s="13" t="s">
        <v>3013</v>
      </c>
      <c r="F448" s="14">
        <v>160000</v>
      </c>
      <c r="G448" s="14">
        <v>-57346.76</v>
      </c>
      <c r="H448" s="14">
        <v>102653.24</v>
      </c>
    </row>
    <row r="449" spans="1:8" x14ac:dyDescent="0.55000000000000004">
      <c r="A449" s="7">
        <v>259</v>
      </c>
      <c r="B449" s="12">
        <v>100000522632</v>
      </c>
      <c r="C449" s="7">
        <v>0</v>
      </c>
      <c r="D449" s="13" t="s">
        <v>501</v>
      </c>
      <c r="E449" s="13" t="s">
        <v>3013</v>
      </c>
      <c r="F449" s="14">
        <v>160000</v>
      </c>
      <c r="G449" s="14">
        <v>-57346.75</v>
      </c>
      <c r="H449" s="14">
        <v>102653.25</v>
      </c>
    </row>
    <row r="450" spans="1:8" x14ac:dyDescent="0.55000000000000004">
      <c r="A450" s="7">
        <v>260</v>
      </c>
      <c r="B450" s="12">
        <v>100000522633</v>
      </c>
      <c r="C450" s="7">
        <v>0</v>
      </c>
      <c r="D450" s="13" t="s">
        <v>501</v>
      </c>
      <c r="E450" s="13" t="s">
        <v>3013</v>
      </c>
      <c r="F450" s="14">
        <v>160000</v>
      </c>
      <c r="G450" s="14">
        <v>-57346.75</v>
      </c>
      <c r="H450" s="14">
        <v>102653.25</v>
      </c>
    </row>
    <row r="451" spans="1:8" x14ac:dyDescent="0.55000000000000004">
      <c r="A451" s="7">
        <v>261</v>
      </c>
      <c r="B451" s="12">
        <v>100000522634</v>
      </c>
      <c r="C451" s="7">
        <v>0</v>
      </c>
      <c r="D451" s="13" t="s">
        <v>501</v>
      </c>
      <c r="E451" s="13" t="s">
        <v>3013</v>
      </c>
      <c r="F451" s="14">
        <v>160000</v>
      </c>
      <c r="G451" s="14">
        <v>-57346.76</v>
      </c>
      <c r="H451" s="14">
        <v>102653.24</v>
      </c>
    </row>
    <row r="452" spans="1:8" x14ac:dyDescent="0.55000000000000004">
      <c r="A452" s="7">
        <v>262</v>
      </c>
      <c r="B452" s="12">
        <v>100000522635</v>
      </c>
      <c r="C452" s="7">
        <v>0</v>
      </c>
      <c r="D452" s="13" t="s">
        <v>501</v>
      </c>
      <c r="E452" s="13" t="s">
        <v>3013</v>
      </c>
      <c r="F452" s="14">
        <v>160000</v>
      </c>
      <c r="G452" s="14">
        <v>-57346.76</v>
      </c>
      <c r="H452" s="14">
        <v>102653.24</v>
      </c>
    </row>
    <row r="453" spans="1:8" x14ac:dyDescent="0.55000000000000004">
      <c r="A453" s="7">
        <v>263</v>
      </c>
      <c r="B453" s="12">
        <v>100000522636</v>
      </c>
      <c r="C453" s="7">
        <v>0</v>
      </c>
      <c r="D453" s="13" t="s">
        <v>501</v>
      </c>
      <c r="E453" s="13" t="s">
        <v>3013</v>
      </c>
      <c r="F453" s="14">
        <v>160000</v>
      </c>
      <c r="G453" s="14">
        <v>-57346.75</v>
      </c>
      <c r="H453" s="14">
        <v>102653.25</v>
      </c>
    </row>
    <row r="454" spans="1:8" x14ac:dyDescent="0.55000000000000004">
      <c r="A454" s="7">
        <v>264</v>
      </c>
      <c r="B454" s="12">
        <v>100000522637</v>
      </c>
      <c r="C454" s="7">
        <v>0</v>
      </c>
      <c r="D454" s="13" t="s">
        <v>501</v>
      </c>
      <c r="E454" s="13" t="s">
        <v>3014</v>
      </c>
      <c r="F454" s="14">
        <v>160000</v>
      </c>
      <c r="G454" s="14">
        <v>-57346.76</v>
      </c>
      <c r="H454" s="14">
        <v>102653.24</v>
      </c>
    </row>
    <row r="455" spans="1:8" x14ac:dyDescent="0.55000000000000004">
      <c r="A455" s="7">
        <v>265</v>
      </c>
      <c r="B455" s="12">
        <v>100000522638</v>
      </c>
      <c r="C455" s="7">
        <v>0</v>
      </c>
      <c r="D455" s="13" t="s">
        <v>501</v>
      </c>
      <c r="E455" s="13" t="s">
        <v>3014</v>
      </c>
      <c r="F455" s="14">
        <v>160000</v>
      </c>
      <c r="G455" s="14">
        <v>-57346.75</v>
      </c>
      <c r="H455" s="14">
        <v>102653.25</v>
      </c>
    </row>
    <row r="456" spans="1:8" x14ac:dyDescent="0.55000000000000004">
      <c r="A456" s="7">
        <v>266</v>
      </c>
      <c r="B456" s="12">
        <v>100000522639</v>
      </c>
      <c r="C456" s="7">
        <v>0</v>
      </c>
      <c r="D456" s="13" t="s">
        <v>501</v>
      </c>
      <c r="E456" s="13" t="s">
        <v>3014</v>
      </c>
      <c r="F456" s="14">
        <v>160000</v>
      </c>
      <c r="G456" s="14">
        <v>-57346.75</v>
      </c>
      <c r="H456" s="14">
        <v>102653.25</v>
      </c>
    </row>
    <row r="457" spans="1:8" x14ac:dyDescent="0.55000000000000004">
      <c r="A457" s="7">
        <v>267</v>
      </c>
      <c r="B457" s="12">
        <v>100000522640</v>
      </c>
      <c r="C457" s="7">
        <v>0</v>
      </c>
      <c r="D457" s="13" t="s">
        <v>501</v>
      </c>
      <c r="E457" s="13" t="s">
        <v>3014</v>
      </c>
      <c r="F457" s="14">
        <v>160000</v>
      </c>
      <c r="G457" s="14">
        <v>-57346.76</v>
      </c>
      <c r="H457" s="14">
        <v>102653.24</v>
      </c>
    </row>
    <row r="458" spans="1:8" x14ac:dyDescent="0.55000000000000004">
      <c r="A458" s="7">
        <v>268</v>
      </c>
      <c r="B458" s="12">
        <v>100000522641</v>
      </c>
      <c r="C458" s="7">
        <v>0</v>
      </c>
      <c r="D458" s="13" t="s">
        <v>501</v>
      </c>
      <c r="E458" s="13" t="s">
        <v>3014</v>
      </c>
      <c r="F458" s="14">
        <v>160000</v>
      </c>
      <c r="G458" s="14">
        <v>-57346.75</v>
      </c>
      <c r="H458" s="14">
        <v>102653.25</v>
      </c>
    </row>
    <row r="459" spans="1:8" x14ac:dyDescent="0.55000000000000004">
      <c r="A459" s="7">
        <v>269</v>
      </c>
      <c r="B459" s="12">
        <v>100000522642</v>
      </c>
      <c r="C459" s="7">
        <v>0</v>
      </c>
      <c r="D459" s="13" t="s">
        <v>501</v>
      </c>
      <c r="E459" s="13" t="s">
        <v>3014</v>
      </c>
      <c r="F459" s="14">
        <v>160000</v>
      </c>
      <c r="G459" s="14">
        <v>-57346.76</v>
      </c>
      <c r="H459" s="14">
        <v>102653.24</v>
      </c>
    </row>
    <row r="460" spans="1:8" x14ac:dyDescent="0.55000000000000004">
      <c r="A460" s="7">
        <v>270</v>
      </c>
      <c r="B460" s="12">
        <v>100000522643</v>
      </c>
      <c r="C460" s="7">
        <v>0</v>
      </c>
      <c r="D460" s="13" t="s">
        <v>501</v>
      </c>
      <c r="E460" s="13" t="s">
        <v>3014</v>
      </c>
      <c r="F460" s="14">
        <v>160000</v>
      </c>
      <c r="G460" s="14">
        <v>-57346.75</v>
      </c>
      <c r="H460" s="14">
        <v>102653.25</v>
      </c>
    </row>
    <row r="461" spans="1:8" x14ac:dyDescent="0.55000000000000004">
      <c r="A461" s="7">
        <v>271</v>
      </c>
      <c r="B461" s="12">
        <v>100000522644</v>
      </c>
      <c r="C461" s="7">
        <v>0</v>
      </c>
      <c r="D461" s="13" t="s">
        <v>501</v>
      </c>
      <c r="E461" s="13" t="s">
        <v>3014</v>
      </c>
      <c r="F461" s="14">
        <v>160000</v>
      </c>
      <c r="G461" s="14">
        <v>-57346.76</v>
      </c>
      <c r="H461" s="14">
        <v>102653.24</v>
      </c>
    </row>
    <row r="462" spans="1:8" x14ac:dyDescent="0.55000000000000004">
      <c r="A462" s="7">
        <v>272</v>
      </c>
      <c r="B462" s="12">
        <v>100000522645</v>
      </c>
      <c r="C462" s="7">
        <v>0</v>
      </c>
      <c r="D462" s="13" t="s">
        <v>501</v>
      </c>
      <c r="E462" s="13" t="s">
        <v>3014</v>
      </c>
      <c r="F462" s="14">
        <v>160000</v>
      </c>
      <c r="G462" s="14">
        <v>-57346.76</v>
      </c>
      <c r="H462" s="14">
        <v>102653.24</v>
      </c>
    </row>
    <row r="463" spans="1:8" x14ac:dyDescent="0.55000000000000004">
      <c r="A463" s="7">
        <v>273</v>
      </c>
      <c r="B463" s="12">
        <v>100000522646</v>
      </c>
      <c r="C463" s="7">
        <v>0</v>
      </c>
      <c r="D463" s="13" t="s">
        <v>501</v>
      </c>
      <c r="E463" s="13" t="s">
        <v>3014</v>
      </c>
      <c r="F463" s="14">
        <v>160000</v>
      </c>
      <c r="G463" s="14">
        <v>-57346.75</v>
      </c>
      <c r="H463" s="14">
        <v>102653.25</v>
      </c>
    </row>
    <row r="464" spans="1:8" x14ac:dyDescent="0.55000000000000004">
      <c r="A464" s="7">
        <v>274</v>
      </c>
      <c r="B464" s="12">
        <v>100000522647</v>
      </c>
      <c r="C464" s="7">
        <v>0</v>
      </c>
      <c r="D464" s="13" t="s">
        <v>501</v>
      </c>
      <c r="E464" s="13" t="s">
        <v>3014</v>
      </c>
      <c r="F464" s="14">
        <v>160000</v>
      </c>
      <c r="G464" s="14">
        <v>-57346.76</v>
      </c>
      <c r="H464" s="14">
        <v>102653.24</v>
      </c>
    </row>
    <row r="465" spans="1:8" x14ac:dyDescent="0.55000000000000004">
      <c r="A465" s="7">
        <v>275</v>
      </c>
      <c r="B465" s="12">
        <v>100000522648</v>
      </c>
      <c r="C465" s="7">
        <v>0</v>
      </c>
      <c r="D465" s="13" t="s">
        <v>501</v>
      </c>
      <c r="E465" s="13" t="s">
        <v>3014</v>
      </c>
      <c r="F465" s="14">
        <v>160000</v>
      </c>
      <c r="G465" s="14">
        <v>-57346.75</v>
      </c>
      <c r="H465" s="14">
        <v>102653.25</v>
      </c>
    </row>
    <row r="466" spans="1:8" x14ac:dyDescent="0.55000000000000004">
      <c r="A466" s="7">
        <v>276</v>
      </c>
      <c r="B466" s="12">
        <v>100000522649</v>
      </c>
      <c r="C466" s="7">
        <v>0</v>
      </c>
      <c r="D466" s="13" t="s">
        <v>501</v>
      </c>
      <c r="E466" s="13" t="s">
        <v>3014</v>
      </c>
      <c r="F466" s="14">
        <v>160000</v>
      </c>
      <c r="G466" s="14">
        <v>-57346.76</v>
      </c>
      <c r="H466" s="14">
        <v>102653.24</v>
      </c>
    </row>
    <row r="467" spans="1:8" x14ac:dyDescent="0.55000000000000004">
      <c r="A467" s="7">
        <v>277</v>
      </c>
      <c r="B467" s="12">
        <v>100000522650</v>
      </c>
      <c r="C467" s="7">
        <v>0</v>
      </c>
      <c r="D467" s="13" t="s">
        <v>501</v>
      </c>
      <c r="E467" s="13" t="s">
        <v>3014</v>
      </c>
      <c r="F467" s="14">
        <v>160000</v>
      </c>
      <c r="G467" s="14">
        <v>-57346.75</v>
      </c>
      <c r="H467" s="14">
        <v>102653.25</v>
      </c>
    </row>
    <row r="468" spans="1:8" x14ac:dyDescent="0.55000000000000004">
      <c r="A468" s="7">
        <v>278</v>
      </c>
      <c r="B468" s="12">
        <v>100000522651</v>
      </c>
      <c r="C468" s="7">
        <v>0</v>
      </c>
      <c r="D468" s="13" t="s">
        <v>501</v>
      </c>
      <c r="E468" s="13" t="s">
        <v>3014</v>
      </c>
      <c r="F468" s="14">
        <v>160000</v>
      </c>
      <c r="G468" s="14">
        <v>-57346.76</v>
      </c>
      <c r="H468" s="14">
        <v>102653.24</v>
      </c>
    </row>
    <row r="469" spans="1:8" x14ac:dyDescent="0.55000000000000004">
      <c r="A469" s="7">
        <v>279</v>
      </c>
      <c r="B469" s="12">
        <v>100000522652</v>
      </c>
      <c r="C469" s="7">
        <v>0</v>
      </c>
      <c r="D469" s="13" t="s">
        <v>501</v>
      </c>
      <c r="E469" s="13" t="s">
        <v>3014</v>
      </c>
      <c r="F469" s="14">
        <v>160000</v>
      </c>
      <c r="G469" s="14">
        <v>-57346.75</v>
      </c>
      <c r="H469" s="14">
        <v>102653.25</v>
      </c>
    </row>
    <row r="470" spans="1:8" x14ac:dyDescent="0.55000000000000004">
      <c r="A470" s="7">
        <v>280</v>
      </c>
      <c r="B470" s="12">
        <v>100000522653</v>
      </c>
      <c r="C470" s="7">
        <v>0</v>
      </c>
      <c r="D470" s="13" t="s">
        <v>501</v>
      </c>
      <c r="E470" s="13" t="s">
        <v>3014</v>
      </c>
      <c r="F470" s="14">
        <v>160000</v>
      </c>
      <c r="G470" s="14">
        <v>-57346.76</v>
      </c>
      <c r="H470" s="14">
        <v>102653.24</v>
      </c>
    </row>
    <row r="471" spans="1:8" x14ac:dyDescent="0.55000000000000004">
      <c r="A471" s="7">
        <v>281</v>
      </c>
      <c r="B471" s="12">
        <v>100000522654</v>
      </c>
      <c r="C471" s="7">
        <v>0</v>
      </c>
      <c r="D471" s="13" t="s">
        <v>501</v>
      </c>
      <c r="E471" s="13" t="s">
        <v>3014</v>
      </c>
      <c r="F471" s="14">
        <v>160000</v>
      </c>
      <c r="G471" s="14">
        <v>-57346.75</v>
      </c>
      <c r="H471" s="14">
        <v>102653.25</v>
      </c>
    </row>
    <row r="472" spans="1:8" x14ac:dyDescent="0.55000000000000004">
      <c r="A472" s="7">
        <v>282</v>
      </c>
      <c r="B472" s="12">
        <v>100000522655</v>
      </c>
      <c r="C472" s="7">
        <v>0</v>
      </c>
      <c r="D472" s="13" t="s">
        <v>501</v>
      </c>
      <c r="E472" s="13" t="s">
        <v>3014</v>
      </c>
      <c r="F472" s="14">
        <v>160000</v>
      </c>
      <c r="G472" s="14">
        <v>-57346.76</v>
      </c>
      <c r="H472" s="14">
        <v>102653.24</v>
      </c>
    </row>
    <row r="473" spans="1:8" x14ac:dyDescent="0.55000000000000004">
      <c r="A473" s="7">
        <v>283</v>
      </c>
      <c r="B473" s="12">
        <v>100000522656</v>
      </c>
      <c r="C473" s="7">
        <v>0</v>
      </c>
      <c r="D473" s="13" t="s">
        <v>501</v>
      </c>
      <c r="E473" s="13" t="s">
        <v>3014</v>
      </c>
      <c r="F473" s="14">
        <v>160000</v>
      </c>
      <c r="G473" s="14">
        <v>-57346.75</v>
      </c>
      <c r="H473" s="14">
        <v>102653.25</v>
      </c>
    </row>
    <row r="474" spans="1:8" x14ac:dyDescent="0.55000000000000004">
      <c r="A474" s="7">
        <v>284</v>
      </c>
      <c r="B474" s="12">
        <v>100000522657</v>
      </c>
      <c r="C474" s="7">
        <v>0</v>
      </c>
      <c r="D474" s="13" t="s">
        <v>501</v>
      </c>
      <c r="E474" s="13" t="s">
        <v>3014</v>
      </c>
      <c r="F474" s="14">
        <v>160000</v>
      </c>
      <c r="G474" s="14">
        <v>-57346.75</v>
      </c>
      <c r="H474" s="14">
        <v>102653.25</v>
      </c>
    </row>
    <row r="475" spans="1:8" x14ac:dyDescent="0.55000000000000004">
      <c r="A475" s="7">
        <v>285</v>
      </c>
      <c r="B475" s="12">
        <v>100000522658</v>
      </c>
      <c r="C475" s="7">
        <v>0</v>
      </c>
      <c r="D475" s="13" t="s">
        <v>501</v>
      </c>
      <c r="E475" s="13" t="s">
        <v>3014</v>
      </c>
      <c r="F475" s="14">
        <v>160000</v>
      </c>
      <c r="G475" s="14">
        <v>-57346.76</v>
      </c>
      <c r="H475" s="14">
        <v>102653.24</v>
      </c>
    </row>
    <row r="476" spans="1:8" x14ac:dyDescent="0.55000000000000004">
      <c r="A476" s="7">
        <v>286</v>
      </c>
      <c r="B476" s="12">
        <v>100000522659</v>
      </c>
      <c r="C476" s="7">
        <v>0</v>
      </c>
      <c r="D476" s="13" t="s">
        <v>501</v>
      </c>
      <c r="E476" s="13" t="s">
        <v>3014</v>
      </c>
      <c r="F476" s="14">
        <v>160000</v>
      </c>
      <c r="G476" s="14">
        <v>-57346.76</v>
      </c>
      <c r="H476" s="14">
        <v>102653.24</v>
      </c>
    </row>
    <row r="477" spans="1:8" x14ac:dyDescent="0.55000000000000004">
      <c r="A477" s="7">
        <v>287</v>
      </c>
      <c r="B477" s="12">
        <v>100000522660</v>
      </c>
      <c r="C477" s="7">
        <v>0</v>
      </c>
      <c r="D477" s="13" t="s">
        <v>501</v>
      </c>
      <c r="E477" s="13" t="s">
        <v>3014</v>
      </c>
      <c r="F477" s="14">
        <v>160000</v>
      </c>
      <c r="G477" s="14">
        <v>-57346.75</v>
      </c>
      <c r="H477" s="14">
        <v>102653.25</v>
      </c>
    </row>
    <row r="478" spans="1:8" x14ac:dyDescent="0.55000000000000004">
      <c r="A478" s="7">
        <v>288</v>
      </c>
      <c r="B478" s="12">
        <v>100000522661</v>
      </c>
      <c r="C478" s="7">
        <v>0</v>
      </c>
      <c r="D478" s="13" t="s">
        <v>501</v>
      </c>
      <c r="E478" s="13" t="s">
        <v>3014</v>
      </c>
      <c r="F478" s="14">
        <v>160000</v>
      </c>
      <c r="G478" s="14">
        <v>-57346.75</v>
      </c>
      <c r="H478" s="14">
        <v>102653.25</v>
      </c>
    </row>
    <row r="479" spans="1:8" x14ac:dyDescent="0.55000000000000004">
      <c r="A479" s="7">
        <v>289</v>
      </c>
      <c r="B479" s="12">
        <v>100000522662</v>
      </c>
      <c r="C479" s="7">
        <v>0</v>
      </c>
      <c r="D479" s="13" t="s">
        <v>501</v>
      </c>
      <c r="E479" s="13" t="s">
        <v>3014</v>
      </c>
      <c r="F479" s="14">
        <v>160000</v>
      </c>
      <c r="G479" s="14">
        <v>-57346.76</v>
      </c>
      <c r="H479" s="14">
        <v>102653.24</v>
      </c>
    </row>
    <row r="480" spans="1:8" x14ac:dyDescent="0.55000000000000004">
      <c r="A480" s="7">
        <v>290</v>
      </c>
      <c r="B480" s="12">
        <v>100000522663</v>
      </c>
      <c r="C480" s="7">
        <v>0</v>
      </c>
      <c r="D480" s="13" t="s">
        <v>501</v>
      </c>
      <c r="E480" s="13" t="s">
        <v>3014</v>
      </c>
      <c r="F480" s="14">
        <v>160000</v>
      </c>
      <c r="G480" s="14">
        <v>-57346.76</v>
      </c>
      <c r="H480" s="14">
        <v>102653.24</v>
      </c>
    </row>
    <row r="481" spans="1:8" x14ac:dyDescent="0.55000000000000004">
      <c r="A481" s="7">
        <v>291</v>
      </c>
      <c r="B481" s="12">
        <v>100000522664</v>
      </c>
      <c r="C481" s="7">
        <v>0</v>
      </c>
      <c r="D481" s="13" t="s">
        <v>501</v>
      </c>
      <c r="E481" s="13" t="s">
        <v>3014</v>
      </c>
      <c r="F481" s="14">
        <v>160000</v>
      </c>
      <c r="G481" s="14">
        <v>-57346.75</v>
      </c>
      <c r="H481" s="14">
        <v>102653.25</v>
      </c>
    </row>
    <row r="482" spans="1:8" x14ac:dyDescent="0.55000000000000004">
      <c r="A482" s="7">
        <v>292</v>
      </c>
      <c r="B482" s="12">
        <v>100000522665</v>
      </c>
      <c r="C482" s="7">
        <v>0</v>
      </c>
      <c r="D482" s="13" t="s">
        <v>501</v>
      </c>
      <c r="E482" s="13" t="s">
        <v>3014</v>
      </c>
      <c r="F482" s="14">
        <v>160000</v>
      </c>
      <c r="G482" s="14">
        <v>-57346.76</v>
      </c>
      <c r="H482" s="14">
        <v>102653.24</v>
      </c>
    </row>
    <row r="483" spans="1:8" x14ac:dyDescent="0.55000000000000004">
      <c r="A483" s="7">
        <v>293</v>
      </c>
      <c r="B483" s="12">
        <v>100000522666</v>
      </c>
      <c r="C483" s="7">
        <v>0</v>
      </c>
      <c r="D483" s="13" t="s">
        <v>501</v>
      </c>
      <c r="E483" s="13" t="s">
        <v>3014</v>
      </c>
      <c r="F483" s="14">
        <v>160000</v>
      </c>
      <c r="G483" s="14">
        <v>-57346.75</v>
      </c>
      <c r="H483" s="14">
        <v>102653.25</v>
      </c>
    </row>
    <row r="484" spans="1:8" x14ac:dyDescent="0.55000000000000004">
      <c r="A484" s="7">
        <v>294</v>
      </c>
      <c r="B484" s="12">
        <v>100000522667</v>
      </c>
      <c r="C484" s="7">
        <v>0</v>
      </c>
      <c r="D484" s="13" t="s">
        <v>501</v>
      </c>
      <c r="E484" s="13" t="s">
        <v>3014</v>
      </c>
      <c r="F484" s="14">
        <v>160000</v>
      </c>
      <c r="G484" s="14">
        <v>-57346.76</v>
      </c>
      <c r="H484" s="14">
        <v>102653.24</v>
      </c>
    </row>
    <row r="485" spans="1:8" x14ac:dyDescent="0.55000000000000004">
      <c r="A485" s="7">
        <v>295</v>
      </c>
      <c r="B485" s="12">
        <v>100000522668</v>
      </c>
      <c r="C485" s="7">
        <v>0</v>
      </c>
      <c r="D485" s="13" t="s">
        <v>501</v>
      </c>
      <c r="E485" s="13" t="s">
        <v>3014</v>
      </c>
      <c r="F485" s="14">
        <v>160000</v>
      </c>
      <c r="G485" s="14">
        <v>-57346.75</v>
      </c>
      <c r="H485" s="14">
        <v>102653.25</v>
      </c>
    </row>
    <row r="486" spans="1:8" x14ac:dyDescent="0.55000000000000004">
      <c r="A486" s="7">
        <v>296</v>
      </c>
      <c r="B486" s="12">
        <v>100000522669</v>
      </c>
      <c r="C486" s="7">
        <v>0</v>
      </c>
      <c r="D486" s="13" t="s">
        <v>501</v>
      </c>
      <c r="E486" s="13" t="s">
        <v>3014</v>
      </c>
      <c r="F486" s="14">
        <v>160000</v>
      </c>
      <c r="G486" s="14">
        <v>-57346.76</v>
      </c>
      <c r="H486" s="14">
        <v>102653.24</v>
      </c>
    </row>
    <row r="487" spans="1:8" x14ac:dyDescent="0.55000000000000004">
      <c r="A487" s="7">
        <v>297</v>
      </c>
      <c r="B487" s="12">
        <v>100000522670</v>
      </c>
      <c r="C487" s="7">
        <v>0</v>
      </c>
      <c r="D487" s="13" t="s">
        <v>501</v>
      </c>
      <c r="E487" s="13" t="s">
        <v>3014</v>
      </c>
      <c r="F487" s="14">
        <v>160000</v>
      </c>
      <c r="G487" s="14">
        <v>-57346.75</v>
      </c>
      <c r="H487" s="14">
        <v>102653.25</v>
      </c>
    </row>
    <row r="488" spans="1:8" x14ac:dyDescent="0.55000000000000004">
      <c r="A488" s="7">
        <v>298</v>
      </c>
      <c r="B488" s="12">
        <v>100000522671</v>
      </c>
      <c r="C488" s="7">
        <v>0</v>
      </c>
      <c r="D488" s="13" t="s">
        <v>501</v>
      </c>
      <c r="E488" s="13" t="s">
        <v>3015</v>
      </c>
      <c r="F488" s="14">
        <v>160000</v>
      </c>
      <c r="G488" s="14">
        <v>-57346.75</v>
      </c>
      <c r="H488" s="14">
        <v>102653.25</v>
      </c>
    </row>
    <row r="489" spans="1:8" x14ac:dyDescent="0.55000000000000004">
      <c r="A489" s="7">
        <v>299</v>
      </c>
      <c r="B489" s="12">
        <v>100000522672</v>
      </c>
      <c r="C489" s="7">
        <v>0</v>
      </c>
      <c r="D489" s="13" t="s">
        <v>501</v>
      </c>
      <c r="E489" s="13" t="s">
        <v>3015</v>
      </c>
      <c r="F489" s="14">
        <v>160000</v>
      </c>
      <c r="G489" s="14">
        <v>-57346.76</v>
      </c>
      <c r="H489" s="14">
        <v>102653.24</v>
      </c>
    </row>
    <row r="490" spans="1:8" x14ac:dyDescent="0.55000000000000004">
      <c r="A490" s="7">
        <v>300</v>
      </c>
      <c r="B490" s="12">
        <v>100000522673</v>
      </c>
      <c r="C490" s="7">
        <v>0</v>
      </c>
      <c r="D490" s="13" t="s">
        <v>501</v>
      </c>
      <c r="E490" s="13" t="s">
        <v>3015</v>
      </c>
      <c r="F490" s="14">
        <v>160000</v>
      </c>
      <c r="G490" s="14">
        <v>-57346.76</v>
      </c>
      <c r="H490" s="14">
        <v>102653.24</v>
      </c>
    </row>
    <row r="491" spans="1:8" x14ac:dyDescent="0.55000000000000004">
      <c r="A491" s="7">
        <v>301</v>
      </c>
      <c r="B491" s="12">
        <v>100000522674</v>
      </c>
      <c r="C491" s="7">
        <v>0</v>
      </c>
      <c r="D491" s="13" t="s">
        <v>501</v>
      </c>
      <c r="E491" s="13" t="s">
        <v>3015</v>
      </c>
      <c r="F491" s="14">
        <v>160000</v>
      </c>
      <c r="G491" s="14">
        <v>-57346.75</v>
      </c>
      <c r="H491" s="14">
        <v>102653.25</v>
      </c>
    </row>
    <row r="492" spans="1:8" x14ac:dyDescent="0.55000000000000004">
      <c r="A492" s="7">
        <v>302</v>
      </c>
      <c r="B492" s="12">
        <v>100000522675</v>
      </c>
      <c r="C492" s="7">
        <v>0</v>
      </c>
      <c r="D492" s="13" t="s">
        <v>501</v>
      </c>
      <c r="E492" s="13" t="s">
        <v>3015</v>
      </c>
      <c r="F492" s="14">
        <v>160000</v>
      </c>
      <c r="G492" s="14">
        <v>-57346.75</v>
      </c>
      <c r="H492" s="14">
        <v>102653.25</v>
      </c>
    </row>
    <row r="493" spans="1:8" x14ac:dyDescent="0.55000000000000004">
      <c r="A493" s="7">
        <v>303</v>
      </c>
      <c r="B493" s="12">
        <v>100000522676</v>
      </c>
      <c r="C493" s="7">
        <v>0</v>
      </c>
      <c r="D493" s="13" t="s">
        <v>501</v>
      </c>
      <c r="E493" s="13" t="s">
        <v>3015</v>
      </c>
      <c r="F493" s="14">
        <v>160000</v>
      </c>
      <c r="G493" s="14">
        <v>-57346.76</v>
      </c>
      <c r="H493" s="14">
        <v>102653.24</v>
      </c>
    </row>
    <row r="494" spans="1:8" x14ac:dyDescent="0.55000000000000004">
      <c r="A494" s="7">
        <v>304</v>
      </c>
      <c r="B494" s="12">
        <v>100000522677</v>
      </c>
      <c r="C494" s="7">
        <v>0</v>
      </c>
      <c r="D494" s="13" t="s">
        <v>501</v>
      </c>
      <c r="E494" s="13" t="s">
        <v>3015</v>
      </c>
      <c r="F494" s="14">
        <v>160000</v>
      </c>
      <c r="G494" s="14">
        <v>-57346.76</v>
      </c>
      <c r="H494" s="14">
        <v>102653.24</v>
      </c>
    </row>
    <row r="495" spans="1:8" x14ac:dyDescent="0.55000000000000004">
      <c r="A495" s="7">
        <v>305</v>
      </c>
      <c r="B495" s="12">
        <v>100000522678</v>
      </c>
      <c r="C495" s="7">
        <v>0</v>
      </c>
      <c r="D495" s="13" t="s">
        <v>501</v>
      </c>
      <c r="E495" s="13" t="s">
        <v>3015</v>
      </c>
      <c r="F495" s="14">
        <v>160000</v>
      </c>
      <c r="G495" s="14">
        <v>-57346.75</v>
      </c>
      <c r="H495" s="14">
        <v>102653.25</v>
      </c>
    </row>
    <row r="496" spans="1:8" x14ac:dyDescent="0.55000000000000004">
      <c r="A496" s="7">
        <v>306</v>
      </c>
      <c r="B496" s="12">
        <v>100000522679</v>
      </c>
      <c r="C496" s="7">
        <v>0</v>
      </c>
      <c r="D496" s="13" t="s">
        <v>501</v>
      </c>
      <c r="E496" s="13" t="s">
        <v>3015</v>
      </c>
      <c r="F496" s="14">
        <v>160000</v>
      </c>
      <c r="G496" s="14">
        <v>-57346.75</v>
      </c>
      <c r="H496" s="14">
        <v>102653.25</v>
      </c>
    </row>
    <row r="497" spans="1:8" x14ac:dyDescent="0.55000000000000004">
      <c r="A497" s="7">
        <v>307</v>
      </c>
      <c r="B497" s="12">
        <v>100000522680</v>
      </c>
      <c r="C497" s="7">
        <v>0</v>
      </c>
      <c r="D497" s="13" t="s">
        <v>501</v>
      </c>
      <c r="E497" s="13" t="s">
        <v>3015</v>
      </c>
      <c r="F497" s="14">
        <v>160000</v>
      </c>
      <c r="G497" s="14">
        <v>-57346.76</v>
      </c>
      <c r="H497" s="14">
        <v>102653.24</v>
      </c>
    </row>
    <row r="498" spans="1:8" x14ac:dyDescent="0.55000000000000004">
      <c r="A498" s="7">
        <v>308</v>
      </c>
      <c r="B498" s="12">
        <v>100000522681</v>
      </c>
      <c r="C498" s="7">
        <v>0</v>
      </c>
      <c r="D498" s="13" t="s">
        <v>501</v>
      </c>
      <c r="E498" s="13" t="s">
        <v>3015</v>
      </c>
      <c r="F498" s="14">
        <v>160000</v>
      </c>
      <c r="G498" s="14">
        <v>-57346.76</v>
      </c>
      <c r="H498" s="14">
        <v>102653.24</v>
      </c>
    </row>
    <row r="499" spans="1:8" x14ac:dyDescent="0.55000000000000004">
      <c r="A499" s="7">
        <v>309</v>
      </c>
      <c r="B499" s="12">
        <v>100000522682</v>
      </c>
      <c r="C499" s="7">
        <v>0</v>
      </c>
      <c r="D499" s="13" t="s">
        <v>501</v>
      </c>
      <c r="E499" s="13" t="s">
        <v>3015</v>
      </c>
      <c r="F499" s="14">
        <v>160000</v>
      </c>
      <c r="G499" s="14">
        <v>-57346.75</v>
      </c>
      <c r="H499" s="14">
        <v>102653.25</v>
      </c>
    </row>
    <row r="500" spans="1:8" x14ac:dyDescent="0.55000000000000004">
      <c r="A500" s="7">
        <v>310</v>
      </c>
      <c r="B500" s="12">
        <v>100000522683</v>
      </c>
      <c r="C500" s="7">
        <v>0</v>
      </c>
      <c r="D500" s="13" t="s">
        <v>501</v>
      </c>
      <c r="E500" s="13" t="s">
        <v>3015</v>
      </c>
      <c r="F500" s="14">
        <v>160000</v>
      </c>
      <c r="G500" s="14">
        <v>-57346.75</v>
      </c>
      <c r="H500" s="14">
        <v>102653.25</v>
      </c>
    </row>
    <row r="501" spans="1:8" x14ac:dyDescent="0.55000000000000004">
      <c r="A501" s="7">
        <v>311</v>
      </c>
      <c r="B501" s="12">
        <v>100000522684</v>
      </c>
      <c r="C501" s="7">
        <v>0</v>
      </c>
      <c r="D501" s="13" t="s">
        <v>501</v>
      </c>
      <c r="E501" s="13" t="s">
        <v>3015</v>
      </c>
      <c r="F501" s="14">
        <v>160000</v>
      </c>
      <c r="G501" s="14">
        <v>-57346.76</v>
      </c>
      <c r="H501" s="14">
        <v>102653.24</v>
      </c>
    </row>
    <row r="502" spans="1:8" x14ac:dyDescent="0.55000000000000004">
      <c r="A502" s="7">
        <v>312</v>
      </c>
      <c r="B502" s="12">
        <v>100000522685</v>
      </c>
      <c r="C502" s="7">
        <v>0</v>
      </c>
      <c r="D502" s="13" t="s">
        <v>501</v>
      </c>
      <c r="E502" s="13" t="s">
        <v>3016</v>
      </c>
      <c r="F502" s="14">
        <v>160000</v>
      </c>
      <c r="G502" s="14">
        <v>-57346.76</v>
      </c>
      <c r="H502" s="14">
        <v>102653.24</v>
      </c>
    </row>
    <row r="503" spans="1:8" x14ac:dyDescent="0.55000000000000004">
      <c r="A503" s="7">
        <v>313</v>
      </c>
      <c r="B503" s="12">
        <v>100000522686</v>
      </c>
      <c r="C503" s="7">
        <v>0</v>
      </c>
      <c r="D503" s="13" t="s">
        <v>501</v>
      </c>
      <c r="E503" s="13" t="s">
        <v>3016</v>
      </c>
      <c r="F503" s="14">
        <v>160000</v>
      </c>
      <c r="G503" s="14">
        <v>-57346.75</v>
      </c>
      <c r="H503" s="14">
        <v>102653.25</v>
      </c>
    </row>
    <row r="504" spans="1:8" x14ac:dyDescent="0.55000000000000004">
      <c r="A504" s="7">
        <v>314</v>
      </c>
      <c r="B504" s="12">
        <v>100000522687</v>
      </c>
      <c r="C504" s="7">
        <v>0</v>
      </c>
      <c r="D504" s="13" t="s">
        <v>501</v>
      </c>
      <c r="E504" s="13" t="s">
        <v>3016</v>
      </c>
      <c r="F504" s="14">
        <v>160000</v>
      </c>
      <c r="G504" s="14">
        <v>-57346.75</v>
      </c>
      <c r="H504" s="14">
        <v>102653.25</v>
      </c>
    </row>
    <row r="505" spans="1:8" x14ac:dyDescent="0.55000000000000004">
      <c r="A505" s="7">
        <v>315</v>
      </c>
      <c r="B505" s="12">
        <v>100000522688</v>
      </c>
      <c r="C505" s="7">
        <v>0</v>
      </c>
      <c r="D505" s="13" t="s">
        <v>501</v>
      </c>
      <c r="E505" s="13" t="s">
        <v>3016</v>
      </c>
      <c r="F505" s="14">
        <v>160000</v>
      </c>
      <c r="G505" s="14">
        <v>-57346.76</v>
      </c>
      <c r="H505" s="14">
        <v>102653.24</v>
      </c>
    </row>
    <row r="506" spans="1:8" x14ac:dyDescent="0.55000000000000004">
      <c r="A506" s="7">
        <v>316</v>
      </c>
      <c r="B506" s="12">
        <v>100000522689</v>
      </c>
      <c r="C506" s="7">
        <v>0</v>
      </c>
      <c r="D506" s="13" t="s">
        <v>501</v>
      </c>
      <c r="E506" s="13" t="s">
        <v>3016</v>
      </c>
      <c r="F506" s="14">
        <v>160000</v>
      </c>
      <c r="G506" s="14">
        <v>-57346.76</v>
      </c>
      <c r="H506" s="14">
        <v>102653.24</v>
      </c>
    </row>
    <row r="507" spans="1:8" x14ac:dyDescent="0.55000000000000004">
      <c r="A507" s="7">
        <v>317</v>
      </c>
      <c r="B507" s="12">
        <v>100000522690</v>
      </c>
      <c r="C507" s="7">
        <v>0</v>
      </c>
      <c r="D507" s="13" t="s">
        <v>501</v>
      </c>
      <c r="E507" s="13" t="s">
        <v>3016</v>
      </c>
      <c r="F507" s="14">
        <v>160000</v>
      </c>
      <c r="G507" s="14">
        <v>-57346.75</v>
      </c>
      <c r="H507" s="14">
        <v>102653.25</v>
      </c>
    </row>
    <row r="508" spans="1:8" x14ac:dyDescent="0.55000000000000004">
      <c r="A508" s="7">
        <v>318</v>
      </c>
      <c r="B508" s="12">
        <v>100000522691</v>
      </c>
      <c r="C508" s="7">
        <v>0</v>
      </c>
      <c r="D508" s="13" t="s">
        <v>501</v>
      </c>
      <c r="E508" s="13" t="s">
        <v>3016</v>
      </c>
      <c r="F508" s="14">
        <v>160000</v>
      </c>
      <c r="G508" s="14">
        <v>-57346.76</v>
      </c>
      <c r="H508" s="14">
        <v>102653.24</v>
      </c>
    </row>
    <row r="509" spans="1:8" x14ac:dyDescent="0.55000000000000004">
      <c r="A509" s="7">
        <v>319</v>
      </c>
      <c r="B509" s="12">
        <v>100000522692</v>
      </c>
      <c r="C509" s="7">
        <v>0</v>
      </c>
      <c r="D509" s="13" t="s">
        <v>501</v>
      </c>
      <c r="E509" s="13" t="s">
        <v>3016</v>
      </c>
      <c r="F509" s="14">
        <v>160000</v>
      </c>
      <c r="G509" s="14">
        <v>-57346.75</v>
      </c>
      <c r="H509" s="14">
        <v>102653.25</v>
      </c>
    </row>
    <row r="510" spans="1:8" x14ac:dyDescent="0.55000000000000004">
      <c r="A510" s="7">
        <v>320</v>
      </c>
      <c r="B510" s="12">
        <v>100000522693</v>
      </c>
      <c r="C510" s="7">
        <v>0</v>
      </c>
      <c r="D510" s="13" t="s">
        <v>501</v>
      </c>
      <c r="E510" s="13" t="s">
        <v>3016</v>
      </c>
      <c r="F510" s="14">
        <v>160000</v>
      </c>
      <c r="G510" s="14">
        <v>-57346.76</v>
      </c>
      <c r="H510" s="14">
        <v>102653.24</v>
      </c>
    </row>
    <row r="511" spans="1:8" x14ac:dyDescent="0.55000000000000004">
      <c r="A511" s="7">
        <v>321</v>
      </c>
      <c r="B511" s="12">
        <v>100000522695</v>
      </c>
      <c r="C511" s="7">
        <v>0</v>
      </c>
      <c r="D511" s="13" t="s">
        <v>501</v>
      </c>
      <c r="E511" s="13" t="s">
        <v>3017</v>
      </c>
      <c r="F511" s="14">
        <v>160000</v>
      </c>
      <c r="G511" s="14">
        <v>-57346.75</v>
      </c>
      <c r="H511" s="14">
        <v>102653.25</v>
      </c>
    </row>
    <row r="512" spans="1:8" x14ac:dyDescent="0.55000000000000004">
      <c r="A512" s="7">
        <v>322</v>
      </c>
      <c r="B512" s="12">
        <v>100000522696</v>
      </c>
      <c r="C512" s="7">
        <v>0</v>
      </c>
      <c r="D512" s="13" t="s">
        <v>501</v>
      </c>
      <c r="E512" s="13" t="s">
        <v>3017</v>
      </c>
      <c r="F512" s="14">
        <v>160000</v>
      </c>
      <c r="G512" s="14">
        <v>-57346.76</v>
      </c>
      <c r="H512" s="14">
        <v>102653.24</v>
      </c>
    </row>
    <row r="513" spans="1:8" x14ac:dyDescent="0.55000000000000004">
      <c r="A513" s="7">
        <v>323</v>
      </c>
      <c r="B513" s="12">
        <v>100000522697</v>
      </c>
      <c r="C513" s="7">
        <v>0</v>
      </c>
      <c r="D513" s="13" t="s">
        <v>501</v>
      </c>
      <c r="E513" s="13" t="s">
        <v>3017</v>
      </c>
      <c r="F513" s="14">
        <v>160000</v>
      </c>
      <c r="G513" s="14">
        <v>-57346.75</v>
      </c>
      <c r="H513" s="14">
        <v>102653.25</v>
      </c>
    </row>
    <row r="514" spans="1:8" x14ac:dyDescent="0.55000000000000004">
      <c r="A514" s="7">
        <v>324</v>
      </c>
      <c r="B514" s="12">
        <v>100000522698</v>
      </c>
      <c r="C514" s="7">
        <v>0</v>
      </c>
      <c r="D514" s="13" t="s">
        <v>501</v>
      </c>
      <c r="E514" s="13" t="s">
        <v>3017</v>
      </c>
      <c r="F514" s="14">
        <v>160000</v>
      </c>
      <c r="G514" s="14">
        <v>-57346.76</v>
      </c>
      <c r="H514" s="14">
        <v>102653.24</v>
      </c>
    </row>
    <row r="515" spans="1:8" x14ac:dyDescent="0.55000000000000004">
      <c r="A515" s="7">
        <v>325</v>
      </c>
      <c r="B515" s="12">
        <v>100000522699</v>
      </c>
      <c r="C515" s="7">
        <v>0</v>
      </c>
      <c r="D515" s="13" t="s">
        <v>501</v>
      </c>
      <c r="E515" s="13" t="s">
        <v>3017</v>
      </c>
      <c r="F515" s="14">
        <v>160000</v>
      </c>
      <c r="G515" s="14">
        <v>-57346.76</v>
      </c>
      <c r="H515" s="14">
        <v>102653.24</v>
      </c>
    </row>
    <row r="516" spans="1:8" x14ac:dyDescent="0.55000000000000004">
      <c r="A516" s="7">
        <v>326</v>
      </c>
      <c r="B516" s="12">
        <v>100000522700</v>
      </c>
      <c r="C516" s="7">
        <v>0</v>
      </c>
      <c r="D516" s="13" t="s">
        <v>501</v>
      </c>
      <c r="E516" s="13" t="s">
        <v>3017</v>
      </c>
      <c r="F516" s="14">
        <v>160000</v>
      </c>
      <c r="G516" s="14">
        <v>-57346.75</v>
      </c>
      <c r="H516" s="14">
        <v>102653.25</v>
      </c>
    </row>
    <row r="517" spans="1:8" x14ac:dyDescent="0.55000000000000004">
      <c r="A517" s="7">
        <v>327</v>
      </c>
      <c r="B517" s="12">
        <v>100000522701</v>
      </c>
      <c r="C517" s="7">
        <v>0</v>
      </c>
      <c r="D517" s="13" t="s">
        <v>501</v>
      </c>
      <c r="E517" s="13" t="s">
        <v>3017</v>
      </c>
      <c r="F517" s="14">
        <v>160000</v>
      </c>
      <c r="G517" s="14">
        <v>-57346.76</v>
      </c>
      <c r="H517" s="14">
        <v>102653.24</v>
      </c>
    </row>
    <row r="518" spans="1:8" x14ac:dyDescent="0.55000000000000004">
      <c r="A518" s="7">
        <v>328</v>
      </c>
      <c r="B518" s="12">
        <v>100000522702</v>
      </c>
      <c r="C518" s="7">
        <v>0</v>
      </c>
      <c r="D518" s="13" t="s">
        <v>501</v>
      </c>
      <c r="E518" s="13" t="s">
        <v>3017</v>
      </c>
      <c r="F518" s="14">
        <v>160000</v>
      </c>
      <c r="G518" s="14">
        <v>-57346.75</v>
      </c>
      <c r="H518" s="14">
        <v>102653.25</v>
      </c>
    </row>
    <row r="519" spans="1:8" x14ac:dyDescent="0.55000000000000004">
      <c r="A519" s="7">
        <v>329</v>
      </c>
      <c r="B519" s="12">
        <v>100000522703</v>
      </c>
      <c r="C519" s="7">
        <v>0</v>
      </c>
      <c r="D519" s="13" t="s">
        <v>501</v>
      </c>
      <c r="E519" s="13" t="s">
        <v>3017</v>
      </c>
      <c r="F519" s="14">
        <v>160000</v>
      </c>
      <c r="G519" s="14">
        <v>-57346.76</v>
      </c>
      <c r="H519" s="14">
        <v>102653.24</v>
      </c>
    </row>
    <row r="520" spans="1:8" x14ac:dyDescent="0.55000000000000004">
      <c r="A520" s="7">
        <v>330</v>
      </c>
      <c r="B520" s="12">
        <v>100000522704</v>
      </c>
      <c r="C520" s="7">
        <v>0</v>
      </c>
      <c r="D520" s="13" t="s">
        <v>501</v>
      </c>
      <c r="E520" s="13" t="s">
        <v>3017</v>
      </c>
      <c r="F520" s="14">
        <v>160000</v>
      </c>
      <c r="G520" s="14">
        <v>-57346.75</v>
      </c>
      <c r="H520" s="14">
        <v>102653.25</v>
      </c>
    </row>
    <row r="521" spans="1:8" x14ac:dyDescent="0.55000000000000004">
      <c r="A521" s="7">
        <v>331</v>
      </c>
      <c r="B521" s="12">
        <v>100000522705</v>
      </c>
      <c r="C521" s="7">
        <v>0</v>
      </c>
      <c r="D521" s="13" t="s">
        <v>501</v>
      </c>
      <c r="E521" s="13" t="s">
        <v>3017</v>
      </c>
      <c r="F521" s="14">
        <v>160000</v>
      </c>
      <c r="G521" s="14">
        <v>-57346.76</v>
      </c>
      <c r="H521" s="14">
        <v>102653.24</v>
      </c>
    </row>
    <row r="522" spans="1:8" x14ac:dyDescent="0.55000000000000004">
      <c r="A522" s="7">
        <v>332</v>
      </c>
      <c r="B522" s="12">
        <v>100000522706</v>
      </c>
      <c r="C522" s="7">
        <v>0</v>
      </c>
      <c r="D522" s="13" t="s">
        <v>501</v>
      </c>
      <c r="E522" s="13" t="s">
        <v>3017</v>
      </c>
      <c r="F522" s="14">
        <v>160000</v>
      </c>
      <c r="G522" s="14">
        <v>-57346.75</v>
      </c>
      <c r="H522" s="14">
        <v>102653.25</v>
      </c>
    </row>
    <row r="523" spans="1:8" x14ac:dyDescent="0.55000000000000004">
      <c r="A523" s="7">
        <v>333</v>
      </c>
      <c r="B523" s="12">
        <v>100000522707</v>
      </c>
      <c r="C523" s="7">
        <v>0</v>
      </c>
      <c r="D523" s="13" t="s">
        <v>501</v>
      </c>
      <c r="E523" s="13" t="s">
        <v>3017</v>
      </c>
      <c r="F523" s="14">
        <v>160000</v>
      </c>
      <c r="G523" s="14">
        <v>-57346.76</v>
      </c>
      <c r="H523" s="14">
        <v>102653.24</v>
      </c>
    </row>
    <row r="524" spans="1:8" x14ac:dyDescent="0.55000000000000004">
      <c r="A524" s="7">
        <v>334</v>
      </c>
      <c r="B524" s="12">
        <v>100000522708</v>
      </c>
      <c r="C524" s="7">
        <v>0</v>
      </c>
      <c r="D524" s="13" t="s">
        <v>501</v>
      </c>
      <c r="E524" s="13" t="s">
        <v>3017</v>
      </c>
      <c r="F524" s="14">
        <v>160000</v>
      </c>
      <c r="G524" s="14">
        <v>-57346.75</v>
      </c>
      <c r="H524" s="14">
        <v>102653.25</v>
      </c>
    </row>
    <row r="525" spans="1:8" x14ac:dyDescent="0.55000000000000004">
      <c r="A525" s="7">
        <v>335</v>
      </c>
      <c r="B525" s="12">
        <v>100000530677</v>
      </c>
      <c r="C525" s="7">
        <v>0</v>
      </c>
      <c r="D525" s="69" t="s">
        <v>130</v>
      </c>
      <c r="E525" s="13" t="s">
        <v>3018</v>
      </c>
      <c r="F525" s="14">
        <v>4511.1099999999997</v>
      </c>
      <c r="G525" s="13">
        <v>-807.88</v>
      </c>
      <c r="H525" s="14">
        <v>3703.23</v>
      </c>
    </row>
    <row r="526" spans="1:8" x14ac:dyDescent="0.55000000000000004">
      <c r="A526" s="7"/>
      <c r="B526" s="12">
        <v>100000530677</v>
      </c>
      <c r="C526" s="90">
        <v>1</v>
      </c>
      <c r="D526" s="69" t="s">
        <v>130</v>
      </c>
      <c r="E526" s="13" t="s">
        <v>3018</v>
      </c>
      <c r="F526" s="14">
        <v>1288.8900000000001</v>
      </c>
      <c r="G526" s="14">
        <v>-1287.8900000000001</v>
      </c>
      <c r="H526" s="23">
        <v>1</v>
      </c>
    </row>
    <row r="527" spans="1:8" x14ac:dyDescent="0.55000000000000004">
      <c r="A527" s="7">
        <v>336</v>
      </c>
      <c r="B527" s="12">
        <v>100000530678</v>
      </c>
      <c r="C527" s="7">
        <v>0</v>
      </c>
      <c r="D527" s="69" t="s">
        <v>130</v>
      </c>
      <c r="E527" s="13" t="s">
        <v>3018</v>
      </c>
      <c r="F527" s="14">
        <v>4511.1099999999997</v>
      </c>
      <c r="G527" s="13">
        <v>-807.88</v>
      </c>
      <c r="H527" s="14">
        <v>3703.23</v>
      </c>
    </row>
    <row r="528" spans="1:8" x14ac:dyDescent="0.55000000000000004">
      <c r="A528" s="7"/>
      <c r="B528" s="12">
        <v>100000530678</v>
      </c>
      <c r="C528" s="90">
        <v>1</v>
      </c>
      <c r="D528" s="69" t="s">
        <v>130</v>
      </c>
      <c r="E528" s="13" t="s">
        <v>3018</v>
      </c>
      <c r="F528" s="14">
        <v>1288.8900000000001</v>
      </c>
      <c r="G528" s="14">
        <v>-1287.8900000000001</v>
      </c>
      <c r="H528" s="23">
        <v>1</v>
      </c>
    </row>
    <row r="529" spans="1:8" x14ac:dyDescent="0.55000000000000004">
      <c r="A529" s="7">
        <v>337</v>
      </c>
      <c r="B529" s="12">
        <v>100000530679</v>
      </c>
      <c r="C529" s="7">
        <v>0</v>
      </c>
      <c r="D529" s="69" t="s">
        <v>130</v>
      </c>
      <c r="E529" s="13" t="s">
        <v>3018</v>
      </c>
      <c r="F529" s="14">
        <v>4511.1099999999997</v>
      </c>
      <c r="G529" s="13">
        <v>-807.88</v>
      </c>
      <c r="H529" s="14">
        <v>3703.23</v>
      </c>
    </row>
    <row r="530" spans="1:8" x14ac:dyDescent="0.55000000000000004">
      <c r="A530" s="7"/>
      <c r="B530" s="12">
        <v>100000530679</v>
      </c>
      <c r="C530" s="90">
        <v>1</v>
      </c>
      <c r="D530" s="69" t="s">
        <v>130</v>
      </c>
      <c r="E530" s="13" t="s">
        <v>3018</v>
      </c>
      <c r="F530" s="14">
        <v>1288.8900000000001</v>
      </c>
      <c r="G530" s="14">
        <v>-1287.8900000000001</v>
      </c>
      <c r="H530" s="23">
        <v>1</v>
      </c>
    </row>
    <row r="531" spans="1:8" x14ac:dyDescent="0.55000000000000004">
      <c r="A531" s="7">
        <v>338</v>
      </c>
      <c r="B531" s="12">
        <v>100000530680</v>
      </c>
      <c r="C531" s="7">
        <v>0</v>
      </c>
      <c r="D531" s="69" t="s">
        <v>130</v>
      </c>
      <c r="E531" s="13" t="s">
        <v>3018</v>
      </c>
      <c r="F531" s="14">
        <v>4511.1099999999997</v>
      </c>
      <c r="G531" s="13">
        <v>-807.88</v>
      </c>
      <c r="H531" s="14">
        <v>3703.23</v>
      </c>
    </row>
    <row r="532" spans="1:8" x14ac:dyDescent="0.55000000000000004">
      <c r="A532" s="7"/>
      <c r="B532" s="12">
        <v>100000530680</v>
      </c>
      <c r="C532" s="90">
        <v>1</v>
      </c>
      <c r="D532" s="69" t="s">
        <v>130</v>
      </c>
      <c r="E532" s="13" t="s">
        <v>3018</v>
      </c>
      <c r="F532" s="14">
        <v>1288.8900000000001</v>
      </c>
      <c r="G532" s="14">
        <v>-1287.8900000000001</v>
      </c>
      <c r="H532" s="23">
        <v>1</v>
      </c>
    </row>
    <row r="533" spans="1:8" x14ac:dyDescent="0.55000000000000004">
      <c r="A533" s="7">
        <v>339</v>
      </c>
      <c r="B533" s="12">
        <v>100000530681</v>
      </c>
      <c r="C533" s="7">
        <v>0</v>
      </c>
      <c r="D533" s="69" t="s">
        <v>130</v>
      </c>
      <c r="E533" s="13" t="s">
        <v>3018</v>
      </c>
      <c r="F533" s="14">
        <v>4511.1099999999997</v>
      </c>
      <c r="G533" s="13">
        <v>-807.88</v>
      </c>
      <c r="H533" s="14">
        <v>3703.23</v>
      </c>
    </row>
    <row r="534" spans="1:8" x14ac:dyDescent="0.55000000000000004">
      <c r="A534" s="7"/>
      <c r="B534" s="12">
        <v>100000530681</v>
      </c>
      <c r="C534" s="90">
        <v>1</v>
      </c>
      <c r="D534" s="69" t="s">
        <v>130</v>
      </c>
      <c r="E534" s="13" t="s">
        <v>3018</v>
      </c>
      <c r="F534" s="14">
        <v>1288.8900000000001</v>
      </c>
      <c r="G534" s="14">
        <v>-1287.8900000000001</v>
      </c>
      <c r="H534" s="23">
        <v>1</v>
      </c>
    </row>
    <row r="535" spans="1:8" x14ac:dyDescent="0.55000000000000004">
      <c r="A535" s="7">
        <v>340</v>
      </c>
      <c r="B535" s="12">
        <v>100000530682</v>
      </c>
      <c r="C535" s="7">
        <v>0</v>
      </c>
      <c r="D535" s="69" t="s">
        <v>130</v>
      </c>
      <c r="E535" s="13" t="s">
        <v>3018</v>
      </c>
      <c r="F535" s="14">
        <v>4511.1099999999997</v>
      </c>
      <c r="G535" s="13">
        <v>-807.88</v>
      </c>
      <c r="H535" s="14">
        <v>3703.23</v>
      </c>
    </row>
    <row r="536" spans="1:8" x14ac:dyDescent="0.55000000000000004">
      <c r="A536" s="7"/>
      <c r="B536" s="12">
        <v>100000530682</v>
      </c>
      <c r="C536" s="90">
        <v>1</v>
      </c>
      <c r="D536" s="69" t="s">
        <v>130</v>
      </c>
      <c r="E536" s="13" t="s">
        <v>3018</v>
      </c>
      <c r="F536" s="14">
        <v>1288.8900000000001</v>
      </c>
      <c r="G536" s="14">
        <v>-1287.8900000000001</v>
      </c>
      <c r="H536" s="23">
        <v>1</v>
      </c>
    </row>
    <row r="537" spans="1:8" x14ac:dyDescent="0.55000000000000004">
      <c r="A537" s="7">
        <v>341</v>
      </c>
      <c r="B537" s="12">
        <v>100000530683</v>
      </c>
      <c r="C537" s="7">
        <v>0</v>
      </c>
      <c r="D537" s="69" t="s">
        <v>130</v>
      </c>
      <c r="E537" s="13" t="s">
        <v>3018</v>
      </c>
      <c r="F537" s="14">
        <v>4511.1099999999997</v>
      </c>
      <c r="G537" s="13">
        <v>-807.88</v>
      </c>
      <c r="H537" s="14">
        <v>3703.23</v>
      </c>
    </row>
    <row r="538" spans="1:8" x14ac:dyDescent="0.55000000000000004">
      <c r="A538" s="7"/>
      <c r="B538" s="12">
        <v>100000530683</v>
      </c>
      <c r="C538" s="90">
        <v>1</v>
      </c>
      <c r="D538" s="69" t="s">
        <v>130</v>
      </c>
      <c r="E538" s="13" t="s">
        <v>3018</v>
      </c>
      <c r="F538" s="14">
        <v>1288.8900000000001</v>
      </c>
      <c r="G538" s="14">
        <v>-1287.8900000000001</v>
      </c>
      <c r="H538" s="23">
        <v>1</v>
      </c>
    </row>
    <row r="539" spans="1:8" x14ac:dyDescent="0.55000000000000004">
      <c r="A539" s="7">
        <v>342</v>
      </c>
      <c r="B539" s="12">
        <v>100000530684</v>
      </c>
      <c r="C539" s="7">
        <v>0</v>
      </c>
      <c r="D539" s="69" t="s">
        <v>130</v>
      </c>
      <c r="E539" s="13" t="s">
        <v>3018</v>
      </c>
      <c r="F539" s="14">
        <v>4511.1099999999997</v>
      </c>
      <c r="G539" s="13">
        <v>-807.88</v>
      </c>
      <c r="H539" s="14">
        <v>3703.23</v>
      </c>
    </row>
    <row r="540" spans="1:8" x14ac:dyDescent="0.55000000000000004">
      <c r="A540" s="7"/>
      <c r="B540" s="12">
        <v>100000530684</v>
      </c>
      <c r="C540" s="90">
        <v>1</v>
      </c>
      <c r="D540" s="69" t="s">
        <v>130</v>
      </c>
      <c r="E540" s="13" t="s">
        <v>3018</v>
      </c>
      <c r="F540" s="14">
        <v>1288.8900000000001</v>
      </c>
      <c r="G540" s="14">
        <v>-1287.8900000000001</v>
      </c>
      <c r="H540" s="23">
        <v>1</v>
      </c>
    </row>
    <row r="541" spans="1:8" x14ac:dyDescent="0.55000000000000004">
      <c r="A541" s="7">
        <v>343</v>
      </c>
      <c r="B541" s="12">
        <v>100000530685</v>
      </c>
      <c r="C541" s="7">
        <v>0</v>
      </c>
      <c r="D541" s="69" t="s">
        <v>130</v>
      </c>
      <c r="E541" s="13" t="s">
        <v>3018</v>
      </c>
      <c r="F541" s="14">
        <v>4511.1099999999997</v>
      </c>
      <c r="G541" s="13">
        <v>-807.88</v>
      </c>
      <c r="H541" s="14">
        <v>3703.23</v>
      </c>
    </row>
    <row r="542" spans="1:8" x14ac:dyDescent="0.55000000000000004">
      <c r="A542" s="7"/>
      <c r="B542" s="12">
        <v>100000530685</v>
      </c>
      <c r="C542" s="90">
        <v>1</v>
      </c>
      <c r="D542" s="69" t="s">
        <v>130</v>
      </c>
      <c r="E542" s="13" t="s">
        <v>3018</v>
      </c>
      <c r="F542" s="14">
        <v>1288.8900000000001</v>
      </c>
      <c r="G542" s="14">
        <v>-1287.8900000000001</v>
      </c>
      <c r="H542" s="23">
        <v>1</v>
      </c>
    </row>
    <row r="543" spans="1:8" x14ac:dyDescent="0.55000000000000004">
      <c r="A543" s="7">
        <v>344</v>
      </c>
      <c r="B543" s="12">
        <v>100000530686</v>
      </c>
      <c r="C543" s="7">
        <v>0</v>
      </c>
      <c r="D543" s="69" t="s">
        <v>130</v>
      </c>
      <c r="E543" s="13" t="s">
        <v>3018</v>
      </c>
      <c r="F543" s="14">
        <v>4511.1099999999997</v>
      </c>
      <c r="G543" s="13">
        <v>-807.88</v>
      </c>
      <c r="H543" s="14">
        <v>3703.23</v>
      </c>
    </row>
    <row r="544" spans="1:8" x14ac:dyDescent="0.55000000000000004">
      <c r="A544" s="7"/>
      <c r="B544" s="12">
        <v>100000530686</v>
      </c>
      <c r="C544" s="90">
        <v>1</v>
      </c>
      <c r="D544" s="69" t="s">
        <v>130</v>
      </c>
      <c r="E544" s="13" t="s">
        <v>3018</v>
      </c>
      <c r="F544" s="14">
        <v>1288.8900000000001</v>
      </c>
      <c r="G544" s="14">
        <v>-1287.8900000000001</v>
      </c>
      <c r="H544" s="23">
        <v>1</v>
      </c>
    </row>
    <row r="545" spans="1:8" x14ac:dyDescent="0.55000000000000004">
      <c r="A545" s="7">
        <v>345</v>
      </c>
      <c r="B545" s="12">
        <v>100000530687</v>
      </c>
      <c r="C545" s="7">
        <v>0</v>
      </c>
      <c r="D545" s="69" t="s">
        <v>130</v>
      </c>
      <c r="E545" s="13" t="s">
        <v>3018</v>
      </c>
      <c r="F545" s="14">
        <v>4511.1099999999997</v>
      </c>
      <c r="G545" s="13">
        <v>-807.88</v>
      </c>
      <c r="H545" s="14">
        <v>3703.23</v>
      </c>
    </row>
    <row r="546" spans="1:8" x14ac:dyDescent="0.55000000000000004">
      <c r="A546" s="7"/>
      <c r="B546" s="12">
        <v>100000530687</v>
      </c>
      <c r="C546" s="90">
        <v>1</v>
      </c>
      <c r="D546" s="69" t="s">
        <v>130</v>
      </c>
      <c r="E546" s="13" t="s">
        <v>3018</v>
      </c>
      <c r="F546" s="14">
        <v>1288.8900000000001</v>
      </c>
      <c r="G546" s="14">
        <v>-1287.8900000000001</v>
      </c>
      <c r="H546" s="23">
        <v>1</v>
      </c>
    </row>
    <row r="547" spans="1:8" x14ac:dyDescent="0.55000000000000004">
      <c r="A547" s="7">
        <v>346</v>
      </c>
      <c r="B547" s="12">
        <v>100000530688</v>
      </c>
      <c r="C547" s="7">
        <v>0</v>
      </c>
      <c r="D547" s="69" t="s">
        <v>130</v>
      </c>
      <c r="E547" s="13" t="s">
        <v>3018</v>
      </c>
      <c r="F547" s="14">
        <v>4511.1099999999997</v>
      </c>
      <c r="G547" s="13">
        <v>-807.88</v>
      </c>
      <c r="H547" s="14">
        <v>3703.23</v>
      </c>
    </row>
    <row r="548" spans="1:8" x14ac:dyDescent="0.55000000000000004">
      <c r="A548" s="7"/>
      <c r="B548" s="12">
        <v>100000530688</v>
      </c>
      <c r="C548" s="90">
        <v>1</v>
      </c>
      <c r="D548" s="69" t="s">
        <v>130</v>
      </c>
      <c r="E548" s="13" t="s">
        <v>3018</v>
      </c>
      <c r="F548" s="14">
        <v>1288.8900000000001</v>
      </c>
      <c r="G548" s="14">
        <v>-1287.8900000000001</v>
      </c>
      <c r="H548" s="23">
        <v>1</v>
      </c>
    </row>
    <row r="549" spans="1:8" x14ac:dyDescent="0.55000000000000004">
      <c r="A549" s="7">
        <v>347</v>
      </c>
      <c r="B549" s="12">
        <v>100000530689</v>
      </c>
      <c r="C549" s="7">
        <v>0</v>
      </c>
      <c r="D549" s="69" t="s">
        <v>130</v>
      </c>
      <c r="E549" s="13" t="s">
        <v>3018</v>
      </c>
      <c r="F549" s="14">
        <v>4511.1099999999997</v>
      </c>
      <c r="G549" s="13">
        <v>-807.88</v>
      </c>
      <c r="H549" s="14">
        <v>3703.23</v>
      </c>
    </row>
    <row r="550" spans="1:8" x14ac:dyDescent="0.55000000000000004">
      <c r="A550" s="7"/>
      <c r="B550" s="12">
        <v>100000530689</v>
      </c>
      <c r="C550" s="90">
        <v>1</v>
      </c>
      <c r="D550" s="69" t="s">
        <v>130</v>
      </c>
      <c r="E550" s="13" t="s">
        <v>3018</v>
      </c>
      <c r="F550" s="14">
        <v>1288.8900000000001</v>
      </c>
      <c r="G550" s="14">
        <v>-1287.8900000000001</v>
      </c>
      <c r="H550" s="23">
        <v>1</v>
      </c>
    </row>
    <row r="551" spans="1:8" x14ac:dyDescent="0.55000000000000004">
      <c r="A551" s="7">
        <v>348</v>
      </c>
      <c r="B551" s="12">
        <v>100000530690</v>
      </c>
      <c r="C551" s="7">
        <v>0</v>
      </c>
      <c r="D551" s="69" t="s">
        <v>130</v>
      </c>
      <c r="E551" s="13" t="s">
        <v>3018</v>
      </c>
      <c r="F551" s="14">
        <v>4511.1099999999997</v>
      </c>
      <c r="G551" s="13">
        <v>-807.88</v>
      </c>
      <c r="H551" s="14">
        <v>3703.23</v>
      </c>
    </row>
    <row r="552" spans="1:8" x14ac:dyDescent="0.55000000000000004">
      <c r="A552" s="7"/>
      <c r="B552" s="12">
        <v>100000530690</v>
      </c>
      <c r="C552" s="90">
        <v>1</v>
      </c>
      <c r="D552" s="69" t="s">
        <v>130</v>
      </c>
      <c r="E552" s="13" t="s">
        <v>3018</v>
      </c>
      <c r="F552" s="14">
        <v>1288.8900000000001</v>
      </c>
      <c r="G552" s="14">
        <v>-1287.8900000000001</v>
      </c>
      <c r="H552" s="23">
        <v>1</v>
      </c>
    </row>
    <row r="553" spans="1:8" x14ac:dyDescent="0.55000000000000004">
      <c r="A553" s="7">
        <v>349</v>
      </c>
      <c r="B553" s="12">
        <v>100000530691</v>
      </c>
      <c r="C553" s="7">
        <v>0</v>
      </c>
      <c r="D553" s="69" t="s">
        <v>130</v>
      </c>
      <c r="E553" s="13" t="s">
        <v>3018</v>
      </c>
      <c r="F553" s="14">
        <v>4511.1099999999997</v>
      </c>
      <c r="G553" s="13">
        <v>-807.88</v>
      </c>
      <c r="H553" s="14">
        <v>3703.23</v>
      </c>
    </row>
    <row r="554" spans="1:8" x14ac:dyDescent="0.55000000000000004">
      <c r="A554" s="7"/>
      <c r="B554" s="12">
        <v>100000530691</v>
      </c>
      <c r="C554" s="90">
        <v>1</v>
      </c>
      <c r="D554" s="69" t="s">
        <v>130</v>
      </c>
      <c r="E554" s="13" t="s">
        <v>3018</v>
      </c>
      <c r="F554" s="14">
        <v>1288.8900000000001</v>
      </c>
      <c r="G554" s="14">
        <v>-1287.8900000000001</v>
      </c>
      <c r="H554" s="23">
        <v>1</v>
      </c>
    </row>
    <row r="555" spans="1:8" x14ac:dyDescent="0.55000000000000004">
      <c r="A555" s="7">
        <v>350</v>
      </c>
      <c r="B555" s="12">
        <v>100000530692</v>
      </c>
      <c r="C555" s="7">
        <v>0</v>
      </c>
      <c r="D555" s="69" t="s">
        <v>130</v>
      </c>
      <c r="E555" s="13" t="s">
        <v>3018</v>
      </c>
      <c r="F555" s="14">
        <v>4511.1099999999997</v>
      </c>
      <c r="G555" s="13">
        <v>-807.88</v>
      </c>
      <c r="H555" s="14">
        <v>3703.23</v>
      </c>
    </row>
    <row r="556" spans="1:8" x14ac:dyDescent="0.55000000000000004">
      <c r="A556" s="7"/>
      <c r="B556" s="12">
        <v>100000530692</v>
      </c>
      <c r="C556" s="90">
        <v>1</v>
      </c>
      <c r="D556" s="69" t="s">
        <v>130</v>
      </c>
      <c r="E556" s="13" t="s">
        <v>3018</v>
      </c>
      <c r="F556" s="14">
        <v>1288.8900000000001</v>
      </c>
      <c r="G556" s="14">
        <v>-1287.8900000000001</v>
      </c>
      <c r="H556" s="23">
        <v>1</v>
      </c>
    </row>
    <row r="557" spans="1:8" x14ac:dyDescent="0.55000000000000004">
      <c r="A557" s="7">
        <v>351</v>
      </c>
      <c r="B557" s="12">
        <v>100000530693</v>
      </c>
      <c r="C557" s="7">
        <v>0</v>
      </c>
      <c r="D557" s="69" t="s">
        <v>130</v>
      </c>
      <c r="E557" s="13" t="s">
        <v>3018</v>
      </c>
      <c r="F557" s="14">
        <v>4511.1099999999997</v>
      </c>
      <c r="G557" s="13">
        <v>-807.88</v>
      </c>
      <c r="H557" s="14">
        <v>3703.23</v>
      </c>
    </row>
    <row r="558" spans="1:8" x14ac:dyDescent="0.55000000000000004">
      <c r="A558" s="7"/>
      <c r="B558" s="12">
        <v>100000530693</v>
      </c>
      <c r="C558" s="90">
        <v>1</v>
      </c>
      <c r="D558" s="69" t="s">
        <v>130</v>
      </c>
      <c r="E558" s="13" t="s">
        <v>3018</v>
      </c>
      <c r="F558" s="14">
        <v>1288.8900000000001</v>
      </c>
      <c r="G558" s="14">
        <v>-1287.8900000000001</v>
      </c>
      <c r="H558" s="23">
        <v>1</v>
      </c>
    </row>
    <row r="559" spans="1:8" x14ac:dyDescent="0.55000000000000004">
      <c r="A559" s="7">
        <v>352</v>
      </c>
      <c r="B559" s="12">
        <v>100000530694</v>
      </c>
      <c r="C559" s="7">
        <v>0</v>
      </c>
      <c r="D559" s="69" t="s">
        <v>130</v>
      </c>
      <c r="E559" s="13" t="s">
        <v>3018</v>
      </c>
      <c r="F559" s="14">
        <v>4511.1099999999997</v>
      </c>
      <c r="G559" s="13">
        <v>-807.88</v>
      </c>
      <c r="H559" s="14">
        <v>3703.23</v>
      </c>
    </row>
    <row r="560" spans="1:8" x14ac:dyDescent="0.55000000000000004">
      <c r="A560" s="7"/>
      <c r="B560" s="12">
        <v>100000530694</v>
      </c>
      <c r="C560" s="90">
        <v>1</v>
      </c>
      <c r="D560" s="69" t="s">
        <v>130</v>
      </c>
      <c r="E560" s="13" t="s">
        <v>3018</v>
      </c>
      <c r="F560" s="14">
        <v>1288.8900000000001</v>
      </c>
      <c r="G560" s="14">
        <v>-1287.8900000000001</v>
      </c>
      <c r="H560" s="23">
        <v>1</v>
      </c>
    </row>
    <row r="561" spans="1:8" x14ac:dyDescent="0.55000000000000004">
      <c r="A561" s="7">
        <v>353</v>
      </c>
      <c r="B561" s="12">
        <v>100000530695</v>
      </c>
      <c r="C561" s="7">
        <v>0</v>
      </c>
      <c r="D561" s="69" t="s">
        <v>130</v>
      </c>
      <c r="E561" s="13" t="s">
        <v>3018</v>
      </c>
      <c r="F561" s="14">
        <v>4511.1099999999997</v>
      </c>
      <c r="G561" s="13">
        <v>-807.88</v>
      </c>
      <c r="H561" s="14">
        <v>3703.23</v>
      </c>
    </row>
    <row r="562" spans="1:8" x14ac:dyDescent="0.55000000000000004">
      <c r="A562" s="7"/>
      <c r="B562" s="12">
        <v>100000530695</v>
      </c>
      <c r="C562" s="90">
        <v>1</v>
      </c>
      <c r="D562" s="69" t="s">
        <v>130</v>
      </c>
      <c r="E562" s="13" t="s">
        <v>3018</v>
      </c>
      <c r="F562" s="14">
        <v>1288.8900000000001</v>
      </c>
      <c r="G562" s="14">
        <v>-1287.8900000000001</v>
      </c>
      <c r="H562" s="23">
        <v>1</v>
      </c>
    </row>
    <row r="563" spans="1:8" x14ac:dyDescent="0.55000000000000004">
      <c r="A563" s="7">
        <v>354</v>
      </c>
      <c r="B563" s="12">
        <v>100000530696</v>
      </c>
      <c r="C563" s="7">
        <v>0</v>
      </c>
      <c r="D563" s="69" t="s">
        <v>130</v>
      </c>
      <c r="E563" s="13" t="s">
        <v>3018</v>
      </c>
      <c r="F563" s="14">
        <v>4511.1099999999997</v>
      </c>
      <c r="G563" s="13">
        <v>-807.88</v>
      </c>
      <c r="H563" s="14">
        <v>3703.23</v>
      </c>
    </row>
    <row r="564" spans="1:8" x14ac:dyDescent="0.55000000000000004">
      <c r="A564" s="7"/>
      <c r="B564" s="12">
        <v>100000530696</v>
      </c>
      <c r="C564" s="90">
        <v>1</v>
      </c>
      <c r="D564" s="69" t="s">
        <v>130</v>
      </c>
      <c r="E564" s="13" t="s">
        <v>3018</v>
      </c>
      <c r="F564" s="14">
        <v>1288.8900000000001</v>
      </c>
      <c r="G564" s="14">
        <v>-1287.8900000000001</v>
      </c>
      <c r="H564" s="23">
        <v>1</v>
      </c>
    </row>
    <row r="565" spans="1:8" x14ac:dyDescent="0.55000000000000004">
      <c r="A565" s="7">
        <v>355</v>
      </c>
      <c r="B565" s="12">
        <v>100000530697</v>
      </c>
      <c r="C565" s="7">
        <v>0</v>
      </c>
      <c r="D565" s="69" t="s">
        <v>130</v>
      </c>
      <c r="E565" s="13" t="s">
        <v>3018</v>
      </c>
      <c r="F565" s="14">
        <v>4511.1099999999997</v>
      </c>
      <c r="G565" s="13">
        <v>-807.88</v>
      </c>
      <c r="H565" s="14">
        <v>3703.23</v>
      </c>
    </row>
    <row r="566" spans="1:8" x14ac:dyDescent="0.55000000000000004">
      <c r="A566" s="7"/>
      <c r="B566" s="12">
        <v>100000530697</v>
      </c>
      <c r="C566" s="90">
        <v>1</v>
      </c>
      <c r="D566" s="69" t="s">
        <v>130</v>
      </c>
      <c r="E566" s="13" t="s">
        <v>3018</v>
      </c>
      <c r="F566" s="14">
        <v>1288.8900000000001</v>
      </c>
      <c r="G566" s="14">
        <v>-1287.8900000000001</v>
      </c>
      <c r="H566" s="23">
        <v>1</v>
      </c>
    </row>
    <row r="567" spans="1:8" x14ac:dyDescent="0.55000000000000004">
      <c r="A567" s="7">
        <v>356</v>
      </c>
      <c r="B567" s="12">
        <v>100000530698</v>
      </c>
      <c r="C567" s="7">
        <v>0</v>
      </c>
      <c r="D567" s="69" t="s">
        <v>130</v>
      </c>
      <c r="E567" s="13" t="s">
        <v>3018</v>
      </c>
      <c r="F567" s="14">
        <v>4511.1099999999997</v>
      </c>
      <c r="G567" s="13">
        <v>-807.88</v>
      </c>
      <c r="H567" s="14">
        <v>3703.23</v>
      </c>
    </row>
    <row r="568" spans="1:8" x14ac:dyDescent="0.55000000000000004">
      <c r="A568" s="7"/>
      <c r="B568" s="12">
        <v>100000530698</v>
      </c>
      <c r="C568" s="90">
        <v>1</v>
      </c>
      <c r="D568" s="69" t="s">
        <v>130</v>
      </c>
      <c r="E568" s="13" t="s">
        <v>3018</v>
      </c>
      <c r="F568" s="14">
        <v>1288.8900000000001</v>
      </c>
      <c r="G568" s="14">
        <v>-1287.8900000000001</v>
      </c>
      <c r="H568" s="23">
        <v>1</v>
      </c>
    </row>
    <row r="569" spans="1:8" x14ac:dyDescent="0.55000000000000004">
      <c r="A569" s="7">
        <v>357</v>
      </c>
      <c r="B569" s="12">
        <v>100000530699</v>
      </c>
      <c r="C569" s="7">
        <v>0</v>
      </c>
      <c r="D569" s="69" t="s">
        <v>130</v>
      </c>
      <c r="E569" s="13" t="s">
        <v>3018</v>
      </c>
      <c r="F569" s="14">
        <v>4511.1099999999997</v>
      </c>
      <c r="G569" s="13">
        <v>-807.88</v>
      </c>
      <c r="H569" s="14">
        <v>3703.23</v>
      </c>
    </row>
    <row r="570" spans="1:8" x14ac:dyDescent="0.55000000000000004">
      <c r="A570" s="7"/>
      <c r="B570" s="12">
        <v>100000530699</v>
      </c>
      <c r="C570" s="90">
        <v>1</v>
      </c>
      <c r="D570" s="69" t="s">
        <v>130</v>
      </c>
      <c r="E570" s="13" t="s">
        <v>3018</v>
      </c>
      <c r="F570" s="14">
        <v>1288.8900000000001</v>
      </c>
      <c r="G570" s="14">
        <v>-1287.8900000000001</v>
      </c>
      <c r="H570" s="23">
        <v>1</v>
      </c>
    </row>
    <row r="571" spans="1:8" x14ac:dyDescent="0.55000000000000004">
      <c r="A571" s="7">
        <v>358</v>
      </c>
      <c r="B571" s="12">
        <v>100000530700</v>
      </c>
      <c r="C571" s="7">
        <v>0</v>
      </c>
      <c r="D571" s="69" t="s">
        <v>130</v>
      </c>
      <c r="E571" s="13" t="s">
        <v>3018</v>
      </c>
      <c r="F571" s="14">
        <v>4511.1099999999997</v>
      </c>
      <c r="G571" s="13">
        <v>-807.88</v>
      </c>
      <c r="H571" s="14">
        <v>3703.23</v>
      </c>
    </row>
    <row r="572" spans="1:8" x14ac:dyDescent="0.55000000000000004">
      <c r="A572" s="7"/>
      <c r="B572" s="12">
        <v>100000530700</v>
      </c>
      <c r="C572" s="90">
        <v>1</v>
      </c>
      <c r="D572" s="69" t="s">
        <v>130</v>
      </c>
      <c r="E572" s="13" t="s">
        <v>3018</v>
      </c>
      <c r="F572" s="14">
        <v>1288.8900000000001</v>
      </c>
      <c r="G572" s="14">
        <v>-1287.8900000000001</v>
      </c>
      <c r="H572" s="23">
        <v>1</v>
      </c>
    </row>
    <row r="573" spans="1:8" x14ac:dyDescent="0.55000000000000004">
      <c r="A573" s="7">
        <v>359</v>
      </c>
      <c r="B573" s="12">
        <v>100000530701</v>
      </c>
      <c r="C573" s="7">
        <v>0</v>
      </c>
      <c r="D573" s="69" t="s">
        <v>130</v>
      </c>
      <c r="E573" s="13" t="s">
        <v>3018</v>
      </c>
      <c r="F573" s="14">
        <v>4511.1099999999997</v>
      </c>
      <c r="G573" s="13">
        <v>-807.88</v>
      </c>
      <c r="H573" s="14">
        <v>3703.23</v>
      </c>
    </row>
    <row r="574" spans="1:8" x14ac:dyDescent="0.55000000000000004">
      <c r="A574" s="7"/>
      <c r="B574" s="12">
        <v>100000530701</v>
      </c>
      <c r="C574" s="90">
        <v>1</v>
      </c>
      <c r="D574" s="69" t="s">
        <v>130</v>
      </c>
      <c r="E574" s="13" t="s">
        <v>3018</v>
      </c>
      <c r="F574" s="14">
        <v>1288.8900000000001</v>
      </c>
      <c r="G574" s="14">
        <v>-1287.8900000000001</v>
      </c>
      <c r="H574" s="23">
        <v>1</v>
      </c>
    </row>
    <row r="575" spans="1:8" x14ac:dyDescent="0.55000000000000004">
      <c r="A575" s="7">
        <v>360</v>
      </c>
      <c r="B575" s="12">
        <v>100000530702</v>
      </c>
      <c r="C575" s="7">
        <v>0</v>
      </c>
      <c r="D575" s="69" t="s">
        <v>130</v>
      </c>
      <c r="E575" s="13" t="s">
        <v>3018</v>
      </c>
      <c r="F575" s="14">
        <v>4511.1099999999997</v>
      </c>
      <c r="G575" s="13">
        <v>-807.88</v>
      </c>
      <c r="H575" s="14">
        <v>3703.23</v>
      </c>
    </row>
    <row r="576" spans="1:8" x14ac:dyDescent="0.55000000000000004">
      <c r="A576" s="7"/>
      <c r="B576" s="12">
        <v>100000530702</v>
      </c>
      <c r="C576" s="90">
        <v>1</v>
      </c>
      <c r="D576" s="69" t="s">
        <v>130</v>
      </c>
      <c r="E576" s="13" t="s">
        <v>3018</v>
      </c>
      <c r="F576" s="14">
        <v>1288.8900000000001</v>
      </c>
      <c r="G576" s="14">
        <v>-1287.8900000000001</v>
      </c>
      <c r="H576" s="23">
        <v>1</v>
      </c>
    </row>
    <row r="577" spans="1:8" x14ac:dyDescent="0.55000000000000004">
      <c r="A577" s="7">
        <v>361</v>
      </c>
      <c r="B577" s="12">
        <v>100000530756</v>
      </c>
      <c r="C577" s="7">
        <v>0</v>
      </c>
      <c r="D577" s="69" t="s">
        <v>130</v>
      </c>
      <c r="E577" s="13" t="s">
        <v>3019</v>
      </c>
      <c r="F577" s="14">
        <v>4511.1099999999997</v>
      </c>
      <c r="G577" s="13">
        <v>-807.88</v>
      </c>
      <c r="H577" s="14">
        <v>3703.23</v>
      </c>
    </row>
    <row r="578" spans="1:8" x14ac:dyDescent="0.55000000000000004">
      <c r="A578" s="7"/>
      <c r="B578" s="12">
        <v>100000530756</v>
      </c>
      <c r="C578" s="90">
        <v>1</v>
      </c>
      <c r="D578" s="69" t="s">
        <v>130</v>
      </c>
      <c r="E578" s="13" t="s">
        <v>3019</v>
      </c>
      <c r="F578" s="14">
        <v>1288.8900000000001</v>
      </c>
      <c r="G578" s="14">
        <v>-1287.8900000000001</v>
      </c>
      <c r="H578" s="23">
        <v>1</v>
      </c>
    </row>
    <row r="579" spans="1:8" x14ac:dyDescent="0.55000000000000004">
      <c r="A579" s="7">
        <v>362</v>
      </c>
      <c r="B579" s="12">
        <v>100000530757</v>
      </c>
      <c r="C579" s="7">
        <v>0</v>
      </c>
      <c r="D579" s="69" t="s">
        <v>130</v>
      </c>
      <c r="E579" s="13" t="s">
        <v>3019</v>
      </c>
      <c r="F579" s="14">
        <v>4511.1099999999997</v>
      </c>
      <c r="G579" s="13">
        <v>-807.88</v>
      </c>
      <c r="H579" s="14">
        <v>3703.23</v>
      </c>
    </row>
    <row r="580" spans="1:8" x14ac:dyDescent="0.55000000000000004">
      <c r="A580" s="7"/>
      <c r="B580" s="12">
        <v>100000530757</v>
      </c>
      <c r="C580" s="90">
        <v>1</v>
      </c>
      <c r="D580" s="69" t="s">
        <v>130</v>
      </c>
      <c r="E580" s="13" t="s">
        <v>3019</v>
      </c>
      <c r="F580" s="14">
        <v>1288.8900000000001</v>
      </c>
      <c r="G580" s="14">
        <v>-1287.8900000000001</v>
      </c>
      <c r="H580" s="23">
        <v>1</v>
      </c>
    </row>
    <row r="581" spans="1:8" x14ac:dyDescent="0.55000000000000004">
      <c r="A581" s="7">
        <v>363</v>
      </c>
      <c r="B581" s="12">
        <v>100000530758</v>
      </c>
      <c r="C581" s="7">
        <v>0</v>
      </c>
      <c r="D581" s="69" t="s">
        <v>130</v>
      </c>
      <c r="E581" s="13" t="s">
        <v>3019</v>
      </c>
      <c r="F581" s="14">
        <v>4511.1099999999997</v>
      </c>
      <c r="G581" s="13">
        <v>-807.88</v>
      </c>
      <c r="H581" s="14">
        <v>3703.23</v>
      </c>
    </row>
    <row r="582" spans="1:8" x14ac:dyDescent="0.55000000000000004">
      <c r="A582" s="7"/>
      <c r="B582" s="12">
        <v>100000530758</v>
      </c>
      <c r="C582" s="90">
        <v>1</v>
      </c>
      <c r="D582" s="69" t="s">
        <v>130</v>
      </c>
      <c r="E582" s="13" t="s">
        <v>3019</v>
      </c>
      <c r="F582" s="14">
        <v>1288.8900000000001</v>
      </c>
      <c r="G582" s="14">
        <v>-1287.8900000000001</v>
      </c>
      <c r="H582" s="23">
        <v>1</v>
      </c>
    </row>
    <row r="583" spans="1:8" x14ac:dyDescent="0.55000000000000004">
      <c r="A583" s="7">
        <v>364</v>
      </c>
      <c r="B583" s="12">
        <v>100000530759</v>
      </c>
      <c r="C583" s="7">
        <v>0</v>
      </c>
      <c r="D583" s="69" t="s">
        <v>130</v>
      </c>
      <c r="E583" s="13" t="s">
        <v>3019</v>
      </c>
      <c r="F583" s="14">
        <v>4511.1099999999997</v>
      </c>
      <c r="G583" s="13">
        <v>-807.88</v>
      </c>
      <c r="H583" s="14">
        <v>3703.23</v>
      </c>
    </row>
    <row r="584" spans="1:8" x14ac:dyDescent="0.55000000000000004">
      <c r="A584" s="7"/>
      <c r="B584" s="12">
        <v>100000530759</v>
      </c>
      <c r="C584" s="90">
        <v>1</v>
      </c>
      <c r="D584" s="69" t="s">
        <v>130</v>
      </c>
      <c r="E584" s="13" t="s">
        <v>3019</v>
      </c>
      <c r="F584" s="14">
        <v>1288.8900000000001</v>
      </c>
      <c r="G584" s="14">
        <v>-1287.8900000000001</v>
      </c>
      <c r="H584" s="23">
        <v>1</v>
      </c>
    </row>
    <row r="585" spans="1:8" x14ac:dyDescent="0.55000000000000004">
      <c r="A585" s="7">
        <v>365</v>
      </c>
      <c r="B585" s="12">
        <v>100000530760</v>
      </c>
      <c r="C585" s="7">
        <v>0</v>
      </c>
      <c r="D585" s="69" t="s">
        <v>130</v>
      </c>
      <c r="E585" s="13" t="s">
        <v>3019</v>
      </c>
      <c r="F585" s="14">
        <v>4511.1099999999997</v>
      </c>
      <c r="G585" s="13">
        <v>-807.88</v>
      </c>
      <c r="H585" s="14">
        <v>3703.23</v>
      </c>
    </row>
    <row r="586" spans="1:8" x14ac:dyDescent="0.55000000000000004">
      <c r="A586" s="7"/>
      <c r="B586" s="12">
        <v>100000530760</v>
      </c>
      <c r="C586" s="90">
        <v>1</v>
      </c>
      <c r="D586" s="69" t="s">
        <v>130</v>
      </c>
      <c r="E586" s="13" t="s">
        <v>3019</v>
      </c>
      <c r="F586" s="14">
        <v>1288.8900000000001</v>
      </c>
      <c r="G586" s="14">
        <v>-1287.8900000000001</v>
      </c>
      <c r="H586" s="23">
        <v>1</v>
      </c>
    </row>
    <row r="587" spans="1:8" x14ac:dyDescent="0.55000000000000004">
      <c r="A587" s="7">
        <v>366</v>
      </c>
      <c r="B587" s="12">
        <v>100000530761</v>
      </c>
      <c r="C587" s="7">
        <v>0</v>
      </c>
      <c r="D587" s="69" t="s">
        <v>130</v>
      </c>
      <c r="E587" s="13" t="s">
        <v>3019</v>
      </c>
      <c r="F587" s="14">
        <v>4511.1099999999997</v>
      </c>
      <c r="G587" s="13">
        <v>-807.88</v>
      </c>
      <c r="H587" s="14">
        <v>3703.23</v>
      </c>
    </row>
    <row r="588" spans="1:8" x14ac:dyDescent="0.55000000000000004">
      <c r="A588" s="7"/>
      <c r="B588" s="12">
        <v>100000530761</v>
      </c>
      <c r="C588" s="90">
        <v>1</v>
      </c>
      <c r="D588" s="69" t="s">
        <v>130</v>
      </c>
      <c r="E588" s="13" t="s">
        <v>3019</v>
      </c>
      <c r="F588" s="14">
        <v>1288.8900000000001</v>
      </c>
      <c r="G588" s="14">
        <v>-1287.8900000000001</v>
      </c>
      <c r="H588" s="23">
        <v>1</v>
      </c>
    </row>
    <row r="589" spans="1:8" x14ac:dyDescent="0.55000000000000004">
      <c r="A589" s="7">
        <v>367</v>
      </c>
      <c r="B589" s="12">
        <v>100000530762</v>
      </c>
      <c r="C589" s="7">
        <v>0</v>
      </c>
      <c r="D589" s="69" t="s">
        <v>130</v>
      </c>
      <c r="E589" s="13" t="s">
        <v>3019</v>
      </c>
      <c r="F589" s="14">
        <v>4511.1099999999997</v>
      </c>
      <c r="G589" s="13">
        <v>-807.88</v>
      </c>
      <c r="H589" s="14">
        <v>3703.23</v>
      </c>
    </row>
    <row r="590" spans="1:8" x14ac:dyDescent="0.55000000000000004">
      <c r="A590" s="7"/>
      <c r="B590" s="12">
        <v>100000530762</v>
      </c>
      <c r="C590" s="90">
        <v>1</v>
      </c>
      <c r="D590" s="69" t="s">
        <v>130</v>
      </c>
      <c r="E590" s="13" t="s">
        <v>3019</v>
      </c>
      <c r="F590" s="14">
        <v>1288.8900000000001</v>
      </c>
      <c r="G590" s="14">
        <v>-1287.8900000000001</v>
      </c>
      <c r="H590" s="23">
        <v>1</v>
      </c>
    </row>
    <row r="591" spans="1:8" x14ac:dyDescent="0.55000000000000004">
      <c r="A591" s="7">
        <v>368</v>
      </c>
      <c r="B591" s="12">
        <v>100000530763</v>
      </c>
      <c r="C591" s="7">
        <v>0</v>
      </c>
      <c r="D591" s="69" t="s">
        <v>130</v>
      </c>
      <c r="E591" s="13" t="s">
        <v>3019</v>
      </c>
      <c r="F591" s="14">
        <v>4511.1099999999997</v>
      </c>
      <c r="G591" s="13">
        <v>-807.88</v>
      </c>
      <c r="H591" s="14">
        <v>3703.23</v>
      </c>
    </row>
    <row r="592" spans="1:8" x14ac:dyDescent="0.55000000000000004">
      <c r="A592" s="7"/>
      <c r="B592" s="12">
        <v>100000530763</v>
      </c>
      <c r="C592" s="90">
        <v>1</v>
      </c>
      <c r="D592" s="69" t="s">
        <v>130</v>
      </c>
      <c r="E592" s="13" t="s">
        <v>3019</v>
      </c>
      <c r="F592" s="14">
        <v>1288.8900000000001</v>
      </c>
      <c r="G592" s="14">
        <v>-1287.8900000000001</v>
      </c>
      <c r="H592" s="23">
        <v>1</v>
      </c>
    </row>
    <row r="593" spans="1:8" x14ac:dyDescent="0.55000000000000004">
      <c r="A593" s="7">
        <v>369</v>
      </c>
      <c r="B593" s="12">
        <v>100000530764</v>
      </c>
      <c r="C593" s="7">
        <v>0</v>
      </c>
      <c r="D593" s="69" t="s">
        <v>130</v>
      </c>
      <c r="E593" s="13" t="s">
        <v>3019</v>
      </c>
      <c r="F593" s="14">
        <v>4511.1099999999997</v>
      </c>
      <c r="G593" s="13">
        <v>-807.88</v>
      </c>
      <c r="H593" s="14">
        <v>3703.23</v>
      </c>
    </row>
    <row r="594" spans="1:8" x14ac:dyDescent="0.55000000000000004">
      <c r="A594" s="7"/>
      <c r="B594" s="12">
        <v>100000530764</v>
      </c>
      <c r="C594" s="90">
        <v>1</v>
      </c>
      <c r="D594" s="69" t="s">
        <v>130</v>
      </c>
      <c r="E594" s="13" t="s">
        <v>3019</v>
      </c>
      <c r="F594" s="14">
        <v>1288.8900000000001</v>
      </c>
      <c r="G594" s="14">
        <v>-1287.8900000000001</v>
      </c>
      <c r="H594" s="23">
        <v>1</v>
      </c>
    </row>
    <row r="595" spans="1:8" x14ac:dyDescent="0.55000000000000004">
      <c r="A595" s="7">
        <v>370</v>
      </c>
      <c r="B595" s="12">
        <v>100000530765</v>
      </c>
      <c r="C595" s="7">
        <v>0</v>
      </c>
      <c r="D595" s="69" t="s">
        <v>130</v>
      </c>
      <c r="E595" s="13" t="s">
        <v>3019</v>
      </c>
      <c r="F595" s="14">
        <v>4511.1099999999997</v>
      </c>
      <c r="G595" s="13">
        <v>-807.88</v>
      </c>
      <c r="H595" s="14">
        <v>3703.23</v>
      </c>
    </row>
    <row r="596" spans="1:8" x14ac:dyDescent="0.55000000000000004">
      <c r="A596" s="7"/>
      <c r="B596" s="12">
        <v>100000530765</v>
      </c>
      <c r="C596" s="90">
        <v>1</v>
      </c>
      <c r="D596" s="69" t="s">
        <v>130</v>
      </c>
      <c r="E596" s="13" t="s">
        <v>3019</v>
      </c>
      <c r="F596" s="14">
        <v>1288.8900000000001</v>
      </c>
      <c r="G596" s="14">
        <v>-1287.8900000000001</v>
      </c>
      <c r="H596" s="23">
        <v>1</v>
      </c>
    </row>
    <row r="597" spans="1:8" x14ac:dyDescent="0.55000000000000004">
      <c r="A597" s="7">
        <v>371</v>
      </c>
      <c r="B597" s="12">
        <v>100000530766</v>
      </c>
      <c r="C597" s="7">
        <v>0</v>
      </c>
      <c r="D597" s="69" t="s">
        <v>130</v>
      </c>
      <c r="E597" s="13" t="s">
        <v>3019</v>
      </c>
      <c r="F597" s="14">
        <v>4511.1099999999997</v>
      </c>
      <c r="G597" s="13">
        <v>-807.88</v>
      </c>
      <c r="H597" s="14">
        <v>3703.23</v>
      </c>
    </row>
    <row r="598" spans="1:8" x14ac:dyDescent="0.55000000000000004">
      <c r="A598" s="7"/>
      <c r="B598" s="12">
        <v>100000530766</v>
      </c>
      <c r="C598" s="90">
        <v>1</v>
      </c>
      <c r="D598" s="69" t="s">
        <v>130</v>
      </c>
      <c r="E598" s="13" t="s">
        <v>3019</v>
      </c>
      <c r="F598" s="14">
        <v>1288.8900000000001</v>
      </c>
      <c r="G598" s="14">
        <v>-1287.8900000000001</v>
      </c>
      <c r="H598" s="23">
        <v>1</v>
      </c>
    </row>
    <row r="599" spans="1:8" x14ac:dyDescent="0.55000000000000004">
      <c r="A599" s="7">
        <v>372</v>
      </c>
      <c r="B599" s="12">
        <v>100000530767</v>
      </c>
      <c r="C599" s="7">
        <v>0</v>
      </c>
      <c r="D599" s="69" t="s">
        <v>130</v>
      </c>
      <c r="E599" s="13" t="s">
        <v>3019</v>
      </c>
      <c r="F599" s="14">
        <v>4511.1099999999997</v>
      </c>
      <c r="G599" s="13">
        <v>-807.88</v>
      </c>
      <c r="H599" s="14">
        <v>3703.23</v>
      </c>
    </row>
    <row r="600" spans="1:8" x14ac:dyDescent="0.55000000000000004">
      <c r="A600" s="7"/>
      <c r="B600" s="12">
        <v>100000530767</v>
      </c>
      <c r="C600" s="90">
        <v>1</v>
      </c>
      <c r="D600" s="69" t="s">
        <v>130</v>
      </c>
      <c r="E600" s="13" t="s">
        <v>3019</v>
      </c>
      <c r="F600" s="14">
        <v>1288.8900000000001</v>
      </c>
      <c r="G600" s="14">
        <v>-1287.8900000000001</v>
      </c>
      <c r="H600" s="23">
        <v>1</v>
      </c>
    </row>
    <row r="601" spans="1:8" x14ac:dyDescent="0.55000000000000004">
      <c r="A601" s="7">
        <v>373</v>
      </c>
      <c r="B601" s="12">
        <v>100000530768</v>
      </c>
      <c r="C601" s="7">
        <v>0</v>
      </c>
      <c r="D601" s="69" t="s">
        <v>130</v>
      </c>
      <c r="E601" s="13" t="s">
        <v>3019</v>
      </c>
      <c r="F601" s="14">
        <v>4511.1099999999997</v>
      </c>
      <c r="G601" s="13">
        <v>-807.88</v>
      </c>
      <c r="H601" s="14">
        <v>3703.23</v>
      </c>
    </row>
    <row r="602" spans="1:8" x14ac:dyDescent="0.55000000000000004">
      <c r="A602" s="7"/>
      <c r="B602" s="12">
        <v>100000530768</v>
      </c>
      <c r="C602" s="90">
        <v>1</v>
      </c>
      <c r="D602" s="69" t="s">
        <v>130</v>
      </c>
      <c r="E602" s="13" t="s">
        <v>3019</v>
      </c>
      <c r="F602" s="14">
        <v>1288.8900000000001</v>
      </c>
      <c r="G602" s="14">
        <v>-1287.8900000000001</v>
      </c>
      <c r="H602" s="23">
        <v>1</v>
      </c>
    </row>
    <row r="603" spans="1:8" x14ac:dyDescent="0.55000000000000004">
      <c r="A603" s="7">
        <v>374</v>
      </c>
      <c r="B603" s="12">
        <v>100000530769</v>
      </c>
      <c r="C603" s="7">
        <v>0</v>
      </c>
      <c r="D603" s="69" t="s">
        <v>130</v>
      </c>
      <c r="E603" s="13" t="s">
        <v>3019</v>
      </c>
      <c r="F603" s="14">
        <v>4511.1099999999997</v>
      </c>
      <c r="G603" s="13">
        <v>-807.88</v>
      </c>
      <c r="H603" s="14">
        <v>3703.23</v>
      </c>
    </row>
    <row r="604" spans="1:8" x14ac:dyDescent="0.55000000000000004">
      <c r="A604" s="7"/>
      <c r="B604" s="12">
        <v>100000530769</v>
      </c>
      <c r="C604" s="90">
        <v>1</v>
      </c>
      <c r="D604" s="69" t="s">
        <v>130</v>
      </c>
      <c r="E604" s="13" t="s">
        <v>3019</v>
      </c>
      <c r="F604" s="14">
        <v>1288.8900000000001</v>
      </c>
      <c r="G604" s="14">
        <v>-1287.8900000000001</v>
      </c>
      <c r="H604" s="23">
        <v>1</v>
      </c>
    </row>
    <row r="605" spans="1:8" x14ac:dyDescent="0.55000000000000004">
      <c r="A605" s="7">
        <v>375</v>
      </c>
      <c r="B605" s="12">
        <v>100000530770</v>
      </c>
      <c r="C605" s="7">
        <v>0</v>
      </c>
      <c r="D605" s="69" t="s">
        <v>130</v>
      </c>
      <c r="E605" s="13" t="s">
        <v>3019</v>
      </c>
      <c r="F605" s="14">
        <v>4511.1099999999997</v>
      </c>
      <c r="G605" s="13">
        <v>-807.88</v>
      </c>
      <c r="H605" s="14">
        <v>3703.23</v>
      </c>
    </row>
    <row r="606" spans="1:8" x14ac:dyDescent="0.55000000000000004">
      <c r="A606" s="7"/>
      <c r="B606" s="12">
        <v>100000530770</v>
      </c>
      <c r="C606" s="90">
        <v>1</v>
      </c>
      <c r="D606" s="69" t="s">
        <v>130</v>
      </c>
      <c r="E606" s="13" t="s">
        <v>3019</v>
      </c>
      <c r="F606" s="14">
        <v>1288.8900000000001</v>
      </c>
      <c r="G606" s="14">
        <v>-1287.8900000000001</v>
      </c>
      <c r="H606" s="23">
        <v>1</v>
      </c>
    </row>
    <row r="607" spans="1:8" x14ac:dyDescent="0.55000000000000004">
      <c r="A607" s="7">
        <v>376</v>
      </c>
      <c r="B607" s="12">
        <v>100000530771</v>
      </c>
      <c r="C607" s="7">
        <v>0</v>
      </c>
      <c r="D607" s="69" t="s">
        <v>130</v>
      </c>
      <c r="E607" s="13" t="s">
        <v>3019</v>
      </c>
      <c r="F607" s="14">
        <v>4511.1099999999997</v>
      </c>
      <c r="G607" s="13">
        <v>-807.88</v>
      </c>
      <c r="H607" s="14">
        <v>3703.23</v>
      </c>
    </row>
    <row r="608" spans="1:8" x14ac:dyDescent="0.55000000000000004">
      <c r="A608" s="7"/>
      <c r="B608" s="12">
        <v>100000530771</v>
      </c>
      <c r="C608" s="90">
        <v>1</v>
      </c>
      <c r="D608" s="69" t="s">
        <v>130</v>
      </c>
      <c r="E608" s="13" t="s">
        <v>3019</v>
      </c>
      <c r="F608" s="14">
        <v>1288.8900000000001</v>
      </c>
      <c r="G608" s="14">
        <v>-1287.8900000000001</v>
      </c>
      <c r="H608" s="23">
        <v>1</v>
      </c>
    </row>
    <row r="609" spans="1:8" x14ac:dyDescent="0.55000000000000004">
      <c r="A609" s="7">
        <v>377</v>
      </c>
      <c r="B609" s="12">
        <v>100000530772</v>
      </c>
      <c r="C609" s="7">
        <v>0</v>
      </c>
      <c r="D609" s="69" t="s">
        <v>130</v>
      </c>
      <c r="E609" s="13" t="s">
        <v>3019</v>
      </c>
      <c r="F609" s="14">
        <v>4511.1099999999997</v>
      </c>
      <c r="G609" s="13">
        <v>-807.88</v>
      </c>
      <c r="H609" s="14">
        <v>3703.23</v>
      </c>
    </row>
    <row r="610" spans="1:8" x14ac:dyDescent="0.55000000000000004">
      <c r="A610" s="7"/>
      <c r="B610" s="12">
        <v>100000530772</v>
      </c>
      <c r="C610" s="90">
        <v>1</v>
      </c>
      <c r="D610" s="69" t="s">
        <v>130</v>
      </c>
      <c r="E610" s="13" t="s">
        <v>3019</v>
      </c>
      <c r="F610" s="14">
        <v>1288.8900000000001</v>
      </c>
      <c r="G610" s="14">
        <v>-1287.8900000000001</v>
      </c>
      <c r="H610" s="23">
        <v>1</v>
      </c>
    </row>
    <row r="611" spans="1:8" x14ac:dyDescent="0.55000000000000004">
      <c r="A611" s="7">
        <v>378</v>
      </c>
      <c r="B611" s="12">
        <v>100000530773</v>
      </c>
      <c r="C611" s="7">
        <v>0</v>
      </c>
      <c r="D611" s="69" t="s">
        <v>130</v>
      </c>
      <c r="E611" s="13" t="s">
        <v>3019</v>
      </c>
      <c r="F611" s="14">
        <v>4511.1099999999997</v>
      </c>
      <c r="G611" s="13">
        <v>-807.88</v>
      </c>
      <c r="H611" s="14">
        <v>3703.23</v>
      </c>
    </row>
    <row r="612" spans="1:8" x14ac:dyDescent="0.55000000000000004">
      <c r="A612" s="7"/>
      <c r="B612" s="12">
        <v>100000530773</v>
      </c>
      <c r="C612" s="90">
        <v>1</v>
      </c>
      <c r="D612" s="69" t="s">
        <v>130</v>
      </c>
      <c r="E612" s="13" t="s">
        <v>3019</v>
      </c>
      <c r="F612" s="14">
        <v>1288.8900000000001</v>
      </c>
      <c r="G612" s="14">
        <v>-1287.8900000000001</v>
      </c>
      <c r="H612" s="23">
        <v>1</v>
      </c>
    </row>
    <row r="613" spans="1:8" x14ac:dyDescent="0.55000000000000004">
      <c r="A613" s="7">
        <v>379</v>
      </c>
      <c r="B613" s="12">
        <v>100000530774</v>
      </c>
      <c r="C613" s="7">
        <v>0</v>
      </c>
      <c r="D613" s="69" t="s">
        <v>130</v>
      </c>
      <c r="E613" s="13" t="s">
        <v>3019</v>
      </c>
      <c r="F613" s="14">
        <v>4511.1099999999997</v>
      </c>
      <c r="G613" s="13">
        <v>-807.88</v>
      </c>
      <c r="H613" s="14">
        <v>3703.23</v>
      </c>
    </row>
    <row r="614" spans="1:8" x14ac:dyDescent="0.55000000000000004">
      <c r="A614" s="7"/>
      <c r="B614" s="12">
        <v>100000530774</v>
      </c>
      <c r="C614" s="90">
        <v>1</v>
      </c>
      <c r="D614" s="69" t="s">
        <v>130</v>
      </c>
      <c r="E614" s="13" t="s">
        <v>3019</v>
      </c>
      <c r="F614" s="14">
        <v>1288.8900000000001</v>
      </c>
      <c r="G614" s="14">
        <v>-1287.8900000000001</v>
      </c>
      <c r="H614" s="23">
        <v>1</v>
      </c>
    </row>
    <row r="615" spans="1:8" x14ac:dyDescent="0.55000000000000004">
      <c r="A615" s="7">
        <v>380</v>
      </c>
      <c r="B615" s="12">
        <v>100000530775</v>
      </c>
      <c r="C615" s="7">
        <v>0</v>
      </c>
      <c r="D615" s="69" t="s">
        <v>130</v>
      </c>
      <c r="E615" s="13" t="s">
        <v>3019</v>
      </c>
      <c r="F615" s="14">
        <v>4511.1099999999997</v>
      </c>
      <c r="G615" s="13">
        <v>-807.88</v>
      </c>
      <c r="H615" s="14">
        <v>3703.23</v>
      </c>
    </row>
    <row r="616" spans="1:8" x14ac:dyDescent="0.55000000000000004">
      <c r="A616" s="7"/>
      <c r="B616" s="12">
        <v>100000530775</v>
      </c>
      <c r="C616" s="90">
        <v>1</v>
      </c>
      <c r="D616" s="69" t="s">
        <v>130</v>
      </c>
      <c r="E616" s="13" t="s">
        <v>3019</v>
      </c>
      <c r="F616" s="14">
        <v>1288.8900000000001</v>
      </c>
      <c r="G616" s="14">
        <v>-1287.8900000000001</v>
      </c>
      <c r="H616" s="23">
        <v>1</v>
      </c>
    </row>
    <row r="617" spans="1:8" x14ac:dyDescent="0.55000000000000004">
      <c r="A617" s="7">
        <v>381</v>
      </c>
      <c r="B617" s="12">
        <v>100000530776</v>
      </c>
      <c r="C617" s="7">
        <v>0</v>
      </c>
      <c r="D617" s="69" t="s">
        <v>130</v>
      </c>
      <c r="E617" s="13" t="s">
        <v>3019</v>
      </c>
      <c r="F617" s="14">
        <v>4511.1099999999997</v>
      </c>
      <c r="G617" s="13">
        <v>-807.88</v>
      </c>
      <c r="H617" s="14">
        <v>3703.23</v>
      </c>
    </row>
    <row r="618" spans="1:8" x14ac:dyDescent="0.55000000000000004">
      <c r="A618" s="7"/>
      <c r="B618" s="12">
        <v>100000530776</v>
      </c>
      <c r="C618" s="90">
        <v>1</v>
      </c>
      <c r="D618" s="69" t="s">
        <v>130</v>
      </c>
      <c r="E618" s="13" t="s">
        <v>3019</v>
      </c>
      <c r="F618" s="14">
        <v>1288.8900000000001</v>
      </c>
      <c r="G618" s="14">
        <v>-1287.8900000000001</v>
      </c>
      <c r="H618" s="23">
        <v>1</v>
      </c>
    </row>
    <row r="619" spans="1:8" x14ac:dyDescent="0.55000000000000004">
      <c r="A619" s="7">
        <v>382</v>
      </c>
      <c r="B619" s="12">
        <v>100000530777</v>
      </c>
      <c r="C619" s="7">
        <v>0</v>
      </c>
      <c r="D619" s="69" t="s">
        <v>130</v>
      </c>
      <c r="E619" s="13" t="s">
        <v>3019</v>
      </c>
      <c r="F619" s="14">
        <v>4511.1099999999997</v>
      </c>
      <c r="G619" s="13">
        <v>-807.88</v>
      </c>
      <c r="H619" s="14">
        <v>3703.23</v>
      </c>
    </row>
    <row r="620" spans="1:8" x14ac:dyDescent="0.55000000000000004">
      <c r="A620" s="7"/>
      <c r="B620" s="12">
        <v>100000530777</v>
      </c>
      <c r="C620" s="90">
        <v>1</v>
      </c>
      <c r="D620" s="69" t="s">
        <v>130</v>
      </c>
      <c r="E620" s="13" t="s">
        <v>3019</v>
      </c>
      <c r="F620" s="14">
        <v>1288.8900000000001</v>
      </c>
      <c r="G620" s="14">
        <v>-1287.8900000000001</v>
      </c>
      <c r="H620" s="23">
        <v>1</v>
      </c>
    </row>
    <row r="621" spans="1:8" x14ac:dyDescent="0.55000000000000004">
      <c r="A621" s="7">
        <v>383</v>
      </c>
      <c r="B621" s="12">
        <v>100000530778</v>
      </c>
      <c r="C621" s="7">
        <v>0</v>
      </c>
      <c r="D621" s="69" t="s">
        <v>130</v>
      </c>
      <c r="E621" s="13" t="s">
        <v>3019</v>
      </c>
      <c r="F621" s="14">
        <v>4511.1099999999997</v>
      </c>
      <c r="G621" s="13">
        <v>-807.88</v>
      </c>
      <c r="H621" s="14">
        <v>3703.23</v>
      </c>
    </row>
    <row r="622" spans="1:8" x14ac:dyDescent="0.55000000000000004">
      <c r="A622" s="7"/>
      <c r="B622" s="12">
        <v>100000530778</v>
      </c>
      <c r="C622" s="90">
        <v>1</v>
      </c>
      <c r="D622" s="69" t="s">
        <v>130</v>
      </c>
      <c r="E622" s="13" t="s">
        <v>3019</v>
      </c>
      <c r="F622" s="14">
        <v>1288.8900000000001</v>
      </c>
      <c r="G622" s="14">
        <v>-1287.8900000000001</v>
      </c>
      <c r="H622" s="23">
        <v>1</v>
      </c>
    </row>
    <row r="623" spans="1:8" x14ac:dyDescent="0.55000000000000004">
      <c r="A623" s="7">
        <v>384</v>
      </c>
      <c r="B623" s="12">
        <v>100000530779</v>
      </c>
      <c r="C623" s="7">
        <v>0</v>
      </c>
      <c r="D623" s="69" t="s">
        <v>130</v>
      </c>
      <c r="E623" s="13" t="s">
        <v>3019</v>
      </c>
      <c r="F623" s="14">
        <v>4511.1099999999997</v>
      </c>
      <c r="G623" s="13">
        <v>-807.88</v>
      </c>
      <c r="H623" s="14">
        <v>3703.23</v>
      </c>
    </row>
    <row r="624" spans="1:8" x14ac:dyDescent="0.55000000000000004">
      <c r="A624" s="7"/>
      <c r="B624" s="12">
        <v>100000530779</v>
      </c>
      <c r="C624" s="90">
        <v>1</v>
      </c>
      <c r="D624" s="69" t="s">
        <v>130</v>
      </c>
      <c r="E624" s="13" t="s">
        <v>3019</v>
      </c>
      <c r="F624" s="14">
        <v>1288.8900000000001</v>
      </c>
      <c r="G624" s="14">
        <v>-1287.8900000000001</v>
      </c>
      <c r="H624" s="23">
        <v>1</v>
      </c>
    </row>
    <row r="625" spans="1:8" x14ac:dyDescent="0.55000000000000004">
      <c r="A625" s="7">
        <v>385</v>
      </c>
      <c r="B625" s="12">
        <v>100000530780</v>
      </c>
      <c r="C625" s="7">
        <v>0</v>
      </c>
      <c r="D625" s="69" t="s">
        <v>130</v>
      </c>
      <c r="E625" s="13" t="s">
        <v>3019</v>
      </c>
      <c r="F625" s="14">
        <v>4511.1099999999997</v>
      </c>
      <c r="G625" s="13">
        <v>-807.88</v>
      </c>
      <c r="H625" s="14">
        <v>3703.23</v>
      </c>
    </row>
    <row r="626" spans="1:8" x14ac:dyDescent="0.55000000000000004">
      <c r="A626" s="7"/>
      <c r="B626" s="12">
        <v>100000530780</v>
      </c>
      <c r="C626" s="90">
        <v>1</v>
      </c>
      <c r="D626" s="69" t="s">
        <v>130</v>
      </c>
      <c r="E626" s="13" t="s">
        <v>3019</v>
      </c>
      <c r="F626" s="14">
        <v>1288.8900000000001</v>
      </c>
      <c r="G626" s="14">
        <v>-1287.8900000000001</v>
      </c>
      <c r="H626" s="23">
        <v>1</v>
      </c>
    </row>
    <row r="627" spans="1:8" x14ac:dyDescent="0.55000000000000004">
      <c r="A627" s="7">
        <v>386</v>
      </c>
      <c r="B627" s="12">
        <v>100000530781</v>
      </c>
      <c r="C627" s="7">
        <v>0</v>
      </c>
      <c r="D627" s="69" t="s">
        <v>130</v>
      </c>
      <c r="E627" s="13" t="s">
        <v>3019</v>
      </c>
      <c r="F627" s="14">
        <v>4511.1099999999997</v>
      </c>
      <c r="G627" s="13">
        <v>-807.88</v>
      </c>
      <c r="H627" s="14">
        <v>3703.23</v>
      </c>
    </row>
    <row r="628" spans="1:8" x14ac:dyDescent="0.55000000000000004">
      <c r="A628" s="7"/>
      <c r="B628" s="12">
        <v>100000530781</v>
      </c>
      <c r="C628" s="90">
        <v>1</v>
      </c>
      <c r="D628" s="69" t="s">
        <v>130</v>
      </c>
      <c r="E628" s="13" t="s">
        <v>3019</v>
      </c>
      <c r="F628" s="14">
        <v>1288.8900000000001</v>
      </c>
      <c r="G628" s="14">
        <v>-1287.8900000000001</v>
      </c>
      <c r="H628" s="23">
        <v>1</v>
      </c>
    </row>
    <row r="629" spans="1:8" x14ac:dyDescent="0.55000000000000004">
      <c r="A629" s="7">
        <v>387</v>
      </c>
      <c r="B629" s="12">
        <v>100000530782</v>
      </c>
      <c r="C629" s="7">
        <v>0</v>
      </c>
      <c r="D629" s="69" t="s">
        <v>130</v>
      </c>
      <c r="E629" s="13" t="s">
        <v>3019</v>
      </c>
      <c r="F629" s="14">
        <v>4511.1099999999997</v>
      </c>
      <c r="G629" s="13">
        <v>-807.88</v>
      </c>
      <c r="H629" s="14">
        <v>3703.23</v>
      </c>
    </row>
    <row r="630" spans="1:8" x14ac:dyDescent="0.55000000000000004">
      <c r="A630" s="7"/>
      <c r="B630" s="12">
        <v>100000530782</v>
      </c>
      <c r="C630" s="90">
        <v>1</v>
      </c>
      <c r="D630" s="69" t="s">
        <v>130</v>
      </c>
      <c r="E630" s="13" t="s">
        <v>3019</v>
      </c>
      <c r="F630" s="14">
        <v>1288.8900000000001</v>
      </c>
      <c r="G630" s="14">
        <v>-1287.8900000000001</v>
      </c>
      <c r="H630" s="23">
        <v>1</v>
      </c>
    </row>
    <row r="631" spans="1:8" x14ac:dyDescent="0.55000000000000004">
      <c r="A631" s="7">
        <v>388</v>
      </c>
      <c r="B631" s="12">
        <v>100000530783</v>
      </c>
      <c r="C631" s="7">
        <v>0</v>
      </c>
      <c r="D631" s="69" t="s">
        <v>130</v>
      </c>
      <c r="E631" s="13" t="s">
        <v>3019</v>
      </c>
      <c r="F631" s="14">
        <v>4511.1099999999997</v>
      </c>
      <c r="G631" s="13">
        <v>-807.88</v>
      </c>
      <c r="H631" s="14">
        <v>3703.23</v>
      </c>
    </row>
    <row r="632" spans="1:8" x14ac:dyDescent="0.55000000000000004">
      <c r="A632" s="7"/>
      <c r="B632" s="12">
        <v>100000530783</v>
      </c>
      <c r="C632" s="90">
        <v>1</v>
      </c>
      <c r="D632" s="69" t="s">
        <v>130</v>
      </c>
      <c r="E632" s="13" t="s">
        <v>3019</v>
      </c>
      <c r="F632" s="14">
        <v>1288.8900000000001</v>
      </c>
      <c r="G632" s="14">
        <v>-1287.8900000000001</v>
      </c>
      <c r="H632" s="23">
        <v>1</v>
      </c>
    </row>
    <row r="633" spans="1:8" x14ac:dyDescent="0.55000000000000004">
      <c r="A633" s="7">
        <v>389</v>
      </c>
      <c r="B633" s="12">
        <v>100000530784</v>
      </c>
      <c r="C633" s="7">
        <v>0</v>
      </c>
      <c r="D633" s="69" t="s">
        <v>130</v>
      </c>
      <c r="E633" s="13" t="s">
        <v>3019</v>
      </c>
      <c r="F633" s="14">
        <v>4511.1099999999997</v>
      </c>
      <c r="G633" s="13">
        <v>-807.88</v>
      </c>
      <c r="H633" s="14">
        <v>3703.23</v>
      </c>
    </row>
    <row r="634" spans="1:8" x14ac:dyDescent="0.55000000000000004">
      <c r="A634" s="7"/>
      <c r="B634" s="12">
        <v>100000530784</v>
      </c>
      <c r="C634" s="90">
        <v>1</v>
      </c>
      <c r="D634" s="69" t="s">
        <v>130</v>
      </c>
      <c r="E634" s="13" t="s">
        <v>3019</v>
      </c>
      <c r="F634" s="14">
        <v>1288.8900000000001</v>
      </c>
      <c r="G634" s="14">
        <v>-1287.8900000000001</v>
      </c>
      <c r="H634" s="23">
        <v>1</v>
      </c>
    </row>
    <row r="635" spans="1:8" x14ac:dyDescent="0.55000000000000004">
      <c r="A635" s="7">
        <v>390</v>
      </c>
      <c r="B635" s="12">
        <v>100000530785</v>
      </c>
      <c r="C635" s="7">
        <v>0</v>
      </c>
      <c r="D635" s="69" t="s">
        <v>130</v>
      </c>
      <c r="E635" s="13" t="s">
        <v>3019</v>
      </c>
      <c r="F635" s="14">
        <v>4511.1099999999997</v>
      </c>
      <c r="G635" s="13">
        <v>-807.88</v>
      </c>
      <c r="H635" s="14">
        <v>3703.23</v>
      </c>
    </row>
    <row r="636" spans="1:8" x14ac:dyDescent="0.55000000000000004">
      <c r="A636" s="7"/>
      <c r="B636" s="12">
        <v>100000530785</v>
      </c>
      <c r="C636" s="90">
        <v>1</v>
      </c>
      <c r="D636" s="69" t="s">
        <v>130</v>
      </c>
      <c r="E636" s="13" t="s">
        <v>3019</v>
      </c>
      <c r="F636" s="14">
        <v>1288.8900000000001</v>
      </c>
      <c r="G636" s="14">
        <v>-1287.8900000000001</v>
      </c>
      <c r="H636" s="23">
        <v>1</v>
      </c>
    </row>
    <row r="637" spans="1:8" x14ac:dyDescent="0.55000000000000004">
      <c r="A637" s="7">
        <v>391</v>
      </c>
      <c r="B637" s="12">
        <v>100000530786</v>
      </c>
      <c r="C637" s="7">
        <v>0</v>
      </c>
      <c r="D637" s="69" t="s">
        <v>130</v>
      </c>
      <c r="E637" s="13" t="s">
        <v>3019</v>
      </c>
      <c r="F637" s="14">
        <v>4511.1099999999997</v>
      </c>
      <c r="G637" s="13">
        <v>-807.88</v>
      </c>
      <c r="H637" s="14">
        <v>3703.23</v>
      </c>
    </row>
    <row r="638" spans="1:8" x14ac:dyDescent="0.55000000000000004">
      <c r="A638" s="7"/>
      <c r="B638" s="12">
        <v>100000530786</v>
      </c>
      <c r="C638" s="90">
        <v>1</v>
      </c>
      <c r="D638" s="69" t="s">
        <v>130</v>
      </c>
      <c r="E638" s="13" t="s">
        <v>3019</v>
      </c>
      <c r="F638" s="14">
        <v>1288.8900000000001</v>
      </c>
      <c r="G638" s="14">
        <v>-1287.8900000000001</v>
      </c>
      <c r="H638" s="23">
        <v>1</v>
      </c>
    </row>
    <row r="639" spans="1:8" x14ac:dyDescent="0.55000000000000004">
      <c r="A639" s="7">
        <v>392</v>
      </c>
      <c r="B639" s="12">
        <v>100000530787</v>
      </c>
      <c r="C639" s="7">
        <v>0</v>
      </c>
      <c r="D639" s="69" t="s">
        <v>130</v>
      </c>
      <c r="E639" s="13" t="s">
        <v>3019</v>
      </c>
      <c r="F639" s="14">
        <v>4511.1099999999997</v>
      </c>
      <c r="G639" s="13">
        <v>-807.88</v>
      </c>
      <c r="H639" s="14">
        <v>3703.23</v>
      </c>
    </row>
    <row r="640" spans="1:8" x14ac:dyDescent="0.55000000000000004">
      <c r="A640" s="7"/>
      <c r="B640" s="12">
        <v>100000530787</v>
      </c>
      <c r="C640" s="90">
        <v>1</v>
      </c>
      <c r="D640" s="69" t="s">
        <v>130</v>
      </c>
      <c r="E640" s="13" t="s">
        <v>3019</v>
      </c>
      <c r="F640" s="14">
        <v>1288.8900000000001</v>
      </c>
      <c r="G640" s="14">
        <v>-1287.8900000000001</v>
      </c>
      <c r="H640" s="23">
        <v>1</v>
      </c>
    </row>
    <row r="641" spans="1:8" x14ac:dyDescent="0.55000000000000004">
      <c r="A641" s="7">
        <v>393</v>
      </c>
      <c r="B641" s="12">
        <v>100000530788</v>
      </c>
      <c r="C641" s="7">
        <v>0</v>
      </c>
      <c r="D641" s="69" t="s">
        <v>130</v>
      </c>
      <c r="E641" s="13" t="s">
        <v>3019</v>
      </c>
      <c r="F641" s="14">
        <v>4511.1099999999997</v>
      </c>
      <c r="G641" s="13">
        <v>-807.88</v>
      </c>
      <c r="H641" s="14">
        <v>3703.23</v>
      </c>
    </row>
    <row r="642" spans="1:8" x14ac:dyDescent="0.55000000000000004">
      <c r="A642" s="7"/>
      <c r="B642" s="12">
        <v>100000530788</v>
      </c>
      <c r="C642" s="90">
        <v>1</v>
      </c>
      <c r="D642" s="69" t="s">
        <v>130</v>
      </c>
      <c r="E642" s="13" t="s">
        <v>3019</v>
      </c>
      <c r="F642" s="14">
        <v>1288.8900000000001</v>
      </c>
      <c r="G642" s="14">
        <v>-1287.8900000000001</v>
      </c>
      <c r="H642" s="23">
        <v>1</v>
      </c>
    </row>
    <row r="643" spans="1:8" x14ac:dyDescent="0.55000000000000004">
      <c r="A643" s="7">
        <v>394</v>
      </c>
      <c r="B643" s="12">
        <v>100000530789</v>
      </c>
      <c r="C643" s="7">
        <v>0</v>
      </c>
      <c r="D643" s="69" t="s">
        <v>130</v>
      </c>
      <c r="E643" s="13" t="s">
        <v>3019</v>
      </c>
      <c r="F643" s="14">
        <v>4511.1099999999997</v>
      </c>
      <c r="G643" s="13">
        <v>-807.88</v>
      </c>
      <c r="H643" s="14">
        <v>3703.23</v>
      </c>
    </row>
    <row r="644" spans="1:8" x14ac:dyDescent="0.55000000000000004">
      <c r="A644" s="7"/>
      <c r="B644" s="12">
        <v>100000530789</v>
      </c>
      <c r="C644" s="90">
        <v>1</v>
      </c>
      <c r="D644" s="69" t="s">
        <v>130</v>
      </c>
      <c r="E644" s="13" t="s">
        <v>3019</v>
      </c>
      <c r="F644" s="14">
        <v>1288.8900000000001</v>
      </c>
      <c r="G644" s="14">
        <v>-1287.8900000000001</v>
      </c>
      <c r="H644" s="23">
        <v>1</v>
      </c>
    </row>
    <row r="645" spans="1:8" x14ac:dyDescent="0.55000000000000004">
      <c r="A645" s="7">
        <v>395</v>
      </c>
      <c r="B645" s="12">
        <v>100000530815</v>
      </c>
      <c r="C645" s="7">
        <v>0</v>
      </c>
      <c r="D645" s="69" t="s">
        <v>130</v>
      </c>
      <c r="E645" s="13" t="s">
        <v>3020</v>
      </c>
      <c r="F645" s="14">
        <v>4511.1099999999997</v>
      </c>
      <c r="G645" s="13">
        <v>-807.88</v>
      </c>
      <c r="H645" s="14">
        <v>3703.23</v>
      </c>
    </row>
    <row r="646" spans="1:8" x14ac:dyDescent="0.55000000000000004">
      <c r="A646" s="7"/>
      <c r="B646" s="12">
        <v>100000530815</v>
      </c>
      <c r="C646" s="90">
        <v>1</v>
      </c>
      <c r="D646" s="69" t="s">
        <v>130</v>
      </c>
      <c r="E646" s="13" t="s">
        <v>3020</v>
      </c>
      <c r="F646" s="14">
        <v>1288.8900000000001</v>
      </c>
      <c r="G646" s="14">
        <v>-1287.8900000000001</v>
      </c>
      <c r="H646" s="23">
        <v>1</v>
      </c>
    </row>
    <row r="647" spans="1:8" x14ac:dyDescent="0.55000000000000004">
      <c r="A647" s="7">
        <v>396</v>
      </c>
      <c r="B647" s="12">
        <v>100000530816</v>
      </c>
      <c r="C647" s="7">
        <v>0</v>
      </c>
      <c r="D647" s="69" t="s">
        <v>130</v>
      </c>
      <c r="E647" s="13" t="s">
        <v>3020</v>
      </c>
      <c r="F647" s="14">
        <v>4511.1099999999997</v>
      </c>
      <c r="G647" s="13">
        <v>-807.88</v>
      </c>
      <c r="H647" s="14">
        <v>3703.23</v>
      </c>
    </row>
    <row r="648" spans="1:8" x14ac:dyDescent="0.55000000000000004">
      <c r="A648" s="7"/>
      <c r="B648" s="12">
        <v>100000530816</v>
      </c>
      <c r="C648" s="90">
        <v>1</v>
      </c>
      <c r="D648" s="69" t="s">
        <v>130</v>
      </c>
      <c r="E648" s="13" t="s">
        <v>3020</v>
      </c>
      <c r="F648" s="14">
        <v>1288.8900000000001</v>
      </c>
      <c r="G648" s="14">
        <v>-1287.8900000000001</v>
      </c>
      <c r="H648" s="23">
        <v>1</v>
      </c>
    </row>
    <row r="649" spans="1:8" x14ac:dyDescent="0.55000000000000004">
      <c r="A649" s="7">
        <v>397</v>
      </c>
      <c r="B649" s="12">
        <v>100000530817</v>
      </c>
      <c r="C649" s="7">
        <v>0</v>
      </c>
      <c r="D649" s="69" t="s">
        <v>130</v>
      </c>
      <c r="E649" s="13" t="s">
        <v>3020</v>
      </c>
      <c r="F649" s="14">
        <v>4511.1099999999997</v>
      </c>
      <c r="G649" s="13">
        <v>-807.88</v>
      </c>
      <c r="H649" s="14">
        <v>3703.23</v>
      </c>
    </row>
    <row r="650" spans="1:8" x14ac:dyDescent="0.55000000000000004">
      <c r="A650" s="7"/>
      <c r="B650" s="12">
        <v>100000530817</v>
      </c>
      <c r="C650" s="90">
        <v>1</v>
      </c>
      <c r="D650" s="69" t="s">
        <v>130</v>
      </c>
      <c r="E650" s="13" t="s">
        <v>3020</v>
      </c>
      <c r="F650" s="14">
        <v>1288.8900000000001</v>
      </c>
      <c r="G650" s="14">
        <v>-1287.8900000000001</v>
      </c>
      <c r="H650" s="23">
        <v>1</v>
      </c>
    </row>
    <row r="651" spans="1:8" x14ac:dyDescent="0.55000000000000004">
      <c r="A651" s="7">
        <v>398</v>
      </c>
      <c r="B651" s="12">
        <v>100000530818</v>
      </c>
      <c r="C651" s="7">
        <v>0</v>
      </c>
      <c r="D651" s="69" t="s">
        <v>130</v>
      </c>
      <c r="E651" s="13" t="s">
        <v>3020</v>
      </c>
      <c r="F651" s="14">
        <v>4511.1099999999997</v>
      </c>
      <c r="G651" s="13">
        <v>-807.88</v>
      </c>
      <c r="H651" s="14">
        <v>3703.23</v>
      </c>
    </row>
    <row r="652" spans="1:8" x14ac:dyDescent="0.55000000000000004">
      <c r="A652" s="7"/>
      <c r="B652" s="12">
        <v>100000530818</v>
      </c>
      <c r="C652" s="90">
        <v>1</v>
      </c>
      <c r="D652" s="69" t="s">
        <v>130</v>
      </c>
      <c r="E652" s="13" t="s">
        <v>3020</v>
      </c>
      <c r="F652" s="14">
        <v>1288.8900000000001</v>
      </c>
      <c r="G652" s="14">
        <v>-1287.8900000000001</v>
      </c>
      <c r="H652" s="23">
        <v>1</v>
      </c>
    </row>
    <row r="653" spans="1:8" x14ac:dyDescent="0.55000000000000004">
      <c r="A653" s="7">
        <v>399</v>
      </c>
      <c r="B653" s="12">
        <v>100000530819</v>
      </c>
      <c r="C653" s="7">
        <v>0</v>
      </c>
      <c r="D653" s="69" t="s">
        <v>130</v>
      </c>
      <c r="E653" s="13" t="s">
        <v>3020</v>
      </c>
      <c r="F653" s="14">
        <v>4511.1099999999997</v>
      </c>
      <c r="G653" s="13">
        <v>-807.88</v>
      </c>
      <c r="H653" s="14">
        <v>3703.23</v>
      </c>
    </row>
    <row r="654" spans="1:8" x14ac:dyDescent="0.55000000000000004">
      <c r="A654" s="7"/>
      <c r="B654" s="12">
        <v>100000530819</v>
      </c>
      <c r="C654" s="90">
        <v>1</v>
      </c>
      <c r="D654" s="69" t="s">
        <v>130</v>
      </c>
      <c r="E654" s="13" t="s">
        <v>3020</v>
      </c>
      <c r="F654" s="14">
        <v>1288.8900000000001</v>
      </c>
      <c r="G654" s="14">
        <v>-1287.8900000000001</v>
      </c>
      <c r="H654" s="23">
        <v>1</v>
      </c>
    </row>
    <row r="655" spans="1:8" x14ac:dyDescent="0.55000000000000004">
      <c r="A655" s="7">
        <v>400</v>
      </c>
      <c r="B655" s="12">
        <v>100000530820</v>
      </c>
      <c r="C655" s="7">
        <v>0</v>
      </c>
      <c r="D655" s="69" t="s">
        <v>130</v>
      </c>
      <c r="E655" s="13" t="s">
        <v>3020</v>
      </c>
      <c r="F655" s="14">
        <v>4511.1099999999997</v>
      </c>
      <c r="G655" s="13">
        <v>-807.88</v>
      </c>
      <c r="H655" s="14">
        <v>3703.23</v>
      </c>
    </row>
    <row r="656" spans="1:8" x14ac:dyDescent="0.55000000000000004">
      <c r="A656" s="7"/>
      <c r="B656" s="12">
        <v>100000530820</v>
      </c>
      <c r="C656" s="90">
        <v>1</v>
      </c>
      <c r="D656" s="69" t="s">
        <v>130</v>
      </c>
      <c r="E656" s="13" t="s">
        <v>3020</v>
      </c>
      <c r="F656" s="14">
        <v>1288.8900000000001</v>
      </c>
      <c r="G656" s="14">
        <v>-1287.8900000000001</v>
      </c>
      <c r="H656" s="23">
        <v>1</v>
      </c>
    </row>
    <row r="657" spans="1:8" x14ac:dyDescent="0.55000000000000004">
      <c r="A657" s="7">
        <v>401</v>
      </c>
      <c r="B657" s="12">
        <v>100000530821</v>
      </c>
      <c r="C657" s="7">
        <v>0</v>
      </c>
      <c r="D657" s="69" t="s">
        <v>130</v>
      </c>
      <c r="E657" s="13" t="s">
        <v>3020</v>
      </c>
      <c r="F657" s="14">
        <v>4511.1099999999997</v>
      </c>
      <c r="G657" s="13">
        <v>-807.88</v>
      </c>
      <c r="H657" s="14">
        <v>3703.23</v>
      </c>
    </row>
    <row r="658" spans="1:8" x14ac:dyDescent="0.55000000000000004">
      <c r="A658" s="7"/>
      <c r="B658" s="12">
        <v>100000530821</v>
      </c>
      <c r="C658" s="90">
        <v>1</v>
      </c>
      <c r="D658" s="69" t="s">
        <v>130</v>
      </c>
      <c r="E658" s="13" t="s">
        <v>3020</v>
      </c>
      <c r="F658" s="14">
        <v>1288.8900000000001</v>
      </c>
      <c r="G658" s="14">
        <v>-1287.8900000000001</v>
      </c>
      <c r="H658" s="23">
        <v>1</v>
      </c>
    </row>
    <row r="659" spans="1:8" x14ac:dyDescent="0.55000000000000004">
      <c r="A659" s="7">
        <v>402</v>
      </c>
      <c r="B659" s="12">
        <v>100000530822</v>
      </c>
      <c r="C659" s="7">
        <v>0</v>
      </c>
      <c r="D659" s="69" t="s">
        <v>130</v>
      </c>
      <c r="E659" s="13" t="s">
        <v>3020</v>
      </c>
      <c r="F659" s="14">
        <v>4511.1099999999997</v>
      </c>
      <c r="G659" s="13">
        <v>-807.88</v>
      </c>
      <c r="H659" s="14">
        <v>3703.23</v>
      </c>
    </row>
    <row r="660" spans="1:8" x14ac:dyDescent="0.55000000000000004">
      <c r="A660" s="7"/>
      <c r="B660" s="12">
        <v>100000530822</v>
      </c>
      <c r="C660" s="90">
        <v>1</v>
      </c>
      <c r="D660" s="69" t="s">
        <v>130</v>
      </c>
      <c r="E660" s="13" t="s">
        <v>3020</v>
      </c>
      <c r="F660" s="14">
        <v>1288.8900000000001</v>
      </c>
      <c r="G660" s="14">
        <v>-1287.8900000000001</v>
      </c>
      <c r="H660" s="23">
        <v>1</v>
      </c>
    </row>
    <row r="661" spans="1:8" x14ac:dyDescent="0.55000000000000004">
      <c r="A661" s="7">
        <v>403</v>
      </c>
      <c r="B661" s="12">
        <v>100000530823</v>
      </c>
      <c r="C661" s="7">
        <v>0</v>
      </c>
      <c r="D661" s="69" t="s">
        <v>130</v>
      </c>
      <c r="E661" s="13" t="s">
        <v>3020</v>
      </c>
      <c r="F661" s="14">
        <v>4511.1099999999997</v>
      </c>
      <c r="G661" s="13">
        <v>-807.88</v>
      </c>
      <c r="H661" s="14">
        <v>3703.23</v>
      </c>
    </row>
    <row r="662" spans="1:8" x14ac:dyDescent="0.55000000000000004">
      <c r="A662" s="7"/>
      <c r="B662" s="12">
        <v>100000530823</v>
      </c>
      <c r="C662" s="90">
        <v>1</v>
      </c>
      <c r="D662" s="69" t="s">
        <v>130</v>
      </c>
      <c r="E662" s="13" t="s">
        <v>3020</v>
      </c>
      <c r="F662" s="14">
        <v>1288.8900000000001</v>
      </c>
      <c r="G662" s="14">
        <v>-1287.8900000000001</v>
      </c>
      <c r="H662" s="23">
        <v>1</v>
      </c>
    </row>
    <row r="663" spans="1:8" x14ac:dyDescent="0.55000000000000004">
      <c r="A663" s="7">
        <v>404</v>
      </c>
      <c r="B663" s="12">
        <v>100000530824</v>
      </c>
      <c r="C663" s="7">
        <v>0</v>
      </c>
      <c r="D663" s="69" t="s">
        <v>130</v>
      </c>
      <c r="E663" s="13" t="s">
        <v>3020</v>
      </c>
      <c r="F663" s="14">
        <v>4511.1099999999997</v>
      </c>
      <c r="G663" s="13">
        <v>-807.88</v>
      </c>
      <c r="H663" s="14">
        <v>3703.23</v>
      </c>
    </row>
    <row r="664" spans="1:8" x14ac:dyDescent="0.55000000000000004">
      <c r="A664" s="7"/>
      <c r="B664" s="12">
        <v>100000530824</v>
      </c>
      <c r="C664" s="90">
        <v>1</v>
      </c>
      <c r="D664" s="69" t="s">
        <v>130</v>
      </c>
      <c r="E664" s="13" t="s">
        <v>3020</v>
      </c>
      <c r="F664" s="14">
        <v>1288.8900000000001</v>
      </c>
      <c r="G664" s="14">
        <v>-1287.8900000000001</v>
      </c>
      <c r="H664" s="23">
        <v>1</v>
      </c>
    </row>
    <row r="665" spans="1:8" x14ac:dyDescent="0.55000000000000004">
      <c r="A665" s="7">
        <v>405</v>
      </c>
      <c r="B665" s="12">
        <v>100000530825</v>
      </c>
      <c r="C665" s="7">
        <v>0</v>
      </c>
      <c r="D665" s="69" t="s">
        <v>130</v>
      </c>
      <c r="E665" s="13" t="s">
        <v>3020</v>
      </c>
      <c r="F665" s="14">
        <v>4511.1099999999997</v>
      </c>
      <c r="G665" s="13">
        <v>-807.88</v>
      </c>
      <c r="H665" s="14">
        <v>3703.23</v>
      </c>
    </row>
    <row r="666" spans="1:8" x14ac:dyDescent="0.55000000000000004">
      <c r="A666" s="7"/>
      <c r="B666" s="12">
        <v>100000530825</v>
      </c>
      <c r="C666" s="90">
        <v>1</v>
      </c>
      <c r="D666" s="69" t="s">
        <v>130</v>
      </c>
      <c r="E666" s="13" t="s">
        <v>3020</v>
      </c>
      <c r="F666" s="14">
        <v>1288.8900000000001</v>
      </c>
      <c r="G666" s="14">
        <v>-1287.8900000000001</v>
      </c>
      <c r="H666" s="23">
        <v>1</v>
      </c>
    </row>
    <row r="667" spans="1:8" x14ac:dyDescent="0.55000000000000004">
      <c r="A667" s="7">
        <v>406</v>
      </c>
      <c r="B667" s="12">
        <v>100000530826</v>
      </c>
      <c r="C667" s="7">
        <v>0</v>
      </c>
      <c r="D667" s="69" t="s">
        <v>130</v>
      </c>
      <c r="E667" s="13" t="s">
        <v>3020</v>
      </c>
      <c r="F667" s="14">
        <v>4511.1099999999997</v>
      </c>
      <c r="G667" s="13">
        <v>-807.88</v>
      </c>
      <c r="H667" s="14">
        <v>3703.23</v>
      </c>
    </row>
    <row r="668" spans="1:8" x14ac:dyDescent="0.55000000000000004">
      <c r="A668" s="7"/>
      <c r="B668" s="12">
        <v>100000530826</v>
      </c>
      <c r="C668" s="90">
        <v>1</v>
      </c>
      <c r="D668" s="69" t="s">
        <v>130</v>
      </c>
      <c r="E668" s="13" t="s">
        <v>3020</v>
      </c>
      <c r="F668" s="14">
        <v>1288.8900000000001</v>
      </c>
      <c r="G668" s="14">
        <v>-1287.8900000000001</v>
      </c>
      <c r="H668" s="23">
        <v>1</v>
      </c>
    </row>
    <row r="669" spans="1:8" x14ac:dyDescent="0.55000000000000004">
      <c r="A669" s="7">
        <v>407</v>
      </c>
      <c r="B669" s="12">
        <v>100000530827</v>
      </c>
      <c r="C669" s="7">
        <v>0</v>
      </c>
      <c r="D669" s="69" t="s">
        <v>130</v>
      </c>
      <c r="E669" s="13" t="s">
        <v>3020</v>
      </c>
      <c r="F669" s="14">
        <v>4511.1099999999997</v>
      </c>
      <c r="G669" s="13">
        <v>-807.88</v>
      </c>
      <c r="H669" s="14">
        <v>3703.23</v>
      </c>
    </row>
    <row r="670" spans="1:8" x14ac:dyDescent="0.55000000000000004">
      <c r="A670" s="7"/>
      <c r="B670" s="12">
        <v>100000530827</v>
      </c>
      <c r="C670" s="90">
        <v>1</v>
      </c>
      <c r="D670" s="69" t="s">
        <v>130</v>
      </c>
      <c r="E670" s="13" t="s">
        <v>3020</v>
      </c>
      <c r="F670" s="14">
        <v>1288.8900000000001</v>
      </c>
      <c r="G670" s="14">
        <v>-1287.8900000000001</v>
      </c>
      <c r="H670" s="23">
        <v>1</v>
      </c>
    </row>
    <row r="671" spans="1:8" x14ac:dyDescent="0.55000000000000004">
      <c r="A671" s="7">
        <v>408</v>
      </c>
      <c r="B671" s="12">
        <v>100000530828</v>
      </c>
      <c r="C671" s="7">
        <v>0</v>
      </c>
      <c r="D671" s="69" t="s">
        <v>130</v>
      </c>
      <c r="E671" s="13" t="s">
        <v>3020</v>
      </c>
      <c r="F671" s="14">
        <v>4511.1099999999997</v>
      </c>
      <c r="G671" s="13">
        <v>-807.88</v>
      </c>
      <c r="H671" s="14">
        <v>3703.23</v>
      </c>
    </row>
    <row r="672" spans="1:8" x14ac:dyDescent="0.55000000000000004">
      <c r="A672" s="7"/>
      <c r="B672" s="12">
        <v>100000530828</v>
      </c>
      <c r="C672" s="90">
        <v>1</v>
      </c>
      <c r="D672" s="69" t="s">
        <v>130</v>
      </c>
      <c r="E672" s="13" t="s">
        <v>3020</v>
      </c>
      <c r="F672" s="14">
        <v>1288.8900000000001</v>
      </c>
      <c r="G672" s="14">
        <v>-1287.8900000000001</v>
      </c>
      <c r="H672" s="23">
        <v>1</v>
      </c>
    </row>
    <row r="673" spans="1:8" x14ac:dyDescent="0.55000000000000004">
      <c r="A673" s="7">
        <v>409</v>
      </c>
      <c r="B673" s="12">
        <v>100000530834</v>
      </c>
      <c r="C673" s="7">
        <v>0</v>
      </c>
      <c r="D673" s="69" t="s">
        <v>130</v>
      </c>
      <c r="E673" s="13" t="s">
        <v>3021</v>
      </c>
      <c r="F673" s="14">
        <v>4511.1099999999997</v>
      </c>
      <c r="G673" s="13">
        <v>-807.88</v>
      </c>
      <c r="H673" s="14">
        <v>3703.23</v>
      </c>
    </row>
    <row r="674" spans="1:8" x14ac:dyDescent="0.55000000000000004">
      <c r="A674" s="7"/>
      <c r="B674" s="12">
        <v>100000530834</v>
      </c>
      <c r="C674" s="90">
        <v>1</v>
      </c>
      <c r="D674" s="69" t="s">
        <v>130</v>
      </c>
      <c r="E674" s="13" t="s">
        <v>3021</v>
      </c>
      <c r="F674" s="14">
        <v>1288.8900000000001</v>
      </c>
      <c r="G674" s="14">
        <v>-1287.8900000000001</v>
      </c>
      <c r="H674" s="23">
        <v>1</v>
      </c>
    </row>
    <row r="675" spans="1:8" x14ac:dyDescent="0.55000000000000004">
      <c r="A675" s="7">
        <v>410</v>
      </c>
      <c r="B675" s="12">
        <v>100000530835</v>
      </c>
      <c r="C675" s="7">
        <v>0</v>
      </c>
      <c r="D675" s="69" t="s">
        <v>130</v>
      </c>
      <c r="E675" s="13" t="s">
        <v>3021</v>
      </c>
      <c r="F675" s="14">
        <v>4511.1099999999997</v>
      </c>
      <c r="G675" s="13">
        <v>-807.88</v>
      </c>
      <c r="H675" s="14">
        <v>3703.23</v>
      </c>
    </row>
    <row r="676" spans="1:8" x14ac:dyDescent="0.55000000000000004">
      <c r="A676" s="7"/>
      <c r="B676" s="12">
        <v>100000530835</v>
      </c>
      <c r="C676" s="90">
        <v>1</v>
      </c>
      <c r="D676" s="69" t="s">
        <v>130</v>
      </c>
      <c r="E676" s="13" t="s">
        <v>3021</v>
      </c>
      <c r="F676" s="14">
        <v>1288.8900000000001</v>
      </c>
      <c r="G676" s="14">
        <v>-1287.8900000000001</v>
      </c>
      <c r="H676" s="23">
        <v>1</v>
      </c>
    </row>
    <row r="677" spans="1:8" x14ac:dyDescent="0.55000000000000004">
      <c r="A677" s="7">
        <v>411</v>
      </c>
      <c r="B677" s="12">
        <v>100000530836</v>
      </c>
      <c r="C677" s="7">
        <v>0</v>
      </c>
      <c r="D677" s="69" t="s">
        <v>130</v>
      </c>
      <c r="E677" s="13" t="s">
        <v>3021</v>
      </c>
      <c r="F677" s="14">
        <v>4511.1099999999997</v>
      </c>
      <c r="G677" s="13">
        <v>-807.88</v>
      </c>
      <c r="H677" s="14">
        <v>3703.23</v>
      </c>
    </row>
    <row r="678" spans="1:8" x14ac:dyDescent="0.55000000000000004">
      <c r="A678" s="7"/>
      <c r="B678" s="12">
        <v>100000530836</v>
      </c>
      <c r="C678" s="90">
        <v>1</v>
      </c>
      <c r="D678" s="69" t="s">
        <v>130</v>
      </c>
      <c r="E678" s="13" t="s">
        <v>3021</v>
      </c>
      <c r="F678" s="14">
        <v>1288.8900000000001</v>
      </c>
      <c r="G678" s="14">
        <v>-1287.8900000000001</v>
      </c>
      <c r="H678" s="23">
        <v>1</v>
      </c>
    </row>
    <row r="679" spans="1:8" x14ac:dyDescent="0.55000000000000004">
      <c r="A679" s="7">
        <v>412</v>
      </c>
      <c r="B679" s="12">
        <v>100000530837</v>
      </c>
      <c r="C679" s="7">
        <v>0</v>
      </c>
      <c r="D679" s="69" t="s">
        <v>130</v>
      </c>
      <c r="E679" s="13" t="s">
        <v>3021</v>
      </c>
      <c r="F679" s="14">
        <v>4511.1099999999997</v>
      </c>
      <c r="G679" s="13">
        <v>-807.88</v>
      </c>
      <c r="H679" s="14">
        <v>3703.23</v>
      </c>
    </row>
    <row r="680" spans="1:8" x14ac:dyDescent="0.55000000000000004">
      <c r="A680" s="7"/>
      <c r="B680" s="12">
        <v>100000530837</v>
      </c>
      <c r="C680" s="90">
        <v>1</v>
      </c>
      <c r="D680" s="69" t="s">
        <v>130</v>
      </c>
      <c r="E680" s="13" t="s">
        <v>3021</v>
      </c>
      <c r="F680" s="14">
        <v>1288.8900000000001</v>
      </c>
      <c r="G680" s="14">
        <v>-1287.8900000000001</v>
      </c>
      <c r="H680" s="23">
        <v>1</v>
      </c>
    </row>
    <row r="681" spans="1:8" x14ac:dyDescent="0.55000000000000004">
      <c r="A681" s="7">
        <v>413</v>
      </c>
      <c r="B681" s="12">
        <v>100000530838</v>
      </c>
      <c r="C681" s="7">
        <v>0</v>
      </c>
      <c r="D681" s="69" t="s">
        <v>130</v>
      </c>
      <c r="E681" s="13" t="s">
        <v>3021</v>
      </c>
      <c r="F681" s="14">
        <v>4511.1099999999997</v>
      </c>
      <c r="G681" s="13">
        <v>-807.88</v>
      </c>
      <c r="H681" s="14">
        <v>3703.23</v>
      </c>
    </row>
    <row r="682" spans="1:8" x14ac:dyDescent="0.55000000000000004">
      <c r="A682" s="7"/>
      <c r="B682" s="12">
        <v>100000530838</v>
      </c>
      <c r="C682" s="90">
        <v>1</v>
      </c>
      <c r="D682" s="69" t="s">
        <v>130</v>
      </c>
      <c r="E682" s="13" t="s">
        <v>3021</v>
      </c>
      <c r="F682" s="14">
        <v>1288.8900000000001</v>
      </c>
      <c r="G682" s="14">
        <v>-1287.8900000000001</v>
      </c>
      <c r="H682" s="23">
        <v>1</v>
      </c>
    </row>
    <row r="683" spans="1:8" x14ac:dyDescent="0.55000000000000004">
      <c r="A683" s="7">
        <v>414</v>
      </c>
      <c r="B683" s="12">
        <v>100000530839</v>
      </c>
      <c r="C683" s="7">
        <v>0</v>
      </c>
      <c r="D683" s="69" t="s">
        <v>130</v>
      </c>
      <c r="E683" s="13" t="s">
        <v>3021</v>
      </c>
      <c r="F683" s="14">
        <v>4511.1099999999997</v>
      </c>
      <c r="G683" s="13">
        <v>-807.88</v>
      </c>
      <c r="H683" s="14">
        <v>3703.23</v>
      </c>
    </row>
    <row r="684" spans="1:8" x14ac:dyDescent="0.55000000000000004">
      <c r="A684" s="7"/>
      <c r="B684" s="12">
        <v>100000530839</v>
      </c>
      <c r="C684" s="90">
        <v>1</v>
      </c>
      <c r="D684" s="69" t="s">
        <v>130</v>
      </c>
      <c r="E684" s="13" t="s">
        <v>3021</v>
      </c>
      <c r="F684" s="14">
        <v>1288.8900000000001</v>
      </c>
      <c r="G684" s="14">
        <v>-1287.8900000000001</v>
      </c>
      <c r="H684" s="23">
        <v>1</v>
      </c>
    </row>
    <row r="685" spans="1:8" x14ac:dyDescent="0.55000000000000004">
      <c r="A685" s="7">
        <v>415</v>
      </c>
      <c r="B685" s="12">
        <v>100000530840</v>
      </c>
      <c r="C685" s="7">
        <v>0</v>
      </c>
      <c r="D685" s="69" t="s">
        <v>130</v>
      </c>
      <c r="E685" s="13" t="s">
        <v>3021</v>
      </c>
      <c r="F685" s="14">
        <v>4511.1099999999997</v>
      </c>
      <c r="G685" s="13">
        <v>-807.88</v>
      </c>
      <c r="H685" s="14">
        <v>3703.23</v>
      </c>
    </row>
    <row r="686" spans="1:8" x14ac:dyDescent="0.55000000000000004">
      <c r="A686" s="7"/>
      <c r="B686" s="12">
        <v>100000530840</v>
      </c>
      <c r="C686" s="90">
        <v>1</v>
      </c>
      <c r="D686" s="69" t="s">
        <v>130</v>
      </c>
      <c r="E686" s="13" t="s">
        <v>3021</v>
      </c>
      <c r="F686" s="14">
        <v>1288.8900000000001</v>
      </c>
      <c r="G686" s="14">
        <v>-1287.8900000000001</v>
      </c>
      <c r="H686" s="23">
        <v>1</v>
      </c>
    </row>
    <row r="687" spans="1:8" x14ac:dyDescent="0.55000000000000004">
      <c r="A687" s="7">
        <v>416</v>
      </c>
      <c r="B687" s="12">
        <v>100000530841</v>
      </c>
      <c r="C687" s="7">
        <v>0</v>
      </c>
      <c r="D687" s="69" t="s">
        <v>130</v>
      </c>
      <c r="E687" s="13" t="s">
        <v>3021</v>
      </c>
      <c r="F687" s="14">
        <v>4511.1099999999997</v>
      </c>
      <c r="G687" s="13">
        <v>-807.88</v>
      </c>
      <c r="H687" s="14">
        <v>3703.23</v>
      </c>
    </row>
    <row r="688" spans="1:8" x14ac:dyDescent="0.55000000000000004">
      <c r="A688" s="7"/>
      <c r="B688" s="12">
        <v>100000530841</v>
      </c>
      <c r="C688" s="90">
        <v>1</v>
      </c>
      <c r="D688" s="69" t="s">
        <v>130</v>
      </c>
      <c r="E688" s="13" t="s">
        <v>3021</v>
      </c>
      <c r="F688" s="14">
        <v>1288.8900000000001</v>
      </c>
      <c r="G688" s="14">
        <v>-1287.8900000000001</v>
      </c>
      <c r="H688" s="23">
        <v>1</v>
      </c>
    </row>
    <row r="689" spans="1:8" x14ac:dyDescent="0.55000000000000004">
      <c r="A689" s="7">
        <v>417</v>
      </c>
      <c r="B689" s="12">
        <v>100000530842</v>
      </c>
      <c r="C689" s="7">
        <v>0</v>
      </c>
      <c r="D689" s="69" t="s">
        <v>130</v>
      </c>
      <c r="E689" s="13" t="s">
        <v>3021</v>
      </c>
      <c r="F689" s="14">
        <v>4511.1099999999997</v>
      </c>
      <c r="G689" s="13">
        <v>-807.88</v>
      </c>
      <c r="H689" s="14">
        <v>3703.23</v>
      </c>
    </row>
    <row r="690" spans="1:8" x14ac:dyDescent="0.55000000000000004">
      <c r="A690" s="7"/>
      <c r="B690" s="12">
        <v>100000530842</v>
      </c>
      <c r="C690" s="90">
        <v>1</v>
      </c>
      <c r="D690" s="69" t="s">
        <v>130</v>
      </c>
      <c r="E690" s="13" t="s">
        <v>3021</v>
      </c>
      <c r="F690" s="14">
        <v>1288.8900000000001</v>
      </c>
      <c r="G690" s="14">
        <v>-1287.8900000000001</v>
      </c>
      <c r="H690" s="23">
        <v>1</v>
      </c>
    </row>
    <row r="691" spans="1:8" x14ac:dyDescent="0.55000000000000004">
      <c r="A691" s="7">
        <v>418</v>
      </c>
      <c r="B691" s="12">
        <v>100000535558</v>
      </c>
      <c r="C691" s="7">
        <v>0</v>
      </c>
      <c r="D691" s="69" t="s">
        <v>130</v>
      </c>
      <c r="E691" s="13" t="s">
        <v>3022</v>
      </c>
      <c r="F691" s="14">
        <v>4511.1099999999997</v>
      </c>
      <c r="G691" s="13">
        <v>-807.88</v>
      </c>
      <c r="H691" s="14">
        <v>3703.23</v>
      </c>
    </row>
    <row r="692" spans="1:8" x14ac:dyDescent="0.55000000000000004">
      <c r="A692" s="7"/>
      <c r="B692" s="12">
        <v>100000535558</v>
      </c>
      <c r="C692" s="90">
        <v>1</v>
      </c>
      <c r="D692" s="69" t="s">
        <v>130</v>
      </c>
      <c r="E692" s="13" t="s">
        <v>3022</v>
      </c>
      <c r="F692" s="14">
        <v>1288.8900000000001</v>
      </c>
      <c r="G692" s="14">
        <v>-1287.8900000000001</v>
      </c>
      <c r="H692" s="23">
        <v>1</v>
      </c>
    </row>
    <row r="693" spans="1:8" x14ac:dyDescent="0.55000000000000004">
      <c r="A693" s="7">
        <v>419</v>
      </c>
      <c r="B693" s="12">
        <v>100000535559</v>
      </c>
      <c r="C693" s="7">
        <v>0</v>
      </c>
      <c r="D693" s="69" t="s">
        <v>130</v>
      </c>
      <c r="E693" s="13" t="s">
        <v>3022</v>
      </c>
      <c r="F693" s="14">
        <v>4511.1099999999997</v>
      </c>
      <c r="G693" s="13">
        <v>-807.88</v>
      </c>
      <c r="H693" s="14">
        <v>3703.23</v>
      </c>
    </row>
    <row r="694" spans="1:8" x14ac:dyDescent="0.55000000000000004">
      <c r="A694" s="7"/>
      <c r="B694" s="12">
        <v>100000535559</v>
      </c>
      <c r="C694" s="90">
        <v>1</v>
      </c>
      <c r="D694" s="69" t="s">
        <v>130</v>
      </c>
      <c r="E694" s="13" t="s">
        <v>3022</v>
      </c>
      <c r="F694" s="14">
        <v>1288.8900000000001</v>
      </c>
      <c r="G694" s="14">
        <v>-1287.8900000000001</v>
      </c>
      <c r="H694" s="23">
        <v>1</v>
      </c>
    </row>
    <row r="695" spans="1:8" x14ac:dyDescent="0.55000000000000004">
      <c r="A695" s="7">
        <v>420</v>
      </c>
      <c r="B695" s="12">
        <v>100000535560</v>
      </c>
      <c r="C695" s="7">
        <v>0</v>
      </c>
      <c r="D695" s="69" t="s">
        <v>130</v>
      </c>
      <c r="E695" s="13" t="s">
        <v>3022</v>
      </c>
      <c r="F695" s="14">
        <v>4511.1099999999997</v>
      </c>
      <c r="G695" s="13">
        <v>-807.88</v>
      </c>
      <c r="H695" s="14">
        <v>3703.23</v>
      </c>
    </row>
    <row r="696" spans="1:8" x14ac:dyDescent="0.55000000000000004">
      <c r="A696" s="7"/>
      <c r="B696" s="12">
        <v>100000535560</v>
      </c>
      <c r="C696" s="90">
        <v>1</v>
      </c>
      <c r="D696" s="69" t="s">
        <v>130</v>
      </c>
      <c r="E696" s="13" t="s">
        <v>3022</v>
      </c>
      <c r="F696" s="14">
        <v>1288.8900000000001</v>
      </c>
      <c r="G696" s="14">
        <v>-1287.8900000000001</v>
      </c>
      <c r="H696" s="23">
        <v>1</v>
      </c>
    </row>
    <row r="697" spans="1:8" x14ac:dyDescent="0.55000000000000004">
      <c r="A697" s="7">
        <v>421</v>
      </c>
      <c r="B697" s="12">
        <v>100000535561</v>
      </c>
      <c r="C697" s="7">
        <v>0</v>
      </c>
      <c r="D697" s="69" t="s">
        <v>130</v>
      </c>
      <c r="E697" s="13" t="s">
        <v>3022</v>
      </c>
      <c r="F697" s="14">
        <v>4511.1099999999997</v>
      </c>
      <c r="G697" s="13">
        <v>-807.88</v>
      </c>
      <c r="H697" s="14">
        <v>3703.23</v>
      </c>
    </row>
    <row r="698" spans="1:8" x14ac:dyDescent="0.55000000000000004">
      <c r="A698" s="7"/>
      <c r="B698" s="12">
        <v>100000535561</v>
      </c>
      <c r="C698" s="90">
        <v>1</v>
      </c>
      <c r="D698" s="69" t="s">
        <v>130</v>
      </c>
      <c r="E698" s="13" t="s">
        <v>3022</v>
      </c>
      <c r="F698" s="14">
        <v>1288.8900000000001</v>
      </c>
      <c r="G698" s="14">
        <v>-1287.8900000000001</v>
      </c>
      <c r="H698" s="23">
        <v>1</v>
      </c>
    </row>
    <row r="699" spans="1:8" x14ac:dyDescent="0.55000000000000004">
      <c r="A699" s="7">
        <v>422</v>
      </c>
      <c r="B699" s="12">
        <v>100000535562</v>
      </c>
      <c r="C699" s="7">
        <v>0</v>
      </c>
      <c r="D699" s="69" t="s">
        <v>130</v>
      </c>
      <c r="E699" s="13" t="s">
        <v>3022</v>
      </c>
      <c r="F699" s="14">
        <v>4511.1099999999997</v>
      </c>
      <c r="G699" s="13">
        <v>-807.88</v>
      </c>
      <c r="H699" s="14">
        <v>3703.23</v>
      </c>
    </row>
    <row r="700" spans="1:8" x14ac:dyDescent="0.55000000000000004">
      <c r="A700" s="7"/>
      <c r="B700" s="12">
        <v>100000535562</v>
      </c>
      <c r="C700" s="90">
        <v>1</v>
      </c>
      <c r="D700" s="69" t="s">
        <v>130</v>
      </c>
      <c r="E700" s="13" t="s">
        <v>3022</v>
      </c>
      <c r="F700" s="14">
        <v>1288.8900000000001</v>
      </c>
      <c r="G700" s="14">
        <v>-1287.8900000000001</v>
      </c>
      <c r="H700" s="23">
        <v>1</v>
      </c>
    </row>
    <row r="701" spans="1:8" x14ac:dyDescent="0.55000000000000004">
      <c r="A701" s="7">
        <v>423</v>
      </c>
      <c r="B701" s="12">
        <v>100000535563</v>
      </c>
      <c r="C701" s="7">
        <v>0</v>
      </c>
      <c r="D701" s="69" t="s">
        <v>130</v>
      </c>
      <c r="E701" s="13" t="s">
        <v>3022</v>
      </c>
      <c r="F701" s="14">
        <v>4511.1099999999997</v>
      </c>
      <c r="G701" s="13">
        <v>-807.88</v>
      </c>
      <c r="H701" s="14">
        <v>3703.23</v>
      </c>
    </row>
    <row r="702" spans="1:8" x14ac:dyDescent="0.55000000000000004">
      <c r="A702" s="7"/>
      <c r="B702" s="12">
        <v>100000535563</v>
      </c>
      <c r="C702" s="90">
        <v>1</v>
      </c>
      <c r="D702" s="69" t="s">
        <v>130</v>
      </c>
      <c r="E702" s="13" t="s">
        <v>3022</v>
      </c>
      <c r="F702" s="14">
        <v>1288.8900000000001</v>
      </c>
      <c r="G702" s="14">
        <v>-1287.8900000000001</v>
      </c>
      <c r="H702" s="23">
        <v>1</v>
      </c>
    </row>
    <row r="703" spans="1:8" x14ac:dyDescent="0.55000000000000004">
      <c r="A703" s="7">
        <v>424</v>
      </c>
      <c r="B703" s="12">
        <v>100000535564</v>
      </c>
      <c r="C703" s="7">
        <v>0</v>
      </c>
      <c r="D703" s="69" t="s">
        <v>130</v>
      </c>
      <c r="E703" s="13" t="s">
        <v>3022</v>
      </c>
      <c r="F703" s="14">
        <v>4511.1099999999997</v>
      </c>
      <c r="G703" s="13">
        <v>-807.88</v>
      </c>
      <c r="H703" s="14">
        <v>3703.23</v>
      </c>
    </row>
    <row r="704" spans="1:8" x14ac:dyDescent="0.55000000000000004">
      <c r="A704" s="7"/>
      <c r="B704" s="12">
        <v>100000535564</v>
      </c>
      <c r="C704" s="90">
        <v>1</v>
      </c>
      <c r="D704" s="69" t="s">
        <v>130</v>
      </c>
      <c r="E704" s="13" t="s">
        <v>3022</v>
      </c>
      <c r="F704" s="14">
        <v>1288.8900000000001</v>
      </c>
      <c r="G704" s="14">
        <v>-1287.8900000000001</v>
      </c>
      <c r="H704" s="23">
        <v>1</v>
      </c>
    </row>
    <row r="705" spans="1:8" x14ac:dyDescent="0.55000000000000004">
      <c r="A705" s="7">
        <v>425</v>
      </c>
      <c r="B705" s="12">
        <v>100000535565</v>
      </c>
      <c r="C705" s="7">
        <v>0</v>
      </c>
      <c r="D705" s="69" t="s">
        <v>130</v>
      </c>
      <c r="E705" s="13" t="s">
        <v>3022</v>
      </c>
      <c r="F705" s="14">
        <v>4511.1099999999997</v>
      </c>
      <c r="G705" s="13">
        <v>-807.88</v>
      </c>
      <c r="H705" s="14">
        <v>3703.23</v>
      </c>
    </row>
    <row r="706" spans="1:8" x14ac:dyDescent="0.55000000000000004">
      <c r="A706" s="7"/>
      <c r="B706" s="12">
        <v>100000535565</v>
      </c>
      <c r="C706" s="90">
        <v>1</v>
      </c>
      <c r="D706" s="69" t="s">
        <v>130</v>
      </c>
      <c r="E706" s="13" t="s">
        <v>3022</v>
      </c>
      <c r="F706" s="14">
        <v>1288.8900000000001</v>
      </c>
      <c r="G706" s="14">
        <v>-1287.8900000000001</v>
      </c>
      <c r="H706" s="23">
        <v>1</v>
      </c>
    </row>
    <row r="707" spans="1:8" x14ac:dyDescent="0.55000000000000004">
      <c r="A707" s="7">
        <v>426</v>
      </c>
      <c r="B707" s="12">
        <v>100000535566</v>
      </c>
      <c r="C707" s="7">
        <v>0</v>
      </c>
      <c r="D707" s="69" t="s">
        <v>130</v>
      </c>
      <c r="E707" s="13" t="s">
        <v>3022</v>
      </c>
      <c r="F707" s="14">
        <v>4511.1099999999997</v>
      </c>
      <c r="G707" s="13">
        <v>-807.88</v>
      </c>
      <c r="H707" s="14">
        <v>3703.23</v>
      </c>
    </row>
    <row r="708" spans="1:8" x14ac:dyDescent="0.55000000000000004">
      <c r="A708" s="7"/>
      <c r="B708" s="12">
        <v>100000535566</v>
      </c>
      <c r="C708" s="90">
        <v>1</v>
      </c>
      <c r="D708" s="69" t="s">
        <v>130</v>
      </c>
      <c r="E708" s="13" t="s">
        <v>3022</v>
      </c>
      <c r="F708" s="14">
        <v>1288.8900000000001</v>
      </c>
      <c r="G708" s="14">
        <v>-1287.8900000000001</v>
      </c>
      <c r="H708" s="23">
        <v>1</v>
      </c>
    </row>
    <row r="709" spans="1:8" x14ac:dyDescent="0.55000000000000004">
      <c r="A709" s="7">
        <v>427</v>
      </c>
      <c r="B709" s="12">
        <v>100000535567</v>
      </c>
      <c r="C709" s="7">
        <v>0</v>
      </c>
      <c r="D709" s="69" t="s">
        <v>130</v>
      </c>
      <c r="E709" s="13" t="s">
        <v>3022</v>
      </c>
      <c r="F709" s="14">
        <v>4511.1099999999997</v>
      </c>
      <c r="G709" s="13">
        <v>-807.88</v>
      </c>
      <c r="H709" s="14">
        <v>3703.23</v>
      </c>
    </row>
    <row r="710" spans="1:8" x14ac:dyDescent="0.55000000000000004">
      <c r="A710" s="7"/>
      <c r="B710" s="12">
        <v>100000535567</v>
      </c>
      <c r="C710" s="90">
        <v>1</v>
      </c>
      <c r="D710" s="69" t="s">
        <v>130</v>
      </c>
      <c r="E710" s="13" t="s">
        <v>3022</v>
      </c>
      <c r="F710" s="14">
        <v>1288.8900000000001</v>
      </c>
      <c r="G710" s="14">
        <v>-1287.8900000000001</v>
      </c>
      <c r="H710" s="23">
        <v>1</v>
      </c>
    </row>
    <row r="711" spans="1:8" x14ac:dyDescent="0.55000000000000004">
      <c r="A711" s="7">
        <v>428</v>
      </c>
      <c r="B711" s="12">
        <v>100000535568</v>
      </c>
      <c r="C711" s="7">
        <v>0</v>
      </c>
      <c r="D711" s="69" t="s">
        <v>130</v>
      </c>
      <c r="E711" s="13" t="s">
        <v>3022</v>
      </c>
      <c r="F711" s="14">
        <v>4511.1099999999997</v>
      </c>
      <c r="G711" s="13">
        <v>-807.88</v>
      </c>
      <c r="H711" s="14">
        <v>3703.23</v>
      </c>
    </row>
    <row r="712" spans="1:8" x14ac:dyDescent="0.55000000000000004">
      <c r="A712" s="7"/>
      <c r="B712" s="12">
        <v>100000535568</v>
      </c>
      <c r="C712" s="90">
        <v>1</v>
      </c>
      <c r="D712" s="69" t="s">
        <v>130</v>
      </c>
      <c r="E712" s="13" t="s">
        <v>3022</v>
      </c>
      <c r="F712" s="14">
        <v>1288.8900000000001</v>
      </c>
      <c r="G712" s="14">
        <v>-1287.8900000000001</v>
      </c>
      <c r="H712" s="23">
        <v>1</v>
      </c>
    </row>
    <row r="713" spans="1:8" x14ac:dyDescent="0.55000000000000004">
      <c r="A713" s="7">
        <v>429</v>
      </c>
      <c r="B713" s="12">
        <v>100000535569</v>
      </c>
      <c r="C713" s="7">
        <v>0</v>
      </c>
      <c r="D713" s="69" t="s">
        <v>130</v>
      </c>
      <c r="E713" s="13" t="s">
        <v>3022</v>
      </c>
      <c r="F713" s="14">
        <v>4511.1099999999997</v>
      </c>
      <c r="G713" s="13">
        <v>-807.88</v>
      </c>
      <c r="H713" s="14">
        <v>3703.23</v>
      </c>
    </row>
    <row r="714" spans="1:8" x14ac:dyDescent="0.55000000000000004">
      <c r="A714" s="7"/>
      <c r="B714" s="12">
        <v>100000535569</v>
      </c>
      <c r="C714" s="90">
        <v>1</v>
      </c>
      <c r="D714" s="69" t="s">
        <v>130</v>
      </c>
      <c r="E714" s="13" t="s">
        <v>3022</v>
      </c>
      <c r="F714" s="14">
        <v>1288.8900000000001</v>
      </c>
      <c r="G714" s="14">
        <v>-1287.8900000000001</v>
      </c>
      <c r="H714" s="23">
        <v>1</v>
      </c>
    </row>
    <row r="715" spans="1:8" x14ac:dyDescent="0.55000000000000004">
      <c r="A715" s="7">
        <v>430</v>
      </c>
      <c r="B715" s="12">
        <v>100000535570</v>
      </c>
      <c r="C715" s="7">
        <v>0</v>
      </c>
      <c r="D715" s="69" t="s">
        <v>130</v>
      </c>
      <c r="E715" s="13" t="s">
        <v>3022</v>
      </c>
      <c r="F715" s="14">
        <v>4511.1099999999997</v>
      </c>
      <c r="G715" s="13">
        <v>-807.88</v>
      </c>
      <c r="H715" s="14">
        <v>3703.23</v>
      </c>
    </row>
    <row r="716" spans="1:8" x14ac:dyDescent="0.55000000000000004">
      <c r="A716" s="7"/>
      <c r="B716" s="12">
        <v>100000535570</v>
      </c>
      <c r="C716" s="90">
        <v>1</v>
      </c>
      <c r="D716" s="69" t="s">
        <v>130</v>
      </c>
      <c r="E716" s="13" t="s">
        <v>3022</v>
      </c>
      <c r="F716" s="14">
        <v>1288.8900000000001</v>
      </c>
      <c r="G716" s="14">
        <v>-1287.8900000000001</v>
      </c>
      <c r="H716" s="23">
        <v>1</v>
      </c>
    </row>
    <row r="717" spans="1:8" x14ac:dyDescent="0.55000000000000004">
      <c r="A717" s="7">
        <v>431</v>
      </c>
      <c r="B717" s="12">
        <v>100000535571</v>
      </c>
      <c r="C717" s="7">
        <v>0</v>
      </c>
      <c r="D717" s="69" t="s">
        <v>130</v>
      </c>
      <c r="E717" s="13" t="s">
        <v>3022</v>
      </c>
      <c r="F717" s="14">
        <v>4511.22</v>
      </c>
      <c r="G717" s="13">
        <v>-807.9</v>
      </c>
      <c r="H717" s="14">
        <v>3703.32</v>
      </c>
    </row>
    <row r="718" spans="1:8" x14ac:dyDescent="0.55000000000000004">
      <c r="A718" s="7"/>
      <c r="B718" s="12">
        <v>100000535571</v>
      </c>
      <c r="C718" s="90">
        <v>1</v>
      </c>
      <c r="D718" s="69" t="s">
        <v>130</v>
      </c>
      <c r="E718" s="13" t="s">
        <v>3022</v>
      </c>
      <c r="F718" s="14">
        <v>1288.78</v>
      </c>
      <c r="G718" s="14">
        <v>-1287.78</v>
      </c>
      <c r="H718" s="23">
        <v>1</v>
      </c>
    </row>
    <row r="719" spans="1:8" x14ac:dyDescent="0.55000000000000004">
      <c r="A719" s="353" t="s">
        <v>127</v>
      </c>
      <c r="B719" s="354"/>
      <c r="C719" s="354"/>
      <c r="D719" s="354"/>
      <c r="E719" s="355"/>
      <c r="F719" s="17">
        <f>SUM(F191:F718)</f>
        <v>55205880</v>
      </c>
      <c r="G719" s="17">
        <f>SUM(G191:G718)</f>
        <v>-19984752.289999954</v>
      </c>
      <c r="H719" s="17">
        <f>SUM(H191:H718)</f>
        <v>35221127.709999628</v>
      </c>
    </row>
    <row r="720" spans="1:8" x14ac:dyDescent="0.55000000000000004">
      <c r="A720" s="70"/>
      <c r="B720" s="80"/>
      <c r="C720" s="70"/>
      <c r="D720" s="81"/>
      <c r="E720" s="81"/>
      <c r="F720" s="81"/>
      <c r="G720" s="81"/>
      <c r="H720" s="81"/>
    </row>
    <row r="721" spans="1:10" x14ac:dyDescent="0.55000000000000004">
      <c r="A721" s="70"/>
      <c r="B721" s="80"/>
      <c r="C721" s="70"/>
      <c r="D721" s="81"/>
      <c r="E721" s="81"/>
      <c r="F721" s="81"/>
      <c r="G721" s="81"/>
      <c r="H721" s="81"/>
    </row>
    <row r="722" spans="1:10" x14ac:dyDescent="0.55000000000000004">
      <c r="A722" s="70"/>
      <c r="B722" s="80"/>
      <c r="C722" s="70"/>
      <c r="D722" s="81"/>
      <c r="E722" s="81"/>
      <c r="F722" s="81"/>
      <c r="G722" s="81"/>
      <c r="H722" s="81"/>
    </row>
    <row r="723" spans="1:10" x14ac:dyDescent="0.55000000000000004">
      <c r="A723" s="339" t="s">
        <v>1312</v>
      </c>
      <c r="B723" s="339"/>
      <c r="C723" s="339"/>
      <c r="D723" s="339"/>
      <c r="E723" s="339"/>
    </row>
    <row r="724" spans="1:10" x14ac:dyDescent="0.55000000000000004">
      <c r="A724" s="201" t="s">
        <v>1</v>
      </c>
      <c r="B724" s="56" t="s">
        <v>11</v>
      </c>
      <c r="C724" s="201" t="s">
        <v>12</v>
      </c>
      <c r="D724" s="201" t="s">
        <v>1135</v>
      </c>
      <c r="E724" s="201" t="s">
        <v>14</v>
      </c>
      <c r="F724" s="198" t="s">
        <v>15</v>
      </c>
      <c r="G724" s="198" t="s">
        <v>1004</v>
      </c>
      <c r="H724" s="198" t="s">
        <v>17</v>
      </c>
      <c r="I724" s="196"/>
      <c r="J724" s="196"/>
    </row>
    <row r="725" spans="1:10" x14ac:dyDescent="0.55000000000000004">
      <c r="A725" s="7">
        <v>1</v>
      </c>
      <c r="B725" s="12">
        <v>100000135095</v>
      </c>
      <c r="C725" s="7">
        <v>0</v>
      </c>
      <c r="D725" s="13" t="s">
        <v>374</v>
      </c>
      <c r="E725" s="13" t="s">
        <v>147</v>
      </c>
      <c r="F725" s="14">
        <v>22900</v>
      </c>
      <c r="G725" s="14">
        <v>-22899</v>
      </c>
      <c r="H725" s="23">
        <v>1</v>
      </c>
    </row>
    <row r="726" spans="1:10" x14ac:dyDescent="0.55000000000000004">
      <c r="A726" s="7">
        <v>2</v>
      </c>
      <c r="B726" s="12">
        <v>100000135096</v>
      </c>
      <c r="C726" s="7">
        <v>0</v>
      </c>
      <c r="D726" s="13" t="s">
        <v>374</v>
      </c>
      <c r="E726" s="13" t="s">
        <v>147</v>
      </c>
      <c r="F726" s="14">
        <v>22900</v>
      </c>
      <c r="G726" s="14">
        <v>-22899</v>
      </c>
      <c r="H726" s="23">
        <v>1</v>
      </c>
    </row>
    <row r="727" spans="1:10" x14ac:dyDescent="0.55000000000000004">
      <c r="A727" s="7">
        <v>3</v>
      </c>
      <c r="B727" s="12">
        <v>100000135097</v>
      </c>
      <c r="C727" s="7">
        <v>0</v>
      </c>
      <c r="D727" s="13" t="s">
        <v>374</v>
      </c>
      <c r="E727" s="13" t="s">
        <v>3023</v>
      </c>
      <c r="F727" s="14">
        <v>35000</v>
      </c>
      <c r="G727" s="14">
        <v>-34999</v>
      </c>
      <c r="H727" s="23">
        <v>1</v>
      </c>
    </row>
    <row r="728" spans="1:10" x14ac:dyDescent="0.55000000000000004">
      <c r="A728" s="7">
        <v>4</v>
      </c>
      <c r="B728" s="12">
        <v>100000135098</v>
      </c>
      <c r="C728" s="7">
        <v>0</v>
      </c>
      <c r="D728" s="13" t="s">
        <v>374</v>
      </c>
      <c r="E728" s="13" t="s">
        <v>3024</v>
      </c>
      <c r="F728" s="14">
        <v>25000</v>
      </c>
      <c r="G728" s="14">
        <v>-24999</v>
      </c>
      <c r="H728" s="23">
        <v>1</v>
      </c>
    </row>
    <row r="729" spans="1:10" x14ac:dyDescent="0.55000000000000004">
      <c r="A729" s="7">
        <v>5</v>
      </c>
      <c r="B729" s="12">
        <v>100000135099</v>
      </c>
      <c r="C729" s="7">
        <v>0</v>
      </c>
      <c r="D729" s="13" t="s">
        <v>374</v>
      </c>
      <c r="E729" s="13" t="s">
        <v>3024</v>
      </c>
      <c r="F729" s="14">
        <v>25000</v>
      </c>
      <c r="G729" s="14">
        <v>-24999</v>
      </c>
      <c r="H729" s="23">
        <v>1</v>
      </c>
    </row>
    <row r="730" spans="1:10" x14ac:dyDescent="0.55000000000000004">
      <c r="A730" s="7">
        <v>6</v>
      </c>
      <c r="B730" s="12">
        <v>100000135100</v>
      </c>
      <c r="C730" s="7">
        <v>0</v>
      </c>
      <c r="D730" s="13" t="s">
        <v>374</v>
      </c>
      <c r="E730" s="13" t="s">
        <v>3024</v>
      </c>
      <c r="F730" s="14">
        <v>25000</v>
      </c>
      <c r="G730" s="14">
        <v>-24999</v>
      </c>
      <c r="H730" s="23">
        <v>1</v>
      </c>
    </row>
    <row r="731" spans="1:10" x14ac:dyDescent="0.55000000000000004">
      <c r="A731" s="7">
        <v>7</v>
      </c>
      <c r="B731" s="12">
        <v>100000135101</v>
      </c>
      <c r="C731" s="7">
        <v>0</v>
      </c>
      <c r="D731" s="13" t="s">
        <v>374</v>
      </c>
      <c r="E731" s="13" t="s">
        <v>3024</v>
      </c>
      <c r="F731" s="14">
        <v>25000</v>
      </c>
      <c r="G731" s="14">
        <v>-24999</v>
      </c>
      <c r="H731" s="23">
        <v>1</v>
      </c>
    </row>
    <row r="732" spans="1:10" x14ac:dyDescent="0.55000000000000004">
      <c r="A732" s="7">
        <v>8</v>
      </c>
      <c r="B732" s="12">
        <v>100000135102</v>
      </c>
      <c r="C732" s="7">
        <v>0</v>
      </c>
      <c r="D732" s="13" t="s">
        <v>374</v>
      </c>
      <c r="E732" s="13" t="s">
        <v>3024</v>
      </c>
      <c r="F732" s="14">
        <v>25000</v>
      </c>
      <c r="G732" s="14">
        <v>-24999</v>
      </c>
      <c r="H732" s="23">
        <v>1</v>
      </c>
    </row>
    <row r="733" spans="1:10" x14ac:dyDescent="0.55000000000000004">
      <c r="A733" s="7">
        <v>9</v>
      </c>
      <c r="B733" s="12">
        <v>100000135103</v>
      </c>
      <c r="C733" s="7">
        <v>0</v>
      </c>
      <c r="D733" s="13" t="s">
        <v>374</v>
      </c>
      <c r="E733" s="13" t="s">
        <v>3025</v>
      </c>
      <c r="F733" s="14">
        <v>15000</v>
      </c>
      <c r="G733" s="14">
        <v>-14999</v>
      </c>
      <c r="H733" s="23">
        <v>1</v>
      </c>
    </row>
    <row r="734" spans="1:10" x14ac:dyDescent="0.55000000000000004">
      <c r="A734" s="7">
        <v>10</v>
      </c>
      <c r="B734" s="12">
        <v>100000135104</v>
      </c>
      <c r="C734" s="7">
        <v>0</v>
      </c>
      <c r="D734" s="13" t="s">
        <v>374</v>
      </c>
      <c r="E734" s="13" t="s">
        <v>3025</v>
      </c>
      <c r="F734" s="14">
        <v>15000</v>
      </c>
      <c r="G734" s="14">
        <v>-14999</v>
      </c>
      <c r="H734" s="23">
        <v>1</v>
      </c>
    </row>
    <row r="735" spans="1:10" x14ac:dyDescent="0.55000000000000004">
      <c r="A735" s="7">
        <v>11</v>
      </c>
      <c r="B735" s="12">
        <v>100000135105</v>
      </c>
      <c r="C735" s="7">
        <v>0</v>
      </c>
      <c r="D735" s="13" t="s">
        <v>374</v>
      </c>
      <c r="E735" s="13" t="s">
        <v>3025</v>
      </c>
      <c r="F735" s="14">
        <v>15000</v>
      </c>
      <c r="G735" s="14">
        <v>-14999</v>
      </c>
      <c r="H735" s="23">
        <v>1</v>
      </c>
    </row>
    <row r="736" spans="1:10" x14ac:dyDescent="0.55000000000000004">
      <c r="A736" s="7">
        <v>12</v>
      </c>
      <c r="B736" s="12">
        <v>100000135106</v>
      </c>
      <c r="C736" s="7">
        <v>0</v>
      </c>
      <c r="D736" s="13" t="s">
        <v>374</v>
      </c>
      <c r="E736" s="13" t="s">
        <v>3025</v>
      </c>
      <c r="F736" s="14">
        <v>15000</v>
      </c>
      <c r="G736" s="14">
        <v>-14999</v>
      </c>
      <c r="H736" s="23">
        <v>1</v>
      </c>
    </row>
    <row r="737" spans="1:8" x14ac:dyDescent="0.55000000000000004">
      <c r="A737" s="7">
        <v>13</v>
      </c>
      <c r="B737" s="12">
        <v>100000135107</v>
      </c>
      <c r="C737" s="7">
        <v>0</v>
      </c>
      <c r="D737" s="13" t="s">
        <v>374</v>
      </c>
      <c r="E737" s="13" t="s">
        <v>3025</v>
      </c>
      <c r="F737" s="14">
        <v>15000</v>
      </c>
      <c r="G737" s="14">
        <v>-14999</v>
      </c>
      <c r="H737" s="23">
        <v>1</v>
      </c>
    </row>
    <row r="738" spans="1:8" x14ac:dyDescent="0.55000000000000004">
      <c r="A738" s="7">
        <v>14</v>
      </c>
      <c r="B738" s="12">
        <v>100000135108</v>
      </c>
      <c r="C738" s="7">
        <v>0</v>
      </c>
      <c r="D738" s="13" t="s">
        <v>374</v>
      </c>
      <c r="E738" s="13" t="s">
        <v>1958</v>
      </c>
      <c r="F738" s="14">
        <v>16000</v>
      </c>
      <c r="G738" s="14">
        <v>-15999</v>
      </c>
      <c r="H738" s="23">
        <v>1</v>
      </c>
    </row>
    <row r="739" spans="1:8" x14ac:dyDescent="0.55000000000000004">
      <c r="A739" s="7">
        <v>15</v>
      </c>
      <c r="B739" s="12">
        <v>100000135109</v>
      </c>
      <c r="C739" s="7">
        <v>0</v>
      </c>
      <c r="D739" s="13" t="s">
        <v>374</v>
      </c>
      <c r="E739" s="13" t="s">
        <v>1958</v>
      </c>
      <c r="F739" s="14">
        <v>16000</v>
      </c>
      <c r="G739" s="14">
        <v>-15999</v>
      </c>
      <c r="H739" s="23">
        <v>1</v>
      </c>
    </row>
    <row r="740" spans="1:8" x14ac:dyDescent="0.55000000000000004">
      <c r="A740" s="7">
        <v>16</v>
      </c>
      <c r="B740" s="12">
        <v>100000135110</v>
      </c>
      <c r="C740" s="7">
        <v>0</v>
      </c>
      <c r="D740" s="13" t="s">
        <v>374</v>
      </c>
      <c r="E740" s="13" t="s">
        <v>1958</v>
      </c>
      <c r="F740" s="14">
        <v>16000</v>
      </c>
      <c r="G740" s="14">
        <v>-15999</v>
      </c>
      <c r="H740" s="23">
        <v>1</v>
      </c>
    </row>
    <row r="741" spans="1:8" x14ac:dyDescent="0.55000000000000004">
      <c r="A741" s="7">
        <v>17</v>
      </c>
      <c r="B741" s="12">
        <v>100000135111</v>
      </c>
      <c r="C741" s="7">
        <v>0</v>
      </c>
      <c r="D741" s="13" t="s">
        <v>374</v>
      </c>
      <c r="E741" s="13" t="s">
        <v>1958</v>
      </c>
      <c r="F741" s="14">
        <v>16000</v>
      </c>
      <c r="G741" s="14">
        <v>-15999</v>
      </c>
      <c r="H741" s="23">
        <v>1</v>
      </c>
    </row>
    <row r="742" spans="1:8" x14ac:dyDescent="0.55000000000000004">
      <c r="A742" s="7">
        <v>18</v>
      </c>
      <c r="B742" s="12">
        <v>100000135112</v>
      </c>
      <c r="C742" s="7">
        <v>0</v>
      </c>
      <c r="D742" s="13" t="s">
        <v>374</v>
      </c>
      <c r="E742" s="13" t="s">
        <v>1958</v>
      </c>
      <c r="F742" s="14">
        <v>16000</v>
      </c>
      <c r="G742" s="14">
        <v>-15999</v>
      </c>
      <c r="H742" s="23">
        <v>1</v>
      </c>
    </row>
    <row r="743" spans="1:8" x14ac:dyDescent="0.55000000000000004">
      <c r="A743" s="7">
        <v>19</v>
      </c>
      <c r="B743" s="12">
        <v>100000135113</v>
      </c>
      <c r="C743" s="7">
        <v>0</v>
      </c>
      <c r="D743" s="13" t="s">
        <v>374</v>
      </c>
      <c r="E743" s="13" t="s">
        <v>1710</v>
      </c>
      <c r="F743" s="14">
        <v>7500</v>
      </c>
      <c r="G743" s="14">
        <v>-7499</v>
      </c>
      <c r="H743" s="23">
        <v>1</v>
      </c>
    </row>
    <row r="744" spans="1:8" x14ac:dyDescent="0.55000000000000004">
      <c r="A744" s="7">
        <v>20</v>
      </c>
      <c r="B744" s="12">
        <v>100000135114</v>
      </c>
      <c r="C744" s="7">
        <v>0</v>
      </c>
      <c r="D744" s="13" t="s">
        <v>374</v>
      </c>
      <c r="E744" s="13" t="s">
        <v>3026</v>
      </c>
      <c r="F744" s="14">
        <v>8000</v>
      </c>
      <c r="G744" s="14">
        <v>-7999</v>
      </c>
      <c r="H744" s="23">
        <v>1</v>
      </c>
    </row>
    <row r="745" spans="1:8" x14ac:dyDescent="0.55000000000000004">
      <c r="A745" s="7">
        <v>21</v>
      </c>
      <c r="B745" s="12">
        <v>100000135115</v>
      </c>
      <c r="C745" s="7">
        <v>0</v>
      </c>
      <c r="D745" s="13" t="s">
        <v>374</v>
      </c>
      <c r="E745" s="13" t="s">
        <v>3027</v>
      </c>
      <c r="F745" s="14">
        <v>50000</v>
      </c>
      <c r="G745" s="14">
        <v>-49999</v>
      </c>
      <c r="H745" s="23">
        <v>1</v>
      </c>
    </row>
    <row r="746" spans="1:8" x14ac:dyDescent="0.55000000000000004">
      <c r="A746" s="7">
        <v>22</v>
      </c>
      <c r="B746" s="12">
        <v>100000136066</v>
      </c>
      <c r="C746" s="7">
        <v>0</v>
      </c>
      <c r="D746" s="13" t="s">
        <v>374</v>
      </c>
      <c r="E746" s="13" t="s">
        <v>3028</v>
      </c>
      <c r="F746" s="14">
        <v>22300.14</v>
      </c>
      <c r="G746" s="14">
        <v>-22299.14</v>
      </c>
      <c r="H746" s="23">
        <v>1</v>
      </c>
    </row>
    <row r="747" spans="1:8" x14ac:dyDescent="0.55000000000000004">
      <c r="A747" s="7">
        <v>23</v>
      </c>
      <c r="B747" s="12">
        <v>100000136069</v>
      </c>
      <c r="C747" s="7">
        <v>0</v>
      </c>
      <c r="D747" s="13" t="s">
        <v>374</v>
      </c>
      <c r="E747" s="13" t="s">
        <v>3029</v>
      </c>
      <c r="F747" s="14">
        <v>31000</v>
      </c>
      <c r="G747" s="14">
        <v>-30999</v>
      </c>
      <c r="H747" s="23">
        <v>1</v>
      </c>
    </row>
    <row r="748" spans="1:8" x14ac:dyDescent="0.55000000000000004">
      <c r="A748" s="7">
        <v>24</v>
      </c>
      <c r="B748" s="12">
        <v>100000136070</v>
      </c>
      <c r="C748" s="7">
        <v>0</v>
      </c>
      <c r="D748" s="13" t="s">
        <v>374</v>
      </c>
      <c r="E748" s="13" t="s">
        <v>3030</v>
      </c>
      <c r="F748" s="14">
        <v>19000</v>
      </c>
      <c r="G748" s="14">
        <v>-18999</v>
      </c>
      <c r="H748" s="23">
        <v>1</v>
      </c>
    </row>
    <row r="749" spans="1:8" x14ac:dyDescent="0.55000000000000004">
      <c r="A749" s="7">
        <v>25</v>
      </c>
      <c r="B749" s="12">
        <v>100000136071</v>
      </c>
      <c r="C749" s="7">
        <v>0</v>
      </c>
      <c r="D749" s="13" t="s">
        <v>374</v>
      </c>
      <c r="E749" s="13" t="s">
        <v>3030</v>
      </c>
      <c r="F749" s="14">
        <v>19000</v>
      </c>
      <c r="G749" s="14">
        <v>-18999</v>
      </c>
      <c r="H749" s="23">
        <v>1</v>
      </c>
    </row>
    <row r="750" spans="1:8" x14ac:dyDescent="0.55000000000000004">
      <c r="A750" s="7">
        <v>26</v>
      </c>
      <c r="B750" s="12">
        <v>100000136072</v>
      </c>
      <c r="C750" s="7">
        <v>0</v>
      </c>
      <c r="D750" s="13" t="s">
        <v>374</v>
      </c>
      <c r="E750" s="13" t="s">
        <v>3030</v>
      </c>
      <c r="F750" s="14">
        <v>19000</v>
      </c>
      <c r="G750" s="14">
        <v>-18999</v>
      </c>
      <c r="H750" s="23">
        <v>1</v>
      </c>
    </row>
    <row r="751" spans="1:8" x14ac:dyDescent="0.55000000000000004">
      <c r="A751" s="7">
        <v>27</v>
      </c>
      <c r="B751" s="12">
        <v>100000158740</v>
      </c>
      <c r="C751" s="7">
        <v>0</v>
      </c>
      <c r="D751" s="13" t="s">
        <v>1256</v>
      </c>
      <c r="E751" s="13" t="s">
        <v>3031</v>
      </c>
      <c r="F751" s="14">
        <v>15729</v>
      </c>
      <c r="G751" s="14">
        <v>-15728</v>
      </c>
      <c r="H751" s="23">
        <v>1</v>
      </c>
    </row>
    <row r="752" spans="1:8" x14ac:dyDescent="0.55000000000000004">
      <c r="A752" s="7">
        <v>28</v>
      </c>
      <c r="B752" s="12">
        <v>100000158741</v>
      </c>
      <c r="C752" s="7">
        <v>0</v>
      </c>
      <c r="D752" s="13" t="s">
        <v>1256</v>
      </c>
      <c r="E752" s="13" t="s">
        <v>3032</v>
      </c>
      <c r="F752" s="14">
        <v>26750</v>
      </c>
      <c r="G752" s="14">
        <v>-26749</v>
      </c>
      <c r="H752" s="23">
        <v>1</v>
      </c>
    </row>
    <row r="753" spans="1:8" x14ac:dyDescent="0.55000000000000004">
      <c r="A753" s="7">
        <v>29</v>
      </c>
      <c r="B753" s="12">
        <v>100000158742</v>
      </c>
      <c r="C753" s="7">
        <v>0</v>
      </c>
      <c r="D753" s="13" t="s">
        <v>1256</v>
      </c>
      <c r="E753" s="13" t="s">
        <v>3033</v>
      </c>
      <c r="F753" s="14">
        <v>36380</v>
      </c>
      <c r="G753" s="14">
        <v>-36379</v>
      </c>
      <c r="H753" s="23">
        <v>1</v>
      </c>
    </row>
    <row r="754" spans="1:8" x14ac:dyDescent="0.55000000000000004">
      <c r="A754" s="7">
        <v>30</v>
      </c>
      <c r="B754" s="12">
        <v>100000158754</v>
      </c>
      <c r="C754" s="7">
        <v>0</v>
      </c>
      <c r="D754" s="13" t="s">
        <v>1256</v>
      </c>
      <c r="E754" s="13" t="s">
        <v>965</v>
      </c>
      <c r="F754" s="14">
        <v>12947</v>
      </c>
      <c r="G754" s="14">
        <v>-12946</v>
      </c>
      <c r="H754" s="23">
        <v>1</v>
      </c>
    </row>
    <row r="755" spans="1:8" x14ac:dyDescent="0.55000000000000004">
      <c r="A755" s="7">
        <v>31</v>
      </c>
      <c r="B755" s="12">
        <v>100000159484</v>
      </c>
      <c r="C755" s="7">
        <v>0</v>
      </c>
      <c r="D755" s="13" t="s">
        <v>3034</v>
      </c>
      <c r="E755" s="13" t="s">
        <v>3035</v>
      </c>
      <c r="F755" s="14">
        <v>32700</v>
      </c>
      <c r="G755" s="14">
        <v>-32699</v>
      </c>
      <c r="H755" s="23">
        <v>1</v>
      </c>
    </row>
    <row r="756" spans="1:8" x14ac:dyDescent="0.55000000000000004">
      <c r="A756" s="7">
        <v>32</v>
      </c>
      <c r="B756" s="12">
        <v>100000159485</v>
      </c>
      <c r="C756" s="7">
        <v>0</v>
      </c>
      <c r="D756" s="13" t="s">
        <v>3034</v>
      </c>
      <c r="E756" s="13" t="s">
        <v>3036</v>
      </c>
      <c r="F756" s="14">
        <v>7770</v>
      </c>
      <c r="G756" s="14">
        <v>-7769</v>
      </c>
      <c r="H756" s="23">
        <v>1</v>
      </c>
    </row>
    <row r="757" spans="1:8" x14ac:dyDescent="0.55000000000000004">
      <c r="A757" s="7">
        <v>33</v>
      </c>
      <c r="B757" s="12">
        <v>100000159486</v>
      </c>
      <c r="C757" s="7">
        <v>0</v>
      </c>
      <c r="D757" s="13" t="s">
        <v>3034</v>
      </c>
      <c r="E757" s="13" t="s">
        <v>3037</v>
      </c>
      <c r="F757" s="14">
        <v>49380</v>
      </c>
      <c r="G757" s="14">
        <v>-49379</v>
      </c>
      <c r="H757" s="23">
        <v>1</v>
      </c>
    </row>
    <row r="758" spans="1:8" x14ac:dyDescent="0.55000000000000004">
      <c r="A758" s="7">
        <v>34</v>
      </c>
      <c r="B758" s="12">
        <v>100000159487</v>
      </c>
      <c r="C758" s="7">
        <v>0</v>
      </c>
      <c r="D758" s="13" t="s">
        <v>3034</v>
      </c>
      <c r="E758" s="13" t="s">
        <v>3038</v>
      </c>
      <c r="F758" s="14">
        <v>25470</v>
      </c>
      <c r="G758" s="14">
        <v>-25469</v>
      </c>
      <c r="H758" s="23">
        <v>1</v>
      </c>
    </row>
    <row r="759" spans="1:8" x14ac:dyDescent="0.55000000000000004">
      <c r="A759" s="7">
        <v>35</v>
      </c>
      <c r="B759" s="12">
        <v>100000159488</v>
      </c>
      <c r="C759" s="7">
        <v>0</v>
      </c>
      <c r="D759" s="13" t="s">
        <v>3034</v>
      </c>
      <c r="E759" s="13" t="s">
        <v>3039</v>
      </c>
      <c r="F759" s="14">
        <v>8100</v>
      </c>
      <c r="G759" s="14">
        <v>-8099</v>
      </c>
      <c r="H759" s="23">
        <v>1</v>
      </c>
    </row>
    <row r="760" spans="1:8" x14ac:dyDescent="0.55000000000000004">
      <c r="A760" s="7">
        <v>36</v>
      </c>
      <c r="B760" s="12">
        <v>100000307842</v>
      </c>
      <c r="C760" s="7">
        <v>0</v>
      </c>
      <c r="D760" s="13" t="s">
        <v>3040</v>
      </c>
      <c r="E760" s="13" t="s">
        <v>3041</v>
      </c>
      <c r="F760" s="14">
        <v>58000</v>
      </c>
      <c r="G760" s="14">
        <v>-57999</v>
      </c>
      <c r="H760" s="23">
        <v>1</v>
      </c>
    </row>
    <row r="761" spans="1:8" x14ac:dyDescent="0.55000000000000004">
      <c r="A761" s="7">
        <v>37</v>
      </c>
      <c r="B761" s="12">
        <v>100000372953</v>
      </c>
      <c r="C761" s="7">
        <v>0</v>
      </c>
      <c r="D761" s="13" t="s">
        <v>549</v>
      </c>
      <c r="E761" s="13" t="s">
        <v>3042</v>
      </c>
      <c r="F761" s="14">
        <v>15729</v>
      </c>
      <c r="G761" s="14">
        <v>-15728</v>
      </c>
      <c r="H761" s="23">
        <v>1</v>
      </c>
    </row>
    <row r="762" spans="1:8" x14ac:dyDescent="0.55000000000000004">
      <c r="A762" s="7">
        <v>38</v>
      </c>
      <c r="B762" s="12">
        <v>100000372954</v>
      </c>
      <c r="C762" s="7">
        <v>0</v>
      </c>
      <c r="D762" s="13" t="s">
        <v>549</v>
      </c>
      <c r="E762" s="13" t="s">
        <v>3042</v>
      </c>
      <c r="F762" s="14">
        <v>15729</v>
      </c>
      <c r="G762" s="14">
        <v>-15728</v>
      </c>
      <c r="H762" s="23">
        <v>1</v>
      </c>
    </row>
    <row r="763" spans="1:8" x14ac:dyDescent="0.55000000000000004">
      <c r="A763" s="7">
        <v>39</v>
      </c>
      <c r="B763" s="12">
        <v>100000372995</v>
      </c>
      <c r="C763" s="7">
        <v>0</v>
      </c>
      <c r="D763" s="13" t="s">
        <v>549</v>
      </c>
      <c r="E763" s="13" t="s">
        <v>3043</v>
      </c>
      <c r="F763" s="14">
        <v>6313</v>
      </c>
      <c r="G763" s="14">
        <v>-6312</v>
      </c>
      <c r="H763" s="23">
        <v>1</v>
      </c>
    </row>
    <row r="764" spans="1:8" x14ac:dyDescent="0.55000000000000004">
      <c r="A764" s="7">
        <v>40</v>
      </c>
      <c r="B764" s="12">
        <v>100000372996</v>
      </c>
      <c r="C764" s="7">
        <v>0</v>
      </c>
      <c r="D764" s="13" t="s">
        <v>549</v>
      </c>
      <c r="E764" s="13" t="s">
        <v>3043</v>
      </c>
      <c r="F764" s="14">
        <v>6313</v>
      </c>
      <c r="G764" s="14">
        <v>-6312</v>
      </c>
      <c r="H764" s="23">
        <v>1</v>
      </c>
    </row>
    <row r="765" spans="1:8" x14ac:dyDescent="0.55000000000000004">
      <c r="A765" s="7">
        <v>41</v>
      </c>
      <c r="B765" s="12">
        <v>100000372997</v>
      </c>
      <c r="C765" s="7">
        <v>0</v>
      </c>
      <c r="D765" s="13" t="s">
        <v>549</v>
      </c>
      <c r="E765" s="13" t="s">
        <v>3043</v>
      </c>
      <c r="F765" s="14">
        <v>6313</v>
      </c>
      <c r="G765" s="14">
        <v>-6312</v>
      </c>
      <c r="H765" s="23">
        <v>1</v>
      </c>
    </row>
    <row r="766" spans="1:8" x14ac:dyDescent="0.55000000000000004">
      <c r="A766" s="7">
        <v>42</v>
      </c>
      <c r="B766" s="12">
        <v>100000372998</v>
      </c>
      <c r="C766" s="7">
        <v>0</v>
      </c>
      <c r="D766" s="13" t="s">
        <v>549</v>
      </c>
      <c r="E766" s="13" t="s">
        <v>3043</v>
      </c>
      <c r="F766" s="14">
        <v>6313</v>
      </c>
      <c r="G766" s="14">
        <v>-6312</v>
      </c>
      <c r="H766" s="23">
        <v>1</v>
      </c>
    </row>
    <row r="767" spans="1:8" x14ac:dyDescent="0.55000000000000004">
      <c r="A767" s="353" t="s">
        <v>1312</v>
      </c>
      <c r="B767" s="354"/>
      <c r="C767" s="354"/>
      <c r="D767" s="354"/>
      <c r="E767" s="355"/>
      <c r="F767" s="17">
        <f>SUM(F725:F766)</f>
        <v>866536.14</v>
      </c>
      <c r="G767" s="17">
        <f>SUM(G725:G766)</f>
        <v>-866494.14</v>
      </c>
      <c r="H767" s="17">
        <f>SUM(H725:H766)</f>
        <v>42</v>
      </c>
    </row>
    <row r="768" spans="1:8" x14ac:dyDescent="0.55000000000000004">
      <c r="A768" s="343" t="s">
        <v>53</v>
      </c>
      <c r="B768" s="344"/>
      <c r="C768" s="344"/>
      <c r="D768" s="344"/>
      <c r="E768" s="345"/>
      <c r="F768" s="32">
        <f>F767+F719</f>
        <v>56072416.140000001</v>
      </c>
      <c r="G768" s="32">
        <f>G767+G719</f>
        <v>-20851246.429999955</v>
      </c>
      <c r="H768" s="32">
        <f>H767+H719</f>
        <v>35221169.709999628</v>
      </c>
    </row>
    <row r="769" spans="1:10" x14ac:dyDescent="0.55000000000000004">
      <c r="A769" s="70"/>
      <c r="B769" s="80"/>
      <c r="C769" s="70"/>
      <c r="D769" s="81"/>
      <c r="E769" s="81"/>
    </row>
    <row r="770" spans="1:10" x14ac:dyDescent="0.55000000000000004">
      <c r="A770" s="70"/>
      <c r="B770" s="80" t="s">
        <v>1341</v>
      </c>
      <c r="C770" s="70"/>
      <c r="D770" s="81"/>
      <c r="E770" s="81"/>
      <c r="F770" s="82">
        <v>56072416.140000001</v>
      </c>
      <c r="G770" s="82">
        <v>-20851246.43</v>
      </c>
      <c r="H770" s="82">
        <v>35221169.710000001</v>
      </c>
    </row>
    <row r="771" spans="1:10" x14ac:dyDescent="0.55000000000000004">
      <c r="A771" s="70"/>
      <c r="B771" s="80"/>
      <c r="C771" s="70"/>
      <c r="D771" s="81"/>
      <c r="E771" s="81"/>
      <c r="F771" s="81"/>
      <c r="G771" s="81"/>
      <c r="H771" s="81"/>
    </row>
    <row r="772" spans="1:10" x14ac:dyDescent="0.55000000000000004">
      <c r="A772" s="70"/>
      <c r="B772" s="80"/>
      <c r="C772" s="70"/>
      <c r="D772" s="81"/>
      <c r="E772" s="81"/>
      <c r="F772" s="81"/>
      <c r="G772" s="81"/>
      <c r="H772" s="81"/>
    </row>
    <row r="773" spans="1:10" x14ac:dyDescent="0.55000000000000004">
      <c r="A773" s="357" t="s">
        <v>1347</v>
      </c>
      <c r="B773" s="357"/>
      <c r="C773" s="357"/>
      <c r="D773" s="357"/>
      <c r="E773" s="357"/>
      <c r="F773" s="81"/>
      <c r="G773" s="81"/>
      <c r="H773" s="81"/>
    </row>
    <row r="774" spans="1:10" x14ac:dyDescent="0.55000000000000004">
      <c r="A774" s="201" t="s">
        <v>1</v>
      </c>
      <c r="B774" s="56" t="s">
        <v>11</v>
      </c>
      <c r="C774" s="201" t="s">
        <v>12</v>
      </c>
      <c r="D774" s="201" t="s">
        <v>1135</v>
      </c>
      <c r="E774" s="201" t="s">
        <v>14</v>
      </c>
      <c r="F774" s="198" t="s">
        <v>15</v>
      </c>
      <c r="G774" s="198" t="s">
        <v>1004</v>
      </c>
      <c r="H774" s="198" t="s">
        <v>17</v>
      </c>
      <c r="I774" s="196"/>
      <c r="J774" s="196"/>
    </row>
    <row r="775" spans="1:10" x14ac:dyDescent="0.55000000000000004">
      <c r="A775" s="7">
        <v>1</v>
      </c>
      <c r="B775" s="12">
        <v>100000367612</v>
      </c>
      <c r="C775" s="7">
        <v>0</v>
      </c>
      <c r="D775" s="13" t="s">
        <v>2943</v>
      </c>
      <c r="E775" s="13" t="s">
        <v>3044</v>
      </c>
      <c r="F775" s="14">
        <v>15500</v>
      </c>
      <c r="G775" s="14">
        <v>-15499</v>
      </c>
      <c r="H775" s="23">
        <v>1</v>
      </c>
    </row>
    <row r="776" spans="1:10" x14ac:dyDescent="0.55000000000000004">
      <c r="A776" s="358" t="s">
        <v>1347</v>
      </c>
      <c r="B776" s="359"/>
      <c r="C776" s="359"/>
      <c r="D776" s="359"/>
      <c r="E776" s="360"/>
      <c r="F776" s="17">
        <f>SUM(F775)</f>
        <v>15500</v>
      </c>
      <c r="G776" s="17">
        <f>SUM(G775)</f>
        <v>-15499</v>
      </c>
      <c r="H776" s="95">
        <f>SUM(H775)</f>
        <v>1</v>
      </c>
    </row>
    <row r="777" spans="1:10" x14ac:dyDescent="0.55000000000000004">
      <c r="A777" s="343" t="s">
        <v>53</v>
      </c>
      <c r="B777" s="344"/>
      <c r="C777" s="344"/>
      <c r="D777" s="344"/>
      <c r="E777" s="345"/>
      <c r="F777" s="32">
        <f>F776</f>
        <v>15500</v>
      </c>
      <c r="G777" s="32">
        <f>G776</f>
        <v>-15499</v>
      </c>
      <c r="H777" s="32">
        <f>H776</f>
        <v>1</v>
      </c>
    </row>
    <row r="778" spans="1:10" x14ac:dyDescent="0.55000000000000004">
      <c r="A778" s="70"/>
      <c r="B778" s="80"/>
      <c r="C778" s="70"/>
      <c r="D778" s="81"/>
      <c r="E778" s="81"/>
      <c r="F778" s="81"/>
      <c r="G778" s="81"/>
      <c r="H778" s="81"/>
    </row>
    <row r="779" spans="1:10" x14ac:dyDescent="0.55000000000000004">
      <c r="A779" s="70"/>
      <c r="B779" s="80" t="s">
        <v>1352</v>
      </c>
      <c r="C779" s="70"/>
      <c r="D779" s="81"/>
      <c r="E779" s="81"/>
      <c r="F779" s="82">
        <v>15500</v>
      </c>
      <c r="G779" s="82">
        <v>-15499</v>
      </c>
      <c r="H779" s="224">
        <v>1</v>
      </c>
    </row>
    <row r="780" spans="1:10" x14ac:dyDescent="0.55000000000000004">
      <c r="A780" s="70"/>
      <c r="B780" s="80"/>
      <c r="C780" s="70"/>
      <c r="D780" s="81"/>
      <c r="E780" s="81"/>
      <c r="F780" s="81"/>
      <c r="G780" s="81"/>
      <c r="H780" s="81"/>
    </row>
    <row r="781" spans="1:10" x14ac:dyDescent="0.55000000000000004">
      <c r="A781" s="70"/>
      <c r="B781" s="80"/>
      <c r="C781" s="70"/>
      <c r="D781" s="81"/>
      <c r="E781" s="81"/>
    </row>
    <row r="782" spans="1:10" x14ac:dyDescent="0.55000000000000004">
      <c r="A782" s="339" t="s">
        <v>181</v>
      </c>
      <c r="B782" s="339"/>
      <c r="C782" s="339"/>
      <c r="D782" s="339"/>
      <c r="E782" s="339"/>
      <c r="F782" s="81"/>
      <c r="G782" s="81"/>
      <c r="H782" s="81"/>
    </row>
    <row r="783" spans="1:10" x14ac:dyDescent="0.55000000000000004">
      <c r="A783" s="201" t="s">
        <v>1</v>
      </c>
      <c r="B783" s="56" t="s">
        <v>11</v>
      </c>
      <c r="C783" s="201" t="s">
        <v>12</v>
      </c>
      <c r="D783" s="201" t="s">
        <v>1135</v>
      </c>
      <c r="E783" s="201" t="s">
        <v>14</v>
      </c>
      <c r="F783" s="198" t="s">
        <v>15</v>
      </c>
      <c r="G783" s="198" t="s">
        <v>1004</v>
      </c>
      <c r="H783" s="198" t="s">
        <v>17</v>
      </c>
      <c r="I783" s="196"/>
      <c r="J783" s="196"/>
    </row>
    <row r="784" spans="1:10" x14ac:dyDescent="0.55000000000000004">
      <c r="A784" s="7">
        <v>1</v>
      </c>
      <c r="B784" s="12">
        <v>100000367632</v>
      </c>
      <c r="C784" s="7">
        <v>0</v>
      </c>
      <c r="D784" s="13" t="s">
        <v>2943</v>
      </c>
      <c r="E784" s="13" t="s">
        <v>3045</v>
      </c>
      <c r="F784" s="14">
        <v>29950</v>
      </c>
      <c r="G784" s="14">
        <v>-15656.05</v>
      </c>
      <c r="H784" s="14">
        <v>14293.95</v>
      </c>
    </row>
    <row r="785" spans="1:10" x14ac:dyDescent="0.55000000000000004">
      <c r="A785" s="7">
        <v>2</v>
      </c>
      <c r="B785" s="12">
        <v>100000494877</v>
      </c>
      <c r="C785" s="7">
        <v>0</v>
      </c>
      <c r="D785" s="13" t="s">
        <v>3046</v>
      </c>
      <c r="E785" s="13" t="s">
        <v>3047</v>
      </c>
      <c r="F785" s="14">
        <v>6625000</v>
      </c>
      <c r="G785" s="14">
        <v>-1285177.5900000001</v>
      </c>
      <c r="H785" s="14">
        <v>5339822.41</v>
      </c>
    </row>
    <row r="786" spans="1:10" x14ac:dyDescent="0.55000000000000004">
      <c r="A786" s="7">
        <v>3</v>
      </c>
      <c r="B786" s="12">
        <v>100000494878</v>
      </c>
      <c r="C786" s="7">
        <v>0</v>
      </c>
      <c r="D786" s="13" t="s">
        <v>3046</v>
      </c>
      <c r="E786" s="13" t="s">
        <v>3047</v>
      </c>
      <c r="F786" s="14">
        <v>6625000</v>
      </c>
      <c r="G786" s="14">
        <v>-1285177.5900000001</v>
      </c>
      <c r="H786" s="14">
        <v>5339822.41</v>
      </c>
    </row>
    <row r="787" spans="1:10" x14ac:dyDescent="0.55000000000000004">
      <c r="A787" s="7">
        <v>4</v>
      </c>
      <c r="B787" s="12">
        <v>100000494879</v>
      </c>
      <c r="C787" s="7">
        <v>0</v>
      </c>
      <c r="D787" s="13" t="s">
        <v>3046</v>
      </c>
      <c r="E787" s="13" t="s">
        <v>3047</v>
      </c>
      <c r="F787" s="14">
        <v>6625000</v>
      </c>
      <c r="G787" s="14">
        <v>-1285177.5900000001</v>
      </c>
      <c r="H787" s="14">
        <v>5339822.41</v>
      </c>
    </row>
    <row r="788" spans="1:10" x14ac:dyDescent="0.55000000000000004">
      <c r="A788" s="7">
        <v>5</v>
      </c>
      <c r="B788" s="12">
        <v>100000494880</v>
      </c>
      <c r="C788" s="7">
        <v>0</v>
      </c>
      <c r="D788" s="13" t="s">
        <v>3046</v>
      </c>
      <c r="E788" s="13" t="s">
        <v>3047</v>
      </c>
      <c r="F788" s="14">
        <v>6625000</v>
      </c>
      <c r="G788" s="14">
        <v>-1285177.5900000001</v>
      </c>
      <c r="H788" s="14">
        <v>5339822.41</v>
      </c>
    </row>
    <row r="789" spans="1:10" s="21" customFormat="1" x14ac:dyDescent="0.55000000000000004">
      <c r="A789" s="353" t="s">
        <v>181</v>
      </c>
      <c r="B789" s="354"/>
      <c r="C789" s="354"/>
      <c r="D789" s="354"/>
      <c r="E789" s="355"/>
      <c r="F789" s="17">
        <f>SUM(F784:F788)</f>
        <v>26529950</v>
      </c>
      <c r="G789" s="17">
        <f>SUM(G784:G788)</f>
        <v>-5156366.41</v>
      </c>
      <c r="H789" s="17">
        <f>SUM(H784:H788)</f>
        <v>21373583.59</v>
      </c>
    </row>
    <row r="790" spans="1:10" s="21" customFormat="1" x14ac:dyDescent="0.55000000000000004">
      <c r="A790" s="343" t="s">
        <v>53</v>
      </c>
      <c r="B790" s="344"/>
      <c r="C790" s="344"/>
      <c r="D790" s="344"/>
      <c r="E790" s="345"/>
      <c r="F790" s="32">
        <f>F789</f>
        <v>26529950</v>
      </c>
      <c r="G790" s="32">
        <f>G789</f>
        <v>-5156366.41</v>
      </c>
      <c r="H790" s="32">
        <f>H789</f>
        <v>21373583.59</v>
      </c>
    </row>
    <row r="791" spans="1:10" x14ac:dyDescent="0.55000000000000004">
      <c r="A791" s="70"/>
      <c r="B791" s="80"/>
      <c r="C791" s="70"/>
      <c r="D791" s="81"/>
      <c r="E791" s="81"/>
      <c r="F791" s="81"/>
      <c r="G791" s="81"/>
      <c r="H791" s="81"/>
    </row>
    <row r="792" spans="1:10" x14ac:dyDescent="0.55000000000000004">
      <c r="A792" s="70"/>
      <c r="B792" s="80" t="s">
        <v>1354</v>
      </c>
      <c r="C792" s="70"/>
      <c r="D792" s="81"/>
      <c r="E792" s="81"/>
      <c r="F792" s="82">
        <v>26529950</v>
      </c>
      <c r="G792" s="82">
        <v>-5156366.41</v>
      </c>
      <c r="H792" s="82">
        <v>21373583.59</v>
      </c>
    </row>
    <row r="793" spans="1:10" x14ac:dyDescent="0.55000000000000004">
      <c r="A793" s="70"/>
      <c r="B793" s="80"/>
      <c r="C793" s="70"/>
      <c r="D793" s="81"/>
      <c r="E793" s="81"/>
      <c r="F793" s="81"/>
      <c r="G793" s="81"/>
      <c r="H793" s="81"/>
    </row>
    <row r="794" spans="1:10" x14ac:dyDescent="0.55000000000000004">
      <c r="A794" s="70"/>
      <c r="B794" s="80"/>
      <c r="C794" s="70"/>
      <c r="D794" s="81"/>
      <c r="E794" s="81"/>
      <c r="F794" s="81"/>
      <c r="G794" s="81"/>
      <c r="H794" s="81"/>
    </row>
    <row r="795" spans="1:10" x14ac:dyDescent="0.55000000000000004">
      <c r="A795" s="339" t="s">
        <v>568</v>
      </c>
      <c r="B795" s="339"/>
      <c r="C795" s="339"/>
      <c r="D795" s="339"/>
      <c r="E795" s="339"/>
    </row>
    <row r="796" spans="1:10" x14ac:dyDescent="0.55000000000000004">
      <c r="A796" s="198" t="s">
        <v>1</v>
      </c>
      <c r="B796" s="186" t="s">
        <v>11</v>
      </c>
      <c r="C796" s="198" t="s">
        <v>12</v>
      </c>
      <c r="D796" s="198" t="s">
        <v>1135</v>
      </c>
      <c r="E796" s="198" t="s">
        <v>14</v>
      </c>
      <c r="F796" s="198" t="s">
        <v>15</v>
      </c>
      <c r="G796" s="198" t="s">
        <v>1004</v>
      </c>
      <c r="H796" s="198" t="s">
        <v>17</v>
      </c>
      <c r="I796" s="196"/>
      <c r="J796" s="196"/>
    </row>
    <row r="797" spans="1:10" x14ac:dyDescent="0.55000000000000004">
      <c r="A797" s="7">
        <v>1</v>
      </c>
      <c r="B797" s="12">
        <v>100000436117</v>
      </c>
      <c r="C797" s="7">
        <v>0</v>
      </c>
      <c r="D797" s="13" t="s">
        <v>3048</v>
      </c>
      <c r="E797" s="13" t="s">
        <v>3049</v>
      </c>
      <c r="F797" s="14">
        <v>14729900</v>
      </c>
      <c r="G797" s="14">
        <v>-8851391.9800000004</v>
      </c>
      <c r="H797" s="14">
        <v>5878508.0199999996</v>
      </c>
    </row>
    <row r="798" spans="1:10" x14ac:dyDescent="0.55000000000000004">
      <c r="A798" s="353" t="s">
        <v>568</v>
      </c>
      <c r="B798" s="354"/>
      <c r="C798" s="354"/>
      <c r="D798" s="354"/>
      <c r="E798" s="355"/>
      <c r="F798" s="17">
        <f>SUM(F797)</f>
        <v>14729900</v>
      </c>
      <c r="G798" s="17">
        <f>SUM(G797)</f>
        <v>-8851391.9800000004</v>
      </c>
      <c r="H798" s="17">
        <f>SUM(H797)</f>
        <v>5878508.0199999996</v>
      </c>
    </row>
    <row r="799" spans="1:10" x14ac:dyDescent="0.55000000000000004">
      <c r="A799" s="70"/>
      <c r="B799" s="80"/>
      <c r="C799" s="70"/>
      <c r="D799" s="81"/>
      <c r="E799" s="81"/>
    </row>
    <row r="800" spans="1:10" x14ac:dyDescent="0.55000000000000004">
      <c r="A800" s="70"/>
      <c r="B800" s="80"/>
      <c r="C800" s="70"/>
      <c r="D800" s="81"/>
      <c r="E800" s="81"/>
      <c r="F800" s="81"/>
      <c r="G800" s="81"/>
      <c r="H800" s="81"/>
    </row>
    <row r="801" spans="1:10" x14ac:dyDescent="0.55000000000000004">
      <c r="A801" s="339" t="s">
        <v>1984</v>
      </c>
      <c r="B801" s="339"/>
      <c r="C801" s="339"/>
      <c r="D801" s="339"/>
      <c r="E801" s="339"/>
      <c r="F801" s="81"/>
      <c r="G801" s="81"/>
      <c r="H801" s="81"/>
    </row>
    <row r="802" spans="1:10" x14ac:dyDescent="0.55000000000000004">
      <c r="A802" s="198" t="s">
        <v>1</v>
      </c>
      <c r="B802" s="186" t="s">
        <v>11</v>
      </c>
      <c r="C802" s="198" t="s">
        <v>12</v>
      </c>
      <c r="D802" s="198" t="s">
        <v>1135</v>
      </c>
      <c r="E802" s="198" t="s">
        <v>14</v>
      </c>
      <c r="F802" s="198" t="s">
        <v>15</v>
      </c>
      <c r="G802" s="198" t="s">
        <v>1004</v>
      </c>
      <c r="H802" s="198" t="s">
        <v>17</v>
      </c>
      <c r="I802" s="196"/>
      <c r="J802" s="196"/>
    </row>
    <row r="803" spans="1:10" x14ac:dyDescent="0.55000000000000004">
      <c r="A803" s="7">
        <v>1</v>
      </c>
      <c r="B803" s="12">
        <v>100000136077</v>
      </c>
      <c r="C803" s="7">
        <v>0</v>
      </c>
      <c r="D803" s="13" t="s">
        <v>374</v>
      </c>
      <c r="E803" s="13" t="s">
        <v>8</v>
      </c>
      <c r="F803" s="14">
        <v>810000</v>
      </c>
      <c r="G803" s="14">
        <v>-809999</v>
      </c>
      <c r="H803" s="23">
        <v>1</v>
      </c>
    </row>
    <row r="804" spans="1:10" x14ac:dyDescent="0.55000000000000004">
      <c r="A804" s="353" t="s">
        <v>1984</v>
      </c>
      <c r="B804" s="354"/>
      <c r="C804" s="354"/>
      <c r="D804" s="354"/>
      <c r="E804" s="355"/>
      <c r="F804" s="17">
        <f>SUM(F803)</f>
        <v>810000</v>
      </c>
      <c r="G804" s="17">
        <f>SUM(G803)</f>
        <v>-809999</v>
      </c>
      <c r="H804" s="17">
        <f>SUM(H803)</f>
        <v>1</v>
      </c>
    </row>
    <row r="805" spans="1:10" x14ac:dyDescent="0.55000000000000004">
      <c r="A805" s="343" t="s">
        <v>53</v>
      </c>
      <c r="B805" s="344"/>
      <c r="C805" s="344"/>
      <c r="D805" s="344"/>
      <c r="E805" s="345"/>
      <c r="F805" s="32">
        <f>F804+F798</f>
        <v>15539900</v>
      </c>
      <c r="G805" s="32">
        <f>G804+G798</f>
        <v>-9661390.9800000004</v>
      </c>
      <c r="H805" s="32">
        <f>H804+H798</f>
        <v>5878509.0199999996</v>
      </c>
    </row>
    <row r="806" spans="1:10" x14ac:dyDescent="0.55000000000000004">
      <c r="C806" s="121"/>
    </row>
    <row r="807" spans="1:10" x14ac:dyDescent="0.55000000000000004">
      <c r="A807" s="70"/>
      <c r="B807" s="80" t="s">
        <v>1987</v>
      </c>
      <c r="C807" s="70"/>
      <c r="D807" s="81"/>
      <c r="E807" s="81"/>
      <c r="F807" s="82">
        <v>15539900</v>
      </c>
      <c r="G807" s="82">
        <v>-9661390.9800000004</v>
      </c>
      <c r="H807" s="82">
        <v>5878509.0199999996</v>
      </c>
    </row>
    <row r="808" spans="1:10" x14ac:dyDescent="0.55000000000000004">
      <c r="C808" s="121"/>
    </row>
    <row r="809" spans="1:10" x14ac:dyDescent="0.55000000000000004">
      <c r="C809" s="121"/>
      <c r="F809" s="54">
        <f>+F13+F23+F31+F86+F141+F160+F185+F768+F777+F790+F805</f>
        <v>339211718.88999987</v>
      </c>
      <c r="G809" s="54">
        <f t="shared" ref="G809:H809" si="0">+G13+G23+G31+G86+G141+G160+G185+G768+G777+G790+G805</f>
        <v>-85135632.989999965</v>
      </c>
      <c r="H809" s="54">
        <f t="shared" si="0"/>
        <v>254076085.89999965</v>
      </c>
    </row>
    <row r="810" spans="1:10" x14ac:dyDescent="0.55000000000000004">
      <c r="C810" s="121"/>
    </row>
    <row r="811" spans="1:10" x14ac:dyDescent="0.55000000000000004">
      <c r="A811" s="70"/>
      <c r="B811" s="80" t="s">
        <v>290</v>
      </c>
      <c r="C811" s="70"/>
      <c r="D811" s="81"/>
      <c r="E811" s="81"/>
      <c r="F811" s="82">
        <v>339211718.88999999</v>
      </c>
      <c r="G811" s="82">
        <v>-85135632.989999995</v>
      </c>
      <c r="H811" s="82">
        <v>254076085.90000001</v>
      </c>
    </row>
    <row r="812" spans="1:10" x14ac:dyDescent="0.55000000000000004">
      <c r="C812" s="121"/>
    </row>
    <row r="813" spans="1:10" x14ac:dyDescent="0.55000000000000004">
      <c r="A813" s="70"/>
      <c r="B813" s="80" t="s">
        <v>3050</v>
      </c>
      <c r="C813" s="70"/>
      <c r="D813" s="81"/>
      <c r="E813" s="81"/>
      <c r="F813" s="82">
        <v>339211718.88999999</v>
      </c>
      <c r="G813" s="82">
        <v>-85135632.989999995</v>
      </c>
      <c r="H813" s="82">
        <v>254076085.90000001</v>
      </c>
    </row>
    <row r="814" spans="1:10" x14ac:dyDescent="0.55000000000000004">
      <c r="C814" s="121"/>
    </row>
    <row r="815" spans="1:10" x14ac:dyDescent="0.55000000000000004">
      <c r="A815" s="70"/>
      <c r="B815" s="80" t="s">
        <v>294</v>
      </c>
      <c r="C815" s="70"/>
      <c r="D815" s="81"/>
      <c r="E815" s="81"/>
      <c r="F815" s="82">
        <v>339211718.88999999</v>
      </c>
      <c r="G815" s="82">
        <v>-85135632.989999995</v>
      </c>
      <c r="H815" s="82">
        <v>254076085.90000001</v>
      </c>
    </row>
    <row r="816" spans="1:10" x14ac:dyDescent="0.55000000000000004">
      <c r="C816" s="121"/>
      <c r="F816" s="1"/>
    </row>
    <row r="817" spans="3:3" x14ac:dyDescent="0.55000000000000004">
      <c r="C817" s="121"/>
    </row>
    <row r="818" spans="3:3" x14ac:dyDescent="0.55000000000000004">
      <c r="C818" s="121"/>
    </row>
    <row r="819" spans="3:3" x14ac:dyDescent="0.55000000000000004">
      <c r="C819" s="121"/>
    </row>
    <row r="820" spans="3:3" x14ac:dyDescent="0.55000000000000004">
      <c r="C820" s="121"/>
    </row>
    <row r="821" spans="3:3" x14ac:dyDescent="0.55000000000000004">
      <c r="C821" s="121"/>
    </row>
    <row r="822" spans="3:3" x14ac:dyDescent="0.55000000000000004">
      <c r="C822" s="121"/>
    </row>
    <row r="823" spans="3:3" x14ac:dyDescent="0.55000000000000004">
      <c r="C823" s="121"/>
    </row>
    <row r="824" spans="3:3" x14ac:dyDescent="0.55000000000000004">
      <c r="C824" s="121"/>
    </row>
    <row r="825" spans="3:3" x14ac:dyDescent="0.55000000000000004">
      <c r="C825" s="121"/>
    </row>
    <row r="826" spans="3:3" x14ac:dyDescent="0.55000000000000004">
      <c r="C826" s="121"/>
    </row>
    <row r="827" spans="3:3" x14ac:dyDescent="0.55000000000000004">
      <c r="C827" s="121"/>
    </row>
    <row r="828" spans="3:3" x14ac:dyDescent="0.55000000000000004">
      <c r="C828" s="121"/>
    </row>
    <row r="829" spans="3:3" x14ac:dyDescent="0.55000000000000004">
      <c r="C829" s="121"/>
    </row>
    <row r="830" spans="3:3" x14ac:dyDescent="0.55000000000000004">
      <c r="C830" s="121"/>
    </row>
    <row r="831" spans="3:3" x14ac:dyDescent="0.55000000000000004">
      <c r="C831" s="121"/>
    </row>
    <row r="832" spans="3:3" x14ac:dyDescent="0.55000000000000004">
      <c r="C832" s="121"/>
    </row>
    <row r="833" spans="3:3" x14ac:dyDescent="0.55000000000000004">
      <c r="C833" s="121"/>
    </row>
    <row r="834" spans="3:3" x14ac:dyDescent="0.55000000000000004">
      <c r="C834" s="121"/>
    </row>
    <row r="835" spans="3:3" x14ac:dyDescent="0.55000000000000004">
      <c r="C835" s="121"/>
    </row>
    <row r="836" spans="3:3" x14ac:dyDescent="0.55000000000000004">
      <c r="C836" s="121"/>
    </row>
    <row r="837" spans="3:3" x14ac:dyDescent="0.55000000000000004">
      <c r="C837" s="121"/>
    </row>
    <row r="838" spans="3:3" x14ac:dyDescent="0.55000000000000004">
      <c r="C838" s="121"/>
    </row>
    <row r="839" spans="3:3" x14ac:dyDescent="0.55000000000000004">
      <c r="C839" s="121"/>
    </row>
    <row r="840" spans="3:3" x14ac:dyDescent="0.55000000000000004">
      <c r="C840" s="121"/>
    </row>
    <row r="841" spans="3:3" x14ac:dyDescent="0.55000000000000004">
      <c r="C841" s="121"/>
    </row>
    <row r="842" spans="3:3" x14ac:dyDescent="0.55000000000000004">
      <c r="C842" s="121"/>
    </row>
    <row r="843" spans="3:3" x14ac:dyDescent="0.55000000000000004">
      <c r="C843" s="121"/>
    </row>
    <row r="844" spans="3:3" x14ac:dyDescent="0.55000000000000004">
      <c r="C844" s="121"/>
    </row>
    <row r="845" spans="3:3" x14ac:dyDescent="0.55000000000000004">
      <c r="C845" s="121"/>
    </row>
    <row r="846" spans="3:3" x14ac:dyDescent="0.55000000000000004">
      <c r="C846" s="121"/>
    </row>
    <row r="847" spans="3:3" x14ac:dyDescent="0.55000000000000004">
      <c r="C847" s="121"/>
    </row>
    <row r="848" spans="3:3" x14ac:dyDescent="0.55000000000000004">
      <c r="C848" s="121"/>
    </row>
  </sheetData>
  <mergeCells count="49">
    <mergeCell ref="A22:E22"/>
    <mergeCell ref="A3:E3"/>
    <mergeCell ref="A12:E12"/>
    <mergeCell ref="A13:E13"/>
    <mergeCell ref="A15:E15"/>
    <mergeCell ref="A17:E17"/>
    <mergeCell ref="A91:E91"/>
    <mergeCell ref="A23:E23"/>
    <mergeCell ref="A25:E25"/>
    <mergeCell ref="A27:E27"/>
    <mergeCell ref="A30:E30"/>
    <mergeCell ref="A31:E31"/>
    <mergeCell ref="A36:E36"/>
    <mergeCell ref="A64:E64"/>
    <mergeCell ref="A67:E67"/>
    <mergeCell ref="A85:E85"/>
    <mergeCell ref="A86:E86"/>
    <mergeCell ref="A88:E88"/>
    <mergeCell ref="A176:E176"/>
    <mergeCell ref="A123:E123"/>
    <mergeCell ref="A126:E126"/>
    <mergeCell ref="A140:E140"/>
    <mergeCell ref="A141:E141"/>
    <mergeCell ref="A146:E146"/>
    <mergeCell ref="A150:E150"/>
    <mergeCell ref="A804:E804"/>
    <mergeCell ref="A805:E805"/>
    <mergeCell ref="A768:E768"/>
    <mergeCell ref="A773:E773"/>
    <mergeCell ref="A776:E776"/>
    <mergeCell ref="A777:E777"/>
    <mergeCell ref="A782:E782"/>
    <mergeCell ref="A789:E789"/>
    <mergeCell ref="A1:H1"/>
    <mergeCell ref="A790:E790"/>
    <mergeCell ref="A795:E795"/>
    <mergeCell ref="A798:E798"/>
    <mergeCell ref="A801:E801"/>
    <mergeCell ref="A184:E184"/>
    <mergeCell ref="A185:E185"/>
    <mergeCell ref="A189:E189"/>
    <mergeCell ref="A719:E719"/>
    <mergeCell ref="A723:E723"/>
    <mergeCell ref="A767:E767"/>
    <mergeCell ref="A153:E153"/>
    <mergeCell ref="A159:E159"/>
    <mergeCell ref="A160:E160"/>
    <mergeCell ref="A165:E165"/>
    <mergeCell ref="A173:E173"/>
  </mergeCells>
  <pageMargins left="0.7" right="0.7" top="0.75" bottom="0.75" header="0.3" footer="0.3"/>
  <pageSetup paperSize="9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3"/>
  <sheetViews>
    <sheetView view="pageBreakPreview" zoomScale="80" zoomScaleNormal="90" zoomScaleSheetLayoutView="80" workbookViewId="0">
      <selection activeCell="F10" sqref="F10"/>
    </sheetView>
  </sheetViews>
  <sheetFormatPr defaultRowHeight="24" x14ac:dyDescent="0.55000000000000004"/>
  <cols>
    <col min="1" max="1" width="9.375" style="6" bestFit="1" customWidth="1"/>
    <col min="2" max="2" width="24" style="3" customWidth="1"/>
    <col min="3" max="3" width="8.5" style="121" customWidth="1"/>
    <col min="4" max="4" width="9.375" style="121" customWidth="1"/>
    <col min="5" max="5" width="8.625" style="121" customWidth="1"/>
    <col min="6" max="6" width="18.5" style="291" customWidth="1"/>
    <col min="7" max="7" width="14.75" style="291" bestFit="1" customWidth="1"/>
    <col min="8" max="250" width="9" style="6"/>
    <col min="251" max="251" width="5.125" style="6" customWidth="1"/>
    <col min="252" max="252" width="22.625" style="6" customWidth="1"/>
    <col min="253" max="255" width="10.625" style="6" customWidth="1"/>
    <col min="256" max="257" width="16.625" style="6" customWidth="1"/>
    <col min="258" max="258" width="14.375" style="6" bestFit="1" customWidth="1"/>
    <col min="259" max="259" width="9" style="6"/>
    <col min="260" max="260" width="18.375" style="6" bestFit="1" customWidth="1"/>
    <col min="261" max="261" width="13.375" style="6" bestFit="1" customWidth="1"/>
    <col min="262" max="506" width="9" style="6"/>
    <col min="507" max="507" width="5.125" style="6" customWidth="1"/>
    <col min="508" max="508" width="22.625" style="6" customWidth="1"/>
    <col min="509" max="511" width="10.625" style="6" customWidth="1"/>
    <col min="512" max="513" width="16.625" style="6" customWidth="1"/>
    <col min="514" max="514" width="14.375" style="6" bestFit="1" customWidth="1"/>
    <col min="515" max="515" width="9" style="6"/>
    <col min="516" max="516" width="18.375" style="6" bestFit="1" customWidth="1"/>
    <col min="517" max="517" width="13.375" style="6" bestFit="1" customWidth="1"/>
    <col min="518" max="762" width="9" style="6"/>
    <col min="763" max="763" width="5.125" style="6" customWidth="1"/>
    <col min="764" max="764" width="22.625" style="6" customWidth="1"/>
    <col min="765" max="767" width="10.625" style="6" customWidth="1"/>
    <col min="768" max="769" width="16.625" style="6" customWidth="1"/>
    <col min="770" max="770" width="14.375" style="6" bestFit="1" customWidth="1"/>
    <col min="771" max="771" width="9" style="6"/>
    <col min="772" max="772" width="18.375" style="6" bestFit="1" customWidth="1"/>
    <col min="773" max="773" width="13.375" style="6" bestFit="1" customWidth="1"/>
    <col min="774" max="1018" width="9" style="6"/>
    <col min="1019" max="1019" width="5.125" style="6" customWidth="1"/>
    <col min="1020" max="1020" width="22.625" style="6" customWidth="1"/>
    <col min="1021" max="1023" width="10.625" style="6" customWidth="1"/>
    <col min="1024" max="1025" width="16.625" style="6" customWidth="1"/>
    <col min="1026" max="1026" width="14.375" style="6" bestFit="1" customWidth="1"/>
    <col min="1027" max="1027" width="9" style="6"/>
    <col min="1028" max="1028" width="18.375" style="6" bestFit="1" customWidth="1"/>
    <col min="1029" max="1029" width="13.375" style="6" bestFit="1" customWidth="1"/>
    <col min="1030" max="1274" width="9" style="6"/>
    <col min="1275" max="1275" width="5.125" style="6" customWidth="1"/>
    <col min="1276" max="1276" width="22.625" style="6" customWidth="1"/>
    <col min="1277" max="1279" width="10.625" style="6" customWidth="1"/>
    <col min="1280" max="1281" width="16.625" style="6" customWidth="1"/>
    <col min="1282" max="1282" width="14.375" style="6" bestFit="1" customWidth="1"/>
    <col min="1283" max="1283" width="9" style="6"/>
    <col min="1284" max="1284" width="18.375" style="6" bestFit="1" customWidth="1"/>
    <col min="1285" max="1285" width="13.375" style="6" bestFit="1" customWidth="1"/>
    <col min="1286" max="1530" width="9" style="6"/>
    <col min="1531" max="1531" width="5.125" style="6" customWidth="1"/>
    <col min="1532" max="1532" width="22.625" style="6" customWidth="1"/>
    <col min="1533" max="1535" width="10.625" style="6" customWidth="1"/>
    <col min="1536" max="1537" width="16.625" style="6" customWidth="1"/>
    <col min="1538" max="1538" width="14.375" style="6" bestFit="1" customWidth="1"/>
    <col min="1539" max="1539" width="9" style="6"/>
    <col min="1540" max="1540" width="18.375" style="6" bestFit="1" customWidth="1"/>
    <col min="1541" max="1541" width="13.375" style="6" bestFit="1" customWidth="1"/>
    <col min="1542" max="1786" width="9" style="6"/>
    <col min="1787" max="1787" width="5.125" style="6" customWidth="1"/>
    <col min="1788" max="1788" width="22.625" style="6" customWidth="1"/>
    <col min="1789" max="1791" width="10.625" style="6" customWidth="1"/>
    <col min="1792" max="1793" width="16.625" style="6" customWidth="1"/>
    <col min="1794" max="1794" width="14.375" style="6" bestFit="1" customWidth="1"/>
    <col min="1795" max="1795" width="9" style="6"/>
    <col min="1796" max="1796" width="18.375" style="6" bestFit="1" customWidth="1"/>
    <col min="1797" max="1797" width="13.375" style="6" bestFit="1" customWidth="1"/>
    <col min="1798" max="2042" width="9" style="6"/>
    <col min="2043" max="2043" width="5.125" style="6" customWidth="1"/>
    <col min="2044" max="2044" width="22.625" style="6" customWidth="1"/>
    <col min="2045" max="2047" width="10.625" style="6" customWidth="1"/>
    <col min="2048" max="2049" width="16.625" style="6" customWidth="1"/>
    <col min="2050" max="2050" width="14.375" style="6" bestFit="1" customWidth="1"/>
    <col min="2051" max="2051" width="9" style="6"/>
    <col min="2052" max="2052" width="18.375" style="6" bestFit="1" customWidth="1"/>
    <col min="2053" max="2053" width="13.375" style="6" bestFit="1" customWidth="1"/>
    <col min="2054" max="2298" width="9" style="6"/>
    <col min="2299" max="2299" width="5.125" style="6" customWidth="1"/>
    <col min="2300" max="2300" width="22.625" style="6" customWidth="1"/>
    <col min="2301" max="2303" width="10.625" style="6" customWidth="1"/>
    <col min="2304" max="2305" width="16.625" style="6" customWidth="1"/>
    <col min="2306" max="2306" width="14.375" style="6" bestFit="1" customWidth="1"/>
    <col min="2307" max="2307" width="9" style="6"/>
    <col min="2308" max="2308" width="18.375" style="6" bestFit="1" customWidth="1"/>
    <col min="2309" max="2309" width="13.375" style="6" bestFit="1" customWidth="1"/>
    <col min="2310" max="2554" width="9" style="6"/>
    <col min="2555" max="2555" width="5.125" style="6" customWidth="1"/>
    <col min="2556" max="2556" width="22.625" style="6" customWidth="1"/>
    <col min="2557" max="2559" width="10.625" style="6" customWidth="1"/>
    <col min="2560" max="2561" width="16.625" style="6" customWidth="1"/>
    <col min="2562" max="2562" width="14.375" style="6" bestFit="1" customWidth="1"/>
    <col min="2563" max="2563" width="9" style="6"/>
    <col min="2564" max="2564" width="18.375" style="6" bestFit="1" customWidth="1"/>
    <col min="2565" max="2565" width="13.375" style="6" bestFit="1" customWidth="1"/>
    <col min="2566" max="2810" width="9" style="6"/>
    <col min="2811" max="2811" width="5.125" style="6" customWidth="1"/>
    <col min="2812" max="2812" width="22.625" style="6" customWidth="1"/>
    <col min="2813" max="2815" width="10.625" style="6" customWidth="1"/>
    <col min="2816" max="2817" width="16.625" style="6" customWidth="1"/>
    <col min="2818" max="2818" width="14.375" style="6" bestFit="1" customWidth="1"/>
    <col min="2819" max="2819" width="9" style="6"/>
    <col min="2820" max="2820" width="18.375" style="6" bestFit="1" customWidth="1"/>
    <col min="2821" max="2821" width="13.375" style="6" bestFit="1" customWidth="1"/>
    <col min="2822" max="3066" width="9" style="6"/>
    <col min="3067" max="3067" width="5.125" style="6" customWidth="1"/>
    <col min="3068" max="3068" width="22.625" style="6" customWidth="1"/>
    <col min="3069" max="3071" width="10.625" style="6" customWidth="1"/>
    <col min="3072" max="3073" width="16.625" style="6" customWidth="1"/>
    <col min="3074" max="3074" width="14.375" style="6" bestFit="1" customWidth="1"/>
    <col min="3075" max="3075" width="9" style="6"/>
    <col min="3076" max="3076" width="18.375" style="6" bestFit="1" customWidth="1"/>
    <col min="3077" max="3077" width="13.375" style="6" bestFit="1" customWidth="1"/>
    <col min="3078" max="3322" width="9" style="6"/>
    <col min="3323" max="3323" width="5.125" style="6" customWidth="1"/>
    <col min="3324" max="3324" width="22.625" style="6" customWidth="1"/>
    <col min="3325" max="3327" width="10.625" style="6" customWidth="1"/>
    <col min="3328" max="3329" width="16.625" style="6" customWidth="1"/>
    <col min="3330" max="3330" width="14.375" style="6" bestFit="1" customWidth="1"/>
    <col min="3331" max="3331" width="9" style="6"/>
    <col min="3332" max="3332" width="18.375" style="6" bestFit="1" customWidth="1"/>
    <col min="3333" max="3333" width="13.375" style="6" bestFit="1" customWidth="1"/>
    <col min="3334" max="3578" width="9" style="6"/>
    <col min="3579" max="3579" width="5.125" style="6" customWidth="1"/>
    <col min="3580" max="3580" width="22.625" style="6" customWidth="1"/>
    <col min="3581" max="3583" width="10.625" style="6" customWidth="1"/>
    <col min="3584" max="3585" width="16.625" style="6" customWidth="1"/>
    <col min="3586" max="3586" width="14.375" style="6" bestFit="1" customWidth="1"/>
    <col min="3587" max="3587" width="9" style="6"/>
    <col min="3588" max="3588" width="18.375" style="6" bestFit="1" customWidth="1"/>
    <col min="3589" max="3589" width="13.375" style="6" bestFit="1" customWidth="1"/>
    <col min="3590" max="3834" width="9" style="6"/>
    <col min="3835" max="3835" width="5.125" style="6" customWidth="1"/>
    <col min="3836" max="3836" width="22.625" style="6" customWidth="1"/>
    <col min="3837" max="3839" width="10.625" style="6" customWidth="1"/>
    <col min="3840" max="3841" width="16.625" style="6" customWidth="1"/>
    <col min="3842" max="3842" width="14.375" style="6" bestFit="1" customWidth="1"/>
    <col min="3843" max="3843" width="9" style="6"/>
    <col min="3844" max="3844" width="18.375" style="6" bestFit="1" customWidth="1"/>
    <col min="3845" max="3845" width="13.375" style="6" bestFit="1" customWidth="1"/>
    <col min="3846" max="4090" width="9" style="6"/>
    <col min="4091" max="4091" width="5.125" style="6" customWidth="1"/>
    <col min="4092" max="4092" width="22.625" style="6" customWidth="1"/>
    <col min="4093" max="4095" width="10.625" style="6" customWidth="1"/>
    <col min="4096" max="4097" width="16.625" style="6" customWidth="1"/>
    <col min="4098" max="4098" width="14.375" style="6" bestFit="1" customWidth="1"/>
    <col min="4099" max="4099" width="9" style="6"/>
    <col min="4100" max="4100" width="18.375" style="6" bestFit="1" customWidth="1"/>
    <col min="4101" max="4101" width="13.375" style="6" bestFit="1" customWidth="1"/>
    <col min="4102" max="4346" width="9" style="6"/>
    <col min="4347" max="4347" width="5.125" style="6" customWidth="1"/>
    <col min="4348" max="4348" width="22.625" style="6" customWidth="1"/>
    <col min="4349" max="4351" width="10.625" style="6" customWidth="1"/>
    <col min="4352" max="4353" width="16.625" style="6" customWidth="1"/>
    <col min="4354" max="4354" width="14.375" style="6" bestFit="1" customWidth="1"/>
    <col min="4355" max="4355" width="9" style="6"/>
    <col min="4356" max="4356" width="18.375" style="6" bestFit="1" customWidth="1"/>
    <col min="4357" max="4357" width="13.375" style="6" bestFit="1" customWidth="1"/>
    <col min="4358" max="4602" width="9" style="6"/>
    <col min="4603" max="4603" width="5.125" style="6" customWidth="1"/>
    <col min="4604" max="4604" width="22.625" style="6" customWidth="1"/>
    <col min="4605" max="4607" width="10.625" style="6" customWidth="1"/>
    <col min="4608" max="4609" width="16.625" style="6" customWidth="1"/>
    <col min="4610" max="4610" width="14.375" style="6" bestFit="1" customWidth="1"/>
    <col min="4611" max="4611" width="9" style="6"/>
    <col min="4612" max="4612" width="18.375" style="6" bestFit="1" customWidth="1"/>
    <col min="4613" max="4613" width="13.375" style="6" bestFit="1" customWidth="1"/>
    <col min="4614" max="4858" width="9" style="6"/>
    <col min="4859" max="4859" width="5.125" style="6" customWidth="1"/>
    <col min="4860" max="4860" width="22.625" style="6" customWidth="1"/>
    <col min="4861" max="4863" width="10.625" style="6" customWidth="1"/>
    <col min="4864" max="4865" width="16.625" style="6" customWidth="1"/>
    <col min="4866" max="4866" width="14.375" style="6" bestFit="1" customWidth="1"/>
    <col min="4867" max="4867" width="9" style="6"/>
    <col min="4868" max="4868" width="18.375" style="6" bestFit="1" customWidth="1"/>
    <col min="4869" max="4869" width="13.375" style="6" bestFit="1" customWidth="1"/>
    <col min="4870" max="5114" width="9" style="6"/>
    <col min="5115" max="5115" width="5.125" style="6" customWidth="1"/>
    <col min="5116" max="5116" width="22.625" style="6" customWidth="1"/>
    <col min="5117" max="5119" width="10.625" style="6" customWidth="1"/>
    <col min="5120" max="5121" width="16.625" style="6" customWidth="1"/>
    <col min="5122" max="5122" width="14.375" style="6" bestFit="1" customWidth="1"/>
    <col min="5123" max="5123" width="9" style="6"/>
    <col min="5124" max="5124" width="18.375" style="6" bestFit="1" customWidth="1"/>
    <col min="5125" max="5125" width="13.375" style="6" bestFit="1" customWidth="1"/>
    <col min="5126" max="5370" width="9" style="6"/>
    <col min="5371" max="5371" width="5.125" style="6" customWidth="1"/>
    <col min="5372" max="5372" width="22.625" style="6" customWidth="1"/>
    <col min="5373" max="5375" width="10.625" style="6" customWidth="1"/>
    <col min="5376" max="5377" width="16.625" style="6" customWidth="1"/>
    <col min="5378" max="5378" width="14.375" style="6" bestFit="1" customWidth="1"/>
    <col min="5379" max="5379" width="9" style="6"/>
    <col min="5380" max="5380" width="18.375" style="6" bestFit="1" customWidth="1"/>
    <col min="5381" max="5381" width="13.375" style="6" bestFit="1" customWidth="1"/>
    <col min="5382" max="5626" width="9" style="6"/>
    <col min="5627" max="5627" width="5.125" style="6" customWidth="1"/>
    <col min="5628" max="5628" width="22.625" style="6" customWidth="1"/>
    <col min="5629" max="5631" width="10.625" style="6" customWidth="1"/>
    <col min="5632" max="5633" width="16.625" style="6" customWidth="1"/>
    <col min="5634" max="5634" width="14.375" style="6" bestFit="1" customWidth="1"/>
    <col min="5635" max="5635" width="9" style="6"/>
    <col min="5636" max="5636" width="18.375" style="6" bestFit="1" customWidth="1"/>
    <col min="5637" max="5637" width="13.375" style="6" bestFit="1" customWidth="1"/>
    <col min="5638" max="5882" width="9" style="6"/>
    <col min="5883" max="5883" width="5.125" style="6" customWidth="1"/>
    <col min="5884" max="5884" width="22.625" style="6" customWidth="1"/>
    <col min="5885" max="5887" width="10.625" style="6" customWidth="1"/>
    <col min="5888" max="5889" width="16.625" style="6" customWidth="1"/>
    <col min="5890" max="5890" width="14.375" style="6" bestFit="1" customWidth="1"/>
    <col min="5891" max="5891" width="9" style="6"/>
    <col min="5892" max="5892" width="18.375" style="6" bestFit="1" customWidth="1"/>
    <col min="5893" max="5893" width="13.375" style="6" bestFit="1" customWidth="1"/>
    <col min="5894" max="6138" width="9" style="6"/>
    <col min="6139" max="6139" width="5.125" style="6" customWidth="1"/>
    <col min="6140" max="6140" width="22.625" style="6" customWidth="1"/>
    <col min="6141" max="6143" width="10.625" style="6" customWidth="1"/>
    <col min="6144" max="6145" width="16.625" style="6" customWidth="1"/>
    <col min="6146" max="6146" width="14.375" style="6" bestFit="1" customWidth="1"/>
    <col min="6147" max="6147" width="9" style="6"/>
    <col min="6148" max="6148" width="18.375" style="6" bestFit="1" customWidth="1"/>
    <col min="6149" max="6149" width="13.375" style="6" bestFit="1" customWidth="1"/>
    <col min="6150" max="6394" width="9" style="6"/>
    <col min="6395" max="6395" width="5.125" style="6" customWidth="1"/>
    <col min="6396" max="6396" width="22.625" style="6" customWidth="1"/>
    <col min="6397" max="6399" width="10.625" style="6" customWidth="1"/>
    <col min="6400" max="6401" width="16.625" style="6" customWidth="1"/>
    <col min="6402" max="6402" width="14.375" style="6" bestFit="1" customWidth="1"/>
    <col min="6403" max="6403" width="9" style="6"/>
    <col min="6404" max="6404" width="18.375" style="6" bestFit="1" customWidth="1"/>
    <col min="6405" max="6405" width="13.375" style="6" bestFit="1" customWidth="1"/>
    <col min="6406" max="6650" width="9" style="6"/>
    <col min="6651" max="6651" width="5.125" style="6" customWidth="1"/>
    <col min="6652" max="6652" width="22.625" style="6" customWidth="1"/>
    <col min="6653" max="6655" width="10.625" style="6" customWidth="1"/>
    <col min="6656" max="6657" width="16.625" style="6" customWidth="1"/>
    <col min="6658" max="6658" width="14.375" style="6" bestFit="1" customWidth="1"/>
    <col min="6659" max="6659" width="9" style="6"/>
    <col min="6660" max="6660" width="18.375" style="6" bestFit="1" customWidth="1"/>
    <col min="6661" max="6661" width="13.375" style="6" bestFit="1" customWidth="1"/>
    <col min="6662" max="6906" width="9" style="6"/>
    <col min="6907" max="6907" width="5.125" style="6" customWidth="1"/>
    <col min="6908" max="6908" width="22.625" style="6" customWidth="1"/>
    <col min="6909" max="6911" width="10.625" style="6" customWidth="1"/>
    <col min="6912" max="6913" width="16.625" style="6" customWidth="1"/>
    <col min="6914" max="6914" width="14.375" style="6" bestFit="1" customWidth="1"/>
    <col min="6915" max="6915" width="9" style="6"/>
    <col min="6916" max="6916" width="18.375" style="6" bestFit="1" customWidth="1"/>
    <col min="6917" max="6917" width="13.375" style="6" bestFit="1" customWidth="1"/>
    <col min="6918" max="7162" width="9" style="6"/>
    <col min="7163" max="7163" width="5.125" style="6" customWidth="1"/>
    <col min="7164" max="7164" width="22.625" style="6" customWidth="1"/>
    <col min="7165" max="7167" width="10.625" style="6" customWidth="1"/>
    <col min="7168" max="7169" width="16.625" style="6" customWidth="1"/>
    <col min="7170" max="7170" width="14.375" style="6" bestFit="1" customWidth="1"/>
    <col min="7171" max="7171" width="9" style="6"/>
    <col min="7172" max="7172" width="18.375" style="6" bestFit="1" customWidth="1"/>
    <col min="7173" max="7173" width="13.375" style="6" bestFit="1" customWidth="1"/>
    <col min="7174" max="7418" width="9" style="6"/>
    <col min="7419" max="7419" width="5.125" style="6" customWidth="1"/>
    <col min="7420" max="7420" width="22.625" style="6" customWidth="1"/>
    <col min="7421" max="7423" width="10.625" style="6" customWidth="1"/>
    <col min="7424" max="7425" width="16.625" style="6" customWidth="1"/>
    <col min="7426" max="7426" width="14.375" style="6" bestFit="1" customWidth="1"/>
    <col min="7427" max="7427" width="9" style="6"/>
    <col min="7428" max="7428" width="18.375" style="6" bestFit="1" customWidth="1"/>
    <col min="7429" max="7429" width="13.375" style="6" bestFit="1" customWidth="1"/>
    <col min="7430" max="7674" width="9" style="6"/>
    <col min="7675" max="7675" width="5.125" style="6" customWidth="1"/>
    <col min="7676" max="7676" width="22.625" style="6" customWidth="1"/>
    <col min="7677" max="7679" width="10.625" style="6" customWidth="1"/>
    <col min="7680" max="7681" width="16.625" style="6" customWidth="1"/>
    <col min="7682" max="7682" width="14.375" style="6" bestFit="1" customWidth="1"/>
    <col min="7683" max="7683" width="9" style="6"/>
    <col min="7684" max="7684" width="18.375" style="6" bestFit="1" customWidth="1"/>
    <col min="7685" max="7685" width="13.375" style="6" bestFit="1" customWidth="1"/>
    <col min="7686" max="7930" width="9" style="6"/>
    <col min="7931" max="7931" width="5.125" style="6" customWidth="1"/>
    <col min="7932" max="7932" width="22.625" style="6" customWidth="1"/>
    <col min="7933" max="7935" width="10.625" style="6" customWidth="1"/>
    <col min="7936" max="7937" width="16.625" style="6" customWidth="1"/>
    <col min="7938" max="7938" width="14.375" style="6" bestFit="1" customWidth="1"/>
    <col min="7939" max="7939" width="9" style="6"/>
    <col min="7940" max="7940" width="18.375" style="6" bestFit="1" customWidth="1"/>
    <col min="7941" max="7941" width="13.375" style="6" bestFit="1" customWidth="1"/>
    <col min="7942" max="8186" width="9" style="6"/>
    <col min="8187" max="8187" width="5.125" style="6" customWidth="1"/>
    <col min="8188" max="8188" width="22.625" style="6" customWidth="1"/>
    <col min="8189" max="8191" width="10.625" style="6" customWidth="1"/>
    <col min="8192" max="8193" width="16.625" style="6" customWidth="1"/>
    <col min="8194" max="8194" width="14.375" style="6" bestFit="1" customWidth="1"/>
    <col min="8195" max="8195" width="9" style="6"/>
    <col min="8196" max="8196" width="18.375" style="6" bestFit="1" customWidth="1"/>
    <col min="8197" max="8197" width="13.375" style="6" bestFit="1" customWidth="1"/>
    <col min="8198" max="8442" width="9" style="6"/>
    <col min="8443" max="8443" width="5.125" style="6" customWidth="1"/>
    <col min="8444" max="8444" width="22.625" style="6" customWidth="1"/>
    <col min="8445" max="8447" width="10.625" style="6" customWidth="1"/>
    <col min="8448" max="8449" width="16.625" style="6" customWidth="1"/>
    <col min="8450" max="8450" width="14.375" style="6" bestFit="1" customWidth="1"/>
    <col min="8451" max="8451" width="9" style="6"/>
    <col min="8452" max="8452" width="18.375" style="6" bestFit="1" customWidth="1"/>
    <col min="8453" max="8453" width="13.375" style="6" bestFit="1" customWidth="1"/>
    <col min="8454" max="8698" width="9" style="6"/>
    <col min="8699" max="8699" width="5.125" style="6" customWidth="1"/>
    <col min="8700" max="8700" width="22.625" style="6" customWidth="1"/>
    <col min="8701" max="8703" width="10.625" style="6" customWidth="1"/>
    <col min="8704" max="8705" width="16.625" style="6" customWidth="1"/>
    <col min="8706" max="8706" width="14.375" style="6" bestFit="1" customWidth="1"/>
    <col min="8707" max="8707" width="9" style="6"/>
    <col min="8708" max="8708" width="18.375" style="6" bestFit="1" customWidth="1"/>
    <col min="8709" max="8709" width="13.375" style="6" bestFit="1" customWidth="1"/>
    <col min="8710" max="8954" width="9" style="6"/>
    <col min="8955" max="8955" width="5.125" style="6" customWidth="1"/>
    <col min="8956" max="8956" width="22.625" style="6" customWidth="1"/>
    <col min="8957" max="8959" width="10.625" style="6" customWidth="1"/>
    <col min="8960" max="8961" width="16.625" style="6" customWidth="1"/>
    <col min="8962" max="8962" width="14.375" style="6" bestFit="1" customWidth="1"/>
    <col min="8963" max="8963" width="9" style="6"/>
    <col min="8964" max="8964" width="18.375" style="6" bestFit="1" customWidth="1"/>
    <col min="8965" max="8965" width="13.375" style="6" bestFit="1" customWidth="1"/>
    <col min="8966" max="9210" width="9" style="6"/>
    <col min="9211" max="9211" width="5.125" style="6" customWidth="1"/>
    <col min="9212" max="9212" width="22.625" style="6" customWidth="1"/>
    <col min="9213" max="9215" width="10.625" style="6" customWidth="1"/>
    <col min="9216" max="9217" width="16.625" style="6" customWidth="1"/>
    <col min="9218" max="9218" width="14.375" style="6" bestFit="1" customWidth="1"/>
    <col min="9219" max="9219" width="9" style="6"/>
    <col min="9220" max="9220" width="18.375" style="6" bestFit="1" customWidth="1"/>
    <col min="9221" max="9221" width="13.375" style="6" bestFit="1" customWidth="1"/>
    <col min="9222" max="9466" width="9" style="6"/>
    <col min="9467" max="9467" width="5.125" style="6" customWidth="1"/>
    <col min="9468" max="9468" width="22.625" style="6" customWidth="1"/>
    <col min="9469" max="9471" width="10.625" style="6" customWidth="1"/>
    <col min="9472" max="9473" width="16.625" style="6" customWidth="1"/>
    <col min="9474" max="9474" width="14.375" style="6" bestFit="1" customWidth="1"/>
    <col min="9475" max="9475" width="9" style="6"/>
    <col min="9476" max="9476" width="18.375" style="6" bestFit="1" customWidth="1"/>
    <col min="9477" max="9477" width="13.375" style="6" bestFit="1" customWidth="1"/>
    <col min="9478" max="9722" width="9" style="6"/>
    <col min="9723" max="9723" width="5.125" style="6" customWidth="1"/>
    <col min="9724" max="9724" width="22.625" style="6" customWidth="1"/>
    <col min="9725" max="9727" width="10.625" style="6" customWidth="1"/>
    <col min="9728" max="9729" width="16.625" style="6" customWidth="1"/>
    <col min="9730" max="9730" width="14.375" style="6" bestFit="1" customWidth="1"/>
    <col min="9731" max="9731" width="9" style="6"/>
    <col min="9732" max="9732" width="18.375" style="6" bestFit="1" customWidth="1"/>
    <col min="9733" max="9733" width="13.375" style="6" bestFit="1" customWidth="1"/>
    <col min="9734" max="9978" width="9" style="6"/>
    <col min="9979" max="9979" width="5.125" style="6" customWidth="1"/>
    <col min="9980" max="9980" width="22.625" style="6" customWidth="1"/>
    <col min="9981" max="9983" width="10.625" style="6" customWidth="1"/>
    <col min="9984" max="9985" width="16.625" style="6" customWidth="1"/>
    <col min="9986" max="9986" width="14.375" style="6" bestFit="1" customWidth="1"/>
    <col min="9987" max="9987" width="9" style="6"/>
    <col min="9988" max="9988" width="18.375" style="6" bestFit="1" customWidth="1"/>
    <col min="9989" max="9989" width="13.375" style="6" bestFit="1" customWidth="1"/>
    <col min="9990" max="10234" width="9" style="6"/>
    <col min="10235" max="10235" width="5.125" style="6" customWidth="1"/>
    <col min="10236" max="10236" width="22.625" style="6" customWidth="1"/>
    <col min="10237" max="10239" width="10.625" style="6" customWidth="1"/>
    <col min="10240" max="10241" width="16.625" style="6" customWidth="1"/>
    <col min="10242" max="10242" width="14.375" style="6" bestFit="1" customWidth="1"/>
    <col min="10243" max="10243" width="9" style="6"/>
    <col min="10244" max="10244" width="18.375" style="6" bestFit="1" customWidth="1"/>
    <col min="10245" max="10245" width="13.375" style="6" bestFit="1" customWidth="1"/>
    <col min="10246" max="10490" width="9" style="6"/>
    <col min="10491" max="10491" width="5.125" style="6" customWidth="1"/>
    <col min="10492" max="10492" width="22.625" style="6" customWidth="1"/>
    <col min="10493" max="10495" width="10.625" style="6" customWidth="1"/>
    <col min="10496" max="10497" width="16.625" style="6" customWidth="1"/>
    <col min="10498" max="10498" width="14.375" style="6" bestFit="1" customWidth="1"/>
    <col min="10499" max="10499" width="9" style="6"/>
    <col min="10500" max="10500" width="18.375" style="6" bestFit="1" customWidth="1"/>
    <col min="10501" max="10501" width="13.375" style="6" bestFit="1" customWidth="1"/>
    <col min="10502" max="10746" width="9" style="6"/>
    <col min="10747" max="10747" width="5.125" style="6" customWidth="1"/>
    <col min="10748" max="10748" width="22.625" style="6" customWidth="1"/>
    <col min="10749" max="10751" width="10.625" style="6" customWidth="1"/>
    <col min="10752" max="10753" width="16.625" style="6" customWidth="1"/>
    <col min="10754" max="10754" width="14.375" style="6" bestFit="1" customWidth="1"/>
    <col min="10755" max="10755" width="9" style="6"/>
    <col min="10756" max="10756" width="18.375" style="6" bestFit="1" customWidth="1"/>
    <col min="10757" max="10757" width="13.375" style="6" bestFit="1" customWidth="1"/>
    <col min="10758" max="11002" width="9" style="6"/>
    <col min="11003" max="11003" width="5.125" style="6" customWidth="1"/>
    <col min="11004" max="11004" width="22.625" style="6" customWidth="1"/>
    <col min="11005" max="11007" width="10.625" style="6" customWidth="1"/>
    <col min="11008" max="11009" width="16.625" style="6" customWidth="1"/>
    <col min="11010" max="11010" width="14.375" style="6" bestFit="1" customWidth="1"/>
    <col min="11011" max="11011" width="9" style="6"/>
    <col min="11012" max="11012" width="18.375" style="6" bestFit="1" customWidth="1"/>
    <col min="11013" max="11013" width="13.375" style="6" bestFit="1" customWidth="1"/>
    <col min="11014" max="11258" width="9" style="6"/>
    <col min="11259" max="11259" width="5.125" style="6" customWidth="1"/>
    <col min="11260" max="11260" width="22.625" style="6" customWidth="1"/>
    <col min="11261" max="11263" width="10.625" style="6" customWidth="1"/>
    <col min="11264" max="11265" width="16.625" style="6" customWidth="1"/>
    <col min="11266" max="11266" width="14.375" style="6" bestFit="1" customWidth="1"/>
    <col min="11267" max="11267" width="9" style="6"/>
    <col min="11268" max="11268" width="18.375" style="6" bestFit="1" customWidth="1"/>
    <col min="11269" max="11269" width="13.375" style="6" bestFit="1" customWidth="1"/>
    <col min="11270" max="11514" width="9" style="6"/>
    <col min="11515" max="11515" width="5.125" style="6" customWidth="1"/>
    <col min="11516" max="11516" width="22.625" style="6" customWidth="1"/>
    <col min="11517" max="11519" width="10.625" style="6" customWidth="1"/>
    <col min="11520" max="11521" width="16.625" style="6" customWidth="1"/>
    <col min="11522" max="11522" width="14.375" style="6" bestFit="1" customWidth="1"/>
    <col min="11523" max="11523" width="9" style="6"/>
    <col min="11524" max="11524" width="18.375" style="6" bestFit="1" customWidth="1"/>
    <col min="11525" max="11525" width="13.375" style="6" bestFit="1" customWidth="1"/>
    <col min="11526" max="11770" width="9" style="6"/>
    <col min="11771" max="11771" width="5.125" style="6" customWidth="1"/>
    <col min="11772" max="11772" width="22.625" style="6" customWidth="1"/>
    <col min="11773" max="11775" width="10.625" style="6" customWidth="1"/>
    <col min="11776" max="11777" width="16.625" style="6" customWidth="1"/>
    <col min="11778" max="11778" width="14.375" style="6" bestFit="1" customWidth="1"/>
    <col min="11779" max="11779" width="9" style="6"/>
    <col min="11780" max="11780" width="18.375" style="6" bestFit="1" customWidth="1"/>
    <col min="11781" max="11781" width="13.375" style="6" bestFit="1" customWidth="1"/>
    <col min="11782" max="12026" width="9" style="6"/>
    <col min="12027" max="12027" width="5.125" style="6" customWidth="1"/>
    <col min="12028" max="12028" width="22.625" style="6" customWidth="1"/>
    <col min="12029" max="12031" width="10.625" style="6" customWidth="1"/>
    <col min="12032" max="12033" width="16.625" style="6" customWidth="1"/>
    <col min="12034" max="12034" width="14.375" style="6" bestFit="1" customWidth="1"/>
    <col min="12035" max="12035" width="9" style="6"/>
    <col min="12036" max="12036" width="18.375" style="6" bestFit="1" customWidth="1"/>
    <col min="12037" max="12037" width="13.375" style="6" bestFit="1" customWidth="1"/>
    <col min="12038" max="12282" width="9" style="6"/>
    <col min="12283" max="12283" width="5.125" style="6" customWidth="1"/>
    <col min="12284" max="12284" width="22.625" style="6" customWidth="1"/>
    <col min="12285" max="12287" width="10.625" style="6" customWidth="1"/>
    <col min="12288" max="12289" width="16.625" style="6" customWidth="1"/>
    <col min="12290" max="12290" width="14.375" style="6" bestFit="1" customWidth="1"/>
    <col min="12291" max="12291" width="9" style="6"/>
    <col min="12292" max="12292" width="18.375" style="6" bestFit="1" customWidth="1"/>
    <col min="12293" max="12293" width="13.375" style="6" bestFit="1" customWidth="1"/>
    <col min="12294" max="12538" width="9" style="6"/>
    <col min="12539" max="12539" width="5.125" style="6" customWidth="1"/>
    <col min="12540" max="12540" width="22.625" style="6" customWidth="1"/>
    <col min="12541" max="12543" width="10.625" style="6" customWidth="1"/>
    <col min="12544" max="12545" width="16.625" style="6" customWidth="1"/>
    <col min="12546" max="12546" width="14.375" style="6" bestFit="1" customWidth="1"/>
    <col min="12547" max="12547" width="9" style="6"/>
    <col min="12548" max="12548" width="18.375" style="6" bestFit="1" customWidth="1"/>
    <col min="12549" max="12549" width="13.375" style="6" bestFit="1" customWidth="1"/>
    <col min="12550" max="12794" width="9" style="6"/>
    <col min="12795" max="12795" width="5.125" style="6" customWidth="1"/>
    <col min="12796" max="12796" width="22.625" style="6" customWidth="1"/>
    <col min="12797" max="12799" width="10.625" style="6" customWidth="1"/>
    <col min="12800" max="12801" width="16.625" style="6" customWidth="1"/>
    <col min="12802" max="12802" width="14.375" style="6" bestFit="1" customWidth="1"/>
    <col min="12803" max="12803" width="9" style="6"/>
    <col min="12804" max="12804" width="18.375" style="6" bestFit="1" customWidth="1"/>
    <col min="12805" max="12805" width="13.375" style="6" bestFit="1" customWidth="1"/>
    <col min="12806" max="13050" width="9" style="6"/>
    <col min="13051" max="13051" width="5.125" style="6" customWidth="1"/>
    <col min="13052" max="13052" width="22.625" style="6" customWidth="1"/>
    <col min="13053" max="13055" width="10.625" style="6" customWidth="1"/>
    <col min="13056" max="13057" width="16.625" style="6" customWidth="1"/>
    <col min="13058" max="13058" width="14.375" style="6" bestFit="1" customWidth="1"/>
    <col min="13059" max="13059" width="9" style="6"/>
    <col min="13060" max="13060" width="18.375" style="6" bestFit="1" customWidth="1"/>
    <col min="13061" max="13061" width="13.375" style="6" bestFit="1" customWidth="1"/>
    <col min="13062" max="13306" width="9" style="6"/>
    <col min="13307" max="13307" width="5.125" style="6" customWidth="1"/>
    <col min="13308" max="13308" width="22.625" style="6" customWidth="1"/>
    <col min="13309" max="13311" width="10.625" style="6" customWidth="1"/>
    <col min="13312" max="13313" width="16.625" style="6" customWidth="1"/>
    <col min="13314" max="13314" width="14.375" style="6" bestFit="1" customWidth="1"/>
    <col min="13315" max="13315" width="9" style="6"/>
    <col min="13316" max="13316" width="18.375" style="6" bestFit="1" customWidth="1"/>
    <col min="13317" max="13317" width="13.375" style="6" bestFit="1" customWidth="1"/>
    <col min="13318" max="13562" width="9" style="6"/>
    <col min="13563" max="13563" width="5.125" style="6" customWidth="1"/>
    <col min="13564" max="13564" width="22.625" style="6" customWidth="1"/>
    <col min="13565" max="13567" width="10.625" style="6" customWidth="1"/>
    <col min="13568" max="13569" width="16.625" style="6" customWidth="1"/>
    <col min="13570" max="13570" width="14.375" style="6" bestFit="1" customWidth="1"/>
    <col min="13571" max="13571" width="9" style="6"/>
    <col min="13572" max="13572" width="18.375" style="6" bestFit="1" customWidth="1"/>
    <col min="13573" max="13573" width="13.375" style="6" bestFit="1" customWidth="1"/>
    <col min="13574" max="13818" width="9" style="6"/>
    <col min="13819" max="13819" width="5.125" style="6" customWidth="1"/>
    <col min="13820" max="13820" width="22.625" style="6" customWidth="1"/>
    <col min="13821" max="13823" width="10.625" style="6" customWidth="1"/>
    <col min="13824" max="13825" width="16.625" style="6" customWidth="1"/>
    <col min="13826" max="13826" width="14.375" style="6" bestFit="1" customWidth="1"/>
    <col min="13827" max="13827" width="9" style="6"/>
    <col min="13828" max="13828" width="18.375" style="6" bestFit="1" customWidth="1"/>
    <col min="13829" max="13829" width="13.375" style="6" bestFit="1" customWidth="1"/>
    <col min="13830" max="14074" width="9" style="6"/>
    <col min="14075" max="14075" width="5.125" style="6" customWidth="1"/>
    <col min="14076" max="14076" width="22.625" style="6" customWidth="1"/>
    <col min="14077" max="14079" width="10.625" style="6" customWidth="1"/>
    <col min="14080" max="14081" width="16.625" style="6" customWidth="1"/>
    <col min="14082" max="14082" width="14.375" style="6" bestFit="1" customWidth="1"/>
    <col min="14083" max="14083" width="9" style="6"/>
    <col min="14084" max="14084" width="18.375" style="6" bestFit="1" customWidth="1"/>
    <col min="14085" max="14085" width="13.375" style="6" bestFit="1" customWidth="1"/>
    <col min="14086" max="14330" width="9" style="6"/>
    <col min="14331" max="14331" width="5.125" style="6" customWidth="1"/>
    <col min="14332" max="14332" width="22.625" style="6" customWidth="1"/>
    <col min="14333" max="14335" width="10.625" style="6" customWidth="1"/>
    <col min="14336" max="14337" width="16.625" style="6" customWidth="1"/>
    <col min="14338" max="14338" width="14.375" style="6" bestFit="1" customWidth="1"/>
    <col min="14339" max="14339" width="9" style="6"/>
    <col min="14340" max="14340" width="18.375" style="6" bestFit="1" customWidth="1"/>
    <col min="14341" max="14341" width="13.375" style="6" bestFit="1" customWidth="1"/>
    <col min="14342" max="14586" width="9" style="6"/>
    <col min="14587" max="14587" width="5.125" style="6" customWidth="1"/>
    <col min="14588" max="14588" width="22.625" style="6" customWidth="1"/>
    <col min="14589" max="14591" width="10.625" style="6" customWidth="1"/>
    <col min="14592" max="14593" width="16.625" style="6" customWidth="1"/>
    <col min="14594" max="14594" width="14.375" style="6" bestFit="1" customWidth="1"/>
    <col min="14595" max="14595" width="9" style="6"/>
    <col min="14596" max="14596" width="18.375" style="6" bestFit="1" customWidth="1"/>
    <col min="14597" max="14597" width="13.375" style="6" bestFit="1" customWidth="1"/>
    <col min="14598" max="14842" width="9" style="6"/>
    <col min="14843" max="14843" width="5.125" style="6" customWidth="1"/>
    <col min="14844" max="14844" width="22.625" style="6" customWidth="1"/>
    <col min="14845" max="14847" width="10.625" style="6" customWidth="1"/>
    <col min="14848" max="14849" width="16.625" style="6" customWidth="1"/>
    <col min="14850" max="14850" width="14.375" style="6" bestFit="1" customWidth="1"/>
    <col min="14851" max="14851" width="9" style="6"/>
    <col min="14852" max="14852" width="18.375" style="6" bestFit="1" customWidth="1"/>
    <col min="14853" max="14853" width="13.375" style="6" bestFit="1" customWidth="1"/>
    <col min="14854" max="15098" width="9" style="6"/>
    <col min="15099" max="15099" width="5.125" style="6" customWidth="1"/>
    <col min="15100" max="15100" width="22.625" style="6" customWidth="1"/>
    <col min="15101" max="15103" width="10.625" style="6" customWidth="1"/>
    <col min="15104" max="15105" width="16.625" style="6" customWidth="1"/>
    <col min="15106" max="15106" width="14.375" style="6" bestFit="1" customWidth="1"/>
    <col min="15107" max="15107" width="9" style="6"/>
    <col min="15108" max="15108" width="18.375" style="6" bestFit="1" customWidth="1"/>
    <col min="15109" max="15109" width="13.375" style="6" bestFit="1" customWidth="1"/>
    <col min="15110" max="15354" width="9" style="6"/>
    <col min="15355" max="15355" width="5.125" style="6" customWidth="1"/>
    <col min="15356" max="15356" width="22.625" style="6" customWidth="1"/>
    <col min="15357" max="15359" width="10.625" style="6" customWidth="1"/>
    <col min="15360" max="15361" width="16.625" style="6" customWidth="1"/>
    <col min="15362" max="15362" width="14.375" style="6" bestFit="1" customWidth="1"/>
    <col min="15363" max="15363" width="9" style="6"/>
    <col min="15364" max="15364" width="18.375" style="6" bestFit="1" customWidth="1"/>
    <col min="15365" max="15365" width="13.375" style="6" bestFit="1" customWidth="1"/>
    <col min="15366" max="15610" width="9" style="6"/>
    <col min="15611" max="15611" width="5.125" style="6" customWidth="1"/>
    <col min="15612" max="15612" width="22.625" style="6" customWidth="1"/>
    <col min="15613" max="15615" width="10.625" style="6" customWidth="1"/>
    <col min="15616" max="15617" width="16.625" style="6" customWidth="1"/>
    <col min="15618" max="15618" width="14.375" style="6" bestFit="1" customWidth="1"/>
    <col min="15619" max="15619" width="9" style="6"/>
    <col min="15620" max="15620" width="18.375" style="6" bestFit="1" customWidth="1"/>
    <col min="15621" max="15621" width="13.375" style="6" bestFit="1" customWidth="1"/>
    <col min="15622" max="15866" width="9" style="6"/>
    <col min="15867" max="15867" width="5.125" style="6" customWidth="1"/>
    <col min="15868" max="15868" width="22.625" style="6" customWidth="1"/>
    <col min="15869" max="15871" width="10.625" style="6" customWidth="1"/>
    <col min="15872" max="15873" width="16.625" style="6" customWidth="1"/>
    <col min="15874" max="15874" width="14.375" style="6" bestFit="1" customWidth="1"/>
    <col min="15875" max="15875" width="9" style="6"/>
    <col min="15876" max="15876" width="18.375" style="6" bestFit="1" customWidth="1"/>
    <col min="15877" max="15877" width="13.375" style="6" bestFit="1" customWidth="1"/>
    <col min="15878" max="16122" width="9" style="6"/>
    <col min="16123" max="16123" width="5.125" style="6" customWidth="1"/>
    <col min="16124" max="16124" width="22.625" style="6" customWidth="1"/>
    <col min="16125" max="16127" width="10.625" style="6" customWidth="1"/>
    <col min="16128" max="16129" width="16.625" style="6" customWidth="1"/>
    <col min="16130" max="16130" width="14.375" style="6" bestFit="1" customWidth="1"/>
    <col min="16131" max="16131" width="9" style="6"/>
    <col min="16132" max="16132" width="18.375" style="6" bestFit="1" customWidth="1"/>
    <col min="16133" max="16133" width="13.375" style="6" bestFit="1" customWidth="1"/>
    <col min="16134" max="16384" width="9" style="6"/>
  </cols>
  <sheetData>
    <row r="1" spans="1:7" x14ac:dyDescent="0.55000000000000004">
      <c r="A1" s="316" t="s">
        <v>4867</v>
      </c>
      <c r="B1" s="316"/>
      <c r="C1" s="316"/>
      <c r="D1" s="316"/>
      <c r="E1" s="316"/>
      <c r="F1" s="316"/>
      <c r="G1" s="316"/>
    </row>
    <row r="2" spans="1:7" x14ac:dyDescent="0.55000000000000004">
      <c r="A2" s="21"/>
      <c r="B2" s="283"/>
      <c r="C2" s="356" t="s">
        <v>4868</v>
      </c>
      <c r="D2" s="356"/>
      <c r="E2" s="356"/>
      <c r="F2" s="356"/>
      <c r="G2" s="284" t="s">
        <v>0</v>
      </c>
    </row>
    <row r="3" spans="1:7" ht="48" x14ac:dyDescent="0.55000000000000004">
      <c r="A3" s="285" t="s">
        <v>1</v>
      </c>
      <c r="B3" s="286" t="s">
        <v>4821</v>
      </c>
      <c r="C3" s="285" t="s">
        <v>4822</v>
      </c>
      <c r="D3" s="287" t="s">
        <v>4823</v>
      </c>
      <c r="E3" s="287" t="s">
        <v>4824</v>
      </c>
      <c r="F3" s="288" t="s">
        <v>4825</v>
      </c>
      <c r="G3" s="288" t="s">
        <v>2</v>
      </c>
    </row>
    <row r="4" spans="1:7" x14ac:dyDescent="0.55000000000000004">
      <c r="A4" s="7">
        <v>1</v>
      </c>
      <c r="B4" s="4" t="s">
        <v>4826</v>
      </c>
      <c r="C4" s="7">
        <f t="shared" ref="C4:C26" si="0">D4+E4</f>
        <v>4</v>
      </c>
      <c r="D4" s="7">
        <v>3</v>
      </c>
      <c r="E4" s="7">
        <v>1</v>
      </c>
      <c r="F4" s="289">
        <v>66844796.700000003</v>
      </c>
      <c r="G4" s="289">
        <v>60226405.189999998</v>
      </c>
    </row>
    <row r="5" spans="1:7" x14ac:dyDescent="0.55000000000000004">
      <c r="A5" s="7">
        <v>2</v>
      </c>
      <c r="B5" s="4" t="s">
        <v>3</v>
      </c>
      <c r="C5" s="7">
        <f t="shared" si="0"/>
        <v>2</v>
      </c>
      <c r="D5" s="7">
        <v>2</v>
      </c>
      <c r="E5" s="7">
        <v>0</v>
      </c>
      <c r="F5" s="289">
        <v>7119000</v>
      </c>
      <c r="G5" s="289">
        <v>5187141</v>
      </c>
    </row>
    <row r="6" spans="1:7" x14ac:dyDescent="0.55000000000000004">
      <c r="A6" s="7">
        <v>3</v>
      </c>
      <c r="B6" s="4" t="s">
        <v>4827</v>
      </c>
      <c r="C6" s="7">
        <f t="shared" si="0"/>
        <v>3</v>
      </c>
      <c r="D6" s="7">
        <v>3</v>
      </c>
      <c r="E6" s="7">
        <v>0</v>
      </c>
      <c r="F6" s="289">
        <v>25054000</v>
      </c>
      <c r="G6" s="289">
        <v>15101439.540000001</v>
      </c>
    </row>
    <row r="7" spans="1:7" x14ac:dyDescent="0.55000000000000004">
      <c r="A7" s="7">
        <v>4</v>
      </c>
      <c r="B7" s="4" t="s">
        <v>4828</v>
      </c>
      <c r="C7" s="7">
        <f t="shared" si="0"/>
        <v>5</v>
      </c>
      <c r="D7" s="7">
        <v>5</v>
      </c>
      <c r="E7" s="7">
        <v>0</v>
      </c>
      <c r="F7" s="289">
        <v>15109093.890000001</v>
      </c>
      <c r="G7" s="289">
        <v>11618900.82</v>
      </c>
    </row>
    <row r="8" spans="1:7" x14ac:dyDescent="0.55000000000000004">
      <c r="A8" s="7">
        <v>5</v>
      </c>
      <c r="B8" s="4" t="s">
        <v>4829</v>
      </c>
      <c r="C8" s="7">
        <f t="shared" si="0"/>
        <v>0</v>
      </c>
      <c r="D8" s="7">
        <v>0</v>
      </c>
      <c r="E8" s="7">
        <v>0</v>
      </c>
      <c r="F8" s="289">
        <v>0</v>
      </c>
      <c r="G8" s="289">
        <v>0</v>
      </c>
    </row>
    <row r="9" spans="1:7" x14ac:dyDescent="0.55000000000000004">
      <c r="A9" s="7">
        <v>6</v>
      </c>
      <c r="B9" s="4" t="s">
        <v>5</v>
      </c>
      <c r="C9" s="7">
        <f t="shared" si="0"/>
        <v>96</v>
      </c>
      <c r="D9" s="7">
        <v>71</v>
      </c>
      <c r="E9" s="7">
        <v>25</v>
      </c>
      <c r="F9" s="289">
        <v>1150380</v>
      </c>
      <c r="G9" s="289">
        <v>499116.78000000044</v>
      </c>
    </row>
    <row r="10" spans="1:7" x14ac:dyDescent="0.55000000000000004">
      <c r="A10" s="7">
        <v>7</v>
      </c>
      <c r="B10" s="4" t="s">
        <v>6</v>
      </c>
      <c r="C10" s="7">
        <f t="shared" si="0"/>
        <v>22</v>
      </c>
      <c r="D10" s="7">
        <v>20</v>
      </c>
      <c r="E10" s="7">
        <v>2</v>
      </c>
      <c r="F10" s="289">
        <v>63351866.160000004</v>
      </c>
      <c r="G10" s="289">
        <v>42535057.68</v>
      </c>
    </row>
    <row r="11" spans="1:7" x14ac:dyDescent="0.55000000000000004">
      <c r="A11" s="7">
        <v>8</v>
      </c>
      <c r="B11" s="4" t="s">
        <v>4830</v>
      </c>
      <c r="C11" s="7">
        <f t="shared" si="0"/>
        <v>27</v>
      </c>
      <c r="D11" s="7">
        <v>27</v>
      </c>
      <c r="E11" s="7">
        <v>0</v>
      </c>
      <c r="F11" s="289">
        <v>3239593.24</v>
      </c>
      <c r="G11" s="289">
        <v>2595191.59</v>
      </c>
    </row>
    <row r="12" spans="1:7" x14ac:dyDescent="0.55000000000000004">
      <c r="A12" s="7">
        <v>9</v>
      </c>
      <c r="B12" s="4" t="s">
        <v>4831</v>
      </c>
      <c r="C12" s="7">
        <f t="shared" si="0"/>
        <v>30</v>
      </c>
      <c r="D12" s="7">
        <v>29</v>
      </c>
      <c r="E12" s="7">
        <v>1</v>
      </c>
      <c r="F12" s="289">
        <v>2079340</v>
      </c>
      <c r="G12" s="289">
        <v>1421237.5000000009</v>
      </c>
    </row>
    <row r="13" spans="1:7" x14ac:dyDescent="0.55000000000000004">
      <c r="A13" s="7">
        <v>10</v>
      </c>
      <c r="B13" s="4" t="s">
        <v>4832</v>
      </c>
      <c r="C13" s="7">
        <f t="shared" si="0"/>
        <v>0</v>
      </c>
      <c r="D13" s="7">
        <v>0</v>
      </c>
      <c r="E13" s="7">
        <v>0</v>
      </c>
      <c r="F13" s="289">
        <v>0</v>
      </c>
      <c r="G13" s="289">
        <v>0</v>
      </c>
    </row>
    <row r="14" spans="1:7" x14ac:dyDescent="0.55000000000000004">
      <c r="A14" s="7">
        <v>11</v>
      </c>
      <c r="B14" s="4" t="s">
        <v>4833</v>
      </c>
      <c r="C14" s="7">
        <f t="shared" si="0"/>
        <v>0</v>
      </c>
      <c r="D14" s="7">
        <v>0</v>
      </c>
      <c r="E14" s="7">
        <v>0</v>
      </c>
      <c r="F14" s="289">
        <v>0</v>
      </c>
      <c r="G14" s="289">
        <v>0</v>
      </c>
    </row>
    <row r="15" spans="1:7" x14ac:dyDescent="0.55000000000000004">
      <c r="A15" s="7">
        <v>12</v>
      </c>
      <c r="B15" s="4" t="s">
        <v>4834</v>
      </c>
      <c r="C15" s="7">
        <f t="shared" si="0"/>
        <v>0</v>
      </c>
      <c r="D15" s="7">
        <v>0</v>
      </c>
      <c r="E15" s="7">
        <v>0</v>
      </c>
      <c r="F15" s="289">
        <v>0</v>
      </c>
      <c r="G15" s="289">
        <v>0</v>
      </c>
    </row>
    <row r="16" spans="1:7" x14ac:dyDescent="0.55000000000000004">
      <c r="A16" s="7">
        <v>13</v>
      </c>
      <c r="B16" s="4" t="s">
        <v>4835</v>
      </c>
      <c r="C16" s="7">
        <f t="shared" si="0"/>
        <v>0</v>
      </c>
      <c r="D16" s="7">
        <v>0</v>
      </c>
      <c r="E16" s="7">
        <v>0</v>
      </c>
      <c r="F16" s="289">
        <v>0</v>
      </c>
      <c r="G16" s="289">
        <v>0</v>
      </c>
    </row>
    <row r="17" spans="1:8" x14ac:dyDescent="0.55000000000000004">
      <c r="A17" s="7">
        <v>14</v>
      </c>
      <c r="B17" s="4" t="s">
        <v>4836</v>
      </c>
      <c r="C17" s="7">
        <f t="shared" si="0"/>
        <v>0</v>
      </c>
      <c r="D17" s="7">
        <v>0</v>
      </c>
      <c r="E17" s="7">
        <v>0</v>
      </c>
      <c r="F17" s="289">
        <v>0</v>
      </c>
      <c r="G17" s="289">
        <v>0</v>
      </c>
    </row>
    <row r="18" spans="1:8" x14ac:dyDescent="0.55000000000000004">
      <c r="A18" s="7">
        <v>15</v>
      </c>
      <c r="B18" s="4" t="s">
        <v>7</v>
      </c>
      <c r="C18" s="7">
        <f t="shared" si="0"/>
        <v>390</v>
      </c>
      <c r="D18" s="7">
        <v>333</v>
      </c>
      <c r="E18" s="7">
        <v>57</v>
      </c>
      <c r="F18" s="289">
        <v>84455576.640000135</v>
      </c>
      <c r="G18" s="289">
        <v>23989773.519999947</v>
      </c>
    </row>
    <row r="19" spans="1:8" x14ac:dyDescent="0.55000000000000004">
      <c r="A19" s="7">
        <v>16</v>
      </c>
      <c r="B19" s="4" t="s">
        <v>4837</v>
      </c>
      <c r="C19" s="7">
        <f t="shared" si="0"/>
        <v>0</v>
      </c>
      <c r="D19" s="7">
        <v>0</v>
      </c>
      <c r="E19" s="7">
        <v>0</v>
      </c>
      <c r="F19" s="289">
        <v>0</v>
      </c>
      <c r="G19" s="289">
        <v>0</v>
      </c>
    </row>
    <row r="20" spans="1:8" x14ac:dyDescent="0.55000000000000004">
      <c r="A20" s="7">
        <v>17</v>
      </c>
      <c r="B20" s="4" t="s">
        <v>4838</v>
      </c>
      <c r="C20" s="7">
        <f t="shared" si="0"/>
        <v>1</v>
      </c>
      <c r="D20" s="7">
        <v>0</v>
      </c>
      <c r="E20" s="7">
        <v>1</v>
      </c>
      <c r="F20" s="289">
        <v>25500</v>
      </c>
      <c r="G20" s="289">
        <v>2</v>
      </c>
    </row>
    <row r="21" spans="1:8" x14ac:dyDescent="0.55000000000000004">
      <c r="A21" s="7">
        <v>18</v>
      </c>
      <c r="B21" s="4" t="s">
        <v>4839</v>
      </c>
      <c r="C21" s="7">
        <f t="shared" si="0"/>
        <v>0</v>
      </c>
      <c r="D21" s="7">
        <v>0</v>
      </c>
      <c r="E21" s="7">
        <v>0</v>
      </c>
      <c r="F21" s="289">
        <v>0</v>
      </c>
      <c r="G21" s="289">
        <v>0</v>
      </c>
    </row>
    <row r="22" spans="1:8" x14ac:dyDescent="0.55000000000000004">
      <c r="A22" s="7">
        <v>19</v>
      </c>
      <c r="B22" s="4" t="s">
        <v>4840</v>
      </c>
      <c r="C22" s="7">
        <f t="shared" si="0"/>
        <v>0</v>
      </c>
      <c r="D22" s="7">
        <v>0</v>
      </c>
      <c r="E22" s="7">
        <v>0</v>
      </c>
      <c r="F22" s="289">
        <v>0</v>
      </c>
      <c r="G22" s="289">
        <v>0</v>
      </c>
    </row>
    <row r="23" spans="1:8" x14ac:dyDescent="0.55000000000000004">
      <c r="A23" s="7">
        <v>20</v>
      </c>
      <c r="B23" s="4" t="s">
        <v>4841</v>
      </c>
      <c r="C23" s="7">
        <f t="shared" si="0"/>
        <v>0</v>
      </c>
      <c r="D23" s="7">
        <v>0</v>
      </c>
      <c r="E23" s="7">
        <v>0</v>
      </c>
      <c r="F23" s="289">
        <v>0</v>
      </c>
      <c r="G23" s="289">
        <v>0</v>
      </c>
    </row>
    <row r="24" spans="1:8" x14ac:dyDescent="0.55000000000000004">
      <c r="A24" s="7">
        <v>21</v>
      </c>
      <c r="B24" s="4" t="s">
        <v>4842</v>
      </c>
      <c r="C24" s="7">
        <f t="shared" si="0"/>
        <v>1</v>
      </c>
      <c r="D24" s="7">
        <v>1</v>
      </c>
      <c r="E24" s="7">
        <v>0</v>
      </c>
      <c r="F24" s="289">
        <v>478000</v>
      </c>
      <c r="G24" s="289">
        <v>398551.59</v>
      </c>
    </row>
    <row r="25" spans="1:8" x14ac:dyDescent="0.55000000000000004">
      <c r="A25" s="7">
        <v>22</v>
      </c>
      <c r="B25" s="4" t="s">
        <v>8</v>
      </c>
      <c r="C25" s="7">
        <f t="shared" si="0"/>
        <v>27</v>
      </c>
      <c r="D25" s="7">
        <v>26</v>
      </c>
      <c r="E25" s="7">
        <v>1</v>
      </c>
      <c r="F25" s="289">
        <v>24455474</v>
      </c>
      <c r="G25" s="289">
        <v>5740092.6799999978</v>
      </c>
    </row>
    <row r="26" spans="1:8" x14ac:dyDescent="0.55000000000000004">
      <c r="A26" s="7">
        <v>23</v>
      </c>
      <c r="B26" s="4" t="s">
        <v>4843</v>
      </c>
      <c r="C26" s="7">
        <f t="shared" si="0"/>
        <v>0</v>
      </c>
      <c r="D26" s="7">
        <v>0</v>
      </c>
      <c r="E26" s="7">
        <v>0</v>
      </c>
      <c r="F26" s="289">
        <v>0</v>
      </c>
      <c r="G26" s="289">
        <v>0</v>
      </c>
    </row>
    <row r="27" spans="1:8" x14ac:dyDescent="0.55000000000000004">
      <c r="A27" s="350" t="s">
        <v>4844</v>
      </c>
      <c r="B27" s="351"/>
      <c r="C27" s="351"/>
      <c r="D27" s="351"/>
      <c r="E27" s="352"/>
      <c r="F27" s="290">
        <f>SUM(F4:F26)</f>
        <v>293362620.63000011</v>
      </c>
      <c r="G27" s="290">
        <f>SUM(G4:G26)</f>
        <v>169312909.88999999</v>
      </c>
    </row>
    <row r="28" spans="1:8" x14ac:dyDescent="0.55000000000000004">
      <c r="A28" s="94"/>
      <c r="B28" s="94"/>
      <c r="C28" s="94"/>
      <c r="D28" s="94"/>
      <c r="E28" s="94"/>
      <c r="F28" s="294"/>
      <c r="G28" s="294"/>
    </row>
    <row r="29" spans="1:8" x14ac:dyDescent="0.55000000000000004">
      <c r="A29" s="6" t="s">
        <v>4875</v>
      </c>
      <c r="B29" s="6" t="s">
        <v>4876</v>
      </c>
      <c r="C29" s="6"/>
      <c r="D29" s="6"/>
      <c r="E29" s="6"/>
      <c r="F29" s="6"/>
      <c r="G29" s="5"/>
      <c r="H29" s="5"/>
    </row>
    <row r="30" spans="1:8" x14ac:dyDescent="0.55000000000000004">
      <c r="B30" s="6" t="s">
        <v>4877</v>
      </c>
      <c r="C30" s="6"/>
      <c r="D30" s="292"/>
      <c r="E30" s="6"/>
      <c r="F30" s="6"/>
      <c r="G30" s="5"/>
      <c r="H30" s="5"/>
    </row>
    <row r="31" spans="1:8" x14ac:dyDescent="0.55000000000000004">
      <c r="B31" s="6"/>
      <c r="C31" s="6"/>
      <c r="D31" s="6"/>
      <c r="E31" s="6"/>
      <c r="F31" s="6"/>
      <c r="G31" s="5"/>
      <c r="H31" s="5"/>
    </row>
    <row r="32" spans="1:8" x14ac:dyDescent="0.55000000000000004">
      <c r="B32" s="6"/>
      <c r="C32" s="6"/>
      <c r="D32" s="292"/>
      <c r="E32" s="6"/>
      <c r="F32" s="6"/>
      <c r="G32" s="5"/>
      <c r="H32" s="5"/>
    </row>
    <row r="33" spans="2:8" x14ac:dyDescent="0.55000000000000004">
      <c r="B33" s="6"/>
      <c r="C33" s="5"/>
      <c r="D33" s="6"/>
      <c r="E33" s="6"/>
      <c r="F33" s="6"/>
      <c r="G33" s="5"/>
      <c r="H33" s="5"/>
    </row>
  </sheetData>
  <mergeCells count="3">
    <mergeCell ref="A1:G1"/>
    <mergeCell ref="C2:F2"/>
    <mergeCell ref="A27:E27"/>
  </mergeCells>
  <printOptions horizontalCentered="1"/>
  <pageMargins left="0" right="0" top="0.74803149606299213" bottom="0.35433070866141736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FFFF00"/>
  </sheetPr>
  <dimension ref="A1:K786"/>
  <sheetViews>
    <sheetView zoomScaleNormal="100" workbookViewId="0">
      <selection activeCell="K25" sqref="K25"/>
    </sheetView>
  </sheetViews>
  <sheetFormatPr defaultColWidth="9.125" defaultRowHeight="24" x14ac:dyDescent="0.55000000000000004"/>
  <cols>
    <col min="1" max="1" width="9.125" style="121"/>
    <col min="2" max="2" width="14.125" style="6" customWidth="1"/>
    <col min="3" max="3" width="7" style="121" customWidth="1"/>
    <col min="4" max="4" width="11" style="6" bestFit="1" customWidth="1"/>
    <col min="5" max="5" width="55.625" style="6" bestFit="1" customWidth="1"/>
    <col min="6" max="6" width="16" style="6" bestFit="1" customWidth="1"/>
    <col min="7" max="7" width="18.125" style="6" bestFit="1" customWidth="1"/>
    <col min="8" max="8" width="16.125" style="6" bestFit="1" customWidth="1"/>
    <col min="9" max="9" width="13.625" style="6" bestFit="1" customWidth="1"/>
    <col min="10" max="10" width="14.25" style="6" bestFit="1" customWidth="1"/>
    <col min="11" max="11" width="13.625" style="6" bestFit="1" customWidth="1"/>
    <col min="12" max="16384" width="9.125" style="6"/>
  </cols>
  <sheetData>
    <row r="1" spans="1:11" x14ac:dyDescent="0.55000000000000004">
      <c r="A1" s="316" t="s">
        <v>1015</v>
      </c>
      <c r="B1" s="316"/>
      <c r="C1" s="316"/>
      <c r="D1" s="316"/>
      <c r="E1" s="316"/>
      <c r="F1" s="316"/>
      <c r="G1" s="316"/>
      <c r="H1" s="316"/>
    </row>
    <row r="2" spans="1:11" x14ac:dyDescent="0.55000000000000004">
      <c r="A2" s="210" t="s">
        <v>10</v>
      </c>
      <c r="B2" s="93"/>
      <c r="C2" s="93"/>
      <c r="D2" s="93"/>
      <c r="E2" s="93"/>
      <c r="F2" s="93"/>
      <c r="G2" s="93"/>
      <c r="H2" s="93"/>
    </row>
    <row r="3" spans="1:11" x14ac:dyDescent="0.55000000000000004">
      <c r="A3" s="198" t="s">
        <v>1</v>
      </c>
      <c r="B3" s="198" t="s">
        <v>11</v>
      </c>
      <c r="C3" s="198" t="s">
        <v>12</v>
      </c>
      <c r="D3" s="198" t="s">
        <v>13</v>
      </c>
      <c r="E3" s="198" t="s">
        <v>14</v>
      </c>
      <c r="F3" s="198" t="s">
        <v>15</v>
      </c>
      <c r="G3" s="198" t="s">
        <v>16</v>
      </c>
      <c r="H3" s="198" t="s">
        <v>17</v>
      </c>
    </row>
    <row r="4" spans="1:11" x14ac:dyDescent="0.55000000000000004">
      <c r="A4" s="7">
        <v>1</v>
      </c>
      <c r="B4" s="12">
        <v>100000212158</v>
      </c>
      <c r="C4" s="7">
        <v>0</v>
      </c>
      <c r="D4" s="13" t="s">
        <v>1016</v>
      </c>
      <c r="E4" s="13" t="s">
        <v>1017</v>
      </c>
      <c r="F4" s="14">
        <v>21101358.559999999</v>
      </c>
      <c r="G4" s="14">
        <v>-2741731.3</v>
      </c>
      <c r="H4" s="14">
        <v>18359627.260000002</v>
      </c>
    </row>
    <row r="5" spans="1:11" x14ac:dyDescent="0.55000000000000004">
      <c r="A5" s="7">
        <v>2</v>
      </c>
      <c r="B5" s="12">
        <v>100000293481</v>
      </c>
      <c r="C5" s="7">
        <v>0</v>
      </c>
      <c r="D5" s="13" t="s">
        <v>226</v>
      </c>
      <c r="E5" s="13" t="s">
        <v>1018</v>
      </c>
      <c r="F5" s="14">
        <v>18967035.420000002</v>
      </c>
      <c r="G5" s="14">
        <v>-1730417.22</v>
      </c>
      <c r="H5" s="14">
        <v>17236618.199999999</v>
      </c>
    </row>
    <row r="6" spans="1:11" x14ac:dyDescent="0.55000000000000004">
      <c r="A6" s="7">
        <v>3</v>
      </c>
      <c r="B6" s="12">
        <v>100000496629</v>
      </c>
      <c r="C6" s="7">
        <v>0</v>
      </c>
      <c r="D6" s="13" t="s">
        <v>278</v>
      </c>
      <c r="E6" s="13" t="s">
        <v>1019</v>
      </c>
      <c r="F6" s="14">
        <v>26725402.719999999</v>
      </c>
      <c r="G6" s="14">
        <v>-2095243.99</v>
      </c>
      <c r="H6" s="14">
        <v>24630158.73</v>
      </c>
    </row>
    <row r="7" spans="1:11" x14ac:dyDescent="0.55000000000000004">
      <c r="A7" s="313" t="s">
        <v>10</v>
      </c>
      <c r="B7" s="314"/>
      <c r="C7" s="314"/>
      <c r="D7" s="314"/>
      <c r="E7" s="315"/>
      <c r="F7" s="17">
        <f>SUM(F4:F6)</f>
        <v>66793796.700000003</v>
      </c>
      <c r="G7" s="17">
        <f>SUM(G4:G6)</f>
        <v>-6567392.5099999998</v>
      </c>
      <c r="H7" s="17">
        <f>SUM(H4:H6)</f>
        <v>60226404.189999998</v>
      </c>
    </row>
    <row r="10" spans="1:11" x14ac:dyDescent="0.55000000000000004">
      <c r="A10" s="21" t="s">
        <v>1020</v>
      </c>
      <c r="B10" s="196"/>
      <c r="C10" s="196"/>
      <c r="D10" s="196"/>
      <c r="E10" s="196"/>
      <c r="F10" s="196"/>
      <c r="G10" s="196"/>
      <c r="H10" s="196"/>
    </row>
    <row r="11" spans="1:11" x14ac:dyDescent="0.55000000000000004">
      <c r="A11" s="198" t="s">
        <v>1</v>
      </c>
      <c r="B11" s="198" t="s">
        <v>11</v>
      </c>
      <c r="C11" s="198" t="s">
        <v>12</v>
      </c>
      <c r="D11" s="198" t="s">
        <v>13</v>
      </c>
      <c r="E11" s="198" t="s">
        <v>14</v>
      </c>
      <c r="F11" s="198" t="s">
        <v>15</v>
      </c>
      <c r="G11" s="198" t="s">
        <v>16</v>
      </c>
      <c r="H11" s="198" t="s">
        <v>17</v>
      </c>
    </row>
    <row r="12" spans="1:11" x14ac:dyDescent="0.55000000000000004">
      <c r="A12" s="7">
        <v>1</v>
      </c>
      <c r="B12" s="12">
        <v>100000571364</v>
      </c>
      <c r="C12" s="7">
        <v>0</v>
      </c>
      <c r="D12" s="13" t="s">
        <v>1021</v>
      </c>
      <c r="E12" s="13" t="s">
        <v>1022</v>
      </c>
      <c r="F12" s="14">
        <v>51000</v>
      </c>
      <c r="G12" s="14">
        <v>-50999</v>
      </c>
      <c r="H12" s="16">
        <v>1</v>
      </c>
    </row>
    <row r="13" spans="1:11" x14ac:dyDescent="0.55000000000000004">
      <c r="A13" s="313" t="s">
        <v>1020</v>
      </c>
      <c r="B13" s="314"/>
      <c r="C13" s="314"/>
      <c r="D13" s="314"/>
      <c r="E13" s="315"/>
      <c r="F13" s="17">
        <f>SUM(F12)</f>
        <v>51000</v>
      </c>
      <c r="G13" s="17">
        <f>SUM(G12)</f>
        <v>-50999</v>
      </c>
      <c r="H13" s="17">
        <f>SUM(H12)</f>
        <v>1</v>
      </c>
    </row>
    <row r="14" spans="1:11" x14ac:dyDescent="0.55000000000000004">
      <c r="A14" s="343" t="s">
        <v>53</v>
      </c>
      <c r="B14" s="344"/>
      <c r="C14" s="344"/>
      <c r="D14" s="344"/>
      <c r="E14" s="345"/>
      <c r="F14" s="32">
        <f>F13+F7</f>
        <v>66844796.700000003</v>
      </c>
      <c r="G14" s="32">
        <f>G13+G7</f>
        <v>-6618391.5099999998</v>
      </c>
      <c r="H14" s="32">
        <f>H13+H7</f>
        <v>60226405.189999998</v>
      </c>
      <c r="I14" s="1">
        <v>66844796.700000003</v>
      </c>
      <c r="J14" s="1">
        <v>-6618391.5099999998</v>
      </c>
      <c r="K14" s="1">
        <v>60226405.189999998</v>
      </c>
    </row>
    <row r="15" spans="1:11" x14ac:dyDescent="0.55000000000000004">
      <c r="I15" s="1">
        <f>I14-F14</f>
        <v>0</v>
      </c>
      <c r="J15" s="1">
        <f>J14-G14</f>
        <v>0</v>
      </c>
      <c r="K15" s="1">
        <f>K14-H14</f>
        <v>0</v>
      </c>
    </row>
    <row r="17" spans="1:11" x14ac:dyDescent="0.55000000000000004">
      <c r="A17" s="210" t="s">
        <v>21</v>
      </c>
      <c r="B17" s="81"/>
      <c r="C17" s="70"/>
      <c r="D17" s="81"/>
      <c r="E17" s="81"/>
      <c r="F17" s="81"/>
      <c r="G17" s="81"/>
      <c r="H17" s="81"/>
    </row>
    <row r="18" spans="1:11" x14ac:dyDescent="0.55000000000000004">
      <c r="A18" s="198" t="s">
        <v>1</v>
      </c>
      <c r="B18" s="198" t="s">
        <v>11</v>
      </c>
      <c r="C18" s="198" t="s">
        <v>12</v>
      </c>
      <c r="D18" s="198" t="s">
        <v>13</v>
      </c>
      <c r="E18" s="198" t="s">
        <v>14</v>
      </c>
      <c r="F18" s="198" t="s">
        <v>15</v>
      </c>
      <c r="G18" s="198" t="s">
        <v>16</v>
      </c>
      <c r="H18" s="198" t="s">
        <v>17</v>
      </c>
    </row>
    <row r="19" spans="1:11" x14ac:dyDescent="0.55000000000000004">
      <c r="A19" s="7">
        <v>1</v>
      </c>
      <c r="B19" s="12">
        <v>100000496631</v>
      </c>
      <c r="C19" s="7">
        <v>0</v>
      </c>
      <c r="D19" s="13" t="s">
        <v>278</v>
      </c>
      <c r="E19" s="13" t="s">
        <v>1023</v>
      </c>
      <c r="F19" s="14">
        <v>3575000</v>
      </c>
      <c r="G19" s="14">
        <v>-970135.69</v>
      </c>
      <c r="H19" s="14">
        <v>2604864.31</v>
      </c>
    </row>
    <row r="20" spans="1:11" x14ac:dyDescent="0.55000000000000004">
      <c r="A20" s="7">
        <v>2</v>
      </c>
      <c r="B20" s="12">
        <v>100000496632</v>
      </c>
      <c r="C20" s="7">
        <v>0</v>
      </c>
      <c r="D20" s="13" t="s">
        <v>278</v>
      </c>
      <c r="E20" s="13" t="s">
        <v>1024</v>
      </c>
      <c r="F20" s="14">
        <v>3544000</v>
      </c>
      <c r="G20" s="14">
        <v>-961723.31</v>
      </c>
      <c r="H20" s="14">
        <v>2582276.69</v>
      </c>
    </row>
    <row r="21" spans="1:11" x14ac:dyDescent="0.55000000000000004">
      <c r="A21" s="343" t="s">
        <v>21</v>
      </c>
      <c r="B21" s="344"/>
      <c r="C21" s="344"/>
      <c r="D21" s="344"/>
      <c r="E21" s="345"/>
      <c r="F21" s="32">
        <f>SUM(F19:F20)</f>
        <v>7119000</v>
      </c>
      <c r="G21" s="32">
        <f>SUM(G19:G20)</f>
        <v>-1931859</v>
      </c>
      <c r="H21" s="32">
        <f>SUM(H19:H20)</f>
        <v>5187141</v>
      </c>
      <c r="I21" s="1">
        <v>7119000</v>
      </c>
      <c r="J21" s="1">
        <v>-1931859</v>
      </c>
      <c r="K21" s="1">
        <v>5187141</v>
      </c>
    </row>
    <row r="22" spans="1:11" x14ac:dyDescent="0.55000000000000004">
      <c r="A22" s="70"/>
      <c r="B22" s="81"/>
      <c r="C22" s="70"/>
      <c r="D22" s="81"/>
      <c r="E22" s="81"/>
      <c r="F22" s="81"/>
      <c r="G22" s="81"/>
      <c r="H22" s="81"/>
      <c r="I22" s="1">
        <f>I21-F21</f>
        <v>0</v>
      </c>
      <c r="J22" s="1">
        <f>J21-G21</f>
        <v>0</v>
      </c>
      <c r="K22" s="1">
        <f>K21-H21</f>
        <v>0</v>
      </c>
    </row>
    <row r="24" spans="1:11" x14ac:dyDescent="0.55000000000000004">
      <c r="A24" s="21" t="s">
        <v>314</v>
      </c>
    </row>
    <row r="25" spans="1:11" x14ac:dyDescent="0.55000000000000004">
      <c r="A25" s="198" t="s">
        <v>1</v>
      </c>
      <c r="B25" s="198" t="s">
        <v>11</v>
      </c>
      <c r="C25" s="198" t="s">
        <v>12</v>
      </c>
      <c r="D25" s="198" t="s">
        <v>13</v>
      </c>
      <c r="E25" s="198" t="s">
        <v>14</v>
      </c>
      <c r="F25" s="198" t="s">
        <v>15</v>
      </c>
      <c r="G25" s="198" t="s">
        <v>16</v>
      </c>
      <c r="H25" s="198" t="s">
        <v>17</v>
      </c>
    </row>
    <row r="26" spans="1:11" x14ac:dyDescent="0.55000000000000004">
      <c r="A26" s="7">
        <v>1</v>
      </c>
      <c r="B26" s="12">
        <v>100000376491</v>
      </c>
      <c r="C26" s="7">
        <v>0</v>
      </c>
      <c r="D26" s="13" t="s">
        <v>182</v>
      </c>
      <c r="E26" s="13" t="s">
        <v>1025</v>
      </c>
      <c r="F26" s="14">
        <v>979593.33</v>
      </c>
      <c r="G26" s="14">
        <v>-90658.51</v>
      </c>
      <c r="H26" s="14">
        <v>888934.82</v>
      </c>
    </row>
    <row r="27" spans="1:11" x14ac:dyDescent="0.55000000000000004">
      <c r="A27" s="7"/>
      <c r="B27" s="12">
        <v>100000376491</v>
      </c>
      <c r="C27" s="15">
        <v>1</v>
      </c>
      <c r="D27" s="13" t="s">
        <v>182</v>
      </c>
      <c r="E27" s="13" t="s">
        <v>1025</v>
      </c>
      <c r="F27" s="14">
        <v>1334406.67</v>
      </c>
      <c r="G27" s="14">
        <v>-1334405.67</v>
      </c>
      <c r="H27" s="16">
        <v>1</v>
      </c>
    </row>
    <row r="28" spans="1:11" x14ac:dyDescent="0.55000000000000004">
      <c r="A28" s="7">
        <v>2</v>
      </c>
      <c r="B28" s="12">
        <v>100000571372</v>
      </c>
      <c r="C28" s="7">
        <v>0</v>
      </c>
      <c r="D28" s="13" t="s">
        <v>1021</v>
      </c>
      <c r="E28" s="13" t="s">
        <v>1026</v>
      </c>
      <c r="F28" s="14">
        <v>7153625</v>
      </c>
      <c r="G28" s="14">
        <v>-47374.14</v>
      </c>
      <c r="H28" s="14">
        <v>7106250.8600000003</v>
      </c>
    </row>
    <row r="29" spans="1:11" x14ac:dyDescent="0.55000000000000004">
      <c r="A29" s="7"/>
      <c r="B29" s="12">
        <v>100000571372</v>
      </c>
      <c r="C29" s="15">
        <v>1</v>
      </c>
      <c r="D29" s="13" t="s">
        <v>1021</v>
      </c>
      <c r="E29" s="13" t="s">
        <v>1026</v>
      </c>
      <c r="F29" s="14">
        <v>4216375</v>
      </c>
      <c r="G29" s="14">
        <v>-4216374</v>
      </c>
      <c r="H29" s="16">
        <v>1</v>
      </c>
    </row>
    <row r="30" spans="1:11" x14ac:dyDescent="0.55000000000000004">
      <c r="A30" s="7">
        <v>3</v>
      </c>
      <c r="B30" s="12">
        <v>100000571373</v>
      </c>
      <c r="C30" s="7">
        <v>0</v>
      </c>
      <c r="D30" s="13" t="s">
        <v>1021</v>
      </c>
      <c r="E30" s="13" t="s">
        <v>1027</v>
      </c>
      <c r="F30" s="14">
        <v>7153625</v>
      </c>
      <c r="G30" s="14">
        <v>-47374.14</v>
      </c>
      <c r="H30" s="14">
        <v>7106250.8600000003</v>
      </c>
    </row>
    <row r="31" spans="1:11" x14ac:dyDescent="0.55000000000000004">
      <c r="A31" s="7"/>
      <c r="B31" s="12">
        <v>100000571373</v>
      </c>
      <c r="C31" s="15">
        <v>1</v>
      </c>
      <c r="D31" s="13" t="s">
        <v>1021</v>
      </c>
      <c r="E31" s="13" t="s">
        <v>1027</v>
      </c>
      <c r="F31" s="14">
        <v>4216375</v>
      </c>
      <c r="G31" s="14">
        <v>-4216374</v>
      </c>
      <c r="H31" s="16">
        <v>1</v>
      </c>
    </row>
    <row r="32" spans="1:11" x14ac:dyDescent="0.55000000000000004">
      <c r="A32" s="343" t="s">
        <v>314</v>
      </c>
      <c r="B32" s="344"/>
      <c r="C32" s="344"/>
      <c r="D32" s="344"/>
      <c r="E32" s="345"/>
      <c r="F32" s="32">
        <f>SUM(F26:F31)</f>
        <v>25054000</v>
      </c>
      <c r="G32" s="32">
        <f>SUM(G26:G31)</f>
        <v>-9952560.4600000009</v>
      </c>
      <c r="H32" s="32">
        <f>SUM(H26:H31)</f>
        <v>15101439.540000001</v>
      </c>
      <c r="I32" s="1">
        <v>25054000</v>
      </c>
      <c r="J32" s="1">
        <v>-9952560.4600000009</v>
      </c>
      <c r="K32" s="1">
        <v>15101439.539999999</v>
      </c>
    </row>
    <row r="33" spans="1:11" x14ac:dyDescent="0.55000000000000004">
      <c r="I33" s="1">
        <f>I32-F32</f>
        <v>0</v>
      </c>
      <c r="J33" s="1">
        <f>J32-G32</f>
        <v>0</v>
      </c>
      <c r="K33" s="1">
        <f>K32-H32</f>
        <v>0</v>
      </c>
    </row>
    <row r="35" spans="1:11" x14ac:dyDescent="0.55000000000000004">
      <c r="A35" s="210" t="s">
        <v>320</v>
      </c>
      <c r="B35" s="81"/>
      <c r="C35" s="70"/>
      <c r="D35" s="81"/>
      <c r="E35" s="81"/>
      <c r="F35" s="81"/>
      <c r="G35" s="81"/>
      <c r="H35" s="81"/>
    </row>
    <row r="36" spans="1:11" x14ac:dyDescent="0.55000000000000004">
      <c r="A36" s="198" t="s">
        <v>1</v>
      </c>
      <c r="B36" s="198" t="s">
        <v>11</v>
      </c>
      <c r="C36" s="198" t="s">
        <v>12</v>
      </c>
      <c r="D36" s="198" t="s">
        <v>13</v>
      </c>
      <c r="E36" s="198" t="s">
        <v>14</v>
      </c>
      <c r="F36" s="198" t="s">
        <v>15</v>
      </c>
      <c r="G36" s="198" t="s">
        <v>16</v>
      </c>
      <c r="H36" s="198" t="s">
        <v>17</v>
      </c>
    </row>
    <row r="37" spans="1:11" x14ac:dyDescent="0.55000000000000004">
      <c r="A37" s="7">
        <v>1</v>
      </c>
      <c r="B37" s="12">
        <v>100000180291</v>
      </c>
      <c r="C37" s="7">
        <v>0</v>
      </c>
      <c r="D37" s="13" t="s">
        <v>1028</v>
      </c>
      <c r="E37" s="13" t="s">
        <v>1029</v>
      </c>
      <c r="F37" s="14">
        <v>4788950</v>
      </c>
      <c r="G37" s="14">
        <v>-2039786.54</v>
      </c>
      <c r="H37" s="14">
        <v>2749163.46</v>
      </c>
    </row>
    <row r="38" spans="1:11" x14ac:dyDescent="0.55000000000000004">
      <c r="A38" s="7">
        <v>2</v>
      </c>
      <c r="B38" s="12">
        <v>100000228847</v>
      </c>
      <c r="C38" s="7">
        <v>0</v>
      </c>
      <c r="D38" s="13" t="s">
        <v>1030</v>
      </c>
      <c r="E38" s="13" t="s">
        <v>1031</v>
      </c>
      <c r="F38" s="14">
        <v>500000</v>
      </c>
      <c r="G38" s="14">
        <v>-95854.16</v>
      </c>
      <c r="H38" s="14">
        <v>404145.84</v>
      </c>
    </row>
    <row r="39" spans="1:11" x14ac:dyDescent="0.55000000000000004">
      <c r="A39" s="7">
        <v>3</v>
      </c>
      <c r="B39" s="12">
        <v>100000254303</v>
      </c>
      <c r="C39" s="7">
        <v>0</v>
      </c>
      <c r="D39" s="13" t="s">
        <v>1032</v>
      </c>
      <c r="E39" s="13" t="s">
        <v>1033</v>
      </c>
      <c r="F39" s="14">
        <v>2186943.89</v>
      </c>
      <c r="G39" s="14">
        <v>-353975.98</v>
      </c>
      <c r="H39" s="14">
        <v>1832967.91</v>
      </c>
    </row>
    <row r="40" spans="1:11" x14ac:dyDescent="0.55000000000000004">
      <c r="A40" s="7">
        <v>4</v>
      </c>
      <c r="B40" s="12">
        <v>100000256576</v>
      </c>
      <c r="C40" s="7">
        <v>0</v>
      </c>
      <c r="D40" s="13" t="s">
        <v>1034</v>
      </c>
      <c r="E40" s="13" t="s">
        <v>1035</v>
      </c>
      <c r="F40" s="14">
        <v>5639200</v>
      </c>
      <c r="G40" s="14">
        <v>-895474.05</v>
      </c>
      <c r="H40" s="14">
        <v>4743725.95</v>
      </c>
    </row>
    <row r="41" spans="1:11" x14ac:dyDescent="0.55000000000000004">
      <c r="A41" s="7">
        <v>5</v>
      </c>
      <c r="B41" s="12">
        <v>100000496633</v>
      </c>
      <c r="C41" s="7">
        <v>0</v>
      </c>
      <c r="D41" s="13" t="s">
        <v>278</v>
      </c>
      <c r="E41" s="13" t="s">
        <v>1036</v>
      </c>
      <c r="F41" s="14">
        <v>1994000</v>
      </c>
      <c r="G41" s="14">
        <v>-105102.34</v>
      </c>
      <c r="H41" s="14">
        <v>1888897.66</v>
      </c>
    </row>
    <row r="42" spans="1:11" x14ac:dyDescent="0.55000000000000004">
      <c r="A42" s="343" t="s">
        <v>320</v>
      </c>
      <c r="B42" s="344"/>
      <c r="C42" s="344"/>
      <c r="D42" s="344"/>
      <c r="E42" s="345"/>
      <c r="F42" s="32">
        <f>SUM(F37:F41)</f>
        <v>15109093.890000001</v>
      </c>
      <c r="G42" s="32">
        <f>SUM(G37:G41)</f>
        <v>-3490193.0700000003</v>
      </c>
      <c r="H42" s="32">
        <f>SUM(H37:H41)</f>
        <v>11618900.82</v>
      </c>
      <c r="I42" s="1">
        <v>15109093.890000001</v>
      </c>
      <c r="J42" s="1">
        <v>-3490193.07</v>
      </c>
      <c r="K42" s="1">
        <v>11618900.82</v>
      </c>
    </row>
    <row r="43" spans="1:11" x14ac:dyDescent="0.55000000000000004">
      <c r="A43" s="70"/>
      <c r="B43" s="81"/>
      <c r="C43" s="70"/>
      <c r="D43" s="81"/>
      <c r="E43" s="81"/>
      <c r="F43" s="81"/>
      <c r="G43" s="81"/>
      <c r="H43" s="81"/>
      <c r="I43" s="1">
        <f>I42-F42</f>
        <v>0</v>
      </c>
      <c r="J43" s="1">
        <f>J42-G42</f>
        <v>0</v>
      </c>
      <c r="K43" s="1">
        <f>K42-H42</f>
        <v>0</v>
      </c>
    </row>
    <row r="46" spans="1:11" x14ac:dyDescent="0.55000000000000004">
      <c r="A46" s="21" t="s">
        <v>23</v>
      </c>
    </row>
    <row r="47" spans="1:11" x14ac:dyDescent="0.55000000000000004">
      <c r="A47" s="198" t="s">
        <v>1</v>
      </c>
      <c r="B47" s="198" t="s">
        <v>11</v>
      </c>
      <c r="C47" s="198" t="s">
        <v>12</v>
      </c>
      <c r="D47" s="198" t="s">
        <v>13</v>
      </c>
      <c r="E47" s="198" t="s">
        <v>14</v>
      </c>
      <c r="F47" s="198" t="s">
        <v>15</v>
      </c>
      <c r="G47" s="198" t="s">
        <v>16</v>
      </c>
      <c r="H47" s="198" t="s">
        <v>17</v>
      </c>
    </row>
    <row r="48" spans="1:11" x14ac:dyDescent="0.55000000000000004">
      <c r="A48" s="7">
        <v>1</v>
      </c>
      <c r="B48" s="12">
        <v>100000256428</v>
      </c>
      <c r="C48" s="7">
        <v>0</v>
      </c>
      <c r="D48" s="13" t="s">
        <v>1034</v>
      </c>
      <c r="E48" s="13" t="s">
        <v>1037</v>
      </c>
      <c r="F48" s="14">
        <v>9500</v>
      </c>
      <c r="G48" s="14">
        <v>-3142.8</v>
      </c>
      <c r="H48" s="14">
        <v>6357.2</v>
      </c>
    </row>
    <row r="49" spans="1:8" x14ac:dyDescent="0.55000000000000004">
      <c r="A49" s="7">
        <v>2</v>
      </c>
      <c r="B49" s="12">
        <v>100000256429</v>
      </c>
      <c r="C49" s="7">
        <v>0</v>
      </c>
      <c r="D49" s="13" t="s">
        <v>1034</v>
      </c>
      <c r="E49" s="13" t="s">
        <v>1037</v>
      </c>
      <c r="F49" s="14">
        <v>9500</v>
      </c>
      <c r="G49" s="14">
        <v>-3142.82</v>
      </c>
      <c r="H49" s="14">
        <v>6357.18</v>
      </c>
    </row>
    <row r="50" spans="1:8" x14ac:dyDescent="0.55000000000000004">
      <c r="A50" s="7">
        <v>3</v>
      </c>
      <c r="B50" s="12">
        <v>100000256430</v>
      </c>
      <c r="C50" s="7">
        <v>0</v>
      </c>
      <c r="D50" s="13" t="s">
        <v>1034</v>
      </c>
      <c r="E50" s="13" t="s">
        <v>1037</v>
      </c>
      <c r="F50" s="14">
        <v>9500</v>
      </c>
      <c r="G50" s="14">
        <v>-3142.82</v>
      </c>
      <c r="H50" s="14">
        <v>6357.18</v>
      </c>
    </row>
    <row r="51" spans="1:8" x14ac:dyDescent="0.55000000000000004">
      <c r="A51" s="7">
        <v>4</v>
      </c>
      <c r="B51" s="12">
        <v>100000256431</v>
      </c>
      <c r="C51" s="7">
        <v>0</v>
      </c>
      <c r="D51" s="13" t="s">
        <v>1034</v>
      </c>
      <c r="E51" s="13" t="s">
        <v>1037</v>
      </c>
      <c r="F51" s="14">
        <v>9500</v>
      </c>
      <c r="G51" s="14">
        <v>-3142.82</v>
      </c>
      <c r="H51" s="14">
        <v>6357.18</v>
      </c>
    </row>
    <row r="52" spans="1:8" x14ac:dyDescent="0.55000000000000004">
      <c r="A52" s="7">
        <v>5</v>
      </c>
      <c r="B52" s="12">
        <v>100000256432</v>
      </c>
      <c r="C52" s="7">
        <v>0</v>
      </c>
      <c r="D52" s="13" t="s">
        <v>1034</v>
      </c>
      <c r="E52" s="13" t="s">
        <v>1037</v>
      </c>
      <c r="F52" s="14">
        <v>9500</v>
      </c>
      <c r="G52" s="14">
        <v>-3142.82</v>
      </c>
      <c r="H52" s="14">
        <v>6357.18</v>
      </c>
    </row>
    <row r="53" spans="1:8" x14ac:dyDescent="0.55000000000000004">
      <c r="A53" s="7">
        <v>6</v>
      </c>
      <c r="B53" s="12">
        <v>100000256433</v>
      </c>
      <c r="C53" s="7">
        <v>0</v>
      </c>
      <c r="D53" s="13" t="s">
        <v>1034</v>
      </c>
      <c r="E53" s="13" t="s">
        <v>1037</v>
      </c>
      <c r="F53" s="14">
        <v>9500</v>
      </c>
      <c r="G53" s="14">
        <v>-3142.82</v>
      </c>
      <c r="H53" s="14">
        <v>6357.18</v>
      </c>
    </row>
    <row r="54" spans="1:8" x14ac:dyDescent="0.55000000000000004">
      <c r="A54" s="7">
        <v>7</v>
      </c>
      <c r="B54" s="12">
        <v>100000256434</v>
      </c>
      <c r="C54" s="7">
        <v>0</v>
      </c>
      <c r="D54" s="13" t="s">
        <v>1034</v>
      </c>
      <c r="E54" s="13" t="s">
        <v>1037</v>
      </c>
      <c r="F54" s="14">
        <v>9500</v>
      </c>
      <c r="G54" s="14">
        <v>-3142.82</v>
      </c>
      <c r="H54" s="14">
        <v>6357.18</v>
      </c>
    </row>
    <row r="55" spans="1:8" x14ac:dyDescent="0.55000000000000004">
      <c r="A55" s="7">
        <v>8</v>
      </c>
      <c r="B55" s="12">
        <v>100000256435</v>
      </c>
      <c r="C55" s="7">
        <v>0</v>
      </c>
      <c r="D55" s="13" t="s">
        <v>1034</v>
      </c>
      <c r="E55" s="13" t="s">
        <v>1037</v>
      </c>
      <c r="F55" s="14">
        <v>9500</v>
      </c>
      <c r="G55" s="14">
        <v>-3142.82</v>
      </c>
      <c r="H55" s="14">
        <v>6357.18</v>
      </c>
    </row>
    <row r="56" spans="1:8" x14ac:dyDescent="0.55000000000000004">
      <c r="A56" s="7">
        <v>9</v>
      </c>
      <c r="B56" s="12">
        <v>100000256436</v>
      </c>
      <c r="C56" s="7">
        <v>0</v>
      </c>
      <c r="D56" s="13" t="s">
        <v>1034</v>
      </c>
      <c r="E56" s="13" t="s">
        <v>1038</v>
      </c>
      <c r="F56" s="14">
        <v>6500</v>
      </c>
      <c r="G56" s="14">
        <v>-2150.09</v>
      </c>
      <c r="H56" s="14">
        <v>4349.91</v>
      </c>
    </row>
    <row r="57" spans="1:8" x14ac:dyDescent="0.55000000000000004">
      <c r="A57" s="7">
        <v>10</v>
      </c>
      <c r="B57" s="12">
        <v>100000256437</v>
      </c>
      <c r="C57" s="7">
        <v>0</v>
      </c>
      <c r="D57" s="13" t="s">
        <v>1034</v>
      </c>
      <c r="E57" s="13" t="s">
        <v>1038</v>
      </c>
      <c r="F57" s="14">
        <v>6500</v>
      </c>
      <c r="G57" s="14">
        <v>-2150.36</v>
      </c>
      <c r="H57" s="14">
        <v>4349.6400000000003</v>
      </c>
    </row>
    <row r="58" spans="1:8" x14ac:dyDescent="0.55000000000000004">
      <c r="A58" s="7">
        <v>11</v>
      </c>
      <c r="B58" s="12">
        <v>100000256438</v>
      </c>
      <c r="C58" s="7">
        <v>0</v>
      </c>
      <c r="D58" s="13" t="s">
        <v>1034</v>
      </c>
      <c r="E58" s="13" t="s">
        <v>1038</v>
      </c>
      <c r="F58" s="14">
        <v>6500</v>
      </c>
      <c r="G58" s="14">
        <v>-2150.36</v>
      </c>
      <c r="H58" s="14">
        <v>4349.6400000000003</v>
      </c>
    </row>
    <row r="59" spans="1:8" x14ac:dyDescent="0.55000000000000004">
      <c r="A59" s="7">
        <v>12</v>
      </c>
      <c r="B59" s="12">
        <v>100000256439</v>
      </c>
      <c r="C59" s="7">
        <v>0</v>
      </c>
      <c r="D59" s="13" t="s">
        <v>1034</v>
      </c>
      <c r="E59" s="13" t="s">
        <v>1038</v>
      </c>
      <c r="F59" s="14">
        <v>6500</v>
      </c>
      <c r="G59" s="14">
        <v>-2150.36</v>
      </c>
      <c r="H59" s="14">
        <v>4349.6400000000003</v>
      </c>
    </row>
    <row r="60" spans="1:8" x14ac:dyDescent="0.55000000000000004">
      <c r="A60" s="7">
        <v>13</v>
      </c>
      <c r="B60" s="12">
        <v>100000256440</v>
      </c>
      <c r="C60" s="7">
        <v>0</v>
      </c>
      <c r="D60" s="13" t="s">
        <v>1034</v>
      </c>
      <c r="E60" s="13" t="s">
        <v>1038</v>
      </c>
      <c r="F60" s="14">
        <v>6500</v>
      </c>
      <c r="G60" s="14">
        <v>-2150.36</v>
      </c>
      <c r="H60" s="14">
        <v>4349.6400000000003</v>
      </c>
    </row>
    <row r="61" spans="1:8" x14ac:dyDescent="0.55000000000000004">
      <c r="A61" s="7">
        <v>14</v>
      </c>
      <c r="B61" s="12">
        <v>100000256441</v>
      </c>
      <c r="C61" s="7">
        <v>0</v>
      </c>
      <c r="D61" s="13" t="s">
        <v>1034</v>
      </c>
      <c r="E61" s="13" t="s">
        <v>1038</v>
      </c>
      <c r="F61" s="14">
        <v>6500</v>
      </c>
      <c r="G61" s="14">
        <v>-2150.36</v>
      </c>
      <c r="H61" s="14">
        <v>4349.6400000000003</v>
      </c>
    </row>
    <row r="62" spans="1:8" x14ac:dyDescent="0.55000000000000004">
      <c r="A62" s="7">
        <v>15</v>
      </c>
      <c r="B62" s="12">
        <v>100000256442</v>
      </c>
      <c r="C62" s="7">
        <v>0</v>
      </c>
      <c r="D62" s="13" t="s">
        <v>1034</v>
      </c>
      <c r="E62" s="13" t="s">
        <v>1038</v>
      </c>
      <c r="F62" s="14">
        <v>6500</v>
      </c>
      <c r="G62" s="14">
        <v>-2150.36</v>
      </c>
      <c r="H62" s="14">
        <v>4349.6400000000003</v>
      </c>
    </row>
    <row r="63" spans="1:8" x14ac:dyDescent="0.55000000000000004">
      <c r="A63" s="7">
        <v>16</v>
      </c>
      <c r="B63" s="12">
        <v>100000256443</v>
      </c>
      <c r="C63" s="7">
        <v>0</v>
      </c>
      <c r="D63" s="13" t="s">
        <v>1034</v>
      </c>
      <c r="E63" s="13" t="s">
        <v>1038</v>
      </c>
      <c r="F63" s="14">
        <v>6500</v>
      </c>
      <c r="G63" s="14">
        <v>-2150.36</v>
      </c>
      <c r="H63" s="14">
        <v>4349.6400000000003</v>
      </c>
    </row>
    <row r="64" spans="1:8" x14ac:dyDescent="0.55000000000000004">
      <c r="A64" s="7">
        <v>17</v>
      </c>
      <c r="B64" s="12">
        <v>100000256444</v>
      </c>
      <c r="C64" s="7">
        <v>0</v>
      </c>
      <c r="D64" s="13" t="s">
        <v>1034</v>
      </c>
      <c r="E64" s="13" t="s">
        <v>1038</v>
      </c>
      <c r="F64" s="14">
        <v>6500</v>
      </c>
      <c r="G64" s="14">
        <v>-2150.36</v>
      </c>
      <c r="H64" s="14">
        <v>4349.6400000000003</v>
      </c>
    </row>
    <row r="65" spans="1:8" x14ac:dyDescent="0.55000000000000004">
      <c r="A65" s="7">
        <v>18</v>
      </c>
      <c r="B65" s="12">
        <v>100000256445</v>
      </c>
      <c r="C65" s="7">
        <v>0</v>
      </c>
      <c r="D65" s="13" t="s">
        <v>1034</v>
      </c>
      <c r="E65" s="13" t="s">
        <v>1038</v>
      </c>
      <c r="F65" s="14">
        <v>6500</v>
      </c>
      <c r="G65" s="14">
        <v>-2150.36</v>
      </c>
      <c r="H65" s="14">
        <v>4349.6400000000003</v>
      </c>
    </row>
    <row r="66" spans="1:8" x14ac:dyDescent="0.55000000000000004">
      <c r="A66" s="7">
        <v>19</v>
      </c>
      <c r="B66" s="12">
        <v>100000256446</v>
      </c>
      <c r="C66" s="7">
        <v>0</v>
      </c>
      <c r="D66" s="13" t="s">
        <v>1034</v>
      </c>
      <c r="E66" s="13" t="s">
        <v>1038</v>
      </c>
      <c r="F66" s="14">
        <v>6500</v>
      </c>
      <c r="G66" s="14">
        <v>-2150.36</v>
      </c>
      <c r="H66" s="14">
        <v>4349.6400000000003</v>
      </c>
    </row>
    <row r="67" spans="1:8" x14ac:dyDescent="0.55000000000000004">
      <c r="A67" s="7">
        <v>20</v>
      </c>
      <c r="B67" s="12">
        <v>100000256447</v>
      </c>
      <c r="C67" s="7">
        <v>0</v>
      </c>
      <c r="D67" s="13" t="s">
        <v>1034</v>
      </c>
      <c r="E67" s="13" t="s">
        <v>1038</v>
      </c>
      <c r="F67" s="14">
        <v>6500</v>
      </c>
      <c r="G67" s="14">
        <v>-2150.36</v>
      </c>
      <c r="H67" s="14">
        <v>4349.6400000000003</v>
      </c>
    </row>
    <row r="68" spans="1:8" x14ac:dyDescent="0.55000000000000004">
      <c r="A68" s="7">
        <v>21</v>
      </c>
      <c r="B68" s="12">
        <v>100000256448</v>
      </c>
      <c r="C68" s="7">
        <v>0</v>
      </c>
      <c r="D68" s="13" t="s">
        <v>1034</v>
      </c>
      <c r="E68" s="13" t="s">
        <v>1038</v>
      </c>
      <c r="F68" s="14">
        <v>6500</v>
      </c>
      <c r="G68" s="14">
        <v>-2150.36</v>
      </c>
      <c r="H68" s="14">
        <v>4349.6400000000003</v>
      </c>
    </row>
    <row r="69" spans="1:8" x14ac:dyDescent="0.55000000000000004">
      <c r="A69" s="7">
        <v>22</v>
      </c>
      <c r="B69" s="12">
        <v>100000256449</v>
      </c>
      <c r="C69" s="7">
        <v>0</v>
      </c>
      <c r="D69" s="13" t="s">
        <v>1034</v>
      </c>
      <c r="E69" s="13" t="s">
        <v>1038</v>
      </c>
      <c r="F69" s="14">
        <v>6500</v>
      </c>
      <c r="G69" s="14">
        <v>-2150.36</v>
      </c>
      <c r="H69" s="14">
        <v>4349.6400000000003</v>
      </c>
    </row>
    <row r="70" spans="1:8" x14ac:dyDescent="0.55000000000000004">
      <c r="A70" s="7">
        <v>23</v>
      </c>
      <c r="B70" s="12">
        <v>100000256450</v>
      </c>
      <c r="C70" s="7">
        <v>0</v>
      </c>
      <c r="D70" s="13" t="s">
        <v>1034</v>
      </c>
      <c r="E70" s="13" t="s">
        <v>1038</v>
      </c>
      <c r="F70" s="14">
        <v>6500</v>
      </c>
      <c r="G70" s="14">
        <v>-2150.36</v>
      </c>
      <c r="H70" s="14">
        <v>4349.6400000000003</v>
      </c>
    </row>
    <row r="71" spans="1:8" x14ac:dyDescent="0.55000000000000004">
      <c r="A71" s="7">
        <v>24</v>
      </c>
      <c r="B71" s="12">
        <v>100000256451</v>
      </c>
      <c r="C71" s="7">
        <v>0</v>
      </c>
      <c r="D71" s="13" t="s">
        <v>1034</v>
      </c>
      <c r="E71" s="13" t="s">
        <v>1038</v>
      </c>
      <c r="F71" s="14">
        <v>6500</v>
      </c>
      <c r="G71" s="14">
        <v>-2150.36</v>
      </c>
      <c r="H71" s="14">
        <v>4349.6400000000003</v>
      </c>
    </row>
    <row r="72" spans="1:8" x14ac:dyDescent="0.55000000000000004">
      <c r="A72" s="7">
        <v>25</v>
      </c>
      <c r="B72" s="12">
        <v>100000256452</v>
      </c>
      <c r="C72" s="7">
        <v>0</v>
      </c>
      <c r="D72" s="13" t="s">
        <v>1034</v>
      </c>
      <c r="E72" s="13" t="s">
        <v>1038</v>
      </c>
      <c r="F72" s="14">
        <v>6500</v>
      </c>
      <c r="G72" s="14">
        <v>-2150.36</v>
      </c>
      <c r="H72" s="14">
        <v>4349.6400000000003</v>
      </c>
    </row>
    <row r="73" spans="1:8" x14ac:dyDescent="0.55000000000000004">
      <c r="A73" s="7">
        <v>26</v>
      </c>
      <c r="B73" s="12">
        <v>100000256453</v>
      </c>
      <c r="C73" s="7">
        <v>0</v>
      </c>
      <c r="D73" s="13" t="s">
        <v>1034</v>
      </c>
      <c r="E73" s="13" t="s">
        <v>1038</v>
      </c>
      <c r="F73" s="14">
        <v>6500</v>
      </c>
      <c r="G73" s="14">
        <v>-2150.36</v>
      </c>
      <c r="H73" s="14">
        <v>4349.6400000000003</v>
      </c>
    </row>
    <row r="74" spans="1:8" x14ac:dyDescent="0.55000000000000004">
      <c r="A74" s="7">
        <v>27</v>
      </c>
      <c r="B74" s="12">
        <v>100000256454</v>
      </c>
      <c r="C74" s="7">
        <v>0</v>
      </c>
      <c r="D74" s="13" t="s">
        <v>1034</v>
      </c>
      <c r="E74" s="13" t="s">
        <v>1038</v>
      </c>
      <c r="F74" s="14">
        <v>6500</v>
      </c>
      <c r="G74" s="14">
        <v>-2150.36</v>
      </c>
      <c r="H74" s="14">
        <v>4349.6400000000003</v>
      </c>
    </row>
    <row r="75" spans="1:8" x14ac:dyDescent="0.55000000000000004">
      <c r="A75" s="7">
        <v>28</v>
      </c>
      <c r="B75" s="12">
        <v>100000256455</v>
      </c>
      <c r="C75" s="7">
        <v>0</v>
      </c>
      <c r="D75" s="13" t="s">
        <v>1034</v>
      </c>
      <c r="E75" s="13" t="s">
        <v>1038</v>
      </c>
      <c r="F75" s="14">
        <v>6500</v>
      </c>
      <c r="G75" s="14">
        <v>-2150.36</v>
      </c>
      <c r="H75" s="14">
        <v>4349.6400000000003</v>
      </c>
    </row>
    <row r="76" spans="1:8" x14ac:dyDescent="0.55000000000000004">
      <c r="A76" s="7">
        <v>29</v>
      </c>
      <c r="B76" s="12">
        <v>100000256456</v>
      </c>
      <c r="C76" s="7">
        <v>0</v>
      </c>
      <c r="D76" s="13" t="s">
        <v>1034</v>
      </c>
      <c r="E76" s="13" t="s">
        <v>1038</v>
      </c>
      <c r="F76" s="14">
        <v>6500</v>
      </c>
      <c r="G76" s="14">
        <v>-2150.36</v>
      </c>
      <c r="H76" s="14">
        <v>4349.6400000000003</v>
      </c>
    </row>
    <row r="77" spans="1:8" x14ac:dyDescent="0.55000000000000004">
      <c r="A77" s="7">
        <v>30</v>
      </c>
      <c r="B77" s="12">
        <v>100000256457</v>
      </c>
      <c r="C77" s="7">
        <v>0</v>
      </c>
      <c r="D77" s="13" t="s">
        <v>1034</v>
      </c>
      <c r="E77" s="13" t="s">
        <v>1038</v>
      </c>
      <c r="F77" s="14">
        <v>6500</v>
      </c>
      <c r="G77" s="14">
        <v>-2150.36</v>
      </c>
      <c r="H77" s="14">
        <v>4349.6400000000003</v>
      </c>
    </row>
    <row r="78" spans="1:8" x14ac:dyDescent="0.55000000000000004">
      <c r="A78" s="7">
        <v>31</v>
      </c>
      <c r="B78" s="12">
        <v>100000256458</v>
      </c>
      <c r="C78" s="7">
        <v>0</v>
      </c>
      <c r="D78" s="13" t="s">
        <v>1034</v>
      </c>
      <c r="E78" s="13" t="s">
        <v>1038</v>
      </c>
      <c r="F78" s="14">
        <v>6500</v>
      </c>
      <c r="G78" s="14">
        <v>-2150.36</v>
      </c>
      <c r="H78" s="14">
        <v>4349.6400000000003</v>
      </c>
    </row>
    <row r="79" spans="1:8" x14ac:dyDescent="0.55000000000000004">
      <c r="A79" s="7">
        <v>32</v>
      </c>
      <c r="B79" s="12">
        <v>100000256459</v>
      </c>
      <c r="C79" s="7">
        <v>0</v>
      </c>
      <c r="D79" s="13" t="s">
        <v>1034</v>
      </c>
      <c r="E79" s="13" t="s">
        <v>1038</v>
      </c>
      <c r="F79" s="14">
        <v>6500</v>
      </c>
      <c r="G79" s="14">
        <v>-2150.36</v>
      </c>
      <c r="H79" s="14">
        <v>4349.6400000000003</v>
      </c>
    </row>
    <row r="80" spans="1:8" x14ac:dyDescent="0.55000000000000004">
      <c r="A80" s="7">
        <v>33</v>
      </c>
      <c r="B80" s="12">
        <v>100000256460</v>
      </c>
      <c r="C80" s="7">
        <v>0</v>
      </c>
      <c r="D80" s="13" t="s">
        <v>1034</v>
      </c>
      <c r="E80" s="13" t="s">
        <v>1038</v>
      </c>
      <c r="F80" s="14">
        <v>6500</v>
      </c>
      <c r="G80" s="14">
        <v>-2150.36</v>
      </c>
      <c r="H80" s="14">
        <v>4349.6400000000003</v>
      </c>
    </row>
    <row r="81" spans="1:8" x14ac:dyDescent="0.55000000000000004">
      <c r="A81" s="7">
        <v>34</v>
      </c>
      <c r="B81" s="12">
        <v>100000256461</v>
      </c>
      <c r="C81" s="7">
        <v>0</v>
      </c>
      <c r="D81" s="13" t="s">
        <v>1034</v>
      </c>
      <c r="E81" s="13" t="s">
        <v>1038</v>
      </c>
      <c r="F81" s="14">
        <v>6500</v>
      </c>
      <c r="G81" s="14">
        <v>-2150.36</v>
      </c>
      <c r="H81" s="14">
        <v>4349.6400000000003</v>
      </c>
    </row>
    <row r="82" spans="1:8" x14ac:dyDescent="0.55000000000000004">
      <c r="A82" s="7">
        <v>35</v>
      </c>
      <c r="B82" s="12">
        <v>100000256462</v>
      </c>
      <c r="C82" s="7">
        <v>0</v>
      </c>
      <c r="D82" s="13" t="s">
        <v>1034</v>
      </c>
      <c r="E82" s="13" t="s">
        <v>1038</v>
      </c>
      <c r="F82" s="14">
        <v>6500</v>
      </c>
      <c r="G82" s="14">
        <v>-2150.36</v>
      </c>
      <c r="H82" s="14">
        <v>4349.6400000000003</v>
      </c>
    </row>
    <row r="83" spans="1:8" x14ac:dyDescent="0.55000000000000004">
      <c r="A83" s="7">
        <v>36</v>
      </c>
      <c r="B83" s="12">
        <v>100000256463</v>
      </c>
      <c r="C83" s="7">
        <v>0</v>
      </c>
      <c r="D83" s="13" t="s">
        <v>1034</v>
      </c>
      <c r="E83" s="13" t="s">
        <v>1038</v>
      </c>
      <c r="F83" s="14">
        <v>6500</v>
      </c>
      <c r="G83" s="14">
        <v>-2150.36</v>
      </c>
      <c r="H83" s="14">
        <v>4349.6400000000003</v>
      </c>
    </row>
    <row r="84" spans="1:8" x14ac:dyDescent="0.55000000000000004">
      <c r="A84" s="7">
        <v>37</v>
      </c>
      <c r="B84" s="12">
        <v>100000256464</v>
      </c>
      <c r="C84" s="7">
        <v>0</v>
      </c>
      <c r="D84" s="13" t="s">
        <v>1034</v>
      </c>
      <c r="E84" s="13" t="s">
        <v>1038</v>
      </c>
      <c r="F84" s="14">
        <v>6500</v>
      </c>
      <c r="G84" s="14">
        <v>-2150.36</v>
      </c>
      <c r="H84" s="14">
        <v>4349.6400000000003</v>
      </c>
    </row>
    <row r="85" spans="1:8" x14ac:dyDescent="0.55000000000000004">
      <c r="A85" s="7">
        <v>38</v>
      </c>
      <c r="B85" s="12">
        <v>100000256465</v>
      </c>
      <c r="C85" s="7">
        <v>0</v>
      </c>
      <c r="D85" s="13" t="s">
        <v>1034</v>
      </c>
      <c r="E85" s="13" t="s">
        <v>1038</v>
      </c>
      <c r="F85" s="14">
        <v>6500</v>
      </c>
      <c r="G85" s="14">
        <v>-2150.36</v>
      </c>
      <c r="H85" s="14">
        <v>4349.6400000000003</v>
      </c>
    </row>
    <row r="86" spans="1:8" x14ac:dyDescent="0.55000000000000004">
      <c r="A86" s="7">
        <v>39</v>
      </c>
      <c r="B86" s="12">
        <v>100000256466</v>
      </c>
      <c r="C86" s="7">
        <v>0</v>
      </c>
      <c r="D86" s="13" t="s">
        <v>1034</v>
      </c>
      <c r="E86" s="13" t="s">
        <v>1038</v>
      </c>
      <c r="F86" s="14">
        <v>6500</v>
      </c>
      <c r="G86" s="14">
        <v>-2150.36</v>
      </c>
      <c r="H86" s="14">
        <v>4349.6400000000003</v>
      </c>
    </row>
    <row r="87" spans="1:8" x14ac:dyDescent="0.55000000000000004">
      <c r="A87" s="7">
        <v>40</v>
      </c>
      <c r="B87" s="12">
        <v>100000256467</v>
      </c>
      <c r="C87" s="7">
        <v>0</v>
      </c>
      <c r="D87" s="13" t="s">
        <v>1034</v>
      </c>
      <c r="E87" s="13" t="s">
        <v>1038</v>
      </c>
      <c r="F87" s="14">
        <v>6500</v>
      </c>
      <c r="G87" s="14">
        <v>-2150.36</v>
      </c>
      <c r="H87" s="14">
        <v>4349.6400000000003</v>
      </c>
    </row>
    <row r="88" spans="1:8" x14ac:dyDescent="0.55000000000000004">
      <c r="A88" s="7">
        <v>41</v>
      </c>
      <c r="B88" s="12">
        <v>100000256468</v>
      </c>
      <c r="C88" s="7">
        <v>0</v>
      </c>
      <c r="D88" s="13" t="s">
        <v>1034</v>
      </c>
      <c r="E88" s="13" t="s">
        <v>1038</v>
      </c>
      <c r="F88" s="14">
        <v>6500</v>
      </c>
      <c r="G88" s="14">
        <v>-2150.36</v>
      </c>
      <c r="H88" s="14">
        <v>4349.6400000000003</v>
      </c>
    </row>
    <row r="89" spans="1:8" x14ac:dyDescent="0.55000000000000004">
      <c r="A89" s="7">
        <v>42</v>
      </c>
      <c r="B89" s="12">
        <v>100000256469</v>
      </c>
      <c r="C89" s="7">
        <v>0</v>
      </c>
      <c r="D89" s="13" t="s">
        <v>1034</v>
      </c>
      <c r="E89" s="13" t="s">
        <v>1038</v>
      </c>
      <c r="F89" s="14">
        <v>6500</v>
      </c>
      <c r="G89" s="14">
        <v>-2150.36</v>
      </c>
      <c r="H89" s="14">
        <v>4349.6400000000003</v>
      </c>
    </row>
    <row r="90" spans="1:8" x14ac:dyDescent="0.55000000000000004">
      <c r="A90" s="7">
        <v>43</v>
      </c>
      <c r="B90" s="12">
        <v>100000256470</v>
      </c>
      <c r="C90" s="7">
        <v>0</v>
      </c>
      <c r="D90" s="13" t="s">
        <v>1034</v>
      </c>
      <c r="E90" s="13" t="s">
        <v>1038</v>
      </c>
      <c r="F90" s="14">
        <v>6500</v>
      </c>
      <c r="G90" s="14">
        <v>-2150.36</v>
      </c>
      <c r="H90" s="14">
        <v>4349.6400000000003</v>
      </c>
    </row>
    <row r="91" spans="1:8" x14ac:dyDescent="0.55000000000000004">
      <c r="A91" s="7">
        <v>44</v>
      </c>
      <c r="B91" s="12">
        <v>100000256471</v>
      </c>
      <c r="C91" s="7">
        <v>0</v>
      </c>
      <c r="D91" s="13" t="s">
        <v>1034</v>
      </c>
      <c r="E91" s="13" t="s">
        <v>1038</v>
      </c>
      <c r="F91" s="14">
        <v>6500</v>
      </c>
      <c r="G91" s="14">
        <v>-2150.36</v>
      </c>
      <c r="H91" s="14">
        <v>4349.6400000000003</v>
      </c>
    </row>
    <row r="92" spans="1:8" x14ac:dyDescent="0.55000000000000004">
      <c r="A92" s="7">
        <v>45</v>
      </c>
      <c r="B92" s="12">
        <v>100000256472</v>
      </c>
      <c r="C92" s="7">
        <v>0</v>
      </c>
      <c r="D92" s="13" t="s">
        <v>1034</v>
      </c>
      <c r="E92" s="13" t="s">
        <v>1038</v>
      </c>
      <c r="F92" s="14">
        <v>6500</v>
      </c>
      <c r="G92" s="14">
        <v>-2150.36</v>
      </c>
      <c r="H92" s="14">
        <v>4349.6400000000003</v>
      </c>
    </row>
    <row r="93" spans="1:8" x14ac:dyDescent="0.55000000000000004">
      <c r="A93" s="7">
        <v>46</v>
      </c>
      <c r="B93" s="12">
        <v>100000256473</v>
      </c>
      <c r="C93" s="7">
        <v>0</v>
      </c>
      <c r="D93" s="13" t="s">
        <v>1034</v>
      </c>
      <c r="E93" s="13" t="s">
        <v>1038</v>
      </c>
      <c r="F93" s="14">
        <v>6500</v>
      </c>
      <c r="G93" s="14">
        <v>-2150.36</v>
      </c>
      <c r="H93" s="14">
        <v>4349.6400000000003</v>
      </c>
    </row>
    <row r="94" spans="1:8" x14ac:dyDescent="0.55000000000000004">
      <c r="A94" s="7">
        <v>47</v>
      </c>
      <c r="B94" s="12">
        <v>100000256474</v>
      </c>
      <c r="C94" s="7">
        <v>0</v>
      </c>
      <c r="D94" s="13" t="s">
        <v>1034</v>
      </c>
      <c r="E94" s="13" t="s">
        <v>1038</v>
      </c>
      <c r="F94" s="14">
        <v>6500</v>
      </c>
      <c r="G94" s="14">
        <v>-2150.36</v>
      </c>
      <c r="H94" s="14">
        <v>4349.6400000000003</v>
      </c>
    </row>
    <row r="95" spans="1:8" x14ac:dyDescent="0.55000000000000004">
      <c r="A95" s="7">
        <v>48</v>
      </c>
      <c r="B95" s="12">
        <v>100000256475</v>
      </c>
      <c r="C95" s="7">
        <v>0</v>
      </c>
      <c r="D95" s="13" t="s">
        <v>1034</v>
      </c>
      <c r="E95" s="13" t="s">
        <v>1038</v>
      </c>
      <c r="F95" s="14">
        <v>6500</v>
      </c>
      <c r="G95" s="14">
        <v>-2150.36</v>
      </c>
      <c r="H95" s="14">
        <v>4349.6400000000003</v>
      </c>
    </row>
    <row r="96" spans="1:8" x14ac:dyDescent="0.55000000000000004">
      <c r="A96" s="7">
        <v>49</v>
      </c>
      <c r="B96" s="12">
        <v>100000256476</v>
      </c>
      <c r="C96" s="7">
        <v>0</v>
      </c>
      <c r="D96" s="13" t="s">
        <v>1034</v>
      </c>
      <c r="E96" s="13" t="s">
        <v>1038</v>
      </c>
      <c r="F96" s="14">
        <v>6500</v>
      </c>
      <c r="G96" s="14">
        <v>-2150.36</v>
      </c>
      <c r="H96" s="14">
        <v>4349.6400000000003</v>
      </c>
    </row>
    <row r="97" spans="1:8" x14ac:dyDescent="0.55000000000000004">
      <c r="A97" s="7">
        <v>50</v>
      </c>
      <c r="B97" s="12">
        <v>100000256477</v>
      </c>
      <c r="C97" s="7">
        <v>0</v>
      </c>
      <c r="D97" s="13" t="s">
        <v>1034</v>
      </c>
      <c r="E97" s="13" t="s">
        <v>1038</v>
      </c>
      <c r="F97" s="14">
        <v>6500</v>
      </c>
      <c r="G97" s="14">
        <v>-2150.36</v>
      </c>
      <c r="H97" s="14">
        <v>4349.6400000000003</v>
      </c>
    </row>
    <row r="98" spans="1:8" x14ac:dyDescent="0.55000000000000004">
      <c r="A98" s="7">
        <v>51</v>
      </c>
      <c r="B98" s="12">
        <v>100000256478</v>
      </c>
      <c r="C98" s="7">
        <v>0</v>
      </c>
      <c r="D98" s="13" t="s">
        <v>1034</v>
      </c>
      <c r="E98" s="13" t="s">
        <v>1038</v>
      </c>
      <c r="F98" s="14">
        <v>6500</v>
      </c>
      <c r="G98" s="14">
        <v>-2150.36</v>
      </c>
      <c r="H98" s="14">
        <v>4349.6400000000003</v>
      </c>
    </row>
    <row r="99" spans="1:8" x14ac:dyDescent="0.55000000000000004">
      <c r="A99" s="7">
        <v>52</v>
      </c>
      <c r="B99" s="12">
        <v>100000256479</v>
      </c>
      <c r="C99" s="7">
        <v>0</v>
      </c>
      <c r="D99" s="13" t="s">
        <v>1034</v>
      </c>
      <c r="E99" s="13" t="s">
        <v>1038</v>
      </c>
      <c r="F99" s="14">
        <v>6500</v>
      </c>
      <c r="G99" s="14">
        <v>-2150.36</v>
      </c>
      <c r="H99" s="14">
        <v>4349.6400000000003</v>
      </c>
    </row>
    <row r="100" spans="1:8" x14ac:dyDescent="0.55000000000000004">
      <c r="A100" s="7">
        <v>53</v>
      </c>
      <c r="B100" s="12">
        <v>100000256480</v>
      </c>
      <c r="C100" s="7">
        <v>0</v>
      </c>
      <c r="D100" s="13" t="s">
        <v>1034</v>
      </c>
      <c r="E100" s="13" t="s">
        <v>1038</v>
      </c>
      <c r="F100" s="14">
        <v>6500</v>
      </c>
      <c r="G100" s="14">
        <v>-2150.36</v>
      </c>
      <c r="H100" s="14">
        <v>4349.6400000000003</v>
      </c>
    </row>
    <row r="101" spans="1:8" x14ac:dyDescent="0.55000000000000004">
      <c r="A101" s="7">
        <v>54</v>
      </c>
      <c r="B101" s="12">
        <v>100000256481</v>
      </c>
      <c r="C101" s="7">
        <v>0</v>
      </c>
      <c r="D101" s="13" t="s">
        <v>1034</v>
      </c>
      <c r="E101" s="13" t="s">
        <v>1038</v>
      </c>
      <c r="F101" s="14">
        <v>6500</v>
      </c>
      <c r="G101" s="14">
        <v>-2150.36</v>
      </c>
      <c r="H101" s="14">
        <v>4349.6400000000003</v>
      </c>
    </row>
    <row r="102" spans="1:8" x14ac:dyDescent="0.55000000000000004">
      <c r="A102" s="7">
        <v>55</v>
      </c>
      <c r="B102" s="12">
        <v>100000256482</v>
      </c>
      <c r="C102" s="7">
        <v>0</v>
      </c>
      <c r="D102" s="13" t="s">
        <v>1034</v>
      </c>
      <c r="E102" s="13" t="s">
        <v>1038</v>
      </c>
      <c r="F102" s="14">
        <v>6500</v>
      </c>
      <c r="G102" s="14">
        <v>-2150.36</v>
      </c>
      <c r="H102" s="14">
        <v>4349.6400000000003</v>
      </c>
    </row>
    <row r="103" spans="1:8" x14ac:dyDescent="0.55000000000000004">
      <c r="A103" s="7">
        <v>56</v>
      </c>
      <c r="B103" s="12">
        <v>100000256483</v>
      </c>
      <c r="C103" s="7">
        <v>0</v>
      </c>
      <c r="D103" s="13" t="s">
        <v>1034</v>
      </c>
      <c r="E103" s="13" t="s">
        <v>1038</v>
      </c>
      <c r="F103" s="14">
        <v>6500</v>
      </c>
      <c r="G103" s="14">
        <v>-2150.36</v>
      </c>
      <c r="H103" s="14">
        <v>4349.6400000000003</v>
      </c>
    </row>
    <row r="104" spans="1:8" x14ac:dyDescent="0.55000000000000004">
      <c r="A104" s="7">
        <v>57</v>
      </c>
      <c r="B104" s="12">
        <v>100000469179</v>
      </c>
      <c r="C104" s="7">
        <v>0</v>
      </c>
      <c r="D104" s="13" t="s">
        <v>361</v>
      </c>
      <c r="E104" s="13" t="s">
        <v>1039</v>
      </c>
      <c r="F104" s="14">
        <v>17380</v>
      </c>
      <c r="G104" s="14">
        <v>-2255.83</v>
      </c>
      <c r="H104" s="14">
        <v>15124.17</v>
      </c>
    </row>
    <row r="105" spans="1:8" x14ac:dyDescent="0.55000000000000004">
      <c r="A105" s="7">
        <v>58</v>
      </c>
      <c r="B105" s="12">
        <v>100000496645</v>
      </c>
      <c r="C105" s="7">
        <v>0</v>
      </c>
      <c r="D105" s="13" t="s">
        <v>278</v>
      </c>
      <c r="E105" s="13" t="s">
        <v>1040</v>
      </c>
      <c r="F105" s="14">
        <v>32400</v>
      </c>
      <c r="G105" s="14">
        <v>-7363.13</v>
      </c>
      <c r="H105" s="14">
        <v>25036.87</v>
      </c>
    </row>
    <row r="106" spans="1:8" x14ac:dyDescent="0.55000000000000004">
      <c r="A106" s="7">
        <v>59</v>
      </c>
      <c r="B106" s="12">
        <v>100000496646</v>
      </c>
      <c r="C106" s="7">
        <v>0</v>
      </c>
      <c r="D106" s="13" t="s">
        <v>278</v>
      </c>
      <c r="E106" s="13" t="s">
        <v>1040</v>
      </c>
      <c r="F106" s="14">
        <v>32400</v>
      </c>
      <c r="G106" s="14">
        <v>-7363.13</v>
      </c>
      <c r="H106" s="14">
        <v>25036.87</v>
      </c>
    </row>
    <row r="107" spans="1:8" x14ac:dyDescent="0.55000000000000004">
      <c r="A107" s="7">
        <v>60</v>
      </c>
      <c r="B107" s="12">
        <v>100000496649</v>
      </c>
      <c r="C107" s="7">
        <v>0</v>
      </c>
      <c r="D107" s="13" t="s">
        <v>278</v>
      </c>
      <c r="E107" s="13" t="s">
        <v>1041</v>
      </c>
      <c r="F107" s="14">
        <v>17000</v>
      </c>
      <c r="G107" s="14">
        <v>-3863.38</v>
      </c>
      <c r="H107" s="14">
        <v>13136.62</v>
      </c>
    </row>
    <row r="108" spans="1:8" x14ac:dyDescent="0.55000000000000004">
      <c r="A108" s="7">
        <v>61</v>
      </c>
      <c r="B108" s="12">
        <v>100000496650</v>
      </c>
      <c r="C108" s="7">
        <v>0</v>
      </c>
      <c r="D108" s="13" t="s">
        <v>278</v>
      </c>
      <c r="E108" s="13" t="s">
        <v>1041</v>
      </c>
      <c r="F108" s="14">
        <v>17000</v>
      </c>
      <c r="G108" s="14">
        <v>-3863.38</v>
      </c>
      <c r="H108" s="14">
        <v>13136.62</v>
      </c>
    </row>
    <row r="109" spans="1:8" x14ac:dyDescent="0.55000000000000004">
      <c r="A109" s="7">
        <v>62</v>
      </c>
      <c r="B109" s="12">
        <v>100000496651</v>
      </c>
      <c r="C109" s="7">
        <v>0</v>
      </c>
      <c r="D109" s="13" t="s">
        <v>278</v>
      </c>
      <c r="E109" s="13" t="s">
        <v>1041</v>
      </c>
      <c r="F109" s="14">
        <v>17000</v>
      </c>
      <c r="G109" s="14">
        <v>-3863.38</v>
      </c>
      <c r="H109" s="14">
        <v>13136.62</v>
      </c>
    </row>
    <row r="110" spans="1:8" x14ac:dyDescent="0.55000000000000004">
      <c r="A110" s="7">
        <v>63</v>
      </c>
      <c r="B110" s="12">
        <v>100000496652</v>
      </c>
      <c r="C110" s="7">
        <v>0</v>
      </c>
      <c r="D110" s="13" t="s">
        <v>278</v>
      </c>
      <c r="E110" s="13" t="s">
        <v>1042</v>
      </c>
      <c r="F110" s="14">
        <v>12500</v>
      </c>
      <c r="G110" s="14">
        <v>-2840.72</v>
      </c>
      <c r="H110" s="14">
        <v>9659.2800000000007</v>
      </c>
    </row>
    <row r="111" spans="1:8" x14ac:dyDescent="0.55000000000000004">
      <c r="A111" s="7">
        <v>64</v>
      </c>
      <c r="B111" s="12">
        <v>100000496653</v>
      </c>
      <c r="C111" s="7">
        <v>0</v>
      </c>
      <c r="D111" s="13" t="s">
        <v>278</v>
      </c>
      <c r="E111" s="13" t="s">
        <v>1043</v>
      </c>
      <c r="F111" s="14">
        <v>35000</v>
      </c>
      <c r="G111" s="14">
        <v>-7954.01</v>
      </c>
      <c r="H111" s="14">
        <v>27045.99</v>
      </c>
    </row>
    <row r="112" spans="1:8" x14ac:dyDescent="0.55000000000000004">
      <c r="A112" s="7">
        <v>65</v>
      </c>
      <c r="B112" s="12">
        <v>100000496654</v>
      </c>
      <c r="C112" s="7">
        <v>0</v>
      </c>
      <c r="D112" s="13" t="s">
        <v>278</v>
      </c>
      <c r="E112" s="13" t="s">
        <v>1043</v>
      </c>
      <c r="F112" s="14">
        <v>35000</v>
      </c>
      <c r="G112" s="14">
        <v>-7954.01</v>
      </c>
      <c r="H112" s="14">
        <v>27045.99</v>
      </c>
    </row>
    <row r="113" spans="1:8" x14ac:dyDescent="0.55000000000000004">
      <c r="A113" s="7">
        <v>66</v>
      </c>
      <c r="B113" s="12">
        <v>100000496655</v>
      </c>
      <c r="C113" s="7">
        <v>0</v>
      </c>
      <c r="D113" s="13" t="s">
        <v>278</v>
      </c>
      <c r="E113" s="13" t="s">
        <v>1043</v>
      </c>
      <c r="F113" s="14">
        <v>35000</v>
      </c>
      <c r="G113" s="14">
        <v>-7954.01</v>
      </c>
      <c r="H113" s="14">
        <v>27045.99</v>
      </c>
    </row>
    <row r="114" spans="1:8" x14ac:dyDescent="0.55000000000000004">
      <c r="A114" s="7">
        <v>67</v>
      </c>
      <c r="B114" s="12">
        <v>100000496656</v>
      </c>
      <c r="C114" s="7">
        <v>0</v>
      </c>
      <c r="D114" s="13" t="s">
        <v>278</v>
      </c>
      <c r="E114" s="13" t="s">
        <v>1043</v>
      </c>
      <c r="F114" s="14">
        <v>35000</v>
      </c>
      <c r="G114" s="14">
        <v>-7954.01</v>
      </c>
      <c r="H114" s="14">
        <v>27045.99</v>
      </c>
    </row>
    <row r="115" spans="1:8" x14ac:dyDescent="0.55000000000000004">
      <c r="A115" s="15">
        <v>68</v>
      </c>
      <c r="B115" s="12">
        <v>100000496636</v>
      </c>
      <c r="C115" s="7">
        <v>0</v>
      </c>
      <c r="D115" s="13" t="s">
        <v>278</v>
      </c>
      <c r="E115" s="13" t="s">
        <v>1132</v>
      </c>
      <c r="F115" s="18">
        <v>5500</v>
      </c>
      <c r="G115" s="14">
        <v>-1249.92</v>
      </c>
      <c r="H115" s="14">
        <v>4250.08</v>
      </c>
    </row>
    <row r="116" spans="1:8" x14ac:dyDescent="0.55000000000000004">
      <c r="A116" s="15">
        <v>69</v>
      </c>
      <c r="B116" s="12">
        <v>100000496637</v>
      </c>
      <c r="C116" s="7">
        <v>0</v>
      </c>
      <c r="D116" s="13" t="s">
        <v>278</v>
      </c>
      <c r="E116" s="13" t="s">
        <v>1132</v>
      </c>
      <c r="F116" s="18">
        <v>5500</v>
      </c>
      <c r="G116" s="14">
        <v>-1249.92</v>
      </c>
      <c r="H116" s="14">
        <v>4250.08</v>
      </c>
    </row>
    <row r="117" spans="1:8" x14ac:dyDescent="0.55000000000000004">
      <c r="A117" s="15">
        <v>70</v>
      </c>
      <c r="B117" s="12">
        <v>100000496638</v>
      </c>
      <c r="C117" s="7">
        <v>0</v>
      </c>
      <c r="D117" s="13" t="s">
        <v>278</v>
      </c>
      <c r="E117" s="13" t="s">
        <v>1132</v>
      </c>
      <c r="F117" s="18">
        <v>5500</v>
      </c>
      <c r="G117" s="14">
        <v>-1249.92</v>
      </c>
      <c r="H117" s="14">
        <v>4250.08</v>
      </c>
    </row>
    <row r="118" spans="1:8" x14ac:dyDescent="0.55000000000000004">
      <c r="A118" s="15">
        <v>71</v>
      </c>
      <c r="B118" s="12">
        <v>100000496639</v>
      </c>
      <c r="C118" s="7">
        <v>0</v>
      </c>
      <c r="D118" s="13" t="s">
        <v>278</v>
      </c>
      <c r="E118" s="13" t="s">
        <v>1132</v>
      </c>
      <c r="F118" s="18">
        <v>5500</v>
      </c>
      <c r="G118" s="14">
        <v>-1249.92</v>
      </c>
      <c r="H118" s="14">
        <v>4250.08</v>
      </c>
    </row>
    <row r="119" spans="1:8" x14ac:dyDescent="0.55000000000000004">
      <c r="A119" s="313" t="s">
        <v>23</v>
      </c>
      <c r="B119" s="314"/>
      <c r="C119" s="314"/>
      <c r="D119" s="314"/>
      <c r="E119" s="315"/>
      <c r="F119" s="17">
        <f>SUM(F48:F118)</f>
        <v>695680</v>
      </c>
      <c r="G119" s="17">
        <f>SUM(G48:G118)</f>
        <v>-196588.22000000012</v>
      </c>
      <c r="H119" s="17">
        <f>SUM(H48:H118)</f>
        <v>499091.78000000044</v>
      </c>
    </row>
    <row r="120" spans="1:8" x14ac:dyDescent="0.55000000000000004">
      <c r="A120" s="196"/>
      <c r="B120" s="196"/>
      <c r="C120" s="196"/>
      <c r="D120" s="196"/>
      <c r="E120" s="196"/>
      <c r="F120" s="22"/>
      <c r="G120" s="22"/>
      <c r="H120" s="22"/>
    </row>
    <row r="121" spans="1:8" x14ac:dyDescent="0.55000000000000004">
      <c r="A121" s="209" t="s">
        <v>3507</v>
      </c>
      <c r="B121" s="93"/>
      <c r="C121" s="93"/>
      <c r="D121" s="93"/>
      <c r="E121" s="93"/>
      <c r="F121" s="58"/>
      <c r="G121" s="58"/>
      <c r="H121" s="58"/>
    </row>
    <row r="122" spans="1:8" x14ac:dyDescent="0.55000000000000004">
      <c r="A122" s="93"/>
      <c r="B122" s="93"/>
      <c r="C122" s="93"/>
      <c r="D122" s="93"/>
      <c r="E122" s="93"/>
      <c r="F122" s="58"/>
      <c r="G122" s="58"/>
      <c r="H122" s="58"/>
    </row>
    <row r="123" spans="1:8" x14ac:dyDescent="0.55000000000000004">
      <c r="A123" s="93"/>
      <c r="B123" s="93"/>
      <c r="C123" s="93"/>
      <c r="D123" s="93"/>
      <c r="E123" s="93"/>
      <c r="F123" s="58"/>
      <c r="G123" s="58"/>
      <c r="H123" s="58"/>
    </row>
    <row r="125" spans="1:8" x14ac:dyDescent="0.55000000000000004">
      <c r="A125" s="210" t="s">
        <v>34</v>
      </c>
      <c r="B125" s="81"/>
      <c r="C125" s="70"/>
      <c r="D125" s="81"/>
      <c r="E125" s="81"/>
      <c r="F125" s="81"/>
      <c r="G125" s="81"/>
      <c r="H125" s="81"/>
    </row>
    <row r="126" spans="1:8" x14ac:dyDescent="0.55000000000000004">
      <c r="A126" s="198" t="s">
        <v>1</v>
      </c>
      <c r="B126" s="198" t="s">
        <v>11</v>
      </c>
      <c r="C126" s="198" t="s">
        <v>12</v>
      </c>
      <c r="D126" s="198" t="s">
        <v>13</v>
      </c>
      <c r="E126" s="198" t="s">
        <v>14</v>
      </c>
      <c r="F126" s="198" t="s">
        <v>15</v>
      </c>
      <c r="G126" s="198" t="s">
        <v>16</v>
      </c>
      <c r="H126" s="198" t="s">
        <v>17</v>
      </c>
    </row>
    <row r="127" spans="1:8" x14ac:dyDescent="0.55000000000000004">
      <c r="A127" s="7">
        <v>1</v>
      </c>
      <c r="B127" s="12">
        <v>100000136878</v>
      </c>
      <c r="C127" s="7">
        <v>0</v>
      </c>
      <c r="D127" s="13" t="s">
        <v>374</v>
      </c>
      <c r="E127" s="13" t="s">
        <v>663</v>
      </c>
      <c r="F127" s="14">
        <v>10700</v>
      </c>
      <c r="G127" s="14">
        <v>-10699</v>
      </c>
      <c r="H127" s="16">
        <v>1</v>
      </c>
    </row>
    <row r="128" spans="1:8" x14ac:dyDescent="0.55000000000000004">
      <c r="A128" s="7">
        <v>2</v>
      </c>
      <c r="B128" s="12">
        <v>100000142466</v>
      </c>
      <c r="C128" s="7">
        <v>0</v>
      </c>
      <c r="D128" s="13" t="s">
        <v>1044</v>
      </c>
      <c r="E128" s="13" t="s">
        <v>1045</v>
      </c>
      <c r="F128" s="14">
        <v>25000</v>
      </c>
      <c r="G128" s="14">
        <v>-24999</v>
      </c>
      <c r="H128" s="16">
        <v>1</v>
      </c>
    </row>
    <row r="129" spans="1:8" x14ac:dyDescent="0.55000000000000004">
      <c r="A129" s="7">
        <v>3</v>
      </c>
      <c r="B129" s="12">
        <v>100000142467</v>
      </c>
      <c r="C129" s="7">
        <v>0</v>
      </c>
      <c r="D129" s="13" t="s">
        <v>1044</v>
      </c>
      <c r="E129" s="13" t="s">
        <v>1045</v>
      </c>
      <c r="F129" s="14">
        <v>25000</v>
      </c>
      <c r="G129" s="14">
        <v>-24999</v>
      </c>
      <c r="H129" s="16">
        <v>1</v>
      </c>
    </row>
    <row r="130" spans="1:8" x14ac:dyDescent="0.55000000000000004">
      <c r="A130" s="7">
        <v>4</v>
      </c>
      <c r="B130" s="12">
        <v>100000142468</v>
      </c>
      <c r="C130" s="7">
        <v>0</v>
      </c>
      <c r="D130" s="13" t="s">
        <v>1044</v>
      </c>
      <c r="E130" s="13" t="s">
        <v>1045</v>
      </c>
      <c r="F130" s="14">
        <v>25000</v>
      </c>
      <c r="G130" s="14">
        <v>-24999</v>
      </c>
      <c r="H130" s="16">
        <v>1</v>
      </c>
    </row>
    <row r="131" spans="1:8" x14ac:dyDescent="0.55000000000000004">
      <c r="A131" s="7">
        <v>5</v>
      </c>
      <c r="B131" s="12">
        <v>100000142469</v>
      </c>
      <c r="C131" s="7">
        <v>0</v>
      </c>
      <c r="D131" s="13" t="s">
        <v>1044</v>
      </c>
      <c r="E131" s="13" t="s">
        <v>1045</v>
      </c>
      <c r="F131" s="14">
        <v>25000</v>
      </c>
      <c r="G131" s="14">
        <v>-24999</v>
      </c>
      <c r="H131" s="16">
        <v>1</v>
      </c>
    </row>
    <row r="132" spans="1:8" x14ac:dyDescent="0.55000000000000004">
      <c r="A132" s="7">
        <v>6</v>
      </c>
      <c r="B132" s="12">
        <v>100000142470</v>
      </c>
      <c r="C132" s="7">
        <v>0</v>
      </c>
      <c r="D132" s="13" t="s">
        <v>1044</v>
      </c>
      <c r="E132" s="13" t="s">
        <v>1045</v>
      </c>
      <c r="F132" s="14">
        <v>25000</v>
      </c>
      <c r="G132" s="14">
        <v>-24999</v>
      </c>
      <c r="H132" s="16">
        <v>1</v>
      </c>
    </row>
    <row r="133" spans="1:8" x14ac:dyDescent="0.55000000000000004">
      <c r="A133" s="7">
        <v>7</v>
      </c>
      <c r="B133" s="12">
        <v>100000142471</v>
      </c>
      <c r="C133" s="7">
        <v>0</v>
      </c>
      <c r="D133" s="13" t="s">
        <v>1044</v>
      </c>
      <c r="E133" s="13" t="s">
        <v>1045</v>
      </c>
      <c r="F133" s="14">
        <v>25000</v>
      </c>
      <c r="G133" s="14">
        <v>-24999</v>
      </c>
      <c r="H133" s="16">
        <v>1</v>
      </c>
    </row>
    <row r="134" spans="1:8" x14ac:dyDescent="0.55000000000000004">
      <c r="A134" s="7">
        <v>8</v>
      </c>
      <c r="B134" s="12">
        <v>100000142472</v>
      </c>
      <c r="C134" s="7">
        <v>0</v>
      </c>
      <c r="D134" s="13" t="s">
        <v>1044</v>
      </c>
      <c r="E134" s="13" t="s">
        <v>1045</v>
      </c>
      <c r="F134" s="14">
        <v>25000</v>
      </c>
      <c r="G134" s="14">
        <v>-24999</v>
      </c>
      <c r="H134" s="16">
        <v>1</v>
      </c>
    </row>
    <row r="135" spans="1:8" x14ac:dyDescent="0.55000000000000004">
      <c r="A135" s="7">
        <v>9</v>
      </c>
      <c r="B135" s="12">
        <v>100000142473</v>
      </c>
      <c r="C135" s="7">
        <v>0</v>
      </c>
      <c r="D135" s="13" t="s">
        <v>1044</v>
      </c>
      <c r="E135" s="13" t="s">
        <v>1045</v>
      </c>
      <c r="F135" s="14">
        <v>25000</v>
      </c>
      <c r="G135" s="14">
        <v>-24999</v>
      </c>
      <c r="H135" s="16">
        <v>1</v>
      </c>
    </row>
    <row r="136" spans="1:8" x14ac:dyDescent="0.55000000000000004">
      <c r="A136" s="7">
        <v>10</v>
      </c>
      <c r="B136" s="12">
        <v>100000142474</v>
      </c>
      <c r="C136" s="7">
        <v>0</v>
      </c>
      <c r="D136" s="13" t="s">
        <v>1044</v>
      </c>
      <c r="E136" s="13" t="s">
        <v>1045</v>
      </c>
      <c r="F136" s="14">
        <v>25000</v>
      </c>
      <c r="G136" s="14">
        <v>-24999</v>
      </c>
      <c r="H136" s="16">
        <v>1</v>
      </c>
    </row>
    <row r="137" spans="1:8" x14ac:dyDescent="0.55000000000000004">
      <c r="A137" s="7">
        <v>11</v>
      </c>
      <c r="B137" s="12">
        <v>100000142475</v>
      </c>
      <c r="C137" s="7">
        <v>0</v>
      </c>
      <c r="D137" s="13" t="s">
        <v>1044</v>
      </c>
      <c r="E137" s="13" t="s">
        <v>1045</v>
      </c>
      <c r="F137" s="14">
        <v>25000</v>
      </c>
      <c r="G137" s="14">
        <v>-24999</v>
      </c>
      <c r="H137" s="16">
        <v>1</v>
      </c>
    </row>
    <row r="138" spans="1:8" x14ac:dyDescent="0.55000000000000004">
      <c r="A138" s="7">
        <v>12</v>
      </c>
      <c r="B138" s="12">
        <v>100000142476</v>
      </c>
      <c r="C138" s="7">
        <v>0</v>
      </c>
      <c r="D138" s="13" t="s">
        <v>1044</v>
      </c>
      <c r="E138" s="13" t="s">
        <v>1045</v>
      </c>
      <c r="F138" s="14">
        <v>25000</v>
      </c>
      <c r="G138" s="14">
        <v>-24999</v>
      </c>
      <c r="H138" s="16">
        <v>1</v>
      </c>
    </row>
    <row r="139" spans="1:8" x14ac:dyDescent="0.55000000000000004">
      <c r="A139" s="7">
        <v>13</v>
      </c>
      <c r="B139" s="12">
        <v>100000142477</v>
      </c>
      <c r="C139" s="7">
        <v>0</v>
      </c>
      <c r="D139" s="13" t="s">
        <v>1044</v>
      </c>
      <c r="E139" s="13" t="s">
        <v>1045</v>
      </c>
      <c r="F139" s="14">
        <v>25000</v>
      </c>
      <c r="G139" s="14">
        <v>-24999</v>
      </c>
      <c r="H139" s="16">
        <v>1</v>
      </c>
    </row>
    <row r="140" spans="1:8" x14ac:dyDescent="0.55000000000000004">
      <c r="A140" s="7">
        <v>14</v>
      </c>
      <c r="B140" s="12">
        <v>100000142478</v>
      </c>
      <c r="C140" s="7">
        <v>0</v>
      </c>
      <c r="D140" s="13" t="s">
        <v>1044</v>
      </c>
      <c r="E140" s="13" t="s">
        <v>1046</v>
      </c>
      <c r="F140" s="14">
        <v>12000</v>
      </c>
      <c r="G140" s="14">
        <v>-11999</v>
      </c>
      <c r="H140" s="16">
        <v>1</v>
      </c>
    </row>
    <row r="141" spans="1:8" x14ac:dyDescent="0.55000000000000004">
      <c r="A141" s="7">
        <v>15</v>
      </c>
      <c r="B141" s="12">
        <v>100000142479</v>
      </c>
      <c r="C141" s="7">
        <v>0</v>
      </c>
      <c r="D141" s="13" t="s">
        <v>1044</v>
      </c>
      <c r="E141" s="13" t="s">
        <v>1046</v>
      </c>
      <c r="F141" s="14">
        <v>12000</v>
      </c>
      <c r="G141" s="14">
        <v>-11999</v>
      </c>
      <c r="H141" s="16">
        <v>1</v>
      </c>
    </row>
    <row r="142" spans="1:8" x14ac:dyDescent="0.55000000000000004">
      <c r="A142" s="7">
        <v>16</v>
      </c>
      <c r="B142" s="12">
        <v>100000142480</v>
      </c>
      <c r="C142" s="7">
        <v>0</v>
      </c>
      <c r="D142" s="13" t="s">
        <v>1044</v>
      </c>
      <c r="E142" s="13" t="s">
        <v>1046</v>
      </c>
      <c r="F142" s="14">
        <v>12000</v>
      </c>
      <c r="G142" s="14">
        <v>-11999</v>
      </c>
      <c r="H142" s="16">
        <v>1</v>
      </c>
    </row>
    <row r="143" spans="1:8" x14ac:dyDescent="0.55000000000000004">
      <c r="A143" s="7">
        <v>17</v>
      </c>
      <c r="B143" s="12">
        <v>100000142481</v>
      </c>
      <c r="C143" s="7">
        <v>0</v>
      </c>
      <c r="D143" s="13" t="s">
        <v>1044</v>
      </c>
      <c r="E143" s="13" t="s">
        <v>1046</v>
      </c>
      <c r="F143" s="14">
        <v>12000</v>
      </c>
      <c r="G143" s="14">
        <v>-11999</v>
      </c>
      <c r="H143" s="16">
        <v>1</v>
      </c>
    </row>
    <row r="144" spans="1:8" x14ac:dyDescent="0.55000000000000004">
      <c r="A144" s="7">
        <v>18</v>
      </c>
      <c r="B144" s="12">
        <v>100000142482</v>
      </c>
      <c r="C144" s="7">
        <v>0</v>
      </c>
      <c r="D144" s="13" t="s">
        <v>1044</v>
      </c>
      <c r="E144" s="13" t="s">
        <v>1046</v>
      </c>
      <c r="F144" s="14">
        <v>12000</v>
      </c>
      <c r="G144" s="14">
        <v>-11999</v>
      </c>
      <c r="H144" s="16">
        <v>1</v>
      </c>
    </row>
    <row r="145" spans="1:11" x14ac:dyDescent="0.55000000000000004">
      <c r="A145" s="7">
        <v>19</v>
      </c>
      <c r="B145" s="12">
        <v>100000142483</v>
      </c>
      <c r="C145" s="7">
        <v>0</v>
      </c>
      <c r="D145" s="13" t="s">
        <v>1044</v>
      </c>
      <c r="E145" s="13" t="s">
        <v>1046</v>
      </c>
      <c r="F145" s="14">
        <v>12000</v>
      </c>
      <c r="G145" s="14">
        <v>-11999</v>
      </c>
      <c r="H145" s="16">
        <v>1</v>
      </c>
    </row>
    <row r="146" spans="1:11" x14ac:dyDescent="0.55000000000000004">
      <c r="A146" s="7">
        <v>20</v>
      </c>
      <c r="B146" s="12">
        <v>100000142484</v>
      </c>
      <c r="C146" s="7">
        <v>0</v>
      </c>
      <c r="D146" s="13" t="s">
        <v>1044</v>
      </c>
      <c r="E146" s="13" t="s">
        <v>1046</v>
      </c>
      <c r="F146" s="14">
        <v>12000</v>
      </c>
      <c r="G146" s="14">
        <v>-11999</v>
      </c>
      <c r="H146" s="16">
        <v>1</v>
      </c>
    </row>
    <row r="147" spans="1:11" x14ac:dyDescent="0.55000000000000004">
      <c r="A147" s="7">
        <v>21</v>
      </c>
      <c r="B147" s="12">
        <v>100000142485</v>
      </c>
      <c r="C147" s="7">
        <v>0</v>
      </c>
      <c r="D147" s="13" t="s">
        <v>1044</v>
      </c>
      <c r="E147" s="13" t="s">
        <v>1046</v>
      </c>
      <c r="F147" s="14">
        <v>12000</v>
      </c>
      <c r="G147" s="14">
        <v>-11999</v>
      </c>
      <c r="H147" s="16">
        <v>1</v>
      </c>
    </row>
    <row r="148" spans="1:11" x14ac:dyDescent="0.55000000000000004">
      <c r="A148" s="7">
        <v>22</v>
      </c>
      <c r="B148" s="12">
        <v>100000142486</v>
      </c>
      <c r="C148" s="7">
        <v>0</v>
      </c>
      <c r="D148" s="13" t="s">
        <v>1044</v>
      </c>
      <c r="E148" s="13" t="s">
        <v>1046</v>
      </c>
      <c r="F148" s="14">
        <v>12000</v>
      </c>
      <c r="G148" s="14">
        <v>-11999</v>
      </c>
      <c r="H148" s="16">
        <v>1</v>
      </c>
    </row>
    <row r="149" spans="1:11" x14ac:dyDescent="0.55000000000000004">
      <c r="A149" s="7">
        <v>23</v>
      </c>
      <c r="B149" s="12">
        <v>100000142487</v>
      </c>
      <c r="C149" s="7">
        <v>0</v>
      </c>
      <c r="D149" s="13" t="s">
        <v>1044</v>
      </c>
      <c r="E149" s="13" t="s">
        <v>1046</v>
      </c>
      <c r="F149" s="14">
        <v>12000</v>
      </c>
      <c r="G149" s="14">
        <v>-11999</v>
      </c>
      <c r="H149" s="16">
        <v>1</v>
      </c>
    </row>
    <row r="150" spans="1:11" x14ac:dyDescent="0.55000000000000004">
      <c r="A150" s="7">
        <v>24</v>
      </c>
      <c r="B150" s="12">
        <v>100000142488</v>
      </c>
      <c r="C150" s="7">
        <v>0</v>
      </c>
      <c r="D150" s="13" t="s">
        <v>1044</v>
      </c>
      <c r="E150" s="13" t="s">
        <v>1046</v>
      </c>
      <c r="F150" s="14">
        <v>12000</v>
      </c>
      <c r="G150" s="14">
        <v>-11999</v>
      </c>
      <c r="H150" s="16">
        <v>1</v>
      </c>
    </row>
    <row r="151" spans="1:11" x14ac:dyDescent="0.55000000000000004">
      <c r="A151" s="7">
        <v>25</v>
      </c>
      <c r="B151" s="12">
        <v>100000142489</v>
      </c>
      <c r="C151" s="7">
        <v>0</v>
      </c>
      <c r="D151" s="13" t="s">
        <v>1044</v>
      </c>
      <c r="E151" s="13" t="s">
        <v>1046</v>
      </c>
      <c r="F151" s="14">
        <v>12000</v>
      </c>
      <c r="G151" s="14">
        <v>-11999</v>
      </c>
      <c r="H151" s="16">
        <v>1</v>
      </c>
    </row>
    <row r="152" spans="1:11" x14ac:dyDescent="0.55000000000000004">
      <c r="A152" s="313" t="s">
        <v>34</v>
      </c>
      <c r="B152" s="314"/>
      <c r="C152" s="314"/>
      <c r="D152" s="314"/>
      <c r="E152" s="315"/>
      <c r="F152" s="17">
        <f>SUM(F127:F151)</f>
        <v>454700</v>
      </c>
      <c r="G152" s="17">
        <f>SUM(G127:G151)</f>
        <v>-454675</v>
      </c>
      <c r="H152" s="17">
        <f>SUM(H127:H151)</f>
        <v>25</v>
      </c>
    </row>
    <row r="153" spans="1:11" x14ac:dyDescent="0.55000000000000004">
      <c r="A153" s="343" t="s">
        <v>53</v>
      </c>
      <c r="B153" s="344"/>
      <c r="C153" s="344"/>
      <c r="D153" s="344"/>
      <c r="E153" s="345"/>
      <c r="F153" s="32">
        <f>F152+F119</f>
        <v>1150380</v>
      </c>
      <c r="G153" s="32">
        <f>G152+G119</f>
        <v>-651263.22000000009</v>
      </c>
      <c r="H153" s="32">
        <f>H152+H119</f>
        <v>499116.78000000044</v>
      </c>
      <c r="I153" s="1">
        <v>1150380</v>
      </c>
      <c r="J153" s="1">
        <v>-651263.22</v>
      </c>
      <c r="K153" s="1">
        <v>499116.78</v>
      </c>
    </row>
    <row r="154" spans="1:11" x14ac:dyDescent="0.55000000000000004">
      <c r="A154" s="70"/>
      <c r="B154" s="81"/>
      <c r="C154" s="70"/>
      <c r="D154" s="81"/>
      <c r="E154" s="81"/>
      <c r="F154" s="81"/>
      <c r="G154" s="81"/>
      <c r="H154" s="81"/>
      <c r="I154" s="1">
        <f>I153-F153</f>
        <v>0</v>
      </c>
      <c r="J154" s="1">
        <f>J153-G153</f>
        <v>0</v>
      </c>
      <c r="K154" s="1">
        <f>K153-H153</f>
        <v>0</v>
      </c>
    </row>
    <row r="157" spans="1:11" x14ac:dyDescent="0.55000000000000004">
      <c r="A157" s="210" t="s">
        <v>54</v>
      </c>
      <c r="B157" s="81"/>
      <c r="C157" s="70"/>
      <c r="D157" s="81"/>
      <c r="E157" s="81"/>
      <c r="F157" s="81"/>
      <c r="G157" s="81"/>
      <c r="H157" s="81"/>
    </row>
    <row r="158" spans="1:11" x14ac:dyDescent="0.55000000000000004">
      <c r="A158" s="198" t="s">
        <v>1</v>
      </c>
      <c r="B158" s="198" t="s">
        <v>11</v>
      </c>
      <c r="C158" s="198" t="s">
        <v>12</v>
      </c>
      <c r="D158" s="198" t="s">
        <v>13</v>
      </c>
      <c r="E158" s="198" t="s">
        <v>14</v>
      </c>
      <c r="F158" s="198" t="s">
        <v>15</v>
      </c>
      <c r="G158" s="198" t="s">
        <v>16</v>
      </c>
      <c r="H158" s="198" t="s">
        <v>17</v>
      </c>
    </row>
    <row r="159" spans="1:11" x14ac:dyDescent="0.55000000000000004">
      <c r="A159" s="7">
        <v>1</v>
      </c>
      <c r="B159" s="12">
        <v>100000402773</v>
      </c>
      <c r="C159" s="7">
        <v>0</v>
      </c>
      <c r="D159" s="13" t="s">
        <v>559</v>
      </c>
      <c r="E159" s="13" t="s">
        <v>1047</v>
      </c>
      <c r="F159" s="14">
        <v>998197.92</v>
      </c>
      <c r="G159" s="14">
        <v>-277900.28999999998</v>
      </c>
      <c r="H159" s="14">
        <v>720297.63</v>
      </c>
    </row>
    <row r="160" spans="1:11" x14ac:dyDescent="0.55000000000000004">
      <c r="A160" s="7"/>
      <c r="B160" s="12">
        <v>100000402773</v>
      </c>
      <c r="C160" s="15">
        <v>1</v>
      </c>
      <c r="D160" s="13" t="s">
        <v>559</v>
      </c>
      <c r="E160" s="13" t="s">
        <v>1047</v>
      </c>
      <c r="F160" s="14">
        <v>214802.08</v>
      </c>
      <c r="G160" s="14">
        <v>-214801.08</v>
      </c>
      <c r="H160" s="16">
        <v>1</v>
      </c>
    </row>
    <row r="161" spans="1:8" x14ac:dyDescent="0.55000000000000004">
      <c r="A161" s="7">
        <v>2</v>
      </c>
      <c r="B161" s="12">
        <v>100000496657</v>
      </c>
      <c r="C161" s="7">
        <v>0</v>
      </c>
      <c r="D161" s="13" t="s">
        <v>278</v>
      </c>
      <c r="E161" s="13" t="s">
        <v>1048</v>
      </c>
      <c r="F161" s="14">
        <v>44405</v>
      </c>
      <c r="G161" s="14">
        <v>-25144.67</v>
      </c>
      <c r="H161" s="14">
        <v>19260.330000000002</v>
      </c>
    </row>
    <row r="162" spans="1:8" x14ac:dyDescent="0.55000000000000004">
      <c r="A162" s="7">
        <v>3</v>
      </c>
      <c r="B162" s="12">
        <v>100000496658</v>
      </c>
      <c r="C162" s="7">
        <v>0</v>
      </c>
      <c r="D162" s="13" t="s">
        <v>278</v>
      </c>
      <c r="E162" s="13" t="s">
        <v>1048</v>
      </c>
      <c r="F162" s="14">
        <v>44405</v>
      </c>
      <c r="G162" s="14">
        <v>-25669.91</v>
      </c>
      <c r="H162" s="14">
        <v>18735.09</v>
      </c>
    </row>
    <row r="163" spans="1:8" x14ac:dyDescent="0.55000000000000004">
      <c r="A163" s="7">
        <v>4</v>
      </c>
      <c r="B163" s="12">
        <v>100000496661</v>
      </c>
      <c r="C163" s="7">
        <v>0</v>
      </c>
      <c r="D163" s="13" t="s">
        <v>278</v>
      </c>
      <c r="E163" s="13" t="s">
        <v>1049</v>
      </c>
      <c r="F163" s="14">
        <v>15189500</v>
      </c>
      <c r="G163" s="14">
        <v>-1227336.6200000001</v>
      </c>
      <c r="H163" s="14">
        <v>13962163.380000001</v>
      </c>
    </row>
    <row r="164" spans="1:8" x14ac:dyDescent="0.55000000000000004">
      <c r="A164" s="7">
        <v>5</v>
      </c>
      <c r="B164" s="12">
        <v>100000523871</v>
      </c>
      <c r="C164" s="7">
        <v>0</v>
      </c>
      <c r="D164" s="13" t="s">
        <v>130</v>
      </c>
      <c r="E164" s="13" t="s">
        <v>1050</v>
      </c>
      <c r="F164" s="14">
        <v>760000</v>
      </c>
      <c r="G164" s="14">
        <v>-607566.32999999996</v>
      </c>
      <c r="H164" s="14">
        <v>152433.67000000001</v>
      </c>
    </row>
    <row r="165" spans="1:8" x14ac:dyDescent="0.55000000000000004">
      <c r="A165" s="7">
        <v>6</v>
      </c>
      <c r="B165" s="12">
        <v>100000523872</v>
      </c>
      <c r="C165" s="7">
        <v>0</v>
      </c>
      <c r="D165" s="13" t="s">
        <v>130</v>
      </c>
      <c r="E165" s="13" t="s">
        <v>1050</v>
      </c>
      <c r="F165" s="14">
        <v>760000</v>
      </c>
      <c r="G165" s="14">
        <v>-607566.35</v>
      </c>
      <c r="H165" s="14">
        <v>152433.65</v>
      </c>
    </row>
    <row r="166" spans="1:8" x14ac:dyDescent="0.55000000000000004">
      <c r="A166" s="7">
        <v>7</v>
      </c>
      <c r="B166" s="12">
        <v>100000530513</v>
      </c>
      <c r="C166" s="7">
        <v>0</v>
      </c>
      <c r="D166" s="13" t="s">
        <v>130</v>
      </c>
      <c r="E166" s="13" t="s">
        <v>1051</v>
      </c>
      <c r="F166" s="14">
        <v>3286904.32</v>
      </c>
      <c r="G166" s="14">
        <v>-1218570.2</v>
      </c>
      <c r="H166" s="14">
        <v>2068334.12</v>
      </c>
    </row>
    <row r="167" spans="1:8" x14ac:dyDescent="0.55000000000000004">
      <c r="A167" s="7">
        <v>8</v>
      </c>
      <c r="B167" s="12">
        <v>100000530514</v>
      </c>
      <c r="C167" s="7">
        <v>0</v>
      </c>
      <c r="D167" s="13" t="s">
        <v>130</v>
      </c>
      <c r="E167" s="13" t="s">
        <v>1051</v>
      </c>
      <c r="F167" s="14">
        <v>3286904.32</v>
      </c>
      <c r="G167" s="14">
        <v>-1218570.2</v>
      </c>
      <c r="H167" s="14">
        <v>2068334.12</v>
      </c>
    </row>
    <row r="168" spans="1:8" x14ac:dyDescent="0.55000000000000004">
      <c r="A168" s="7">
        <v>9</v>
      </c>
      <c r="B168" s="12">
        <v>100000530515</v>
      </c>
      <c r="C168" s="7">
        <v>0</v>
      </c>
      <c r="D168" s="13" t="s">
        <v>130</v>
      </c>
      <c r="E168" s="13" t="s">
        <v>1051</v>
      </c>
      <c r="F168" s="14">
        <v>3286904.32</v>
      </c>
      <c r="G168" s="14">
        <v>-1218570.21</v>
      </c>
      <c r="H168" s="14">
        <v>2068334.11</v>
      </c>
    </row>
    <row r="169" spans="1:8" x14ac:dyDescent="0.55000000000000004">
      <c r="A169" s="7">
        <v>10</v>
      </c>
      <c r="B169" s="12">
        <v>100000530516</v>
      </c>
      <c r="C169" s="7">
        <v>0</v>
      </c>
      <c r="D169" s="13" t="s">
        <v>130</v>
      </c>
      <c r="E169" s="13" t="s">
        <v>1052</v>
      </c>
      <c r="F169" s="14">
        <v>3286904.32</v>
      </c>
      <c r="G169" s="14">
        <v>-1218570.21</v>
      </c>
      <c r="H169" s="14">
        <v>2068334.11</v>
      </c>
    </row>
    <row r="170" spans="1:8" x14ac:dyDescent="0.55000000000000004">
      <c r="A170" s="7">
        <v>11</v>
      </c>
      <c r="B170" s="12">
        <v>100000530517</v>
      </c>
      <c r="C170" s="7">
        <v>0</v>
      </c>
      <c r="D170" s="13" t="s">
        <v>130</v>
      </c>
      <c r="E170" s="13" t="s">
        <v>1052</v>
      </c>
      <c r="F170" s="14">
        <v>3286904.32</v>
      </c>
      <c r="G170" s="14">
        <v>-1218570.2</v>
      </c>
      <c r="H170" s="14">
        <v>2068334.12</v>
      </c>
    </row>
    <row r="171" spans="1:8" x14ac:dyDescent="0.55000000000000004">
      <c r="A171" s="7">
        <v>12</v>
      </c>
      <c r="B171" s="12">
        <v>100000530518</v>
      </c>
      <c r="C171" s="7">
        <v>0</v>
      </c>
      <c r="D171" s="13" t="s">
        <v>130</v>
      </c>
      <c r="E171" s="13" t="s">
        <v>1052</v>
      </c>
      <c r="F171" s="14">
        <v>3286904.32</v>
      </c>
      <c r="G171" s="14">
        <v>-1218570.2</v>
      </c>
      <c r="H171" s="14">
        <v>2068334.12</v>
      </c>
    </row>
    <row r="172" spans="1:8" x14ac:dyDescent="0.55000000000000004">
      <c r="A172" s="7">
        <v>13</v>
      </c>
      <c r="B172" s="12">
        <v>100000530519</v>
      </c>
      <c r="C172" s="7">
        <v>0</v>
      </c>
      <c r="D172" s="13" t="s">
        <v>130</v>
      </c>
      <c r="E172" s="13" t="s">
        <v>1053</v>
      </c>
      <c r="F172" s="14">
        <v>3286904.32</v>
      </c>
      <c r="G172" s="14">
        <v>-1218570.21</v>
      </c>
      <c r="H172" s="14">
        <v>2068334.11</v>
      </c>
    </row>
    <row r="173" spans="1:8" x14ac:dyDescent="0.55000000000000004">
      <c r="A173" s="7">
        <v>14</v>
      </c>
      <c r="B173" s="12">
        <v>100000530520</v>
      </c>
      <c r="C173" s="7">
        <v>0</v>
      </c>
      <c r="D173" s="13" t="s">
        <v>130</v>
      </c>
      <c r="E173" s="13" t="s">
        <v>1053</v>
      </c>
      <c r="F173" s="14">
        <v>3286904.32</v>
      </c>
      <c r="G173" s="14">
        <v>-1218570.21</v>
      </c>
      <c r="H173" s="14">
        <v>2068334.11</v>
      </c>
    </row>
    <row r="174" spans="1:8" x14ac:dyDescent="0.55000000000000004">
      <c r="A174" s="7">
        <v>15</v>
      </c>
      <c r="B174" s="12">
        <v>100000530521</v>
      </c>
      <c r="C174" s="7">
        <v>0</v>
      </c>
      <c r="D174" s="13" t="s">
        <v>130</v>
      </c>
      <c r="E174" s="13" t="s">
        <v>1053</v>
      </c>
      <c r="F174" s="14">
        <v>3286904.32</v>
      </c>
      <c r="G174" s="14">
        <v>-1218570.2</v>
      </c>
      <c r="H174" s="14">
        <v>2068334.12</v>
      </c>
    </row>
    <row r="175" spans="1:8" x14ac:dyDescent="0.55000000000000004">
      <c r="A175" s="7">
        <v>16</v>
      </c>
      <c r="B175" s="12">
        <v>100000530522</v>
      </c>
      <c r="C175" s="7">
        <v>0</v>
      </c>
      <c r="D175" s="13" t="s">
        <v>130</v>
      </c>
      <c r="E175" s="13" t="s">
        <v>1054</v>
      </c>
      <c r="F175" s="14">
        <v>3286904.32</v>
      </c>
      <c r="G175" s="14">
        <v>-1218570.2</v>
      </c>
      <c r="H175" s="14">
        <v>2068334.12</v>
      </c>
    </row>
    <row r="176" spans="1:8" x14ac:dyDescent="0.55000000000000004">
      <c r="A176" s="7">
        <v>17</v>
      </c>
      <c r="B176" s="12">
        <v>100000530523</v>
      </c>
      <c r="C176" s="7">
        <v>0</v>
      </c>
      <c r="D176" s="13" t="s">
        <v>130</v>
      </c>
      <c r="E176" s="13" t="s">
        <v>1054</v>
      </c>
      <c r="F176" s="14">
        <v>3286904.32</v>
      </c>
      <c r="G176" s="14">
        <v>-1218570.21</v>
      </c>
      <c r="H176" s="14">
        <v>2068334.11</v>
      </c>
    </row>
    <row r="177" spans="1:11" x14ac:dyDescent="0.55000000000000004">
      <c r="A177" s="7">
        <v>18</v>
      </c>
      <c r="B177" s="12">
        <v>100000530524</v>
      </c>
      <c r="C177" s="7">
        <v>0</v>
      </c>
      <c r="D177" s="13" t="s">
        <v>130</v>
      </c>
      <c r="E177" s="13" t="s">
        <v>1055</v>
      </c>
      <c r="F177" s="14">
        <v>3319004.32</v>
      </c>
      <c r="G177" s="14">
        <v>-1230470.8</v>
      </c>
      <c r="H177" s="14">
        <v>2088533.52</v>
      </c>
    </row>
    <row r="178" spans="1:11" x14ac:dyDescent="0.55000000000000004">
      <c r="A178" s="7">
        <v>19</v>
      </c>
      <c r="B178" s="12">
        <v>100000530525</v>
      </c>
      <c r="C178" s="7">
        <v>0</v>
      </c>
      <c r="D178" s="13" t="s">
        <v>130</v>
      </c>
      <c r="E178" s="13" t="s">
        <v>1056</v>
      </c>
      <c r="F178" s="14">
        <v>3319004.32</v>
      </c>
      <c r="G178" s="14">
        <v>-1230470.8</v>
      </c>
      <c r="H178" s="14">
        <v>2088533.52</v>
      </c>
    </row>
    <row r="179" spans="1:11" x14ac:dyDescent="0.55000000000000004">
      <c r="A179" s="7">
        <v>20</v>
      </c>
      <c r="B179" s="12">
        <v>100000575393</v>
      </c>
      <c r="C179" s="7">
        <v>0</v>
      </c>
      <c r="D179" s="13" t="s">
        <v>29</v>
      </c>
      <c r="E179" s="13" t="s">
        <v>1057</v>
      </c>
      <c r="F179" s="14">
        <v>701600</v>
      </c>
      <c r="G179" s="14">
        <v>-120612.38</v>
      </c>
      <c r="H179" s="14">
        <v>580987.62</v>
      </c>
    </row>
    <row r="180" spans="1:11" x14ac:dyDescent="0.55000000000000004">
      <c r="A180" s="313" t="s">
        <v>54</v>
      </c>
      <c r="B180" s="314"/>
      <c r="C180" s="314"/>
      <c r="D180" s="314"/>
      <c r="E180" s="315"/>
      <c r="F180" s="17">
        <f>SUM(F159:F179)</f>
        <v>61506866.160000004</v>
      </c>
      <c r="G180" s="17">
        <f>SUM(G159:G179)</f>
        <v>-18971811.48</v>
      </c>
      <c r="H180" s="17">
        <f>SUM(H159:H179)</f>
        <v>42535054.68</v>
      </c>
    </row>
    <row r="182" spans="1:11" x14ac:dyDescent="0.55000000000000004">
      <c r="A182" s="210" t="s">
        <v>63</v>
      </c>
      <c r="B182" s="81"/>
      <c r="C182" s="70"/>
      <c r="D182" s="81"/>
      <c r="E182" s="81"/>
      <c r="F182" s="81"/>
      <c r="G182" s="81"/>
      <c r="H182" s="81"/>
    </row>
    <row r="183" spans="1:11" x14ac:dyDescent="0.55000000000000004">
      <c r="A183" s="198" t="s">
        <v>1</v>
      </c>
      <c r="B183" s="198" t="s">
        <v>11</v>
      </c>
      <c r="C183" s="198" t="s">
        <v>12</v>
      </c>
      <c r="D183" s="198" t="s">
        <v>13</v>
      </c>
      <c r="E183" s="198" t="s">
        <v>14</v>
      </c>
      <c r="F183" s="198" t="s">
        <v>15</v>
      </c>
      <c r="G183" s="198" t="s">
        <v>16</v>
      </c>
      <c r="H183" s="198" t="s">
        <v>17</v>
      </c>
    </row>
    <row r="184" spans="1:11" x14ac:dyDescent="0.55000000000000004">
      <c r="A184" s="7">
        <v>1</v>
      </c>
      <c r="B184" s="12">
        <v>100000136879</v>
      </c>
      <c r="C184" s="7">
        <v>0</v>
      </c>
      <c r="D184" s="13" t="s">
        <v>374</v>
      </c>
      <c r="E184" s="13" t="s">
        <v>788</v>
      </c>
      <c r="F184" s="14">
        <v>580000</v>
      </c>
      <c r="G184" s="14">
        <v>-579999</v>
      </c>
      <c r="H184" s="16">
        <v>1</v>
      </c>
    </row>
    <row r="185" spans="1:11" x14ac:dyDescent="0.55000000000000004">
      <c r="A185" s="7">
        <v>2</v>
      </c>
      <c r="B185" s="12">
        <v>100000496664</v>
      </c>
      <c r="C185" s="7">
        <v>0</v>
      </c>
      <c r="D185" s="13" t="s">
        <v>278</v>
      </c>
      <c r="E185" s="13" t="s">
        <v>1058</v>
      </c>
      <c r="F185" s="14">
        <v>274083.34000000003</v>
      </c>
      <c r="G185" s="14">
        <v>-274082.34000000003</v>
      </c>
      <c r="H185" s="16">
        <v>1</v>
      </c>
    </row>
    <row r="186" spans="1:11" x14ac:dyDescent="0.55000000000000004">
      <c r="A186" s="7"/>
      <c r="B186" s="12">
        <v>100000496664</v>
      </c>
      <c r="C186" s="15">
        <v>1</v>
      </c>
      <c r="D186" s="13" t="s">
        <v>278</v>
      </c>
      <c r="E186" s="13" t="s">
        <v>1058</v>
      </c>
      <c r="F186" s="14">
        <v>990916.66</v>
      </c>
      <c r="G186" s="14">
        <v>-990915.66</v>
      </c>
      <c r="H186" s="16">
        <v>1</v>
      </c>
    </row>
    <row r="187" spans="1:11" x14ac:dyDescent="0.55000000000000004">
      <c r="A187" s="313" t="s">
        <v>63</v>
      </c>
      <c r="B187" s="314"/>
      <c r="C187" s="314"/>
      <c r="D187" s="314"/>
      <c r="E187" s="315"/>
      <c r="F187" s="17">
        <f>SUM(F184:F186)</f>
        <v>1845000</v>
      </c>
      <c r="G187" s="17">
        <f>SUM(G184:G186)</f>
        <v>-1844997</v>
      </c>
      <c r="H187" s="17">
        <f>SUM(H184:H186)</f>
        <v>3</v>
      </c>
    </row>
    <row r="188" spans="1:11" x14ac:dyDescent="0.55000000000000004">
      <c r="A188" s="343" t="s">
        <v>53</v>
      </c>
      <c r="B188" s="344"/>
      <c r="C188" s="344"/>
      <c r="D188" s="344"/>
      <c r="E188" s="345"/>
      <c r="F188" s="32">
        <f>F187+F180</f>
        <v>63351866.160000004</v>
      </c>
      <c r="G188" s="32">
        <f>G187+G180</f>
        <v>-20816808.48</v>
      </c>
      <c r="H188" s="32">
        <f>H187+H180</f>
        <v>42535057.68</v>
      </c>
      <c r="I188" s="1">
        <v>63351866.159999996</v>
      </c>
      <c r="J188" s="1">
        <v>-20816808.48</v>
      </c>
      <c r="K188" s="1">
        <v>42535057.68</v>
      </c>
    </row>
    <row r="189" spans="1:11" x14ac:dyDescent="0.55000000000000004">
      <c r="A189" s="70"/>
      <c r="B189" s="81"/>
      <c r="C189" s="70"/>
      <c r="D189" s="81"/>
      <c r="E189" s="81"/>
      <c r="F189" s="81"/>
      <c r="G189" s="81"/>
      <c r="H189" s="81"/>
      <c r="I189" s="1">
        <f>I188-F188</f>
        <v>0</v>
      </c>
      <c r="J189" s="1">
        <f>J188-G188</f>
        <v>0</v>
      </c>
      <c r="K189" s="1">
        <f>K188-H188</f>
        <v>0</v>
      </c>
    </row>
    <row r="191" spans="1:11" x14ac:dyDescent="0.55000000000000004">
      <c r="A191" s="210" t="s">
        <v>84</v>
      </c>
      <c r="B191" s="81"/>
      <c r="C191" s="70"/>
      <c r="D191" s="81"/>
      <c r="E191" s="81"/>
      <c r="F191" s="81"/>
      <c r="G191" s="81"/>
      <c r="H191" s="81"/>
    </row>
    <row r="192" spans="1:11" x14ac:dyDescent="0.55000000000000004">
      <c r="A192" s="198" t="s">
        <v>1</v>
      </c>
      <c r="B192" s="198" t="s">
        <v>11</v>
      </c>
      <c r="C192" s="198" t="s">
        <v>12</v>
      </c>
      <c r="D192" s="198" t="s">
        <v>13</v>
      </c>
      <c r="E192" s="198" t="s">
        <v>14</v>
      </c>
      <c r="F192" s="198" t="s">
        <v>15</v>
      </c>
      <c r="G192" s="198" t="s">
        <v>16</v>
      </c>
      <c r="H192" s="198" t="s">
        <v>17</v>
      </c>
    </row>
    <row r="193" spans="1:8" x14ac:dyDescent="0.55000000000000004">
      <c r="A193" s="7">
        <v>1</v>
      </c>
      <c r="B193" s="12">
        <v>100000256484</v>
      </c>
      <c r="C193" s="7">
        <v>0</v>
      </c>
      <c r="D193" s="13" t="s">
        <v>1034</v>
      </c>
      <c r="E193" s="13" t="s">
        <v>1059</v>
      </c>
      <c r="F193" s="14">
        <v>25000</v>
      </c>
      <c r="G193" s="14">
        <v>-4962.3100000000004</v>
      </c>
      <c r="H193" s="14">
        <v>20037.689999999999</v>
      </c>
    </row>
    <row r="194" spans="1:8" x14ac:dyDescent="0.55000000000000004">
      <c r="A194" s="7">
        <v>2</v>
      </c>
      <c r="B194" s="12">
        <v>100000256485</v>
      </c>
      <c r="C194" s="7">
        <v>0</v>
      </c>
      <c r="D194" s="13" t="s">
        <v>1034</v>
      </c>
      <c r="E194" s="13" t="s">
        <v>1059</v>
      </c>
      <c r="F194" s="14">
        <v>25000</v>
      </c>
      <c r="G194" s="14">
        <v>-4962.33</v>
      </c>
      <c r="H194" s="14">
        <v>20037.669999999998</v>
      </c>
    </row>
    <row r="195" spans="1:8" x14ac:dyDescent="0.55000000000000004">
      <c r="A195" s="7">
        <v>3</v>
      </c>
      <c r="B195" s="12">
        <v>100000256486</v>
      </c>
      <c r="C195" s="7">
        <v>0</v>
      </c>
      <c r="D195" s="13" t="s">
        <v>1034</v>
      </c>
      <c r="E195" s="13" t="s">
        <v>1059</v>
      </c>
      <c r="F195" s="14">
        <v>25000</v>
      </c>
      <c r="G195" s="14">
        <v>-4962.33</v>
      </c>
      <c r="H195" s="14">
        <v>20037.669999999998</v>
      </c>
    </row>
    <row r="196" spans="1:8" x14ac:dyDescent="0.55000000000000004">
      <c r="A196" s="7">
        <v>4</v>
      </c>
      <c r="B196" s="12">
        <v>100000256487</v>
      </c>
      <c r="C196" s="7">
        <v>0</v>
      </c>
      <c r="D196" s="13" t="s">
        <v>1034</v>
      </c>
      <c r="E196" s="13" t="s">
        <v>1059</v>
      </c>
      <c r="F196" s="14">
        <v>25000</v>
      </c>
      <c r="G196" s="14">
        <v>-4962.33</v>
      </c>
      <c r="H196" s="14">
        <v>20037.669999999998</v>
      </c>
    </row>
    <row r="197" spans="1:8" x14ac:dyDescent="0.55000000000000004">
      <c r="A197" s="7">
        <v>5</v>
      </c>
      <c r="B197" s="12">
        <v>100000256488</v>
      </c>
      <c r="C197" s="7">
        <v>0</v>
      </c>
      <c r="D197" s="13" t="s">
        <v>1034</v>
      </c>
      <c r="E197" s="13" t="s">
        <v>1059</v>
      </c>
      <c r="F197" s="14">
        <v>25000</v>
      </c>
      <c r="G197" s="14">
        <v>-4962.33</v>
      </c>
      <c r="H197" s="14">
        <v>20037.669999999998</v>
      </c>
    </row>
    <row r="198" spans="1:8" x14ac:dyDescent="0.55000000000000004">
      <c r="A198" s="7">
        <v>6</v>
      </c>
      <c r="B198" s="12">
        <v>100000256489</v>
      </c>
      <c r="C198" s="7">
        <v>0</v>
      </c>
      <c r="D198" s="13" t="s">
        <v>1034</v>
      </c>
      <c r="E198" s="13" t="s">
        <v>1059</v>
      </c>
      <c r="F198" s="14">
        <v>25000</v>
      </c>
      <c r="G198" s="14">
        <v>-4962.33</v>
      </c>
      <c r="H198" s="14">
        <v>20037.669999999998</v>
      </c>
    </row>
    <row r="199" spans="1:8" x14ac:dyDescent="0.55000000000000004">
      <c r="A199" s="7">
        <v>7</v>
      </c>
      <c r="B199" s="12">
        <v>100000256490</v>
      </c>
      <c r="C199" s="7">
        <v>0</v>
      </c>
      <c r="D199" s="13" t="s">
        <v>1034</v>
      </c>
      <c r="E199" s="13" t="s">
        <v>1059</v>
      </c>
      <c r="F199" s="14">
        <v>25000</v>
      </c>
      <c r="G199" s="14">
        <v>-4962.33</v>
      </c>
      <c r="H199" s="14">
        <v>20037.669999999998</v>
      </c>
    </row>
    <row r="200" spans="1:8" x14ac:dyDescent="0.55000000000000004">
      <c r="A200" s="7">
        <v>8</v>
      </c>
      <c r="B200" s="12">
        <v>100000256491</v>
      </c>
      <c r="C200" s="7">
        <v>0</v>
      </c>
      <c r="D200" s="13" t="s">
        <v>1034</v>
      </c>
      <c r="E200" s="13" t="s">
        <v>1059</v>
      </c>
      <c r="F200" s="14">
        <v>25000</v>
      </c>
      <c r="G200" s="14">
        <v>-4962.33</v>
      </c>
      <c r="H200" s="14">
        <v>20037.669999999998</v>
      </c>
    </row>
    <row r="201" spans="1:8" x14ac:dyDescent="0.55000000000000004">
      <c r="A201" s="7">
        <v>9</v>
      </c>
      <c r="B201" s="12">
        <v>100000256492</v>
      </c>
      <c r="C201" s="7">
        <v>0</v>
      </c>
      <c r="D201" s="13" t="s">
        <v>1034</v>
      </c>
      <c r="E201" s="13" t="s">
        <v>1059</v>
      </c>
      <c r="F201" s="14">
        <v>25000</v>
      </c>
      <c r="G201" s="14">
        <v>-4962.33</v>
      </c>
      <c r="H201" s="14">
        <v>20037.669999999998</v>
      </c>
    </row>
    <row r="202" spans="1:8" x14ac:dyDescent="0.55000000000000004">
      <c r="A202" s="7">
        <v>10</v>
      </c>
      <c r="B202" s="12">
        <v>100000256493</v>
      </c>
      <c r="C202" s="7">
        <v>0</v>
      </c>
      <c r="D202" s="13" t="s">
        <v>1034</v>
      </c>
      <c r="E202" s="13" t="s">
        <v>1059</v>
      </c>
      <c r="F202" s="14">
        <v>25000</v>
      </c>
      <c r="G202" s="14">
        <v>-4962.33</v>
      </c>
      <c r="H202" s="14">
        <v>20037.669999999998</v>
      </c>
    </row>
    <row r="203" spans="1:8" x14ac:dyDescent="0.55000000000000004">
      <c r="A203" s="7">
        <v>11</v>
      </c>
      <c r="B203" s="12">
        <v>100000256494</v>
      </c>
      <c r="C203" s="7">
        <v>0</v>
      </c>
      <c r="D203" s="13" t="s">
        <v>1034</v>
      </c>
      <c r="E203" s="13" t="s">
        <v>1059</v>
      </c>
      <c r="F203" s="14">
        <v>25000</v>
      </c>
      <c r="G203" s="14">
        <v>-4962.33</v>
      </c>
      <c r="H203" s="14">
        <v>20037.669999999998</v>
      </c>
    </row>
    <row r="204" spans="1:8" x14ac:dyDescent="0.55000000000000004">
      <c r="A204" s="7">
        <v>12</v>
      </c>
      <c r="B204" s="12">
        <v>100000256495</v>
      </c>
      <c r="C204" s="7">
        <v>0</v>
      </c>
      <c r="D204" s="13" t="s">
        <v>1034</v>
      </c>
      <c r="E204" s="13" t="s">
        <v>1059</v>
      </c>
      <c r="F204" s="14">
        <v>25000</v>
      </c>
      <c r="G204" s="14">
        <v>-4962.33</v>
      </c>
      <c r="H204" s="14">
        <v>20037.669999999998</v>
      </c>
    </row>
    <row r="205" spans="1:8" x14ac:dyDescent="0.55000000000000004">
      <c r="A205" s="7">
        <v>13</v>
      </c>
      <c r="B205" s="12">
        <v>100000256496</v>
      </c>
      <c r="C205" s="7">
        <v>0</v>
      </c>
      <c r="D205" s="13" t="s">
        <v>1034</v>
      </c>
      <c r="E205" s="13" t="s">
        <v>1059</v>
      </c>
      <c r="F205" s="14">
        <v>25000</v>
      </c>
      <c r="G205" s="14">
        <v>-4962.33</v>
      </c>
      <c r="H205" s="14">
        <v>20037.669999999998</v>
      </c>
    </row>
    <row r="206" spans="1:8" x14ac:dyDescent="0.55000000000000004">
      <c r="A206" s="7">
        <v>14</v>
      </c>
      <c r="B206" s="12">
        <v>100000256497</v>
      </c>
      <c r="C206" s="7">
        <v>0</v>
      </c>
      <c r="D206" s="13" t="s">
        <v>1034</v>
      </c>
      <c r="E206" s="13" t="s">
        <v>1059</v>
      </c>
      <c r="F206" s="14">
        <v>25000</v>
      </c>
      <c r="G206" s="14">
        <v>-4962.33</v>
      </c>
      <c r="H206" s="14">
        <v>20037.669999999998</v>
      </c>
    </row>
    <row r="207" spans="1:8" x14ac:dyDescent="0.55000000000000004">
      <c r="A207" s="7">
        <v>15</v>
      </c>
      <c r="B207" s="12">
        <v>100000256498</v>
      </c>
      <c r="C207" s="7">
        <v>0</v>
      </c>
      <c r="D207" s="13" t="s">
        <v>1034</v>
      </c>
      <c r="E207" s="13" t="s">
        <v>1059</v>
      </c>
      <c r="F207" s="14">
        <v>25000</v>
      </c>
      <c r="G207" s="14">
        <v>-4962.33</v>
      </c>
      <c r="H207" s="14">
        <v>20037.669999999998</v>
      </c>
    </row>
    <row r="208" spans="1:8" x14ac:dyDescent="0.55000000000000004">
      <c r="A208" s="7">
        <v>16</v>
      </c>
      <c r="B208" s="12">
        <v>100000256499</v>
      </c>
      <c r="C208" s="7">
        <v>0</v>
      </c>
      <c r="D208" s="13" t="s">
        <v>1034</v>
      </c>
      <c r="E208" s="13" t="s">
        <v>1059</v>
      </c>
      <c r="F208" s="14">
        <v>25000</v>
      </c>
      <c r="G208" s="14">
        <v>-4962.33</v>
      </c>
      <c r="H208" s="14">
        <v>20037.669999999998</v>
      </c>
    </row>
    <row r="209" spans="1:11" x14ac:dyDescent="0.55000000000000004">
      <c r="A209" s="7">
        <v>17</v>
      </c>
      <c r="B209" s="12">
        <v>100000256500</v>
      </c>
      <c r="C209" s="7">
        <v>0</v>
      </c>
      <c r="D209" s="13" t="s">
        <v>1034</v>
      </c>
      <c r="E209" s="13" t="s">
        <v>1059</v>
      </c>
      <c r="F209" s="14">
        <v>25000</v>
      </c>
      <c r="G209" s="14">
        <v>-4962.33</v>
      </c>
      <c r="H209" s="14">
        <v>20037.669999999998</v>
      </c>
    </row>
    <row r="210" spans="1:11" x14ac:dyDescent="0.55000000000000004">
      <c r="A210" s="7">
        <v>18</v>
      </c>
      <c r="B210" s="12">
        <v>100000256501</v>
      </c>
      <c r="C210" s="7">
        <v>0</v>
      </c>
      <c r="D210" s="13" t="s">
        <v>1034</v>
      </c>
      <c r="E210" s="13" t="s">
        <v>1059</v>
      </c>
      <c r="F210" s="14">
        <v>25000</v>
      </c>
      <c r="G210" s="14">
        <v>-4962.33</v>
      </c>
      <c r="H210" s="14">
        <v>20037.669999999998</v>
      </c>
    </row>
    <row r="211" spans="1:11" x14ac:dyDescent="0.55000000000000004">
      <c r="A211" s="7">
        <v>19</v>
      </c>
      <c r="B211" s="12">
        <v>100000256502</v>
      </c>
      <c r="C211" s="7">
        <v>0</v>
      </c>
      <c r="D211" s="13" t="s">
        <v>1034</v>
      </c>
      <c r="E211" s="13" t="s">
        <v>1059</v>
      </c>
      <c r="F211" s="14">
        <v>25000</v>
      </c>
      <c r="G211" s="14">
        <v>-4962.33</v>
      </c>
      <c r="H211" s="14">
        <v>20037.669999999998</v>
      </c>
    </row>
    <row r="212" spans="1:11" x14ac:dyDescent="0.55000000000000004">
      <c r="A212" s="7">
        <v>20</v>
      </c>
      <c r="B212" s="12">
        <v>100000256503</v>
      </c>
      <c r="C212" s="7">
        <v>0</v>
      </c>
      <c r="D212" s="13" t="s">
        <v>1034</v>
      </c>
      <c r="E212" s="13" t="s">
        <v>1059</v>
      </c>
      <c r="F212" s="14">
        <v>25000</v>
      </c>
      <c r="G212" s="14">
        <v>-4962.33</v>
      </c>
      <c r="H212" s="14">
        <v>20037.669999999998</v>
      </c>
    </row>
    <row r="213" spans="1:11" x14ac:dyDescent="0.55000000000000004">
      <c r="A213" s="7">
        <v>21</v>
      </c>
      <c r="B213" s="12">
        <v>100000256504</v>
      </c>
      <c r="C213" s="7">
        <v>0</v>
      </c>
      <c r="D213" s="13" t="s">
        <v>1034</v>
      </c>
      <c r="E213" s="13" t="s">
        <v>1060</v>
      </c>
      <c r="F213" s="14">
        <v>32000</v>
      </c>
      <c r="G213" s="14">
        <v>-6351.78</v>
      </c>
      <c r="H213" s="14">
        <v>25648.22</v>
      </c>
    </row>
    <row r="214" spans="1:11" x14ac:dyDescent="0.55000000000000004">
      <c r="A214" s="7">
        <v>22</v>
      </c>
      <c r="B214" s="12">
        <v>100000256505</v>
      </c>
      <c r="C214" s="7">
        <v>0</v>
      </c>
      <c r="D214" s="13" t="s">
        <v>1034</v>
      </c>
      <c r="E214" s="13" t="s">
        <v>1060</v>
      </c>
      <c r="F214" s="14">
        <v>32000</v>
      </c>
      <c r="G214" s="14">
        <v>-6351.78</v>
      </c>
      <c r="H214" s="14">
        <v>25648.22</v>
      </c>
    </row>
    <row r="215" spans="1:11" x14ac:dyDescent="0.55000000000000004">
      <c r="A215" s="7">
        <v>23</v>
      </c>
      <c r="B215" s="12">
        <v>100000256506</v>
      </c>
      <c r="C215" s="7">
        <v>0</v>
      </c>
      <c r="D215" s="13" t="s">
        <v>1034</v>
      </c>
      <c r="E215" s="13" t="s">
        <v>1060</v>
      </c>
      <c r="F215" s="14">
        <v>32000</v>
      </c>
      <c r="G215" s="14">
        <v>-6351.78</v>
      </c>
      <c r="H215" s="14">
        <v>25648.22</v>
      </c>
    </row>
    <row r="216" spans="1:11" x14ac:dyDescent="0.55000000000000004">
      <c r="A216" s="7">
        <v>24</v>
      </c>
      <c r="B216" s="12">
        <v>100000256507</v>
      </c>
      <c r="C216" s="7">
        <v>0</v>
      </c>
      <c r="D216" s="13" t="s">
        <v>1034</v>
      </c>
      <c r="E216" s="13" t="s">
        <v>1060</v>
      </c>
      <c r="F216" s="14">
        <v>32000</v>
      </c>
      <c r="G216" s="14">
        <v>-6351.78</v>
      </c>
      <c r="H216" s="14">
        <v>25648.22</v>
      </c>
    </row>
    <row r="217" spans="1:11" x14ac:dyDescent="0.55000000000000004">
      <c r="A217" s="7">
        <v>25</v>
      </c>
      <c r="B217" s="12">
        <v>100000430704</v>
      </c>
      <c r="C217" s="7">
        <v>0</v>
      </c>
      <c r="D217" s="13" t="s">
        <v>1061</v>
      </c>
      <c r="E217" s="13" t="s">
        <v>1062</v>
      </c>
      <c r="F217" s="14">
        <v>438700</v>
      </c>
      <c r="G217" s="14">
        <v>-137499.4</v>
      </c>
      <c r="H217" s="14">
        <v>301200.59999999998</v>
      </c>
    </row>
    <row r="218" spans="1:11" x14ac:dyDescent="0.55000000000000004">
      <c r="A218" s="7">
        <v>26</v>
      </c>
      <c r="B218" s="12">
        <v>100000462616</v>
      </c>
      <c r="C218" s="7">
        <v>0</v>
      </c>
      <c r="D218" s="13" t="s">
        <v>1063</v>
      </c>
      <c r="E218" s="13" t="s">
        <v>1064</v>
      </c>
      <c r="F218" s="14">
        <v>172893.24</v>
      </c>
      <c r="G218" s="14">
        <v>-37799.67</v>
      </c>
      <c r="H218" s="14">
        <v>135093.57</v>
      </c>
    </row>
    <row r="219" spans="1:11" x14ac:dyDescent="0.55000000000000004">
      <c r="A219" s="7">
        <v>27</v>
      </c>
      <c r="B219" s="12">
        <v>100000477333</v>
      </c>
      <c r="C219" s="7">
        <v>0</v>
      </c>
      <c r="D219" s="13" t="s">
        <v>455</v>
      </c>
      <c r="E219" s="13" t="s">
        <v>1065</v>
      </c>
      <c r="F219" s="14">
        <v>1766667</v>
      </c>
      <c r="G219" s="14">
        <v>-111116.88</v>
      </c>
      <c r="H219" s="14">
        <v>1655550.12</v>
      </c>
    </row>
    <row r="220" spans="1:11" x14ac:dyDescent="0.55000000000000004">
      <c r="A220" s="7"/>
      <c r="B220" s="12">
        <v>100000477333</v>
      </c>
      <c r="C220" s="15">
        <v>1</v>
      </c>
      <c r="D220" s="13" t="s">
        <v>455</v>
      </c>
      <c r="E220" s="13" t="s">
        <v>1065</v>
      </c>
      <c r="F220" s="14">
        <v>233333</v>
      </c>
      <c r="G220" s="14">
        <v>-233332</v>
      </c>
      <c r="H220" s="16">
        <v>1</v>
      </c>
    </row>
    <row r="221" spans="1:11" x14ac:dyDescent="0.55000000000000004">
      <c r="A221" s="343" t="s">
        <v>84</v>
      </c>
      <c r="B221" s="344"/>
      <c r="C221" s="344"/>
      <c r="D221" s="344"/>
      <c r="E221" s="345"/>
      <c r="F221" s="32">
        <f>SUM(F193:F220)</f>
        <v>3239593.24</v>
      </c>
      <c r="G221" s="32">
        <f>SUM(G193:G220)</f>
        <v>-644401.64999999991</v>
      </c>
      <c r="H221" s="32">
        <f>SUM(H193:H220)</f>
        <v>2595191.59</v>
      </c>
      <c r="I221" s="1">
        <v>3239593.24</v>
      </c>
      <c r="J221" s="1">
        <v>-644401.65</v>
      </c>
      <c r="K221" s="1">
        <v>2595191.59</v>
      </c>
    </row>
    <row r="222" spans="1:11" x14ac:dyDescent="0.55000000000000004">
      <c r="A222" s="70"/>
      <c r="B222" s="81"/>
      <c r="C222" s="70"/>
      <c r="D222" s="81"/>
      <c r="E222" s="81"/>
      <c r="F222" s="81"/>
      <c r="G222" s="81"/>
      <c r="H222" s="81"/>
      <c r="I222" s="1">
        <f>I221-F221</f>
        <v>0</v>
      </c>
      <c r="J222" s="1">
        <f>J221-G221</f>
        <v>0</v>
      </c>
      <c r="K222" s="1">
        <f>K221-H221</f>
        <v>0</v>
      </c>
    </row>
    <row r="225" spans="1:8" x14ac:dyDescent="0.55000000000000004">
      <c r="A225" s="210" t="s">
        <v>110</v>
      </c>
      <c r="B225" s="81"/>
      <c r="C225" s="70"/>
      <c r="D225" s="81"/>
      <c r="E225" s="81"/>
      <c r="F225" s="81"/>
      <c r="G225" s="81"/>
      <c r="H225" s="81"/>
    </row>
    <row r="226" spans="1:8" x14ac:dyDescent="0.55000000000000004">
      <c r="A226" s="198" t="s">
        <v>1</v>
      </c>
      <c r="B226" s="198" t="s">
        <v>11</v>
      </c>
      <c r="C226" s="198" t="s">
        <v>12</v>
      </c>
      <c r="D226" s="198" t="s">
        <v>13</v>
      </c>
      <c r="E226" s="198" t="s">
        <v>14</v>
      </c>
      <c r="F226" s="198" t="s">
        <v>15</v>
      </c>
      <c r="G226" s="198" t="s">
        <v>16</v>
      </c>
      <c r="H226" s="198" t="s">
        <v>17</v>
      </c>
    </row>
    <row r="227" spans="1:8" x14ac:dyDescent="0.55000000000000004">
      <c r="A227" s="7">
        <v>1</v>
      </c>
      <c r="B227" s="12">
        <v>100000430696</v>
      </c>
      <c r="C227" s="7">
        <v>0</v>
      </c>
      <c r="D227" s="13" t="s">
        <v>1061</v>
      </c>
      <c r="E227" s="13" t="s">
        <v>1066</v>
      </c>
      <c r="F227" s="14">
        <v>24610</v>
      </c>
      <c r="G227" s="14">
        <v>-7713.38</v>
      </c>
      <c r="H227" s="14">
        <v>16896.62</v>
      </c>
    </row>
    <row r="228" spans="1:8" x14ac:dyDescent="0.55000000000000004">
      <c r="A228" s="7">
        <v>2</v>
      </c>
      <c r="B228" s="12">
        <v>100000430697</v>
      </c>
      <c r="C228" s="7">
        <v>0</v>
      </c>
      <c r="D228" s="13" t="s">
        <v>1061</v>
      </c>
      <c r="E228" s="13" t="s">
        <v>1066</v>
      </c>
      <c r="F228" s="14">
        <v>24610</v>
      </c>
      <c r="G228" s="14">
        <v>-7713.38</v>
      </c>
      <c r="H228" s="14">
        <v>16896.62</v>
      </c>
    </row>
    <row r="229" spans="1:8" x14ac:dyDescent="0.55000000000000004">
      <c r="A229" s="7">
        <v>3</v>
      </c>
      <c r="B229" s="12">
        <v>100000430698</v>
      </c>
      <c r="C229" s="7">
        <v>0</v>
      </c>
      <c r="D229" s="13" t="s">
        <v>1061</v>
      </c>
      <c r="E229" s="13" t="s">
        <v>1066</v>
      </c>
      <c r="F229" s="14">
        <v>24610</v>
      </c>
      <c r="G229" s="14">
        <v>-7713.38</v>
      </c>
      <c r="H229" s="14">
        <v>16896.62</v>
      </c>
    </row>
    <row r="230" spans="1:8" x14ac:dyDescent="0.55000000000000004">
      <c r="A230" s="7">
        <v>4</v>
      </c>
      <c r="B230" s="12">
        <v>100000430699</v>
      </c>
      <c r="C230" s="7">
        <v>0</v>
      </c>
      <c r="D230" s="13" t="s">
        <v>1061</v>
      </c>
      <c r="E230" s="13" t="s">
        <v>1066</v>
      </c>
      <c r="F230" s="14">
        <v>24610</v>
      </c>
      <c r="G230" s="14">
        <v>-7713.38</v>
      </c>
      <c r="H230" s="14">
        <v>16896.62</v>
      </c>
    </row>
    <row r="231" spans="1:8" x14ac:dyDescent="0.55000000000000004">
      <c r="A231" s="7">
        <v>5</v>
      </c>
      <c r="B231" s="12">
        <v>100000430720</v>
      </c>
      <c r="C231" s="7">
        <v>0</v>
      </c>
      <c r="D231" s="13" t="s">
        <v>1061</v>
      </c>
      <c r="E231" s="13" t="s">
        <v>1067</v>
      </c>
      <c r="F231" s="14">
        <v>155150</v>
      </c>
      <c r="G231" s="14">
        <v>-48627.839999999997</v>
      </c>
      <c r="H231" s="14">
        <v>106522.16</v>
      </c>
    </row>
    <row r="232" spans="1:8" x14ac:dyDescent="0.55000000000000004">
      <c r="A232" s="7">
        <v>6</v>
      </c>
      <c r="B232" s="12">
        <v>100000430721</v>
      </c>
      <c r="C232" s="7">
        <v>0</v>
      </c>
      <c r="D232" s="13" t="s">
        <v>1061</v>
      </c>
      <c r="E232" s="13" t="s">
        <v>1067</v>
      </c>
      <c r="F232" s="14">
        <v>155150</v>
      </c>
      <c r="G232" s="14">
        <v>-48627.839999999997</v>
      </c>
      <c r="H232" s="14">
        <v>106522.16</v>
      </c>
    </row>
    <row r="233" spans="1:8" x14ac:dyDescent="0.55000000000000004">
      <c r="A233" s="7">
        <v>7</v>
      </c>
      <c r="B233" s="12">
        <v>100000430722</v>
      </c>
      <c r="C233" s="7">
        <v>0</v>
      </c>
      <c r="D233" s="13" t="s">
        <v>1061</v>
      </c>
      <c r="E233" s="13" t="s">
        <v>1067</v>
      </c>
      <c r="F233" s="14">
        <v>155150</v>
      </c>
      <c r="G233" s="14">
        <v>-48627.839999999997</v>
      </c>
      <c r="H233" s="14">
        <v>106522.16</v>
      </c>
    </row>
    <row r="234" spans="1:8" x14ac:dyDescent="0.55000000000000004">
      <c r="A234" s="7">
        <v>8</v>
      </c>
      <c r="B234" s="12">
        <v>100000430723</v>
      </c>
      <c r="C234" s="7">
        <v>0</v>
      </c>
      <c r="D234" s="13" t="s">
        <v>1061</v>
      </c>
      <c r="E234" s="13" t="s">
        <v>1067</v>
      </c>
      <c r="F234" s="14">
        <v>155150</v>
      </c>
      <c r="G234" s="14">
        <v>-48627.839999999997</v>
      </c>
      <c r="H234" s="14">
        <v>106522.16</v>
      </c>
    </row>
    <row r="235" spans="1:8" x14ac:dyDescent="0.55000000000000004">
      <c r="A235" s="7">
        <v>9</v>
      </c>
      <c r="B235" s="12">
        <v>100000430724</v>
      </c>
      <c r="C235" s="7">
        <v>0</v>
      </c>
      <c r="D235" s="13" t="s">
        <v>1061</v>
      </c>
      <c r="E235" s="13" t="s">
        <v>1068</v>
      </c>
      <c r="F235" s="14">
        <v>67410</v>
      </c>
      <c r="G235" s="14">
        <v>-21127.96</v>
      </c>
      <c r="H235" s="14">
        <v>46282.04</v>
      </c>
    </row>
    <row r="236" spans="1:8" x14ac:dyDescent="0.55000000000000004">
      <c r="A236" s="7">
        <v>10</v>
      </c>
      <c r="B236" s="12">
        <v>100000430725</v>
      </c>
      <c r="C236" s="7">
        <v>0</v>
      </c>
      <c r="D236" s="13" t="s">
        <v>1061</v>
      </c>
      <c r="E236" s="13" t="s">
        <v>1068</v>
      </c>
      <c r="F236" s="14">
        <v>67410</v>
      </c>
      <c r="G236" s="14">
        <v>-21127.96</v>
      </c>
      <c r="H236" s="14">
        <v>46282.04</v>
      </c>
    </row>
    <row r="237" spans="1:8" x14ac:dyDescent="0.55000000000000004">
      <c r="A237" s="7">
        <v>11</v>
      </c>
      <c r="B237" s="12">
        <v>100000430726</v>
      </c>
      <c r="C237" s="7">
        <v>0</v>
      </c>
      <c r="D237" s="13" t="s">
        <v>1061</v>
      </c>
      <c r="E237" s="13" t="s">
        <v>1068</v>
      </c>
      <c r="F237" s="14">
        <v>67410</v>
      </c>
      <c r="G237" s="14">
        <v>-21127.96</v>
      </c>
      <c r="H237" s="14">
        <v>46282.04</v>
      </c>
    </row>
    <row r="238" spans="1:8" x14ac:dyDescent="0.55000000000000004">
      <c r="A238" s="7">
        <v>12</v>
      </c>
      <c r="B238" s="12">
        <v>100000430727</v>
      </c>
      <c r="C238" s="7">
        <v>0</v>
      </c>
      <c r="D238" s="13" t="s">
        <v>1061</v>
      </c>
      <c r="E238" s="13" t="s">
        <v>1068</v>
      </c>
      <c r="F238" s="14">
        <v>67410</v>
      </c>
      <c r="G238" s="14">
        <v>-21127.96</v>
      </c>
      <c r="H238" s="14">
        <v>46282.04</v>
      </c>
    </row>
    <row r="239" spans="1:8" x14ac:dyDescent="0.55000000000000004">
      <c r="A239" s="7">
        <v>13</v>
      </c>
      <c r="B239" s="12">
        <v>100000430728</v>
      </c>
      <c r="C239" s="7">
        <v>0</v>
      </c>
      <c r="D239" s="13" t="s">
        <v>1061</v>
      </c>
      <c r="E239" s="13" t="s">
        <v>1068</v>
      </c>
      <c r="F239" s="14">
        <v>67410</v>
      </c>
      <c r="G239" s="14">
        <v>-21127.96</v>
      </c>
      <c r="H239" s="14">
        <v>46282.04</v>
      </c>
    </row>
    <row r="240" spans="1:8" x14ac:dyDescent="0.55000000000000004">
      <c r="A240" s="7">
        <v>14</v>
      </c>
      <c r="B240" s="12">
        <v>100000430729</v>
      </c>
      <c r="C240" s="7">
        <v>0</v>
      </c>
      <c r="D240" s="13" t="s">
        <v>1061</v>
      </c>
      <c r="E240" s="13" t="s">
        <v>1068</v>
      </c>
      <c r="F240" s="14">
        <v>67410</v>
      </c>
      <c r="G240" s="14">
        <v>-21127.96</v>
      </c>
      <c r="H240" s="14">
        <v>46282.04</v>
      </c>
    </row>
    <row r="241" spans="1:8" x14ac:dyDescent="0.55000000000000004">
      <c r="A241" s="7">
        <v>15</v>
      </c>
      <c r="B241" s="12">
        <v>100000430730</v>
      </c>
      <c r="C241" s="7">
        <v>0</v>
      </c>
      <c r="D241" s="13" t="s">
        <v>1061</v>
      </c>
      <c r="E241" s="13" t="s">
        <v>1068</v>
      </c>
      <c r="F241" s="14">
        <v>67410</v>
      </c>
      <c r="G241" s="14">
        <v>-21127.96</v>
      </c>
      <c r="H241" s="14">
        <v>46282.04</v>
      </c>
    </row>
    <row r="242" spans="1:8" x14ac:dyDescent="0.55000000000000004">
      <c r="A242" s="7">
        <v>16</v>
      </c>
      <c r="B242" s="12">
        <v>100000430731</v>
      </c>
      <c r="C242" s="7">
        <v>0</v>
      </c>
      <c r="D242" s="13" t="s">
        <v>1061</v>
      </c>
      <c r="E242" s="13" t="s">
        <v>1068</v>
      </c>
      <c r="F242" s="14">
        <v>67410</v>
      </c>
      <c r="G242" s="14">
        <v>-21127.96</v>
      </c>
      <c r="H242" s="14">
        <v>46282.04</v>
      </c>
    </row>
    <row r="243" spans="1:8" x14ac:dyDescent="0.55000000000000004">
      <c r="A243" s="7">
        <v>17</v>
      </c>
      <c r="B243" s="12">
        <v>100000430732</v>
      </c>
      <c r="C243" s="7">
        <v>0</v>
      </c>
      <c r="D243" s="13" t="s">
        <v>1061</v>
      </c>
      <c r="E243" s="13" t="s">
        <v>1068</v>
      </c>
      <c r="F243" s="14">
        <v>67410</v>
      </c>
      <c r="G243" s="14">
        <v>-21127.96</v>
      </c>
      <c r="H243" s="14">
        <v>46282.04</v>
      </c>
    </row>
    <row r="244" spans="1:8" x14ac:dyDescent="0.55000000000000004">
      <c r="A244" s="7">
        <v>18</v>
      </c>
      <c r="B244" s="12">
        <v>100000430733</v>
      </c>
      <c r="C244" s="7">
        <v>0</v>
      </c>
      <c r="D244" s="13" t="s">
        <v>1061</v>
      </c>
      <c r="E244" s="13" t="s">
        <v>1068</v>
      </c>
      <c r="F244" s="14">
        <v>67410</v>
      </c>
      <c r="G244" s="14">
        <v>-21127.96</v>
      </c>
      <c r="H244" s="14">
        <v>46282.04</v>
      </c>
    </row>
    <row r="245" spans="1:8" x14ac:dyDescent="0.55000000000000004">
      <c r="A245" s="7">
        <v>19</v>
      </c>
      <c r="B245" s="12">
        <v>100000430734</v>
      </c>
      <c r="C245" s="7">
        <v>0</v>
      </c>
      <c r="D245" s="13" t="s">
        <v>1061</v>
      </c>
      <c r="E245" s="13" t="s">
        <v>1068</v>
      </c>
      <c r="F245" s="14">
        <v>67410</v>
      </c>
      <c r="G245" s="14">
        <v>-21127.96</v>
      </c>
      <c r="H245" s="14">
        <v>46282.04</v>
      </c>
    </row>
    <row r="246" spans="1:8" x14ac:dyDescent="0.55000000000000004">
      <c r="A246" s="7">
        <v>20</v>
      </c>
      <c r="B246" s="12">
        <v>100000430735</v>
      </c>
      <c r="C246" s="7">
        <v>0</v>
      </c>
      <c r="D246" s="13" t="s">
        <v>1061</v>
      </c>
      <c r="E246" s="13" t="s">
        <v>1068</v>
      </c>
      <c r="F246" s="14">
        <v>67410</v>
      </c>
      <c r="G246" s="14">
        <v>-21127.96</v>
      </c>
      <c r="H246" s="14">
        <v>46282.04</v>
      </c>
    </row>
    <row r="247" spans="1:8" x14ac:dyDescent="0.55000000000000004">
      <c r="A247" s="7">
        <v>21</v>
      </c>
      <c r="B247" s="12">
        <v>100000430736</v>
      </c>
      <c r="C247" s="7">
        <v>0</v>
      </c>
      <c r="D247" s="13" t="s">
        <v>1061</v>
      </c>
      <c r="E247" s="13" t="s">
        <v>1068</v>
      </c>
      <c r="F247" s="14">
        <v>67410</v>
      </c>
      <c r="G247" s="14">
        <v>-21127.96</v>
      </c>
      <c r="H247" s="14">
        <v>46282.04</v>
      </c>
    </row>
    <row r="248" spans="1:8" x14ac:dyDescent="0.55000000000000004">
      <c r="A248" s="7">
        <v>22</v>
      </c>
      <c r="B248" s="12">
        <v>100000430737</v>
      </c>
      <c r="C248" s="7">
        <v>0</v>
      </c>
      <c r="D248" s="13" t="s">
        <v>1061</v>
      </c>
      <c r="E248" s="13" t="s">
        <v>1068</v>
      </c>
      <c r="F248" s="14">
        <v>67410</v>
      </c>
      <c r="G248" s="14">
        <v>-21127.96</v>
      </c>
      <c r="H248" s="14">
        <v>46282.04</v>
      </c>
    </row>
    <row r="249" spans="1:8" x14ac:dyDescent="0.55000000000000004">
      <c r="A249" s="7">
        <v>23</v>
      </c>
      <c r="B249" s="12">
        <v>100000430738</v>
      </c>
      <c r="C249" s="7">
        <v>0</v>
      </c>
      <c r="D249" s="13" t="s">
        <v>1061</v>
      </c>
      <c r="E249" s="13" t="s">
        <v>1068</v>
      </c>
      <c r="F249" s="14">
        <v>67410</v>
      </c>
      <c r="G249" s="14">
        <v>-21127.96</v>
      </c>
      <c r="H249" s="14">
        <v>46282.04</v>
      </c>
    </row>
    <row r="250" spans="1:8" x14ac:dyDescent="0.55000000000000004">
      <c r="A250" s="7">
        <v>24</v>
      </c>
      <c r="B250" s="12">
        <v>100000430739</v>
      </c>
      <c r="C250" s="7">
        <v>0</v>
      </c>
      <c r="D250" s="13" t="s">
        <v>1061</v>
      </c>
      <c r="E250" s="13" t="s">
        <v>1068</v>
      </c>
      <c r="F250" s="14">
        <v>67410</v>
      </c>
      <c r="G250" s="14">
        <v>-21127.96</v>
      </c>
      <c r="H250" s="14">
        <v>46282.04</v>
      </c>
    </row>
    <row r="251" spans="1:8" x14ac:dyDescent="0.55000000000000004">
      <c r="A251" s="7">
        <v>25</v>
      </c>
      <c r="B251" s="12">
        <v>100000430740</v>
      </c>
      <c r="C251" s="7">
        <v>0</v>
      </c>
      <c r="D251" s="13" t="s">
        <v>1061</v>
      </c>
      <c r="E251" s="13" t="s">
        <v>1068</v>
      </c>
      <c r="F251" s="14">
        <v>67410</v>
      </c>
      <c r="G251" s="14">
        <v>-21127.96</v>
      </c>
      <c r="H251" s="14">
        <v>46282.04</v>
      </c>
    </row>
    <row r="252" spans="1:8" x14ac:dyDescent="0.55000000000000004">
      <c r="A252" s="7">
        <v>26</v>
      </c>
      <c r="B252" s="12">
        <v>100000430741</v>
      </c>
      <c r="C252" s="7">
        <v>0</v>
      </c>
      <c r="D252" s="13" t="s">
        <v>1061</v>
      </c>
      <c r="E252" s="13" t="s">
        <v>1068</v>
      </c>
      <c r="F252" s="14">
        <v>67410</v>
      </c>
      <c r="G252" s="14">
        <v>-21127.96</v>
      </c>
      <c r="H252" s="14">
        <v>46282.04</v>
      </c>
    </row>
    <row r="253" spans="1:8" x14ac:dyDescent="0.55000000000000004">
      <c r="A253" s="7">
        <v>27</v>
      </c>
      <c r="B253" s="12">
        <v>100000430742</v>
      </c>
      <c r="C253" s="7">
        <v>0</v>
      </c>
      <c r="D253" s="13" t="s">
        <v>1061</v>
      </c>
      <c r="E253" s="13" t="s">
        <v>1068</v>
      </c>
      <c r="F253" s="14">
        <v>67410</v>
      </c>
      <c r="G253" s="14">
        <v>-21127.96</v>
      </c>
      <c r="H253" s="14">
        <v>46282.04</v>
      </c>
    </row>
    <row r="254" spans="1:8" x14ac:dyDescent="0.55000000000000004">
      <c r="A254" s="7">
        <v>28</v>
      </c>
      <c r="B254" s="12">
        <v>100000430743</v>
      </c>
      <c r="C254" s="7">
        <v>0</v>
      </c>
      <c r="D254" s="13" t="s">
        <v>1061</v>
      </c>
      <c r="E254" s="13" t="s">
        <v>1068</v>
      </c>
      <c r="F254" s="14">
        <v>67410</v>
      </c>
      <c r="G254" s="14">
        <v>-21127.96</v>
      </c>
      <c r="H254" s="14">
        <v>46282.04</v>
      </c>
    </row>
    <row r="255" spans="1:8" x14ac:dyDescent="0.55000000000000004">
      <c r="A255" s="15">
        <v>29</v>
      </c>
      <c r="B255" s="12">
        <v>100000496668</v>
      </c>
      <c r="C255" s="7">
        <v>0</v>
      </c>
      <c r="D255" s="13" t="s">
        <v>278</v>
      </c>
      <c r="E255" s="13" t="s">
        <v>1133</v>
      </c>
      <c r="F255" s="18">
        <v>6940</v>
      </c>
      <c r="G255" s="14">
        <v>-5019.42</v>
      </c>
      <c r="H255" s="14">
        <v>1920.58</v>
      </c>
    </row>
    <row r="256" spans="1:8" x14ac:dyDescent="0.55000000000000004">
      <c r="A256" s="343" t="s">
        <v>110</v>
      </c>
      <c r="B256" s="344"/>
      <c r="C256" s="344"/>
      <c r="D256" s="344"/>
      <c r="E256" s="345"/>
      <c r="F256" s="32">
        <f>SUM(F227:F255)</f>
        <v>2074180</v>
      </c>
      <c r="G256" s="32">
        <f>SUM(G227:G255)</f>
        <v>-652943.50000000012</v>
      </c>
      <c r="H256" s="32">
        <f>SUM(H227:H255)</f>
        <v>1421236.5000000009</v>
      </c>
    </row>
    <row r="257" spans="1:11" x14ac:dyDescent="0.55000000000000004">
      <c r="A257" s="234" t="s">
        <v>3508</v>
      </c>
      <c r="B257" s="235"/>
      <c r="C257" s="235"/>
      <c r="D257" s="235"/>
      <c r="E257" s="235"/>
      <c r="F257" s="232"/>
      <c r="G257" s="232"/>
      <c r="H257" s="232"/>
    </row>
    <row r="258" spans="1:11" x14ac:dyDescent="0.55000000000000004">
      <c r="A258" s="93"/>
      <c r="B258" s="93"/>
      <c r="C258" s="93"/>
      <c r="D258" s="93"/>
      <c r="E258" s="93"/>
      <c r="F258" s="58"/>
      <c r="G258" s="58"/>
      <c r="H258" s="58"/>
    </row>
    <row r="259" spans="1:11" x14ac:dyDescent="0.55000000000000004">
      <c r="A259" s="210" t="s">
        <v>114</v>
      </c>
      <c r="B259" s="81"/>
      <c r="C259" s="70"/>
      <c r="D259" s="81"/>
      <c r="E259" s="81"/>
      <c r="F259" s="81"/>
      <c r="G259" s="81"/>
      <c r="H259" s="81"/>
    </row>
    <row r="260" spans="1:11" x14ac:dyDescent="0.55000000000000004">
      <c r="A260" s="198" t="s">
        <v>1</v>
      </c>
      <c r="B260" s="198" t="s">
        <v>11</v>
      </c>
      <c r="C260" s="198" t="s">
        <v>12</v>
      </c>
      <c r="D260" s="198" t="s">
        <v>13</v>
      </c>
      <c r="E260" s="198" t="s">
        <v>14</v>
      </c>
      <c r="F260" s="198" t="s">
        <v>15</v>
      </c>
      <c r="G260" s="198" t="s">
        <v>16</v>
      </c>
      <c r="H260" s="198" t="s">
        <v>17</v>
      </c>
    </row>
    <row r="261" spans="1:11" x14ac:dyDescent="0.55000000000000004">
      <c r="A261" s="7">
        <v>1</v>
      </c>
      <c r="B261" s="12">
        <v>100000160662</v>
      </c>
      <c r="C261" s="7">
        <v>0</v>
      </c>
      <c r="D261" s="13" t="s">
        <v>1069</v>
      </c>
      <c r="E261" s="13" t="s">
        <v>1070</v>
      </c>
      <c r="F261" s="14">
        <v>5160</v>
      </c>
      <c r="G261" s="14">
        <v>-5159</v>
      </c>
      <c r="H261" s="16">
        <v>1</v>
      </c>
    </row>
    <row r="262" spans="1:11" x14ac:dyDescent="0.55000000000000004">
      <c r="A262" s="313" t="s">
        <v>114</v>
      </c>
      <c r="B262" s="314"/>
      <c r="C262" s="314"/>
      <c r="D262" s="314"/>
      <c r="E262" s="315"/>
      <c r="F262" s="17">
        <f>SUM(F261)</f>
        <v>5160</v>
      </c>
      <c r="G262" s="17">
        <f>SUM(G261)</f>
        <v>-5159</v>
      </c>
      <c r="H262" s="17">
        <f>SUM(H261)</f>
        <v>1</v>
      </c>
    </row>
    <row r="263" spans="1:11" x14ac:dyDescent="0.55000000000000004">
      <c r="A263" s="313" t="s">
        <v>53</v>
      </c>
      <c r="B263" s="314"/>
      <c r="C263" s="314"/>
      <c r="D263" s="314"/>
      <c r="E263" s="315"/>
      <c r="F263" s="17">
        <f>F256+F262</f>
        <v>2079340</v>
      </c>
      <c r="G263" s="17">
        <f>G256+G262</f>
        <v>-658102.50000000012</v>
      </c>
      <c r="H263" s="17">
        <f>H256+H262</f>
        <v>1421237.5000000009</v>
      </c>
      <c r="I263" s="1">
        <v>2079340</v>
      </c>
      <c r="J263" s="1">
        <v>-658102.5</v>
      </c>
      <c r="K263" s="1">
        <v>1421237.5</v>
      </c>
    </row>
    <row r="264" spans="1:11" x14ac:dyDescent="0.55000000000000004">
      <c r="A264" s="70"/>
      <c r="B264" s="81"/>
      <c r="C264" s="70"/>
      <c r="D264" s="81"/>
      <c r="E264" s="81"/>
      <c r="F264" s="210"/>
      <c r="G264" s="210"/>
      <c r="H264" s="210"/>
      <c r="I264" s="1">
        <f>I263-F263</f>
        <v>0</v>
      </c>
      <c r="J264" s="1">
        <f>J263-G263</f>
        <v>0</v>
      </c>
      <c r="K264" s="1">
        <f>K263-H263</f>
        <v>0</v>
      </c>
    </row>
    <row r="266" spans="1:11" x14ac:dyDescent="0.55000000000000004">
      <c r="A266" s="210" t="s">
        <v>127</v>
      </c>
      <c r="B266" s="81"/>
      <c r="C266" s="70"/>
      <c r="D266" s="81"/>
      <c r="E266" s="81"/>
      <c r="F266" s="81"/>
      <c r="G266" s="81"/>
      <c r="H266" s="81"/>
    </row>
    <row r="267" spans="1:11" x14ac:dyDescent="0.55000000000000004">
      <c r="A267" s="198" t="s">
        <v>1</v>
      </c>
      <c r="B267" s="198" t="s">
        <v>11</v>
      </c>
      <c r="C267" s="198" t="s">
        <v>12</v>
      </c>
      <c r="D267" s="198" t="s">
        <v>13</v>
      </c>
      <c r="E267" s="198" t="s">
        <v>14</v>
      </c>
      <c r="F267" s="198" t="s">
        <v>15</v>
      </c>
      <c r="G267" s="198" t="s">
        <v>16</v>
      </c>
      <c r="H267" s="198" t="s">
        <v>17</v>
      </c>
    </row>
    <row r="268" spans="1:11" x14ac:dyDescent="0.55000000000000004">
      <c r="A268" s="7">
        <v>1</v>
      </c>
      <c r="B268" s="12">
        <v>100000256508</v>
      </c>
      <c r="C268" s="7">
        <v>0</v>
      </c>
      <c r="D268" s="13" t="s">
        <v>1034</v>
      </c>
      <c r="E268" s="13" t="s">
        <v>1071</v>
      </c>
      <c r="F268" s="14">
        <v>35000</v>
      </c>
      <c r="G268" s="14">
        <v>-27789.040000000001</v>
      </c>
      <c r="H268" s="14">
        <v>7210.96</v>
      </c>
    </row>
    <row r="269" spans="1:11" x14ac:dyDescent="0.55000000000000004">
      <c r="A269" s="7">
        <v>2</v>
      </c>
      <c r="B269" s="12">
        <v>100000256509</v>
      </c>
      <c r="C269" s="7">
        <v>0</v>
      </c>
      <c r="D269" s="13" t="s">
        <v>1034</v>
      </c>
      <c r="E269" s="13" t="s">
        <v>1071</v>
      </c>
      <c r="F269" s="14">
        <v>35000</v>
      </c>
      <c r="G269" s="14">
        <v>-27789.040000000001</v>
      </c>
      <c r="H269" s="14">
        <v>7210.96</v>
      </c>
    </row>
    <row r="270" spans="1:11" x14ac:dyDescent="0.55000000000000004">
      <c r="A270" s="7">
        <v>3</v>
      </c>
      <c r="B270" s="12">
        <v>100000256510</v>
      </c>
      <c r="C270" s="7">
        <v>0</v>
      </c>
      <c r="D270" s="13" t="s">
        <v>1034</v>
      </c>
      <c r="E270" s="13" t="s">
        <v>1071</v>
      </c>
      <c r="F270" s="14">
        <v>35000</v>
      </c>
      <c r="G270" s="14">
        <v>-27789.040000000001</v>
      </c>
      <c r="H270" s="14">
        <v>7210.96</v>
      </c>
    </row>
    <row r="271" spans="1:11" x14ac:dyDescent="0.55000000000000004">
      <c r="A271" s="7">
        <v>4</v>
      </c>
      <c r="B271" s="12">
        <v>100000256511</v>
      </c>
      <c r="C271" s="7">
        <v>0</v>
      </c>
      <c r="D271" s="13" t="s">
        <v>1034</v>
      </c>
      <c r="E271" s="13" t="s">
        <v>1071</v>
      </c>
      <c r="F271" s="14">
        <v>35000</v>
      </c>
      <c r="G271" s="14">
        <v>-27789.040000000001</v>
      </c>
      <c r="H271" s="14">
        <v>7210.96</v>
      </c>
    </row>
    <row r="272" spans="1:11" x14ac:dyDescent="0.55000000000000004">
      <c r="A272" s="7">
        <v>5</v>
      </c>
      <c r="B272" s="12">
        <v>100000256512</v>
      </c>
      <c r="C272" s="7">
        <v>0</v>
      </c>
      <c r="D272" s="13" t="s">
        <v>1034</v>
      </c>
      <c r="E272" s="13" t="s">
        <v>1072</v>
      </c>
      <c r="F272" s="14">
        <v>30000</v>
      </c>
      <c r="G272" s="14">
        <v>-23819.18</v>
      </c>
      <c r="H272" s="14">
        <v>6180.82</v>
      </c>
    </row>
    <row r="273" spans="1:8" x14ac:dyDescent="0.55000000000000004">
      <c r="A273" s="7">
        <v>6</v>
      </c>
      <c r="B273" s="12">
        <v>100000256513</v>
      </c>
      <c r="C273" s="7">
        <v>0</v>
      </c>
      <c r="D273" s="13" t="s">
        <v>1034</v>
      </c>
      <c r="E273" s="13" t="s">
        <v>1073</v>
      </c>
      <c r="F273" s="14">
        <v>30000</v>
      </c>
      <c r="G273" s="14">
        <v>-23819.18</v>
      </c>
      <c r="H273" s="14">
        <v>6180.82</v>
      </c>
    </row>
    <row r="274" spans="1:8" x14ac:dyDescent="0.55000000000000004">
      <c r="A274" s="7">
        <v>7</v>
      </c>
      <c r="B274" s="12">
        <v>100000256514</v>
      </c>
      <c r="C274" s="7">
        <v>0</v>
      </c>
      <c r="D274" s="13" t="s">
        <v>1034</v>
      </c>
      <c r="E274" s="13" t="s">
        <v>1073</v>
      </c>
      <c r="F274" s="14">
        <v>30000</v>
      </c>
      <c r="G274" s="14">
        <v>-23819.18</v>
      </c>
      <c r="H274" s="14">
        <v>6180.82</v>
      </c>
    </row>
    <row r="275" spans="1:8" x14ac:dyDescent="0.55000000000000004">
      <c r="A275" s="7">
        <v>8</v>
      </c>
      <c r="B275" s="12">
        <v>100000256515</v>
      </c>
      <c r="C275" s="7">
        <v>0</v>
      </c>
      <c r="D275" s="13" t="s">
        <v>1034</v>
      </c>
      <c r="E275" s="13" t="s">
        <v>1073</v>
      </c>
      <c r="F275" s="14">
        <v>30000</v>
      </c>
      <c r="G275" s="14">
        <v>-23819.18</v>
      </c>
      <c r="H275" s="14">
        <v>6180.82</v>
      </c>
    </row>
    <row r="276" spans="1:8" x14ac:dyDescent="0.55000000000000004">
      <c r="A276" s="7">
        <v>9</v>
      </c>
      <c r="B276" s="12">
        <v>100000256516</v>
      </c>
      <c r="C276" s="7">
        <v>0</v>
      </c>
      <c r="D276" s="13" t="s">
        <v>1034</v>
      </c>
      <c r="E276" s="13" t="s">
        <v>1074</v>
      </c>
      <c r="F276" s="14">
        <v>30000</v>
      </c>
      <c r="G276" s="14">
        <v>-23819.18</v>
      </c>
      <c r="H276" s="14">
        <v>6180.82</v>
      </c>
    </row>
    <row r="277" spans="1:8" x14ac:dyDescent="0.55000000000000004">
      <c r="A277" s="7">
        <v>10</v>
      </c>
      <c r="B277" s="12">
        <v>100000256517</v>
      </c>
      <c r="C277" s="7">
        <v>0</v>
      </c>
      <c r="D277" s="13" t="s">
        <v>1034</v>
      </c>
      <c r="E277" s="13" t="s">
        <v>1074</v>
      </c>
      <c r="F277" s="14">
        <v>30000</v>
      </c>
      <c r="G277" s="14">
        <v>-23819.18</v>
      </c>
      <c r="H277" s="14">
        <v>6180.82</v>
      </c>
    </row>
    <row r="278" spans="1:8" x14ac:dyDescent="0.55000000000000004">
      <c r="A278" s="7">
        <v>11</v>
      </c>
      <c r="B278" s="12">
        <v>100000256518</v>
      </c>
      <c r="C278" s="7">
        <v>0</v>
      </c>
      <c r="D278" s="13" t="s">
        <v>1034</v>
      </c>
      <c r="E278" s="13" t="s">
        <v>1074</v>
      </c>
      <c r="F278" s="14">
        <v>30000</v>
      </c>
      <c r="G278" s="14">
        <v>-23819.18</v>
      </c>
      <c r="H278" s="14">
        <v>6180.82</v>
      </c>
    </row>
    <row r="279" spans="1:8" x14ac:dyDescent="0.55000000000000004">
      <c r="A279" s="7">
        <v>12</v>
      </c>
      <c r="B279" s="12">
        <v>100000256519</v>
      </c>
      <c r="C279" s="7">
        <v>0</v>
      </c>
      <c r="D279" s="13" t="s">
        <v>1034</v>
      </c>
      <c r="E279" s="13" t="s">
        <v>1074</v>
      </c>
      <c r="F279" s="14">
        <v>30000</v>
      </c>
      <c r="G279" s="14">
        <v>-23819.18</v>
      </c>
      <c r="H279" s="14">
        <v>6180.82</v>
      </c>
    </row>
    <row r="280" spans="1:8" x14ac:dyDescent="0.55000000000000004">
      <c r="A280" s="7">
        <v>13</v>
      </c>
      <c r="B280" s="12">
        <v>100000256520</v>
      </c>
      <c r="C280" s="7">
        <v>0</v>
      </c>
      <c r="D280" s="13" t="s">
        <v>1034</v>
      </c>
      <c r="E280" s="13" t="s">
        <v>1075</v>
      </c>
      <c r="F280" s="14">
        <v>15000</v>
      </c>
      <c r="G280" s="14">
        <v>-11909.59</v>
      </c>
      <c r="H280" s="14">
        <v>3090.41</v>
      </c>
    </row>
    <row r="281" spans="1:8" x14ac:dyDescent="0.55000000000000004">
      <c r="A281" s="7">
        <v>14</v>
      </c>
      <c r="B281" s="12">
        <v>100000256521</v>
      </c>
      <c r="C281" s="7">
        <v>0</v>
      </c>
      <c r="D281" s="13" t="s">
        <v>1034</v>
      </c>
      <c r="E281" s="13" t="s">
        <v>1075</v>
      </c>
      <c r="F281" s="14">
        <v>15000</v>
      </c>
      <c r="G281" s="14">
        <v>-11909.59</v>
      </c>
      <c r="H281" s="14">
        <v>3090.41</v>
      </c>
    </row>
    <row r="282" spans="1:8" x14ac:dyDescent="0.55000000000000004">
      <c r="A282" s="7">
        <v>15</v>
      </c>
      <c r="B282" s="12">
        <v>100000256522</v>
      </c>
      <c r="C282" s="7">
        <v>0</v>
      </c>
      <c r="D282" s="13" t="s">
        <v>1034</v>
      </c>
      <c r="E282" s="13" t="s">
        <v>1075</v>
      </c>
      <c r="F282" s="14">
        <v>15000</v>
      </c>
      <c r="G282" s="14">
        <v>-11909.59</v>
      </c>
      <c r="H282" s="14">
        <v>3090.41</v>
      </c>
    </row>
    <row r="283" spans="1:8" x14ac:dyDescent="0.55000000000000004">
      <c r="A283" s="7">
        <v>16</v>
      </c>
      <c r="B283" s="12">
        <v>100000256523</v>
      </c>
      <c r="C283" s="7">
        <v>0</v>
      </c>
      <c r="D283" s="13" t="s">
        <v>1034</v>
      </c>
      <c r="E283" s="13" t="s">
        <v>1075</v>
      </c>
      <c r="F283" s="14">
        <v>15000</v>
      </c>
      <c r="G283" s="14">
        <v>-11909.59</v>
      </c>
      <c r="H283" s="14">
        <v>3090.41</v>
      </c>
    </row>
    <row r="284" spans="1:8" x14ac:dyDescent="0.55000000000000004">
      <c r="A284" s="7">
        <v>17</v>
      </c>
      <c r="B284" s="12">
        <v>100000361018</v>
      </c>
      <c r="C284" s="7">
        <v>0</v>
      </c>
      <c r="D284" s="13" t="s">
        <v>1076</v>
      </c>
      <c r="E284" s="13" t="s">
        <v>1077</v>
      </c>
      <c r="F284" s="14">
        <v>15943</v>
      </c>
      <c r="G284" s="14">
        <v>-9059.1200000000008</v>
      </c>
      <c r="H284" s="14">
        <v>6883.88</v>
      </c>
    </row>
    <row r="285" spans="1:8" x14ac:dyDescent="0.55000000000000004">
      <c r="A285" s="7">
        <v>18</v>
      </c>
      <c r="B285" s="12">
        <v>100000361019</v>
      </c>
      <c r="C285" s="7">
        <v>0</v>
      </c>
      <c r="D285" s="13" t="s">
        <v>1076</v>
      </c>
      <c r="E285" s="13" t="s">
        <v>1077</v>
      </c>
      <c r="F285" s="14">
        <v>15943</v>
      </c>
      <c r="G285" s="14">
        <v>-9059.1200000000008</v>
      </c>
      <c r="H285" s="14">
        <v>6883.88</v>
      </c>
    </row>
    <row r="286" spans="1:8" x14ac:dyDescent="0.55000000000000004">
      <c r="A286" s="7">
        <v>19</v>
      </c>
      <c r="B286" s="12">
        <v>100000361686</v>
      </c>
      <c r="C286" s="7">
        <v>0</v>
      </c>
      <c r="D286" s="13" t="s">
        <v>1076</v>
      </c>
      <c r="E286" s="13" t="s">
        <v>1078</v>
      </c>
      <c r="F286" s="14">
        <v>5671</v>
      </c>
      <c r="G286" s="14">
        <v>-3222.37</v>
      </c>
      <c r="H286" s="14">
        <v>2448.63</v>
      </c>
    </row>
    <row r="287" spans="1:8" x14ac:dyDescent="0.55000000000000004">
      <c r="A287" s="7">
        <v>20</v>
      </c>
      <c r="B287" s="12">
        <v>100000361687</v>
      </c>
      <c r="C287" s="7">
        <v>0</v>
      </c>
      <c r="D287" s="13" t="s">
        <v>1076</v>
      </c>
      <c r="E287" s="13" t="s">
        <v>1078</v>
      </c>
      <c r="F287" s="14">
        <v>5671</v>
      </c>
      <c r="G287" s="14">
        <v>-3222.37</v>
      </c>
      <c r="H287" s="14">
        <v>2448.63</v>
      </c>
    </row>
    <row r="288" spans="1:8" x14ac:dyDescent="0.55000000000000004">
      <c r="A288" s="7">
        <v>21</v>
      </c>
      <c r="B288" s="12">
        <v>100000430628</v>
      </c>
      <c r="C288" s="7">
        <v>0</v>
      </c>
      <c r="D288" s="13" t="s">
        <v>1061</v>
      </c>
      <c r="E288" s="13" t="s">
        <v>1079</v>
      </c>
      <c r="F288" s="14">
        <v>355240</v>
      </c>
      <c r="G288" s="14">
        <v>-185568.29</v>
      </c>
      <c r="H288" s="14">
        <v>169671.71</v>
      </c>
    </row>
    <row r="289" spans="1:8" x14ac:dyDescent="0.55000000000000004">
      <c r="A289" s="7">
        <v>22</v>
      </c>
      <c r="B289" s="12">
        <v>100000430675</v>
      </c>
      <c r="C289" s="7">
        <v>0</v>
      </c>
      <c r="D289" s="13" t="s">
        <v>1061</v>
      </c>
      <c r="E289" s="13" t="s">
        <v>1080</v>
      </c>
      <c r="F289" s="14">
        <v>418370</v>
      </c>
      <c r="G289" s="14">
        <v>-218545.79</v>
      </c>
      <c r="H289" s="14">
        <v>199824.21</v>
      </c>
    </row>
    <row r="290" spans="1:8" x14ac:dyDescent="0.55000000000000004">
      <c r="A290" s="7">
        <v>23</v>
      </c>
      <c r="B290" s="12">
        <v>100000430676</v>
      </c>
      <c r="C290" s="7">
        <v>0</v>
      </c>
      <c r="D290" s="13" t="s">
        <v>1061</v>
      </c>
      <c r="E290" s="13" t="s">
        <v>1080</v>
      </c>
      <c r="F290" s="14">
        <v>418370</v>
      </c>
      <c r="G290" s="14">
        <v>-218545.79</v>
      </c>
      <c r="H290" s="14">
        <v>199824.21</v>
      </c>
    </row>
    <row r="291" spans="1:8" x14ac:dyDescent="0.55000000000000004">
      <c r="A291" s="7">
        <v>24</v>
      </c>
      <c r="B291" s="12">
        <v>100000430677</v>
      </c>
      <c r="C291" s="7">
        <v>0</v>
      </c>
      <c r="D291" s="13" t="s">
        <v>1061</v>
      </c>
      <c r="E291" s="13" t="s">
        <v>1081</v>
      </c>
      <c r="F291" s="14">
        <v>22791</v>
      </c>
      <c r="G291" s="14">
        <v>-11905.44</v>
      </c>
      <c r="H291" s="14">
        <v>10885.56</v>
      </c>
    </row>
    <row r="292" spans="1:8" x14ac:dyDescent="0.55000000000000004">
      <c r="A292" s="7">
        <v>25</v>
      </c>
      <c r="B292" s="12">
        <v>100000430678</v>
      </c>
      <c r="C292" s="7">
        <v>0</v>
      </c>
      <c r="D292" s="13" t="s">
        <v>1061</v>
      </c>
      <c r="E292" s="13" t="s">
        <v>1081</v>
      </c>
      <c r="F292" s="14">
        <v>22791</v>
      </c>
      <c r="G292" s="14">
        <v>-11905.44</v>
      </c>
      <c r="H292" s="14">
        <v>10885.56</v>
      </c>
    </row>
    <row r="293" spans="1:8" x14ac:dyDescent="0.55000000000000004">
      <c r="A293" s="7">
        <v>26</v>
      </c>
      <c r="B293" s="12">
        <v>100000430679</v>
      </c>
      <c r="C293" s="7">
        <v>0</v>
      </c>
      <c r="D293" s="13" t="s">
        <v>1061</v>
      </c>
      <c r="E293" s="13" t="s">
        <v>1081</v>
      </c>
      <c r="F293" s="14">
        <v>22791</v>
      </c>
      <c r="G293" s="14">
        <v>-11905.44</v>
      </c>
      <c r="H293" s="14">
        <v>10885.56</v>
      </c>
    </row>
    <row r="294" spans="1:8" x14ac:dyDescent="0.55000000000000004">
      <c r="A294" s="7">
        <v>27</v>
      </c>
      <c r="B294" s="12">
        <v>100000430680</v>
      </c>
      <c r="C294" s="7">
        <v>0</v>
      </c>
      <c r="D294" s="13" t="s">
        <v>1061</v>
      </c>
      <c r="E294" s="13" t="s">
        <v>1081</v>
      </c>
      <c r="F294" s="14">
        <v>22791</v>
      </c>
      <c r="G294" s="14">
        <v>-11905.44</v>
      </c>
      <c r="H294" s="14">
        <v>10885.56</v>
      </c>
    </row>
    <row r="295" spans="1:8" x14ac:dyDescent="0.55000000000000004">
      <c r="A295" s="7">
        <v>28</v>
      </c>
      <c r="B295" s="12">
        <v>100000430681</v>
      </c>
      <c r="C295" s="7">
        <v>0</v>
      </c>
      <c r="D295" s="13" t="s">
        <v>1061</v>
      </c>
      <c r="E295" s="13" t="s">
        <v>1081</v>
      </c>
      <c r="F295" s="14">
        <v>22791</v>
      </c>
      <c r="G295" s="14">
        <v>-11905.44</v>
      </c>
      <c r="H295" s="14">
        <v>10885.56</v>
      </c>
    </row>
    <row r="296" spans="1:8" x14ac:dyDescent="0.55000000000000004">
      <c r="A296" s="7">
        <v>29</v>
      </c>
      <c r="B296" s="12">
        <v>100000430682</v>
      </c>
      <c r="C296" s="7">
        <v>0</v>
      </c>
      <c r="D296" s="13" t="s">
        <v>1061</v>
      </c>
      <c r="E296" s="13" t="s">
        <v>1081</v>
      </c>
      <c r="F296" s="14">
        <v>22791</v>
      </c>
      <c r="G296" s="14">
        <v>-11905.44</v>
      </c>
      <c r="H296" s="14">
        <v>10885.56</v>
      </c>
    </row>
    <row r="297" spans="1:8" x14ac:dyDescent="0.55000000000000004">
      <c r="A297" s="7">
        <v>30</v>
      </c>
      <c r="B297" s="12">
        <v>100000430683</v>
      </c>
      <c r="C297" s="7">
        <v>0</v>
      </c>
      <c r="D297" s="13" t="s">
        <v>1061</v>
      </c>
      <c r="E297" s="13" t="s">
        <v>1081</v>
      </c>
      <c r="F297" s="14">
        <v>22791</v>
      </c>
      <c r="G297" s="14">
        <v>-11905.44</v>
      </c>
      <c r="H297" s="14">
        <v>10885.56</v>
      </c>
    </row>
    <row r="298" spans="1:8" x14ac:dyDescent="0.55000000000000004">
      <c r="A298" s="7">
        <v>31</v>
      </c>
      <c r="B298" s="12">
        <v>100000430684</v>
      </c>
      <c r="C298" s="7">
        <v>0</v>
      </c>
      <c r="D298" s="13" t="s">
        <v>1061</v>
      </c>
      <c r="E298" s="13" t="s">
        <v>1081</v>
      </c>
      <c r="F298" s="14">
        <v>22791</v>
      </c>
      <c r="G298" s="14">
        <v>-11905.44</v>
      </c>
      <c r="H298" s="14">
        <v>10885.56</v>
      </c>
    </row>
    <row r="299" spans="1:8" x14ac:dyDescent="0.55000000000000004">
      <c r="A299" s="7">
        <v>32</v>
      </c>
      <c r="B299" s="12">
        <v>100000430685</v>
      </c>
      <c r="C299" s="7">
        <v>0</v>
      </c>
      <c r="D299" s="13" t="s">
        <v>1061</v>
      </c>
      <c r="E299" s="13" t="s">
        <v>1081</v>
      </c>
      <c r="F299" s="14">
        <v>22791</v>
      </c>
      <c r="G299" s="14">
        <v>-11905.44</v>
      </c>
      <c r="H299" s="14">
        <v>10885.56</v>
      </c>
    </row>
    <row r="300" spans="1:8" x14ac:dyDescent="0.55000000000000004">
      <c r="A300" s="7">
        <v>33</v>
      </c>
      <c r="B300" s="12">
        <v>100000430686</v>
      </c>
      <c r="C300" s="7">
        <v>0</v>
      </c>
      <c r="D300" s="13" t="s">
        <v>1061</v>
      </c>
      <c r="E300" s="13" t="s">
        <v>1081</v>
      </c>
      <c r="F300" s="14">
        <v>22791</v>
      </c>
      <c r="G300" s="14">
        <v>-11905.44</v>
      </c>
      <c r="H300" s="14">
        <v>10885.56</v>
      </c>
    </row>
    <row r="301" spans="1:8" x14ac:dyDescent="0.55000000000000004">
      <c r="A301" s="7">
        <v>34</v>
      </c>
      <c r="B301" s="12">
        <v>100000430687</v>
      </c>
      <c r="C301" s="7">
        <v>0</v>
      </c>
      <c r="D301" s="13" t="s">
        <v>1061</v>
      </c>
      <c r="E301" s="13" t="s">
        <v>1081</v>
      </c>
      <c r="F301" s="14">
        <v>22791</v>
      </c>
      <c r="G301" s="14">
        <v>-11905.44</v>
      </c>
      <c r="H301" s="14">
        <v>10885.56</v>
      </c>
    </row>
    <row r="302" spans="1:8" x14ac:dyDescent="0.55000000000000004">
      <c r="A302" s="7">
        <v>35</v>
      </c>
      <c r="B302" s="12">
        <v>100000430688</v>
      </c>
      <c r="C302" s="7">
        <v>0</v>
      </c>
      <c r="D302" s="13" t="s">
        <v>1061</v>
      </c>
      <c r="E302" s="13" t="s">
        <v>1081</v>
      </c>
      <c r="F302" s="14">
        <v>22791</v>
      </c>
      <c r="G302" s="14">
        <v>-11905.44</v>
      </c>
      <c r="H302" s="14">
        <v>10885.56</v>
      </c>
    </row>
    <row r="303" spans="1:8" x14ac:dyDescent="0.55000000000000004">
      <c r="A303" s="7">
        <v>36</v>
      </c>
      <c r="B303" s="12">
        <v>100000430689</v>
      </c>
      <c r="C303" s="7">
        <v>0</v>
      </c>
      <c r="D303" s="13" t="s">
        <v>1061</v>
      </c>
      <c r="E303" s="13" t="s">
        <v>1081</v>
      </c>
      <c r="F303" s="14">
        <v>22791</v>
      </c>
      <c r="G303" s="14">
        <v>-11905.44</v>
      </c>
      <c r="H303" s="14">
        <v>10885.56</v>
      </c>
    </row>
    <row r="304" spans="1:8" x14ac:dyDescent="0.55000000000000004">
      <c r="A304" s="7">
        <v>37</v>
      </c>
      <c r="B304" s="12">
        <v>100000430690</v>
      </c>
      <c r="C304" s="7">
        <v>0</v>
      </c>
      <c r="D304" s="13" t="s">
        <v>1061</v>
      </c>
      <c r="E304" s="13" t="s">
        <v>1081</v>
      </c>
      <c r="F304" s="14">
        <v>22791</v>
      </c>
      <c r="G304" s="14">
        <v>-11905.44</v>
      </c>
      <c r="H304" s="14">
        <v>10885.56</v>
      </c>
    </row>
    <row r="305" spans="1:8" x14ac:dyDescent="0.55000000000000004">
      <c r="A305" s="7">
        <v>38</v>
      </c>
      <c r="B305" s="12">
        <v>100000430691</v>
      </c>
      <c r="C305" s="7">
        <v>0</v>
      </c>
      <c r="D305" s="13" t="s">
        <v>1061</v>
      </c>
      <c r="E305" s="13" t="s">
        <v>1082</v>
      </c>
      <c r="F305" s="14">
        <v>40660</v>
      </c>
      <c r="G305" s="14">
        <v>-21239.74</v>
      </c>
      <c r="H305" s="14">
        <v>19420.259999999998</v>
      </c>
    </row>
    <row r="306" spans="1:8" x14ac:dyDescent="0.55000000000000004">
      <c r="A306" s="7">
        <v>39</v>
      </c>
      <c r="B306" s="12">
        <v>100000430692</v>
      </c>
      <c r="C306" s="7">
        <v>0</v>
      </c>
      <c r="D306" s="13" t="s">
        <v>1061</v>
      </c>
      <c r="E306" s="13" t="s">
        <v>1082</v>
      </c>
      <c r="F306" s="14">
        <v>40660</v>
      </c>
      <c r="G306" s="14">
        <v>-21239.74</v>
      </c>
      <c r="H306" s="14">
        <v>19420.259999999998</v>
      </c>
    </row>
    <row r="307" spans="1:8" x14ac:dyDescent="0.55000000000000004">
      <c r="A307" s="7">
        <v>40</v>
      </c>
      <c r="B307" s="12">
        <v>100000430693</v>
      </c>
      <c r="C307" s="7">
        <v>0</v>
      </c>
      <c r="D307" s="13" t="s">
        <v>1061</v>
      </c>
      <c r="E307" s="13" t="s">
        <v>1082</v>
      </c>
      <c r="F307" s="14">
        <v>40660</v>
      </c>
      <c r="G307" s="14">
        <v>-21239.74</v>
      </c>
      <c r="H307" s="14">
        <v>19420.259999999998</v>
      </c>
    </row>
    <row r="308" spans="1:8" x14ac:dyDescent="0.55000000000000004">
      <c r="A308" s="7">
        <v>41</v>
      </c>
      <c r="B308" s="12">
        <v>100000430694</v>
      </c>
      <c r="C308" s="7">
        <v>0</v>
      </c>
      <c r="D308" s="13" t="s">
        <v>1061</v>
      </c>
      <c r="E308" s="13" t="s">
        <v>1083</v>
      </c>
      <c r="F308" s="14">
        <v>27820</v>
      </c>
      <c r="G308" s="14">
        <v>-14532.45</v>
      </c>
      <c r="H308" s="14">
        <v>13287.55</v>
      </c>
    </row>
    <row r="309" spans="1:8" x14ac:dyDescent="0.55000000000000004">
      <c r="A309" s="7">
        <v>42</v>
      </c>
      <c r="B309" s="12">
        <v>100000430695</v>
      </c>
      <c r="C309" s="7">
        <v>0</v>
      </c>
      <c r="D309" s="13" t="s">
        <v>1061</v>
      </c>
      <c r="E309" s="13" t="s">
        <v>1083</v>
      </c>
      <c r="F309" s="14">
        <v>27820</v>
      </c>
      <c r="G309" s="14">
        <v>-14532.45</v>
      </c>
      <c r="H309" s="14">
        <v>13287.55</v>
      </c>
    </row>
    <row r="310" spans="1:8" x14ac:dyDescent="0.55000000000000004">
      <c r="A310" s="7">
        <v>43</v>
      </c>
      <c r="B310" s="12">
        <v>100000430700</v>
      </c>
      <c r="C310" s="7">
        <v>0</v>
      </c>
      <c r="D310" s="13" t="s">
        <v>1061</v>
      </c>
      <c r="E310" s="13" t="s">
        <v>1084</v>
      </c>
      <c r="F310" s="14">
        <v>71690</v>
      </c>
      <c r="G310" s="14">
        <v>-37449.03</v>
      </c>
      <c r="H310" s="14">
        <v>34240.97</v>
      </c>
    </row>
    <row r="311" spans="1:8" x14ac:dyDescent="0.55000000000000004">
      <c r="A311" s="7">
        <v>44</v>
      </c>
      <c r="B311" s="12">
        <v>100000430701</v>
      </c>
      <c r="C311" s="7">
        <v>0</v>
      </c>
      <c r="D311" s="13" t="s">
        <v>1061</v>
      </c>
      <c r="E311" s="13" t="s">
        <v>1085</v>
      </c>
      <c r="F311" s="14">
        <v>33170</v>
      </c>
      <c r="G311" s="14">
        <v>-17327.16</v>
      </c>
      <c r="H311" s="14">
        <v>15842.84</v>
      </c>
    </row>
    <row r="312" spans="1:8" x14ac:dyDescent="0.55000000000000004">
      <c r="A312" s="7">
        <v>45</v>
      </c>
      <c r="B312" s="12">
        <v>100000430702</v>
      </c>
      <c r="C312" s="7">
        <v>0</v>
      </c>
      <c r="D312" s="13" t="s">
        <v>1061</v>
      </c>
      <c r="E312" s="13" t="s">
        <v>1086</v>
      </c>
      <c r="F312" s="14">
        <v>583150</v>
      </c>
      <c r="G312" s="14">
        <v>-304622.65000000002</v>
      </c>
      <c r="H312" s="14">
        <v>278527.34999999998</v>
      </c>
    </row>
    <row r="313" spans="1:8" x14ac:dyDescent="0.55000000000000004">
      <c r="A313" s="7">
        <v>46</v>
      </c>
      <c r="B313" s="12">
        <v>100000430703</v>
      </c>
      <c r="C313" s="7">
        <v>0</v>
      </c>
      <c r="D313" s="13" t="s">
        <v>1061</v>
      </c>
      <c r="E313" s="13" t="s">
        <v>1086</v>
      </c>
      <c r="F313" s="14">
        <v>583150</v>
      </c>
      <c r="G313" s="14">
        <v>-304622.65000000002</v>
      </c>
      <c r="H313" s="14">
        <v>278527.34999999998</v>
      </c>
    </row>
    <row r="314" spans="1:8" x14ac:dyDescent="0.55000000000000004">
      <c r="A314" s="7">
        <v>47</v>
      </c>
      <c r="B314" s="12">
        <v>100000430705</v>
      </c>
      <c r="C314" s="7">
        <v>0</v>
      </c>
      <c r="D314" s="13" t="s">
        <v>1061</v>
      </c>
      <c r="E314" s="13" t="s">
        <v>1087</v>
      </c>
      <c r="F314" s="14">
        <v>32100</v>
      </c>
      <c r="G314" s="14">
        <v>-16768.22</v>
      </c>
      <c r="H314" s="14">
        <v>15331.78</v>
      </c>
    </row>
    <row r="315" spans="1:8" x14ac:dyDescent="0.55000000000000004">
      <c r="A315" s="7">
        <v>48</v>
      </c>
      <c r="B315" s="12">
        <v>100000430706</v>
      </c>
      <c r="C315" s="7">
        <v>0</v>
      </c>
      <c r="D315" s="13" t="s">
        <v>1061</v>
      </c>
      <c r="E315" s="13" t="s">
        <v>1088</v>
      </c>
      <c r="F315" s="14">
        <v>94053</v>
      </c>
      <c r="G315" s="14">
        <v>-49130.879999999997</v>
      </c>
      <c r="H315" s="14">
        <v>44922.12</v>
      </c>
    </row>
    <row r="316" spans="1:8" x14ac:dyDescent="0.55000000000000004">
      <c r="A316" s="7">
        <v>49</v>
      </c>
      <c r="B316" s="12">
        <v>100000430707</v>
      </c>
      <c r="C316" s="7">
        <v>0</v>
      </c>
      <c r="D316" s="13" t="s">
        <v>1061</v>
      </c>
      <c r="E316" s="13" t="s">
        <v>1088</v>
      </c>
      <c r="F316" s="14">
        <v>94053</v>
      </c>
      <c r="G316" s="14">
        <v>-49130.879999999997</v>
      </c>
      <c r="H316" s="14">
        <v>44922.12</v>
      </c>
    </row>
    <row r="317" spans="1:8" x14ac:dyDescent="0.55000000000000004">
      <c r="A317" s="7">
        <v>50</v>
      </c>
      <c r="B317" s="12">
        <v>100000430708</v>
      </c>
      <c r="C317" s="7">
        <v>0</v>
      </c>
      <c r="D317" s="13" t="s">
        <v>1061</v>
      </c>
      <c r="E317" s="13" t="s">
        <v>1088</v>
      </c>
      <c r="F317" s="14">
        <v>94053</v>
      </c>
      <c r="G317" s="14">
        <v>-49130.879999999997</v>
      </c>
      <c r="H317" s="14">
        <v>44922.12</v>
      </c>
    </row>
    <row r="318" spans="1:8" x14ac:dyDescent="0.55000000000000004">
      <c r="A318" s="7">
        <v>51</v>
      </c>
      <c r="B318" s="12">
        <v>100000430709</v>
      </c>
      <c r="C318" s="7">
        <v>0</v>
      </c>
      <c r="D318" s="13" t="s">
        <v>1061</v>
      </c>
      <c r="E318" s="13" t="s">
        <v>1088</v>
      </c>
      <c r="F318" s="14">
        <v>94053</v>
      </c>
      <c r="G318" s="14">
        <v>-49130.879999999997</v>
      </c>
      <c r="H318" s="14">
        <v>44922.12</v>
      </c>
    </row>
    <row r="319" spans="1:8" x14ac:dyDescent="0.55000000000000004">
      <c r="A319" s="7">
        <v>52</v>
      </c>
      <c r="B319" s="12">
        <v>100000430710</v>
      </c>
      <c r="C319" s="7">
        <v>0</v>
      </c>
      <c r="D319" s="13" t="s">
        <v>1061</v>
      </c>
      <c r="E319" s="13" t="s">
        <v>1088</v>
      </c>
      <c r="F319" s="14">
        <v>94053</v>
      </c>
      <c r="G319" s="14">
        <v>-49130.879999999997</v>
      </c>
      <c r="H319" s="14">
        <v>44922.12</v>
      </c>
    </row>
    <row r="320" spans="1:8" x14ac:dyDescent="0.55000000000000004">
      <c r="A320" s="7">
        <v>53</v>
      </c>
      <c r="B320" s="12">
        <v>100000430711</v>
      </c>
      <c r="C320" s="7">
        <v>0</v>
      </c>
      <c r="D320" s="13" t="s">
        <v>1061</v>
      </c>
      <c r="E320" s="13" t="s">
        <v>1088</v>
      </c>
      <c r="F320" s="14">
        <v>94053</v>
      </c>
      <c r="G320" s="14">
        <v>-49130.879999999997</v>
      </c>
      <c r="H320" s="14">
        <v>44922.12</v>
      </c>
    </row>
    <row r="321" spans="1:8" x14ac:dyDescent="0.55000000000000004">
      <c r="A321" s="7">
        <v>54</v>
      </c>
      <c r="B321" s="12">
        <v>100000430712</v>
      </c>
      <c r="C321" s="7">
        <v>0</v>
      </c>
      <c r="D321" s="13" t="s">
        <v>1061</v>
      </c>
      <c r="E321" s="13" t="s">
        <v>1088</v>
      </c>
      <c r="F321" s="14">
        <v>94053</v>
      </c>
      <c r="G321" s="14">
        <v>-49130.879999999997</v>
      </c>
      <c r="H321" s="14">
        <v>44922.12</v>
      </c>
    </row>
    <row r="322" spans="1:8" x14ac:dyDescent="0.55000000000000004">
      <c r="A322" s="7">
        <v>55</v>
      </c>
      <c r="B322" s="12">
        <v>100000430713</v>
      </c>
      <c r="C322" s="7">
        <v>0</v>
      </c>
      <c r="D322" s="13" t="s">
        <v>1061</v>
      </c>
      <c r="E322" s="13" t="s">
        <v>1088</v>
      </c>
      <c r="F322" s="14">
        <v>94053</v>
      </c>
      <c r="G322" s="14">
        <v>-49130.879999999997</v>
      </c>
      <c r="H322" s="14">
        <v>44922.12</v>
      </c>
    </row>
    <row r="323" spans="1:8" x14ac:dyDescent="0.55000000000000004">
      <c r="A323" s="7">
        <v>56</v>
      </c>
      <c r="B323" s="12">
        <v>100000430714</v>
      </c>
      <c r="C323" s="7">
        <v>0</v>
      </c>
      <c r="D323" s="13" t="s">
        <v>1061</v>
      </c>
      <c r="E323" s="13" t="s">
        <v>1088</v>
      </c>
      <c r="F323" s="14">
        <v>94053</v>
      </c>
      <c r="G323" s="14">
        <v>-49130.879999999997</v>
      </c>
      <c r="H323" s="14">
        <v>44922.12</v>
      </c>
    </row>
    <row r="324" spans="1:8" x14ac:dyDescent="0.55000000000000004">
      <c r="A324" s="7">
        <v>57</v>
      </c>
      <c r="B324" s="12">
        <v>100000430715</v>
      </c>
      <c r="C324" s="7">
        <v>0</v>
      </c>
      <c r="D324" s="13" t="s">
        <v>1061</v>
      </c>
      <c r="E324" s="13" t="s">
        <v>1088</v>
      </c>
      <c r="F324" s="14">
        <v>94053</v>
      </c>
      <c r="G324" s="14">
        <v>-49130.879999999997</v>
      </c>
      <c r="H324" s="14">
        <v>44922.12</v>
      </c>
    </row>
    <row r="325" spans="1:8" x14ac:dyDescent="0.55000000000000004">
      <c r="A325" s="7">
        <v>58</v>
      </c>
      <c r="B325" s="12">
        <v>100000430716</v>
      </c>
      <c r="C325" s="7">
        <v>0</v>
      </c>
      <c r="D325" s="13" t="s">
        <v>1061</v>
      </c>
      <c r="E325" s="13" t="s">
        <v>1088</v>
      </c>
      <c r="F325" s="14">
        <v>94053</v>
      </c>
      <c r="G325" s="14">
        <v>-49130.879999999997</v>
      </c>
      <c r="H325" s="14">
        <v>44922.12</v>
      </c>
    </row>
    <row r="326" spans="1:8" x14ac:dyDescent="0.55000000000000004">
      <c r="A326" s="7">
        <v>59</v>
      </c>
      <c r="B326" s="12">
        <v>100000430717</v>
      </c>
      <c r="C326" s="7">
        <v>0</v>
      </c>
      <c r="D326" s="13" t="s">
        <v>1061</v>
      </c>
      <c r="E326" s="13" t="s">
        <v>1088</v>
      </c>
      <c r="F326" s="14">
        <v>94053</v>
      </c>
      <c r="G326" s="14">
        <v>-49130.879999999997</v>
      </c>
      <c r="H326" s="14">
        <v>44922.12</v>
      </c>
    </row>
    <row r="327" spans="1:8" x14ac:dyDescent="0.55000000000000004">
      <c r="A327" s="7">
        <v>60</v>
      </c>
      <c r="B327" s="12">
        <v>100000430718</v>
      </c>
      <c r="C327" s="7">
        <v>0</v>
      </c>
      <c r="D327" s="13" t="s">
        <v>1061</v>
      </c>
      <c r="E327" s="13" t="s">
        <v>1088</v>
      </c>
      <c r="F327" s="14">
        <v>94053</v>
      </c>
      <c r="G327" s="14">
        <v>-49130.879999999997</v>
      </c>
      <c r="H327" s="14">
        <v>44922.12</v>
      </c>
    </row>
    <row r="328" spans="1:8" x14ac:dyDescent="0.55000000000000004">
      <c r="A328" s="7">
        <v>61</v>
      </c>
      <c r="B328" s="12">
        <v>100000430719</v>
      </c>
      <c r="C328" s="7">
        <v>0</v>
      </c>
      <c r="D328" s="13" t="s">
        <v>1061</v>
      </c>
      <c r="E328" s="13" t="s">
        <v>1088</v>
      </c>
      <c r="F328" s="14">
        <v>94053</v>
      </c>
      <c r="G328" s="14">
        <v>-49130.879999999997</v>
      </c>
      <c r="H328" s="14">
        <v>44922.12</v>
      </c>
    </row>
    <row r="329" spans="1:8" x14ac:dyDescent="0.55000000000000004">
      <c r="A329" s="7">
        <v>62</v>
      </c>
      <c r="B329" s="12">
        <v>100000430746</v>
      </c>
      <c r="C329" s="7">
        <v>0</v>
      </c>
      <c r="D329" s="13" t="s">
        <v>1061</v>
      </c>
      <c r="E329" s="13" t="s">
        <v>1089</v>
      </c>
      <c r="F329" s="14">
        <v>67410</v>
      </c>
      <c r="G329" s="14">
        <v>-35213.26</v>
      </c>
      <c r="H329" s="14">
        <v>32196.74</v>
      </c>
    </row>
    <row r="330" spans="1:8" x14ac:dyDescent="0.55000000000000004">
      <c r="A330" s="7">
        <v>63</v>
      </c>
      <c r="B330" s="12">
        <v>100000453049</v>
      </c>
      <c r="C330" s="7">
        <v>0</v>
      </c>
      <c r="D330" s="13" t="s">
        <v>894</v>
      </c>
      <c r="E330" s="13" t="s">
        <v>895</v>
      </c>
      <c r="F330" s="14">
        <v>21614</v>
      </c>
      <c r="G330" s="14">
        <v>-9691.76</v>
      </c>
      <c r="H330" s="14">
        <v>11922.24</v>
      </c>
    </row>
    <row r="331" spans="1:8" x14ac:dyDescent="0.55000000000000004">
      <c r="A331" s="7">
        <v>64</v>
      </c>
      <c r="B331" s="12">
        <v>100000453050</v>
      </c>
      <c r="C331" s="7">
        <v>0</v>
      </c>
      <c r="D331" s="13" t="s">
        <v>894</v>
      </c>
      <c r="E331" s="13" t="s">
        <v>895</v>
      </c>
      <c r="F331" s="14">
        <v>21614</v>
      </c>
      <c r="G331" s="14">
        <v>-9691.76</v>
      </c>
      <c r="H331" s="14">
        <v>11922.24</v>
      </c>
    </row>
    <row r="332" spans="1:8" x14ac:dyDescent="0.55000000000000004">
      <c r="A332" s="7">
        <v>65</v>
      </c>
      <c r="B332" s="12">
        <v>100000480533</v>
      </c>
      <c r="C332" s="7">
        <v>0</v>
      </c>
      <c r="D332" s="13" t="s">
        <v>24</v>
      </c>
      <c r="E332" s="13" t="s">
        <v>1090</v>
      </c>
      <c r="F332" s="14">
        <v>2592058.8199999998</v>
      </c>
      <c r="G332" s="14">
        <v>-705461.77</v>
      </c>
      <c r="H332" s="14">
        <v>1886597.05</v>
      </c>
    </row>
    <row r="333" spans="1:8" x14ac:dyDescent="0.55000000000000004">
      <c r="A333" s="7">
        <v>66</v>
      </c>
      <c r="B333" s="12">
        <v>100000480534</v>
      </c>
      <c r="C333" s="7">
        <v>0</v>
      </c>
      <c r="D333" s="13" t="s">
        <v>24</v>
      </c>
      <c r="E333" s="13" t="s">
        <v>1091</v>
      </c>
      <c r="F333" s="14">
        <v>2592058.8199999998</v>
      </c>
      <c r="G333" s="14">
        <v>-705461.77</v>
      </c>
      <c r="H333" s="14">
        <v>1886597.05</v>
      </c>
    </row>
    <row r="334" spans="1:8" x14ac:dyDescent="0.55000000000000004">
      <c r="A334" s="7">
        <v>67</v>
      </c>
      <c r="B334" s="12">
        <v>100000490114</v>
      </c>
      <c r="C334" s="7">
        <v>0</v>
      </c>
      <c r="D334" s="13" t="s">
        <v>501</v>
      </c>
      <c r="E334" s="13" t="s">
        <v>1092</v>
      </c>
      <c r="F334" s="14">
        <v>22000</v>
      </c>
      <c r="G334" s="14">
        <v>-8712.51</v>
      </c>
      <c r="H334" s="14">
        <v>13287.49</v>
      </c>
    </row>
    <row r="335" spans="1:8" x14ac:dyDescent="0.55000000000000004">
      <c r="A335" s="7">
        <v>68</v>
      </c>
      <c r="B335" s="12">
        <v>100000490125</v>
      </c>
      <c r="C335" s="7">
        <v>0</v>
      </c>
      <c r="D335" s="13" t="s">
        <v>501</v>
      </c>
      <c r="E335" s="13" t="s">
        <v>1093</v>
      </c>
      <c r="F335" s="14">
        <v>160000</v>
      </c>
      <c r="G335" s="14">
        <v>-63364.11</v>
      </c>
      <c r="H335" s="14">
        <v>96635.89</v>
      </c>
    </row>
    <row r="336" spans="1:8" x14ac:dyDescent="0.55000000000000004">
      <c r="A336" s="7">
        <v>69</v>
      </c>
      <c r="B336" s="12">
        <v>100000490148</v>
      </c>
      <c r="C336" s="7">
        <v>0</v>
      </c>
      <c r="D336" s="13" t="s">
        <v>501</v>
      </c>
      <c r="E336" s="13" t="s">
        <v>1094</v>
      </c>
      <c r="F336" s="14">
        <v>272340</v>
      </c>
      <c r="G336" s="14">
        <v>-107854.18</v>
      </c>
      <c r="H336" s="14">
        <v>164485.82</v>
      </c>
    </row>
    <row r="337" spans="1:8" x14ac:dyDescent="0.55000000000000004">
      <c r="A337" s="7">
        <v>70</v>
      </c>
      <c r="B337" s="12">
        <v>100000490170</v>
      </c>
      <c r="C337" s="7">
        <v>0</v>
      </c>
      <c r="D337" s="13" t="s">
        <v>501</v>
      </c>
      <c r="E337" s="13" t="s">
        <v>1095</v>
      </c>
      <c r="F337" s="14">
        <v>24000</v>
      </c>
      <c r="G337" s="14">
        <v>-9504.65</v>
      </c>
      <c r="H337" s="14">
        <v>14495.35</v>
      </c>
    </row>
    <row r="338" spans="1:8" x14ac:dyDescent="0.55000000000000004">
      <c r="A338" s="7">
        <v>71</v>
      </c>
      <c r="B338" s="12">
        <v>100000541403</v>
      </c>
      <c r="C338" s="7">
        <v>0</v>
      </c>
      <c r="D338" s="13" t="s">
        <v>1096</v>
      </c>
      <c r="E338" s="13" t="s">
        <v>1097</v>
      </c>
      <c r="F338" s="14">
        <v>22000</v>
      </c>
      <c r="G338" s="14">
        <v>-9030.6200000000008</v>
      </c>
      <c r="H338" s="14">
        <v>12969.38</v>
      </c>
    </row>
    <row r="339" spans="1:8" x14ac:dyDescent="0.55000000000000004">
      <c r="A339" s="7">
        <v>72</v>
      </c>
      <c r="B339" s="12">
        <v>100000541404</v>
      </c>
      <c r="C339" s="7">
        <v>0</v>
      </c>
      <c r="D339" s="13" t="s">
        <v>1096</v>
      </c>
      <c r="E339" s="13" t="s">
        <v>1097</v>
      </c>
      <c r="F339" s="14">
        <v>22000</v>
      </c>
      <c r="G339" s="14">
        <v>-9030.6200000000008</v>
      </c>
      <c r="H339" s="14">
        <v>12969.38</v>
      </c>
    </row>
    <row r="340" spans="1:8" x14ac:dyDescent="0.55000000000000004">
      <c r="A340" s="7">
        <v>73</v>
      </c>
      <c r="B340" s="12">
        <v>100000541405</v>
      </c>
      <c r="C340" s="7">
        <v>0</v>
      </c>
      <c r="D340" s="13" t="s">
        <v>1096</v>
      </c>
      <c r="E340" s="13" t="s">
        <v>1097</v>
      </c>
      <c r="F340" s="14">
        <v>22000</v>
      </c>
      <c r="G340" s="14">
        <v>-9030.6200000000008</v>
      </c>
      <c r="H340" s="14">
        <v>12969.38</v>
      </c>
    </row>
    <row r="341" spans="1:8" x14ac:dyDescent="0.55000000000000004">
      <c r="A341" s="7">
        <v>74</v>
      </c>
      <c r="B341" s="12">
        <v>100000541406</v>
      </c>
      <c r="C341" s="7">
        <v>0</v>
      </c>
      <c r="D341" s="13" t="s">
        <v>1096</v>
      </c>
      <c r="E341" s="13" t="s">
        <v>1097</v>
      </c>
      <c r="F341" s="14">
        <v>22000</v>
      </c>
      <c r="G341" s="14">
        <v>-9030.6200000000008</v>
      </c>
      <c r="H341" s="14">
        <v>12969.38</v>
      </c>
    </row>
    <row r="342" spans="1:8" x14ac:dyDescent="0.55000000000000004">
      <c r="A342" s="7">
        <v>75</v>
      </c>
      <c r="B342" s="12">
        <v>100000541407</v>
      </c>
      <c r="C342" s="7">
        <v>0</v>
      </c>
      <c r="D342" s="13" t="s">
        <v>1096</v>
      </c>
      <c r="E342" s="13" t="s">
        <v>1097</v>
      </c>
      <c r="F342" s="14">
        <v>22000</v>
      </c>
      <c r="G342" s="14">
        <v>-9030.6200000000008</v>
      </c>
      <c r="H342" s="14">
        <v>12969.38</v>
      </c>
    </row>
    <row r="343" spans="1:8" x14ac:dyDescent="0.55000000000000004">
      <c r="A343" s="7">
        <v>76</v>
      </c>
      <c r="B343" s="12">
        <v>100000541408</v>
      </c>
      <c r="C343" s="7">
        <v>0</v>
      </c>
      <c r="D343" s="13" t="s">
        <v>1096</v>
      </c>
      <c r="E343" s="13" t="s">
        <v>1097</v>
      </c>
      <c r="F343" s="14">
        <v>22000</v>
      </c>
      <c r="G343" s="14">
        <v>-9030.6200000000008</v>
      </c>
      <c r="H343" s="14">
        <v>12969.38</v>
      </c>
    </row>
    <row r="344" spans="1:8" x14ac:dyDescent="0.55000000000000004">
      <c r="A344" s="7">
        <v>77</v>
      </c>
      <c r="B344" s="12">
        <v>100000541409</v>
      </c>
      <c r="C344" s="7">
        <v>0</v>
      </c>
      <c r="D344" s="13" t="s">
        <v>1096</v>
      </c>
      <c r="E344" s="13" t="s">
        <v>1097</v>
      </c>
      <c r="F344" s="14">
        <v>22000</v>
      </c>
      <c r="G344" s="14">
        <v>-9030.6200000000008</v>
      </c>
      <c r="H344" s="14">
        <v>12969.38</v>
      </c>
    </row>
    <row r="345" spans="1:8" x14ac:dyDescent="0.55000000000000004">
      <c r="A345" s="7">
        <v>78</v>
      </c>
      <c r="B345" s="12">
        <v>100000541410</v>
      </c>
      <c r="C345" s="7">
        <v>0</v>
      </c>
      <c r="D345" s="13" t="s">
        <v>1096</v>
      </c>
      <c r="E345" s="13" t="s">
        <v>1097</v>
      </c>
      <c r="F345" s="14">
        <v>22000</v>
      </c>
      <c r="G345" s="14">
        <v>-9030.6200000000008</v>
      </c>
      <c r="H345" s="14">
        <v>12969.38</v>
      </c>
    </row>
    <row r="346" spans="1:8" x14ac:dyDescent="0.55000000000000004">
      <c r="A346" s="7">
        <v>79</v>
      </c>
      <c r="B346" s="12">
        <v>100000541411</v>
      </c>
      <c r="C346" s="7">
        <v>0</v>
      </c>
      <c r="D346" s="13" t="s">
        <v>1096</v>
      </c>
      <c r="E346" s="13" t="s">
        <v>1097</v>
      </c>
      <c r="F346" s="14">
        <v>22000</v>
      </c>
      <c r="G346" s="14">
        <v>-9030.6200000000008</v>
      </c>
      <c r="H346" s="14">
        <v>12969.38</v>
      </c>
    </row>
    <row r="347" spans="1:8" x14ac:dyDescent="0.55000000000000004">
      <c r="A347" s="7">
        <v>80</v>
      </c>
      <c r="B347" s="12">
        <v>100000541412</v>
      </c>
      <c r="C347" s="7">
        <v>0</v>
      </c>
      <c r="D347" s="13" t="s">
        <v>1096</v>
      </c>
      <c r="E347" s="13" t="s">
        <v>1097</v>
      </c>
      <c r="F347" s="14">
        <v>22000</v>
      </c>
      <c r="G347" s="14">
        <v>-9030.6299999999992</v>
      </c>
      <c r="H347" s="14">
        <v>12969.37</v>
      </c>
    </row>
    <row r="348" spans="1:8" x14ac:dyDescent="0.55000000000000004">
      <c r="A348" s="7">
        <v>81</v>
      </c>
      <c r="B348" s="12">
        <v>100000541413</v>
      </c>
      <c r="C348" s="7">
        <v>0</v>
      </c>
      <c r="D348" s="13" t="s">
        <v>1096</v>
      </c>
      <c r="E348" s="13" t="s">
        <v>1097</v>
      </c>
      <c r="F348" s="14">
        <v>22000</v>
      </c>
      <c r="G348" s="14">
        <v>-9030.6200000000008</v>
      </c>
      <c r="H348" s="14">
        <v>12969.38</v>
      </c>
    </row>
    <row r="349" spans="1:8" x14ac:dyDescent="0.55000000000000004">
      <c r="A349" s="7">
        <v>82</v>
      </c>
      <c r="B349" s="12">
        <v>100000541414</v>
      </c>
      <c r="C349" s="7">
        <v>0</v>
      </c>
      <c r="D349" s="13" t="s">
        <v>1096</v>
      </c>
      <c r="E349" s="13" t="s">
        <v>1097</v>
      </c>
      <c r="F349" s="14">
        <v>22000</v>
      </c>
      <c r="G349" s="14">
        <v>-9030.6299999999992</v>
      </c>
      <c r="H349" s="14">
        <v>12969.37</v>
      </c>
    </row>
    <row r="350" spans="1:8" x14ac:dyDescent="0.55000000000000004">
      <c r="A350" s="7">
        <v>83</v>
      </c>
      <c r="B350" s="12">
        <v>100000541415</v>
      </c>
      <c r="C350" s="7">
        <v>0</v>
      </c>
      <c r="D350" s="13" t="s">
        <v>1096</v>
      </c>
      <c r="E350" s="13" t="s">
        <v>1097</v>
      </c>
      <c r="F350" s="14">
        <v>22000</v>
      </c>
      <c r="G350" s="14">
        <v>-9030.6200000000008</v>
      </c>
      <c r="H350" s="14">
        <v>12969.38</v>
      </c>
    </row>
    <row r="351" spans="1:8" x14ac:dyDescent="0.55000000000000004">
      <c r="A351" s="7">
        <v>84</v>
      </c>
      <c r="B351" s="12">
        <v>100000541416</v>
      </c>
      <c r="C351" s="7">
        <v>0</v>
      </c>
      <c r="D351" s="13" t="s">
        <v>1096</v>
      </c>
      <c r="E351" s="13" t="s">
        <v>1097</v>
      </c>
      <c r="F351" s="14">
        <v>22000</v>
      </c>
      <c r="G351" s="14">
        <v>-9030.6200000000008</v>
      </c>
      <c r="H351" s="14">
        <v>12969.38</v>
      </c>
    </row>
    <row r="352" spans="1:8" x14ac:dyDescent="0.55000000000000004">
      <c r="A352" s="7">
        <v>85</v>
      </c>
      <c r="B352" s="12">
        <v>100000541417</v>
      </c>
      <c r="C352" s="7">
        <v>0</v>
      </c>
      <c r="D352" s="13" t="s">
        <v>1096</v>
      </c>
      <c r="E352" s="13" t="s">
        <v>1097</v>
      </c>
      <c r="F352" s="14">
        <v>22000</v>
      </c>
      <c r="G352" s="14">
        <v>-9030.6299999999992</v>
      </c>
      <c r="H352" s="14">
        <v>12969.37</v>
      </c>
    </row>
    <row r="353" spans="1:8" x14ac:dyDescent="0.55000000000000004">
      <c r="A353" s="7">
        <v>86</v>
      </c>
      <c r="B353" s="12">
        <v>100000541418</v>
      </c>
      <c r="C353" s="7">
        <v>0</v>
      </c>
      <c r="D353" s="13" t="s">
        <v>1096</v>
      </c>
      <c r="E353" s="13" t="s">
        <v>1097</v>
      </c>
      <c r="F353" s="14">
        <v>22000</v>
      </c>
      <c r="G353" s="14">
        <v>-9030.6299999999992</v>
      </c>
      <c r="H353" s="14">
        <v>12969.37</v>
      </c>
    </row>
    <row r="354" spans="1:8" x14ac:dyDescent="0.55000000000000004">
      <c r="A354" s="7">
        <v>87</v>
      </c>
      <c r="B354" s="12">
        <v>100000541419</v>
      </c>
      <c r="C354" s="7">
        <v>0</v>
      </c>
      <c r="D354" s="13" t="s">
        <v>1096</v>
      </c>
      <c r="E354" s="13" t="s">
        <v>1097</v>
      </c>
      <c r="F354" s="14">
        <v>22000</v>
      </c>
      <c r="G354" s="14">
        <v>-9030.6200000000008</v>
      </c>
      <c r="H354" s="14">
        <v>12969.38</v>
      </c>
    </row>
    <row r="355" spans="1:8" x14ac:dyDescent="0.55000000000000004">
      <c r="A355" s="7">
        <v>88</v>
      </c>
      <c r="B355" s="12">
        <v>100000541420</v>
      </c>
      <c r="C355" s="7">
        <v>0</v>
      </c>
      <c r="D355" s="13" t="s">
        <v>1096</v>
      </c>
      <c r="E355" s="13" t="s">
        <v>1097</v>
      </c>
      <c r="F355" s="14">
        <v>22000</v>
      </c>
      <c r="G355" s="14">
        <v>-9030.61</v>
      </c>
      <c r="H355" s="14">
        <v>12969.39</v>
      </c>
    </row>
    <row r="356" spans="1:8" x14ac:dyDescent="0.55000000000000004">
      <c r="A356" s="7">
        <v>89</v>
      </c>
      <c r="B356" s="12">
        <v>100000541421</v>
      </c>
      <c r="C356" s="7">
        <v>0</v>
      </c>
      <c r="D356" s="13" t="s">
        <v>1096</v>
      </c>
      <c r="E356" s="13" t="s">
        <v>1097</v>
      </c>
      <c r="F356" s="14">
        <v>22000</v>
      </c>
      <c r="G356" s="14">
        <v>-9030.6299999999992</v>
      </c>
      <c r="H356" s="14">
        <v>12969.37</v>
      </c>
    </row>
    <row r="357" spans="1:8" x14ac:dyDescent="0.55000000000000004">
      <c r="A357" s="7">
        <v>90</v>
      </c>
      <c r="B357" s="12">
        <v>100000541422</v>
      </c>
      <c r="C357" s="7">
        <v>0</v>
      </c>
      <c r="D357" s="13" t="s">
        <v>1096</v>
      </c>
      <c r="E357" s="13" t="s">
        <v>1097</v>
      </c>
      <c r="F357" s="14">
        <v>22000</v>
      </c>
      <c r="G357" s="14">
        <v>-9030.6299999999992</v>
      </c>
      <c r="H357" s="14">
        <v>12969.37</v>
      </c>
    </row>
    <row r="358" spans="1:8" x14ac:dyDescent="0.55000000000000004">
      <c r="A358" s="7">
        <v>91</v>
      </c>
      <c r="B358" s="12">
        <v>100000541423</v>
      </c>
      <c r="C358" s="7">
        <v>0</v>
      </c>
      <c r="D358" s="13" t="s">
        <v>1096</v>
      </c>
      <c r="E358" s="13" t="s">
        <v>1097</v>
      </c>
      <c r="F358" s="14">
        <v>22000</v>
      </c>
      <c r="G358" s="14">
        <v>-9030.61</v>
      </c>
      <c r="H358" s="14">
        <v>12969.39</v>
      </c>
    </row>
    <row r="359" spans="1:8" x14ac:dyDescent="0.55000000000000004">
      <c r="A359" s="7">
        <v>92</v>
      </c>
      <c r="B359" s="12">
        <v>100000541424</v>
      </c>
      <c r="C359" s="7">
        <v>0</v>
      </c>
      <c r="D359" s="13" t="s">
        <v>1096</v>
      </c>
      <c r="E359" s="13" t="s">
        <v>1097</v>
      </c>
      <c r="F359" s="14">
        <v>22000</v>
      </c>
      <c r="G359" s="14">
        <v>-9030.6299999999992</v>
      </c>
      <c r="H359" s="14">
        <v>12969.37</v>
      </c>
    </row>
    <row r="360" spans="1:8" x14ac:dyDescent="0.55000000000000004">
      <c r="A360" s="7">
        <v>93</v>
      </c>
      <c r="B360" s="12">
        <v>100000541425</v>
      </c>
      <c r="C360" s="7">
        <v>0</v>
      </c>
      <c r="D360" s="13" t="s">
        <v>1096</v>
      </c>
      <c r="E360" s="13" t="s">
        <v>1097</v>
      </c>
      <c r="F360" s="14">
        <v>22000</v>
      </c>
      <c r="G360" s="14">
        <v>-9030.61</v>
      </c>
      <c r="H360" s="14">
        <v>12969.39</v>
      </c>
    </row>
    <row r="361" spans="1:8" x14ac:dyDescent="0.55000000000000004">
      <c r="A361" s="7">
        <v>94</v>
      </c>
      <c r="B361" s="12">
        <v>100000541426</v>
      </c>
      <c r="C361" s="7">
        <v>0</v>
      </c>
      <c r="D361" s="13" t="s">
        <v>1096</v>
      </c>
      <c r="E361" s="13" t="s">
        <v>1097</v>
      </c>
      <c r="F361" s="14">
        <v>22000</v>
      </c>
      <c r="G361" s="14">
        <v>-9030.6299999999992</v>
      </c>
      <c r="H361" s="14">
        <v>12969.37</v>
      </c>
    </row>
    <row r="362" spans="1:8" x14ac:dyDescent="0.55000000000000004">
      <c r="A362" s="7">
        <v>95</v>
      </c>
      <c r="B362" s="12">
        <v>100000541427</v>
      </c>
      <c r="C362" s="7">
        <v>0</v>
      </c>
      <c r="D362" s="13" t="s">
        <v>1096</v>
      </c>
      <c r="E362" s="13" t="s">
        <v>1097</v>
      </c>
      <c r="F362" s="14">
        <v>22000</v>
      </c>
      <c r="G362" s="14">
        <v>-9030.61</v>
      </c>
      <c r="H362" s="14">
        <v>12969.39</v>
      </c>
    </row>
    <row r="363" spans="1:8" x14ac:dyDescent="0.55000000000000004">
      <c r="A363" s="7">
        <v>96</v>
      </c>
      <c r="B363" s="12">
        <v>100000541428</v>
      </c>
      <c r="C363" s="7">
        <v>0</v>
      </c>
      <c r="D363" s="13" t="s">
        <v>1096</v>
      </c>
      <c r="E363" s="13" t="s">
        <v>1097</v>
      </c>
      <c r="F363" s="14">
        <v>22000</v>
      </c>
      <c r="G363" s="14">
        <v>-9030.6299999999992</v>
      </c>
      <c r="H363" s="14">
        <v>12969.37</v>
      </c>
    </row>
    <row r="364" spans="1:8" x14ac:dyDescent="0.55000000000000004">
      <c r="A364" s="7">
        <v>97</v>
      </c>
      <c r="B364" s="12">
        <v>100000541429</v>
      </c>
      <c r="C364" s="7">
        <v>0</v>
      </c>
      <c r="D364" s="13" t="s">
        <v>1096</v>
      </c>
      <c r="E364" s="13" t="s">
        <v>1097</v>
      </c>
      <c r="F364" s="14">
        <v>22000</v>
      </c>
      <c r="G364" s="14">
        <v>-9030.61</v>
      </c>
      <c r="H364" s="14">
        <v>12969.39</v>
      </c>
    </row>
    <row r="365" spans="1:8" x14ac:dyDescent="0.55000000000000004">
      <c r="A365" s="7">
        <v>98</v>
      </c>
      <c r="B365" s="12">
        <v>100000541430</v>
      </c>
      <c r="C365" s="7">
        <v>0</v>
      </c>
      <c r="D365" s="13" t="s">
        <v>1096</v>
      </c>
      <c r="E365" s="13" t="s">
        <v>1097</v>
      </c>
      <c r="F365" s="14">
        <v>22000</v>
      </c>
      <c r="G365" s="14">
        <v>-9030.61</v>
      </c>
      <c r="H365" s="14">
        <v>12969.39</v>
      </c>
    </row>
    <row r="366" spans="1:8" x14ac:dyDescent="0.55000000000000004">
      <c r="A366" s="7">
        <v>99</v>
      </c>
      <c r="B366" s="12">
        <v>100000541431</v>
      </c>
      <c r="C366" s="7">
        <v>0</v>
      </c>
      <c r="D366" s="13" t="s">
        <v>1096</v>
      </c>
      <c r="E366" s="13" t="s">
        <v>1097</v>
      </c>
      <c r="F366" s="14">
        <v>22000</v>
      </c>
      <c r="G366" s="14">
        <v>-9030.6299999999992</v>
      </c>
      <c r="H366" s="14">
        <v>12969.37</v>
      </c>
    </row>
    <row r="367" spans="1:8" x14ac:dyDescent="0.55000000000000004">
      <c r="A367" s="7">
        <v>100</v>
      </c>
      <c r="B367" s="12">
        <v>100000541432</v>
      </c>
      <c r="C367" s="7">
        <v>0</v>
      </c>
      <c r="D367" s="13" t="s">
        <v>1096</v>
      </c>
      <c r="E367" s="13" t="s">
        <v>1097</v>
      </c>
      <c r="F367" s="14">
        <v>22000</v>
      </c>
      <c r="G367" s="14">
        <v>-9030.6299999999992</v>
      </c>
      <c r="H367" s="14">
        <v>12969.37</v>
      </c>
    </row>
    <row r="368" spans="1:8" x14ac:dyDescent="0.55000000000000004">
      <c r="A368" s="7">
        <v>101</v>
      </c>
      <c r="B368" s="12">
        <v>100000541433</v>
      </c>
      <c r="C368" s="7">
        <v>0</v>
      </c>
      <c r="D368" s="13" t="s">
        <v>1096</v>
      </c>
      <c r="E368" s="13" t="s">
        <v>1097</v>
      </c>
      <c r="F368" s="14">
        <v>22000</v>
      </c>
      <c r="G368" s="14">
        <v>-9030.61</v>
      </c>
      <c r="H368" s="14">
        <v>12969.39</v>
      </c>
    </row>
    <row r="369" spans="1:8" x14ac:dyDescent="0.55000000000000004">
      <c r="A369" s="7">
        <v>102</v>
      </c>
      <c r="B369" s="12">
        <v>100000541434</v>
      </c>
      <c r="C369" s="7">
        <v>0</v>
      </c>
      <c r="D369" s="13" t="s">
        <v>1096</v>
      </c>
      <c r="E369" s="13" t="s">
        <v>1097</v>
      </c>
      <c r="F369" s="14">
        <v>22000</v>
      </c>
      <c r="G369" s="14">
        <v>-9030.61</v>
      </c>
      <c r="H369" s="14">
        <v>12969.39</v>
      </c>
    </row>
    <row r="370" spans="1:8" x14ac:dyDescent="0.55000000000000004">
      <c r="A370" s="7">
        <v>103</v>
      </c>
      <c r="B370" s="12">
        <v>100000541435</v>
      </c>
      <c r="C370" s="7">
        <v>0</v>
      </c>
      <c r="D370" s="13" t="s">
        <v>1096</v>
      </c>
      <c r="E370" s="13" t="s">
        <v>1097</v>
      </c>
      <c r="F370" s="14">
        <v>22000</v>
      </c>
      <c r="G370" s="14">
        <v>-9030.6299999999992</v>
      </c>
      <c r="H370" s="14">
        <v>12969.37</v>
      </c>
    </row>
    <row r="371" spans="1:8" x14ac:dyDescent="0.55000000000000004">
      <c r="A371" s="7">
        <v>104</v>
      </c>
      <c r="B371" s="12">
        <v>100000541436</v>
      </c>
      <c r="C371" s="7">
        <v>0</v>
      </c>
      <c r="D371" s="13" t="s">
        <v>1096</v>
      </c>
      <c r="E371" s="13" t="s">
        <v>1097</v>
      </c>
      <c r="F371" s="14">
        <v>22000</v>
      </c>
      <c r="G371" s="14">
        <v>-9030.6299999999992</v>
      </c>
      <c r="H371" s="14">
        <v>12969.37</v>
      </c>
    </row>
    <row r="372" spans="1:8" x14ac:dyDescent="0.55000000000000004">
      <c r="A372" s="7">
        <v>105</v>
      </c>
      <c r="B372" s="12">
        <v>100000541437</v>
      </c>
      <c r="C372" s="7">
        <v>0</v>
      </c>
      <c r="D372" s="13" t="s">
        <v>1096</v>
      </c>
      <c r="E372" s="13" t="s">
        <v>1097</v>
      </c>
      <c r="F372" s="14">
        <v>22000</v>
      </c>
      <c r="G372" s="14">
        <v>-9030.61</v>
      </c>
      <c r="H372" s="14">
        <v>12969.39</v>
      </c>
    </row>
    <row r="373" spans="1:8" x14ac:dyDescent="0.55000000000000004">
      <c r="A373" s="7">
        <v>106</v>
      </c>
      <c r="B373" s="12">
        <v>100000541438</v>
      </c>
      <c r="C373" s="7">
        <v>0</v>
      </c>
      <c r="D373" s="13" t="s">
        <v>1096</v>
      </c>
      <c r="E373" s="13" t="s">
        <v>1097</v>
      </c>
      <c r="F373" s="14">
        <v>22000</v>
      </c>
      <c r="G373" s="14">
        <v>-9030.61</v>
      </c>
      <c r="H373" s="14">
        <v>12969.39</v>
      </c>
    </row>
    <row r="374" spans="1:8" x14ac:dyDescent="0.55000000000000004">
      <c r="A374" s="7">
        <v>107</v>
      </c>
      <c r="B374" s="12">
        <v>100000541439</v>
      </c>
      <c r="C374" s="7">
        <v>0</v>
      </c>
      <c r="D374" s="13" t="s">
        <v>1096</v>
      </c>
      <c r="E374" s="13" t="s">
        <v>1097</v>
      </c>
      <c r="F374" s="14">
        <v>22000</v>
      </c>
      <c r="G374" s="14">
        <v>-9030.6299999999992</v>
      </c>
      <c r="H374" s="14">
        <v>12969.37</v>
      </c>
    </row>
    <row r="375" spans="1:8" x14ac:dyDescent="0.55000000000000004">
      <c r="A375" s="7">
        <v>108</v>
      </c>
      <c r="B375" s="12">
        <v>100000541440</v>
      </c>
      <c r="C375" s="7">
        <v>0</v>
      </c>
      <c r="D375" s="13" t="s">
        <v>1096</v>
      </c>
      <c r="E375" s="13" t="s">
        <v>1097</v>
      </c>
      <c r="F375" s="14">
        <v>22000</v>
      </c>
      <c r="G375" s="14">
        <v>-9030.6299999999992</v>
      </c>
      <c r="H375" s="14">
        <v>12969.37</v>
      </c>
    </row>
    <row r="376" spans="1:8" x14ac:dyDescent="0.55000000000000004">
      <c r="A376" s="7">
        <v>109</v>
      </c>
      <c r="B376" s="12">
        <v>100000541441</v>
      </c>
      <c r="C376" s="7">
        <v>0</v>
      </c>
      <c r="D376" s="13" t="s">
        <v>1096</v>
      </c>
      <c r="E376" s="13" t="s">
        <v>1097</v>
      </c>
      <c r="F376" s="14">
        <v>22000</v>
      </c>
      <c r="G376" s="14">
        <v>-9030.61</v>
      </c>
      <c r="H376" s="14">
        <v>12969.39</v>
      </c>
    </row>
    <row r="377" spans="1:8" x14ac:dyDescent="0.55000000000000004">
      <c r="A377" s="7">
        <v>110</v>
      </c>
      <c r="B377" s="12">
        <v>100000541442</v>
      </c>
      <c r="C377" s="7">
        <v>0</v>
      </c>
      <c r="D377" s="13" t="s">
        <v>1096</v>
      </c>
      <c r="E377" s="13" t="s">
        <v>1097</v>
      </c>
      <c r="F377" s="14">
        <v>22000</v>
      </c>
      <c r="G377" s="14">
        <v>-9030.61</v>
      </c>
      <c r="H377" s="14">
        <v>12969.39</v>
      </c>
    </row>
    <row r="378" spans="1:8" x14ac:dyDescent="0.55000000000000004">
      <c r="A378" s="7">
        <v>111</v>
      </c>
      <c r="B378" s="12">
        <v>100000541443</v>
      </c>
      <c r="C378" s="7">
        <v>0</v>
      </c>
      <c r="D378" s="13" t="s">
        <v>1096</v>
      </c>
      <c r="E378" s="13" t="s">
        <v>1097</v>
      </c>
      <c r="F378" s="14">
        <v>22000</v>
      </c>
      <c r="G378" s="14">
        <v>-9030.6299999999992</v>
      </c>
      <c r="H378" s="14">
        <v>12969.37</v>
      </c>
    </row>
    <row r="379" spans="1:8" x14ac:dyDescent="0.55000000000000004">
      <c r="A379" s="7">
        <v>112</v>
      </c>
      <c r="B379" s="12">
        <v>100000541444</v>
      </c>
      <c r="C379" s="7">
        <v>0</v>
      </c>
      <c r="D379" s="13" t="s">
        <v>1096</v>
      </c>
      <c r="E379" s="13" t="s">
        <v>1097</v>
      </c>
      <c r="F379" s="14">
        <v>22000</v>
      </c>
      <c r="G379" s="14">
        <v>-9030.6299999999992</v>
      </c>
      <c r="H379" s="14">
        <v>12969.37</v>
      </c>
    </row>
    <row r="380" spans="1:8" x14ac:dyDescent="0.55000000000000004">
      <c r="A380" s="7">
        <v>113</v>
      </c>
      <c r="B380" s="12">
        <v>100000541445</v>
      </c>
      <c r="C380" s="7">
        <v>0</v>
      </c>
      <c r="D380" s="13" t="s">
        <v>1096</v>
      </c>
      <c r="E380" s="13" t="s">
        <v>1097</v>
      </c>
      <c r="F380" s="14">
        <v>22000</v>
      </c>
      <c r="G380" s="14">
        <v>-9030.61</v>
      </c>
      <c r="H380" s="14">
        <v>12969.39</v>
      </c>
    </row>
    <row r="381" spans="1:8" x14ac:dyDescent="0.55000000000000004">
      <c r="A381" s="7">
        <v>114</v>
      </c>
      <c r="B381" s="12">
        <v>100000541446</v>
      </c>
      <c r="C381" s="7">
        <v>0</v>
      </c>
      <c r="D381" s="13" t="s">
        <v>1096</v>
      </c>
      <c r="E381" s="13" t="s">
        <v>1097</v>
      </c>
      <c r="F381" s="14">
        <v>22000</v>
      </c>
      <c r="G381" s="14">
        <v>-9030.61</v>
      </c>
      <c r="H381" s="14">
        <v>12969.39</v>
      </c>
    </row>
    <row r="382" spans="1:8" x14ac:dyDescent="0.55000000000000004">
      <c r="A382" s="7">
        <v>115</v>
      </c>
      <c r="B382" s="12">
        <v>100000541447</v>
      </c>
      <c r="C382" s="7">
        <v>0</v>
      </c>
      <c r="D382" s="13" t="s">
        <v>1096</v>
      </c>
      <c r="E382" s="13" t="s">
        <v>1097</v>
      </c>
      <c r="F382" s="14">
        <v>22000</v>
      </c>
      <c r="G382" s="14">
        <v>-9030.6299999999992</v>
      </c>
      <c r="H382" s="14">
        <v>12969.37</v>
      </c>
    </row>
    <row r="383" spans="1:8" x14ac:dyDescent="0.55000000000000004">
      <c r="A383" s="7">
        <v>116</v>
      </c>
      <c r="B383" s="12">
        <v>100000541448</v>
      </c>
      <c r="C383" s="7">
        <v>0</v>
      </c>
      <c r="D383" s="13" t="s">
        <v>1096</v>
      </c>
      <c r="E383" s="13" t="s">
        <v>1097</v>
      </c>
      <c r="F383" s="14">
        <v>22000</v>
      </c>
      <c r="G383" s="14">
        <v>-9030.6299999999992</v>
      </c>
      <c r="H383" s="14">
        <v>12969.37</v>
      </c>
    </row>
    <row r="384" spans="1:8" x14ac:dyDescent="0.55000000000000004">
      <c r="A384" s="7">
        <v>117</v>
      </c>
      <c r="B384" s="12">
        <v>100000541449</v>
      </c>
      <c r="C384" s="7">
        <v>0</v>
      </c>
      <c r="D384" s="13" t="s">
        <v>1096</v>
      </c>
      <c r="E384" s="13" t="s">
        <v>1097</v>
      </c>
      <c r="F384" s="14">
        <v>22000</v>
      </c>
      <c r="G384" s="14">
        <v>-9030.61</v>
      </c>
      <c r="H384" s="14">
        <v>12969.39</v>
      </c>
    </row>
    <row r="385" spans="1:8" x14ac:dyDescent="0.55000000000000004">
      <c r="A385" s="7">
        <v>118</v>
      </c>
      <c r="B385" s="12">
        <v>100000541450</v>
      </c>
      <c r="C385" s="7">
        <v>0</v>
      </c>
      <c r="D385" s="13" t="s">
        <v>1096</v>
      </c>
      <c r="E385" s="13" t="s">
        <v>1097</v>
      </c>
      <c r="F385" s="14">
        <v>22000</v>
      </c>
      <c r="G385" s="14">
        <v>-9030.6299999999992</v>
      </c>
      <c r="H385" s="14">
        <v>12969.37</v>
      </c>
    </row>
    <row r="386" spans="1:8" x14ac:dyDescent="0.55000000000000004">
      <c r="A386" s="7">
        <v>119</v>
      </c>
      <c r="B386" s="12">
        <v>100000541451</v>
      </c>
      <c r="C386" s="7">
        <v>0</v>
      </c>
      <c r="D386" s="13" t="s">
        <v>1096</v>
      </c>
      <c r="E386" s="13" t="s">
        <v>1097</v>
      </c>
      <c r="F386" s="14">
        <v>22000</v>
      </c>
      <c r="G386" s="14">
        <v>-9030.61</v>
      </c>
      <c r="H386" s="14">
        <v>12969.39</v>
      </c>
    </row>
    <row r="387" spans="1:8" x14ac:dyDescent="0.55000000000000004">
      <c r="A387" s="7">
        <v>120</v>
      </c>
      <c r="B387" s="12">
        <v>100000541452</v>
      </c>
      <c r="C387" s="7">
        <v>0</v>
      </c>
      <c r="D387" s="13" t="s">
        <v>1096</v>
      </c>
      <c r="E387" s="13" t="s">
        <v>1097</v>
      </c>
      <c r="F387" s="14">
        <v>22000</v>
      </c>
      <c r="G387" s="14">
        <v>-9030.6299999999992</v>
      </c>
      <c r="H387" s="14">
        <v>12969.37</v>
      </c>
    </row>
    <row r="388" spans="1:8" x14ac:dyDescent="0.55000000000000004">
      <c r="A388" s="7">
        <v>121</v>
      </c>
      <c r="B388" s="12">
        <v>100000541453</v>
      </c>
      <c r="C388" s="7">
        <v>0</v>
      </c>
      <c r="D388" s="13" t="s">
        <v>1096</v>
      </c>
      <c r="E388" s="13" t="s">
        <v>1097</v>
      </c>
      <c r="F388" s="14">
        <v>22000</v>
      </c>
      <c r="G388" s="14">
        <v>-9030.61</v>
      </c>
      <c r="H388" s="14">
        <v>12969.39</v>
      </c>
    </row>
    <row r="389" spans="1:8" x14ac:dyDescent="0.55000000000000004">
      <c r="A389" s="7">
        <v>122</v>
      </c>
      <c r="B389" s="12">
        <v>100000541454</v>
      </c>
      <c r="C389" s="7">
        <v>0</v>
      </c>
      <c r="D389" s="13" t="s">
        <v>1096</v>
      </c>
      <c r="E389" s="13" t="s">
        <v>1097</v>
      </c>
      <c r="F389" s="14">
        <v>22000</v>
      </c>
      <c r="G389" s="14">
        <v>-9030.61</v>
      </c>
      <c r="H389" s="14">
        <v>12969.39</v>
      </c>
    </row>
    <row r="390" spans="1:8" x14ac:dyDescent="0.55000000000000004">
      <c r="A390" s="7">
        <v>123</v>
      </c>
      <c r="B390" s="12">
        <v>100000541455</v>
      </c>
      <c r="C390" s="7">
        <v>0</v>
      </c>
      <c r="D390" s="13" t="s">
        <v>1096</v>
      </c>
      <c r="E390" s="13" t="s">
        <v>1097</v>
      </c>
      <c r="F390" s="14">
        <v>22000</v>
      </c>
      <c r="G390" s="14">
        <v>-9030.6299999999992</v>
      </c>
      <c r="H390" s="14">
        <v>12969.37</v>
      </c>
    </row>
    <row r="391" spans="1:8" x14ac:dyDescent="0.55000000000000004">
      <c r="A391" s="7">
        <v>124</v>
      </c>
      <c r="B391" s="12">
        <v>100000541456</v>
      </c>
      <c r="C391" s="7">
        <v>0</v>
      </c>
      <c r="D391" s="13" t="s">
        <v>1096</v>
      </c>
      <c r="E391" s="13" t="s">
        <v>1097</v>
      </c>
      <c r="F391" s="14">
        <v>22000</v>
      </c>
      <c r="G391" s="14">
        <v>-9030.61</v>
      </c>
      <c r="H391" s="14">
        <v>12969.39</v>
      </c>
    </row>
    <row r="392" spans="1:8" x14ac:dyDescent="0.55000000000000004">
      <c r="A392" s="7">
        <v>125</v>
      </c>
      <c r="B392" s="12">
        <v>100000541457</v>
      </c>
      <c r="C392" s="7">
        <v>0</v>
      </c>
      <c r="D392" s="13" t="s">
        <v>1096</v>
      </c>
      <c r="E392" s="13" t="s">
        <v>1097</v>
      </c>
      <c r="F392" s="14">
        <v>22000</v>
      </c>
      <c r="G392" s="14">
        <v>-9030.6299999999992</v>
      </c>
      <c r="H392" s="14">
        <v>12969.37</v>
      </c>
    </row>
    <row r="393" spans="1:8" x14ac:dyDescent="0.55000000000000004">
      <c r="A393" s="7">
        <v>126</v>
      </c>
      <c r="B393" s="12">
        <v>100000541458</v>
      </c>
      <c r="C393" s="7">
        <v>0</v>
      </c>
      <c r="D393" s="13" t="s">
        <v>1096</v>
      </c>
      <c r="E393" s="13" t="s">
        <v>1097</v>
      </c>
      <c r="F393" s="14">
        <v>22000</v>
      </c>
      <c r="G393" s="14">
        <v>-9030.6299999999992</v>
      </c>
      <c r="H393" s="14">
        <v>12969.37</v>
      </c>
    </row>
    <row r="394" spans="1:8" x14ac:dyDescent="0.55000000000000004">
      <c r="A394" s="7">
        <v>127</v>
      </c>
      <c r="B394" s="12">
        <v>100000541459</v>
      </c>
      <c r="C394" s="7">
        <v>0</v>
      </c>
      <c r="D394" s="13" t="s">
        <v>1096</v>
      </c>
      <c r="E394" s="13" t="s">
        <v>1097</v>
      </c>
      <c r="F394" s="14">
        <v>22000</v>
      </c>
      <c r="G394" s="14">
        <v>-9030.61</v>
      </c>
      <c r="H394" s="14">
        <v>12969.39</v>
      </c>
    </row>
    <row r="395" spans="1:8" x14ac:dyDescent="0.55000000000000004">
      <c r="A395" s="7">
        <v>128</v>
      </c>
      <c r="B395" s="12">
        <v>100000541460</v>
      </c>
      <c r="C395" s="7">
        <v>0</v>
      </c>
      <c r="D395" s="13" t="s">
        <v>1096</v>
      </c>
      <c r="E395" s="13" t="s">
        <v>1097</v>
      </c>
      <c r="F395" s="14">
        <v>22000</v>
      </c>
      <c r="G395" s="14">
        <v>-9030.6299999999992</v>
      </c>
      <c r="H395" s="14">
        <v>12969.37</v>
      </c>
    </row>
    <row r="396" spans="1:8" x14ac:dyDescent="0.55000000000000004">
      <c r="A396" s="7">
        <v>129</v>
      </c>
      <c r="B396" s="12">
        <v>100000541461</v>
      </c>
      <c r="C396" s="7">
        <v>0</v>
      </c>
      <c r="D396" s="13" t="s">
        <v>1096</v>
      </c>
      <c r="E396" s="13" t="s">
        <v>1097</v>
      </c>
      <c r="F396" s="14">
        <v>22000</v>
      </c>
      <c r="G396" s="14">
        <v>-9030.61</v>
      </c>
      <c r="H396" s="14">
        <v>12969.39</v>
      </c>
    </row>
    <row r="397" spans="1:8" x14ac:dyDescent="0.55000000000000004">
      <c r="A397" s="7">
        <v>130</v>
      </c>
      <c r="B397" s="12">
        <v>100000541462</v>
      </c>
      <c r="C397" s="7">
        <v>0</v>
      </c>
      <c r="D397" s="13" t="s">
        <v>1096</v>
      </c>
      <c r="E397" s="13" t="s">
        <v>1097</v>
      </c>
      <c r="F397" s="14">
        <v>22000</v>
      </c>
      <c r="G397" s="14">
        <v>-9030.6299999999992</v>
      </c>
      <c r="H397" s="14">
        <v>12969.37</v>
      </c>
    </row>
    <row r="398" spans="1:8" x14ac:dyDescent="0.55000000000000004">
      <c r="A398" s="7">
        <v>131</v>
      </c>
      <c r="B398" s="12">
        <v>100000541463</v>
      </c>
      <c r="C398" s="7">
        <v>0</v>
      </c>
      <c r="D398" s="13" t="s">
        <v>1096</v>
      </c>
      <c r="E398" s="13" t="s">
        <v>1097</v>
      </c>
      <c r="F398" s="14">
        <v>22000</v>
      </c>
      <c r="G398" s="14">
        <v>-9030.61</v>
      </c>
      <c r="H398" s="14">
        <v>12969.39</v>
      </c>
    </row>
    <row r="399" spans="1:8" x14ac:dyDescent="0.55000000000000004">
      <c r="A399" s="7">
        <v>132</v>
      </c>
      <c r="B399" s="12">
        <v>100000541464</v>
      </c>
      <c r="C399" s="7">
        <v>0</v>
      </c>
      <c r="D399" s="13" t="s">
        <v>1096</v>
      </c>
      <c r="E399" s="13" t="s">
        <v>1097</v>
      </c>
      <c r="F399" s="14">
        <v>22000</v>
      </c>
      <c r="G399" s="14">
        <v>-9030.6299999999992</v>
      </c>
      <c r="H399" s="14">
        <v>12969.37</v>
      </c>
    </row>
    <row r="400" spans="1:8" x14ac:dyDescent="0.55000000000000004">
      <c r="A400" s="7">
        <v>133</v>
      </c>
      <c r="B400" s="12">
        <v>100000541465</v>
      </c>
      <c r="C400" s="7">
        <v>0</v>
      </c>
      <c r="D400" s="13" t="s">
        <v>1096</v>
      </c>
      <c r="E400" s="13" t="s">
        <v>1097</v>
      </c>
      <c r="F400" s="14">
        <v>22000</v>
      </c>
      <c r="G400" s="14">
        <v>-9030.61</v>
      </c>
      <c r="H400" s="14">
        <v>12969.39</v>
      </c>
    </row>
    <row r="401" spans="1:8" x14ac:dyDescent="0.55000000000000004">
      <c r="A401" s="7">
        <v>134</v>
      </c>
      <c r="B401" s="12">
        <v>100000541466</v>
      </c>
      <c r="C401" s="7">
        <v>0</v>
      </c>
      <c r="D401" s="13" t="s">
        <v>1096</v>
      </c>
      <c r="E401" s="13" t="s">
        <v>1097</v>
      </c>
      <c r="F401" s="14">
        <v>22000</v>
      </c>
      <c r="G401" s="14">
        <v>-9030.6299999999992</v>
      </c>
      <c r="H401" s="14">
        <v>12969.37</v>
      </c>
    </row>
    <row r="402" spans="1:8" x14ac:dyDescent="0.55000000000000004">
      <c r="A402" s="7">
        <v>135</v>
      </c>
      <c r="B402" s="12">
        <v>100000541531</v>
      </c>
      <c r="C402" s="7">
        <v>0</v>
      </c>
      <c r="D402" s="13" t="s">
        <v>1096</v>
      </c>
      <c r="E402" s="13" t="s">
        <v>1098</v>
      </c>
      <c r="F402" s="14">
        <v>160000</v>
      </c>
      <c r="G402" s="14">
        <v>-65677.27</v>
      </c>
      <c r="H402" s="14">
        <v>94322.73</v>
      </c>
    </row>
    <row r="403" spans="1:8" x14ac:dyDescent="0.55000000000000004">
      <c r="A403" s="7">
        <v>136</v>
      </c>
      <c r="B403" s="12">
        <v>100000541532</v>
      </c>
      <c r="C403" s="7">
        <v>0</v>
      </c>
      <c r="D403" s="13" t="s">
        <v>1096</v>
      </c>
      <c r="E403" s="13" t="s">
        <v>1098</v>
      </c>
      <c r="F403" s="14">
        <v>160000</v>
      </c>
      <c r="G403" s="14">
        <v>-65677.27</v>
      </c>
      <c r="H403" s="14">
        <v>94322.73</v>
      </c>
    </row>
    <row r="404" spans="1:8" x14ac:dyDescent="0.55000000000000004">
      <c r="A404" s="7">
        <v>137</v>
      </c>
      <c r="B404" s="12">
        <v>100000541533</v>
      </c>
      <c r="C404" s="7">
        <v>0</v>
      </c>
      <c r="D404" s="13" t="s">
        <v>1096</v>
      </c>
      <c r="E404" s="13" t="s">
        <v>1098</v>
      </c>
      <c r="F404" s="14">
        <v>160000</v>
      </c>
      <c r="G404" s="14">
        <v>-65677.27</v>
      </c>
      <c r="H404" s="14">
        <v>94322.73</v>
      </c>
    </row>
    <row r="405" spans="1:8" x14ac:dyDescent="0.55000000000000004">
      <c r="A405" s="7">
        <v>138</v>
      </c>
      <c r="B405" s="12">
        <v>100000541534</v>
      </c>
      <c r="C405" s="7">
        <v>0</v>
      </c>
      <c r="D405" s="13" t="s">
        <v>1096</v>
      </c>
      <c r="E405" s="13" t="s">
        <v>1098</v>
      </c>
      <c r="F405" s="14">
        <v>160000</v>
      </c>
      <c r="G405" s="14">
        <v>-65677.27</v>
      </c>
      <c r="H405" s="14">
        <v>94322.73</v>
      </c>
    </row>
    <row r="406" spans="1:8" x14ac:dyDescent="0.55000000000000004">
      <c r="A406" s="7">
        <v>139</v>
      </c>
      <c r="B406" s="12">
        <v>100000541535</v>
      </c>
      <c r="C406" s="7">
        <v>0</v>
      </c>
      <c r="D406" s="13" t="s">
        <v>1096</v>
      </c>
      <c r="E406" s="13" t="s">
        <v>1098</v>
      </c>
      <c r="F406" s="14">
        <v>160000</v>
      </c>
      <c r="G406" s="14">
        <v>-65677.259999999995</v>
      </c>
      <c r="H406" s="14">
        <v>94322.74</v>
      </c>
    </row>
    <row r="407" spans="1:8" x14ac:dyDescent="0.55000000000000004">
      <c r="A407" s="7">
        <v>140</v>
      </c>
      <c r="B407" s="12">
        <v>100000541536</v>
      </c>
      <c r="C407" s="7">
        <v>0</v>
      </c>
      <c r="D407" s="13" t="s">
        <v>1096</v>
      </c>
      <c r="E407" s="13" t="s">
        <v>1098</v>
      </c>
      <c r="F407" s="14">
        <v>160000</v>
      </c>
      <c r="G407" s="14">
        <v>-65677.27</v>
      </c>
      <c r="H407" s="14">
        <v>94322.73</v>
      </c>
    </row>
    <row r="408" spans="1:8" x14ac:dyDescent="0.55000000000000004">
      <c r="A408" s="7">
        <v>141</v>
      </c>
      <c r="B408" s="12">
        <v>100000541537</v>
      </c>
      <c r="C408" s="7">
        <v>0</v>
      </c>
      <c r="D408" s="13" t="s">
        <v>1096</v>
      </c>
      <c r="E408" s="13" t="s">
        <v>1098</v>
      </c>
      <c r="F408" s="14">
        <v>160000</v>
      </c>
      <c r="G408" s="14">
        <v>-65677.259999999995</v>
      </c>
      <c r="H408" s="14">
        <v>94322.74</v>
      </c>
    </row>
    <row r="409" spans="1:8" x14ac:dyDescent="0.55000000000000004">
      <c r="A409" s="7">
        <v>142</v>
      </c>
      <c r="B409" s="12">
        <v>100000541538</v>
      </c>
      <c r="C409" s="7">
        <v>0</v>
      </c>
      <c r="D409" s="13" t="s">
        <v>1096</v>
      </c>
      <c r="E409" s="13" t="s">
        <v>1098</v>
      </c>
      <c r="F409" s="14">
        <v>160000</v>
      </c>
      <c r="G409" s="14">
        <v>-65677.27</v>
      </c>
      <c r="H409" s="14">
        <v>94322.73</v>
      </c>
    </row>
    <row r="410" spans="1:8" x14ac:dyDescent="0.55000000000000004">
      <c r="A410" s="7">
        <v>143</v>
      </c>
      <c r="B410" s="12">
        <v>100000541539</v>
      </c>
      <c r="C410" s="7">
        <v>0</v>
      </c>
      <c r="D410" s="13" t="s">
        <v>1096</v>
      </c>
      <c r="E410" s="13" t="s">
        <v>1098</v>
      </c>
      <c r="F410" s="14">
        <v>160000</v>
      </c>
      <c r="G410" s="14">
        <v>-65677.259999999995</v>
      </c>
      <c r="H410" s="14">
        <v>94322.74</v>
      </c>
    </row>
    <row r="411" spans="1:8" x14ac:dyDescent="0.55000000000000004">
      <c r="A411" s="7">
        <v>144</v>
      </c>
      <c r="B411" s="12">
        <v>100000541540</v>
      </c>
      <c r="C411" s="7">
        <v>0</v>
      </c>
      <c r="D411" s="13" t="s">
        <v>1096</v>
      </c>
      <c r="E411" s="13" t="s">
        <v>1098</v>
      </c>
      <c r="F411" s="14">
        <v>160000</v>
      </c>
      <c r="G411" s="14">
        <v>-65677.27</v>
      </c>
      <c r="H411" s="14">
        <v>94322.73</v>
      </c>
    </row>
    <row r="412" spans="1:8" x14ac:dyDescent="0.55000000000000004">
      <c r="A412" s="7">
        <v>145</v>
      </c>
      <c r="B412" s="12">
        <v>100000541541</v>
      </c>
      <c r="C412" s="7">
        <v>0</v>
      </c>
      <c r="D412" s="13" t="s">
        <v>1096</v>
      </c>
      <c r="E412" s="13" t="s">
        <v>1098</v>
      </c>
      <c r="F412" s="14">
        <v>160000</v>
      </c>
      <c r="G412" s="14">
        <v>-65677.259999999995</v>
      </c>
      <c r="H412" s="14">
        <v>94322.74</v>
      </c>
    </row>
    <row r="413" spans="1:8" x14ac:dyDescent="0.55000000000000004">
      <c r="A413" s="7">
        <v>146</v>
      </c>
      <c r="B413" s="12">
        <v>100000541542</v>
      </c>
      <c r="C413" s="7">
        <v>0</v>
      </c>
      <c r="D413" s="13" t="s">
        <v>1096</v>
      </c>
      <c r="E413" s="13" t="s">
        <v>1098</v>
      </c>
      <c r="F413" s="14">
        <v>160000</v>
      </c>
      <c r="G413" s="14">
        <v>-65677.27</v>
      </c>
      <c r="H413" s="14">
        <v>94322.73</v>
      </c>
    </row>
    <row r="414" spans="1:8" x14ac:dyDescent="0.55000000000000004">
      <c r="A414" s="7">
        <v>147</v>
      </c>
      <c r="B414" s="12">
        <v>100000541543</v>
      </c>
      <c r="C414" s="7">
        <v>0</v>
      </c>
      <c r="D414" s="13" t="s">
        <v>1096</v>
      </c>
      <c r="E414" s="13" t="s">
        <v>1098</v>
      </c>
      <c r="F414" s="14">
        <v>160000</v>
      </c>
      <c r="G414" s="14">
        <v>-65677.259999999995</v>
      </c>
      <c r="H414" s="14">
        <v>94322.74</v>
      </c>
    </row>
    <row r="415" spans="1:8" x14ac:dyDescent="0.55000000000000004">
      <c r="A415" s="7">
        <v>148</v>
      </c>
      <c r="B415" s="12">
        <v>100000541544</v>
      </c>
      <c r="C415" s="7">
        <v>0</v>
      </c>
      <c r="D415" s="13" t="s">
        <v>1096</v>
      </c>
      <c r="E415" s="13" t="s">
        <v>1098</v>
      </c>
      <c r="F415" s="14">
        <v>160000</v>
      </c>
      <c r="G415" s="14">
        <v>-65677.259999999995</v>
      </c>
      <c r="H415" s="14">
        <v>94322.74</v>
      </c>
    </row>
    <row r="416" spans="1:8" x14ac:dyDescent="0.55000000000000004">
      <c r="A416" s="7">
        <v>149</v>
      </c>
      <c r="B416" s="12">
        <v>100000541545</v>
      </c>
      <c r="C416" s="7">
        <v>0</v>
      </c>
      <c r="D416" s="13" t="s">
        <v>1096</v>
      </c>
      <c r="E416" s="13" t="s">
        <v>1098</v>
      </c>
      <c r="F416" s="14">
        <v>160000</v>
      </c>
      <c r="G416" s="14">
        <v>-65677.27</v>
      </c>
      <c r="H416" s="14">
        <v>94322.73</v>
      </c>
    </row>
    <row r="417" spans="1:8" x14ac:dyDescent="0.55000000000000004">
      <c r="A417" s="7">
        <v>150</v>
      </c>
      <c r="B417" s="12">
        <v>100000541546</v>
      </c>
      <c r="C417" s="7">
        <v>0</v>
      </c>
      <c r="D417" s="13" t="s">
        <v>1096</v>
      </c>
      <c r="E417" s="13" t="s">
        <v>1098</v>
      </c>
      <c r="F417" s="14">
        <v>160000</v>
      </c>
      <c r="G417" s="14">
        <v>-65677.27</v>
      </c>
      <c r="H417" s="14">
        <v>94322.73</v>
      </c>
    </row>
    <row r="418" spans="1:8" x14ac:dyDescent="0.55000000000000004">
      <c r="A418" s="7">
        <v>151</v>
      </c>
      <c r="B418" s="12">
        <v>100000541547</v>
      </c>
      <c r="C418" s="7">
        <v>0</v>
      </c>
      <c r="D418" s="13" t="s">
        <v>1096</v>
      </c>
      <c r="E418" s="13" t="s">
        <v>1098</v>
      </c>
      <c r="F418" s="14">
        <v>160000</v>
      </c>
      <c r="G418" s="14">
        <v>-65677.259999999995</v>
      </c>
      <c r="H418" s="14">
        <v>94322.74</v>
      </c>
    </row>
    <row r="419" spans="1:8" x14ac:dyDescent="0.55000000000000004">
      <c r="A419" s="7">
        <v>152</v>
      </c>
      <c r="B419" s="12">
        <v>100000541548</v>
      </c>
      <c r="C419" s="7">
        <v>0</v>
      </c>
      <c r="D419" s="13" t="s">
        <v>1096</v>
      </c>
      <c r="E419" s="13" t="s">
        <v>1098</v>
      </c>
      <c r="F419" s="14">
        <v>160000</v>
      </c>
      <c r="G419" s="14">
        <v>-65677.259999999995</v>
      </c>
      <c r="H419" s="14">
        <v>94322.74</v>
      </c>
    </row>
    <row r="420" spans="1:8" x14ac:dyDescent="0.55000000000000004">
      <c r="A420" s="7">
        <v>153</v>
      </c>
      <c r="B420" s="12">
        <v>100000541549</v>
      </c>
      <c r="C420" s="7">
        <v>0</v>
      </c>
      <c r="D420" s="13" t="s">
        <v>1096</v>
      </c>
      <c r="E420" s="13" t="s">
        <v>1098</v>
      </c>
      <c r="F420" s="14">
        <v>160000</v>
      </c>
      <c r="G420" s="14">
        <v>-65677.27</v>
      </c>
      <c r="H420" s="14">
        <v>94322.73</v>
      </c>
    </row>
    <row r="421" spans="1:8" x14ac:dyDescent="0.55000000000000004">
      <c r="A421" s="7">
        <v>154</v>
      </c>
      <c r="B421" s="12">
        <v>100000541550</v>
      </c>
      <c r="C421" s="7">
        <v>0</v>
      </c>
      <c r="D421" s="13" t="s">
        <v>1096</v>
      </c>
      <c r="E421" s="13" t="s">
        <v>1098</v>
      </c>
      <c r="F421" s="14">
        <v>160000</v>
      </c>
      <c r="G421" s="14">
        <v>-65677.27</v>
      </c>
      <c r="H421" s="14">
        <v>94322.73</v>
      </c>
    </row>
    <row r="422" spans="1:8" x14ac:dyDescent="0.55000000000000004">
      <c r="A422" s="7">
        <v>155</v>
      </c>
      <c r="B422" s="12">
        <v>100000541551</v>
      </c>
      <c r="C422" s="7">
        <v>0</v>
      </c>
      <c r="D422" s="13" t="s">
        <v>1096</v>
      </c>
      <c r="E422" s="13" t="s">
        <v>1098</v>
      </c>
      <c r="F422" s="14">
        <v>160000</v>
      </c>
      <c r="G422" s="14">
        <v>-65677.259999999995</v>
      </c>
      <c r="H422" s="14">
        <v>94322.74</v>
      </c>
    </row>
    <row r="423" spans="1:8" x14ac:dyDescent="0.55000000000000004">
      <c r="A423" s="7">
        <v>156</v>
      </c>
      <c r="B423" s="12">
        <v>100000541552</v>
      </c>
      <c r="C423" s="7">
        <v>0</v>
      </c>
      <c r="D423" s="13" t="s">
        <v>1096</v>
      </c>
      <c r="E423" s="13" t="s">
        <v>1098</v>
      </c>
      <c r="F423" s="14">
        <v>160000</v>
      </c>
      <c r="G423" s="14">
        <v>-65677.27</v>
      </c>
      <c r="H423" s="14">
        <v>94322.73</v>
      </c>
    </row>
    <row r="424" spans="1:8" x14ac:dyDescent="0.55000000000000004">
      <c r="A424" s="7">
        <v>157</v>
      </c>
      <c r="B424" s="12">
        <v>100000541553</v>
      </c>
      <c r="C424" s="7">
        <v>0</v>
      </c>
      <c r="D424" s="13" t="s">
        <v>1096</v>
      </c>
      <c r="E424" s="13" t="s">
        <v>1098</v>
      </c>
      <c r="F424" s="14">
        <v>160000</v>
      </c>
      <c r="G424" s="14">
        <v>-65677.259999999995</v>
      </c>
      <c r="H424" s="14">
        <v>94322.74</v>
      </c>
    </row>
    <row r="425" spans="1:8" x14ac:dyDescent="0.55000000000000004">
      <c r="A425" s="7">
        <v>158</v>
      </c>
      <c r="B425" s="12">
        <v>100000541554</v>
      </c>
      <c r="C425" s="7">
        <v>0</v>
      </c>
      <c r="D425" s="13" t="s">
        <v>1096</v>
      </c>
      <c r="E425" s="13" t="s">
        <v>1098</v>
      </c>
      <c r="F425" s="14">
        <v>160000</v>
      </c>
      <c r="G425" s="14">
        <v>-65677.27</v>
      </c>
      <c r="H425" s="14">
        <v>94322.73</v>
      </c>
    </row>
    <row r="426" spans="1:8" x14ac:dyDescent="0.55000000000000004">
      <c r="A426" s="7">
        <v>159</v>
      </c>
      <c r="B426" s="12">
        <v>100000541555</v>
      </c>
      <c r="C426" s="7">
        <v>0</v>
      </c>
      <c r="D426" s="13" t="s">
        <v>1096</v>
      </c>
      <c r="E426" s="13" t="s">
        <v>1098</v>
      </c>
      <c r="F426" s="14">
        <v>160000</v>
      </c>
      <c r="G426" s="14">
        <v>-65677.259999999995</v>
      </c>
      <c r="H426" s="14">
        <v>94322.74</v>
      </c>
    </row>
    <row r="427" spans="1:8" x14ac:dyDescent="0.55000000000000004">
      <c r="A427" s="7">
        <v>160</v>
      </c>
      <c r="B427" s="12">
        <v>100000541556</v>
      </c>
      <c r="C427" s="7">
        <v>0</v>
      </c>
      <c r="D427" s="13" t="s">
        <v>1096</v>
      </c>
      <c r="E427" s="13" t="s">
        <v>1098</v>
      </c>
      <c r="F427" s="14">
        <v>160000</v>
      </c>
      <c r="G427" s="14">
        <v>-65677.27</v>
      </c>
      <c r="H427" s="14">
        <v>94322.73</v>
      </c>
    </row>
    <row r="428" spans="1:8" x14ac:dyDescent="0.55000000000000004">
      <c r="A428" s="7">
        <v>161</v>
      </c>
      <c r="B428" s="12">
        <v>100000541557</v>
      </c>
      <c r="C428" s="7">
        <v>0</v>
      </c>
      <c r="D428" s="13" t="s">
        <v>1096</v>
      </c>
      <c r="E428" s="13" t="s">
        <v>1098</v>
      </c>
      <c r="F428" s="14">
        <v>160000</v>
      </c>
      <c r="G428" s="14">
        <v>-65677.259999999995</v>
      </c>
      <c r="H428" s="14">
        <v>94322.74</v>
      </c>
    </row>
    <row r="429" spans="1:8" x14ac:dyDescent="0.55000000000000004">
      <c r="A429" s="7">
        <v>162</v>
      </c>
      <c r="B429" s="12">
        <v>100000541558</v>
      </c>
      <c r="C429" s="7">
        <v>0</v>
      </c>
      <c r="D429" s="13" t="s">
        <v>1096</v>
      </c>
      <c r="E429" s="13" t="s">
        <v>1098</v>
      </c>
      <c r="F429" s="14">
        <v>160000</v>
      </c>
      <c r="G429" s="14">
        <v>-65677.259999999995</v>
      </c>
      <c r="H429" s="14">
        <v>94322.74</v>
      </c>
    </row>
    <row r="430" spans="1:8" x14ac:dyDescent="0.55000000000000004">
      <c r="A430" s="7">
        <v>163</v>
      </c>
      <c r="B430" s="12">
        <v>100000541559</v>
      </c>
      <c r="C430" s="7">
        <v>0</v>
      </c>
      <c r="D430" s="13" t="s">
        <v>1096</v>
      </c>
      <c r="E430" s="13" t="s">
        <v>1098</v>
      </c>
      <c r="F430" s="14">
        <v>160000</v>
      </c>
      <c r="G430" s="14">
        <v>-65677.27</v>
      </c>
      <c r="H430" s="14">
        <v>94322.73</v>
      </c>
    </row>
    <row r="431" spans="1:8" x14ac:dyDescent="0.55000000000000004">
      <c r="A431" s="7">
        <v>164</v>
      </c>
      <c r="B431" s="12">
        <v>100000541560</v>
      </c>
      <c r="C431" s="7">
        <v>0</v>
      </c>
      <c r="D431" s="13" t="s">
        <v>1096</v>
      </c>
      <c r="E431" s="13" t="s">
        <v>1098</v>
      </c>
      <c r="F431" s="14">
        <v>160000</v>
      </c>
      <c r="G431" s="14">
        <v>-65677.27</v>
      </c>
      <c r="H431" s="14">
        <v>94322.73</v>
      </c>
    </row>
    <row r="432" spans="1:8" x14ac:dyDescent="0.55000000000000004">
      <c r="A432" s="7">
        <v>165</v>
      </c>
      <c r="B432" s="12">
        <v>100000541561</v>
      </c>
      <c r="C432" s="7">
        <v>0</v>
      </c>
      <c r="D432" s="13" t="s">
        <v>1096</v>
      </c>
      <c r="E432" s="13" t="s">
        <v>1098</v>
      </c>
      <c r="F432" s="14">
        <v>160000</v>
      </c>
      <c r="G432" s="14">
        <v>-65677.259999999995</v>
      </c>
      <c r="H432" s="14">
        <v>94322.74</v>
      </c>
    </row>
    <row r="433" spans="1:8" x14ac:dyDescent="0.55000000000000004">
      <c r="A433" s="7">
        <v>166</v>
      </c>
      <c r="B433" s="12">
        <v>100000541562</v>
      </c>
      <c r="C433" s="7">
        <v>0</v>
      </c>
      <c r="D433" s="13" t="s">
        <v>1096</v>
      </c>
      <c r="E433" s="13" t="s">
        <v>1098</v>
      </c>
      <c r="F433" s="14">
        <v>160000</v>
      </c>
      <c r="G433" s="14">
        <v>-65677.259999999995</v>
      </c>
      <c r="H433" s="14">
        <v>94322.74</v>
      </c>
    </row>
    <row r="434" spans="1:8" x14ac:dyDescent="0.55000000000000004">
      <c r="A434" s="7">
        <v>167</v>
      </c>
      <c r="B434" s="12">
        <v>100000541563</v>
      </c>
      <c r="C434" s="7">
        <v>0</v>
      </c>
      <c r="D434" s="13" t="s">
        <v>1096</v>
      </c>
      <c r="E434" s="13" t="s">
        <v>1098</v>
      </c>
      <c r="F434" s="14">
        <v>160000</v>
      </c>
      <c r="G434" s="14">
        <v>-65677.27</v>
      </c>
      <c r="H434" s="14">
        <v>94322.73</v>
      </c>
    </row>
    <row r="435" spans="1:8" x14ac:dyDescent="0.55000000000000004">
      <c r="A435" s="7">
        <v>168</v>
      </c>
      <c r="B435" s="12">
        <v>100000541564</v>
      </c>
      <c r="C435" s="7">
        <v>0</v>
      </c>
      <c r="D435" s="13" t="s">
        <v>1096</v>
      </c>
      <c r="E435" s="13" t="s">
        <v>1098</v>
      </c>
      <c r="F435" s="14">
        <v>160000</v>
      </c>
      <c r="G435" s="14">
        <v>-65677.27</v>
      </c>
      <c r="H435" s="14">
        <v>94322.73</v>
      </c>
    </row>
    <row r="436" spans="1:8" x14ac:dyDescent="0.55000000000000004">
      <c r="A436" s="7">
        <v>169</v>
      </c>
      <c r="B436" s="12">
        <v>100000541565</v>
      </c>
      <c r="C436" s="7">
        <v>0</v>
      </c>
      <c r="D436" s="13" t="s">
        <v>1096</v>
      </c>
      <c r="E436" s="13" t="s">
        <v>1098</v>
      </c>
      <c r="F436" s="14">
        <v>160000</v>
      </c>
      <c r="G436" s="14">
        <v>-65677.259999999995</v>
      </c>
      <c r="H436" s="14">
        <v>94322.74</v>
      </c>
    </row>
    <row r="437" spans="1:8" x14ac:dyDescent="0.55000000000000004">
      <c r="A437" s="7">
        <v>170</v>
      </c>
      <c r="B437" s="12">
        <v>100000541566</v>
      </c>
      <c r="C437" s="7">
        <v>0</v>
      </c>
      <c r="D437" s="13" t="s">
        <v>1096</v>
      </c>
      <c r="E437" s="13" t="s">
        <v>1098</v>
      </c>
      <c r="F437" s="14">
        <v>160000</v>
      </c>
      <c r="G437" s="14">
        <v>-65677.259999999995</v>
      </c>
      <c r="H437" s="14">
        <v>94322.74</v>
      </c>
    </row>
    <row r="438" spans="1:8" x14ac:dyDescent="0.55000000000000004">
      <c r="A438" s="7">
        <v>171</v>
      </c>
      <c r="B438" s="12">
        <v>100000541567</v>
      </c>
      <c r="C438" s="7">
        <v>0</v>
      </c>
      <c r="D438" s="13" t="s">
        <v>1096</v>
      </c>
      <c r="E438" s="13" t="s">
        <v>1098</v>
      </c>
      <c r="F438" s="14">
        <v>160000</v>
      </c>
      <c r="G438" s="14">
        <v>-65677.27</v>
      </c>
      <c r="H438" s="14">
        <v>94322.73</v>
      </c>
    </row>
    <row r="439" spans="1:8" x14ac:dyDescent="0.55000000000000004">
      <c r="A439" s="7">
        <v>172</v>
      </c>
      <c r="B439" s="12">
        <v>100000541568</v>
      </c>
      <c r="C439" s="7">
        <v>0</v>
      </c>
      <c r="D439" s="13" t="s">
        <v>1096</v>
      </c>
      <c r="E439" s="13" t="s">
        <v>1098</v>
      </c>
      <c r="F439" s="14">
        <v>160000</v>
      </c>
      <c r="G439" s="14">
        <v>-65677.27</v>
      </c>
      <c r="H439" s="14">
        <v>94322.73</v>
      </c>
    </row>
    <row r="440" spans="1:8" x14ac:dyDescent="0.55000000000000004">
      <c r="A440" s="7">
        <v>173</v>
      </c>
      <c r="B440" s="12">
        <v>100000541569</v>
      </c>
      <c r="C440" s="7">
        <v>0</v>
      </c>
      <c r="D440" s="13" t="s">
        <v>1096</v>
      </c>
      <c r="E440" s="13" t="s">
        <v>1098</v>
      </c>
      <c r="F440" s="14">
        <v>160000</v>
      </c>
      <c r="G440" s="14">
        <v>-65677.25</v>
      </c>
      <c r="H440" s="14">
        <v>94322.75</v>
      </c>
    </row>
    <row r="441" spans="1:8" x14ac:dyDescent="0.55000000000000004">
      <c r="A441" s="7">
        <v>174</v>
      </c>
      <c r="B441" s="12">
        <v>100000541570</v>
      </c>
      <c r="C441" s="7">
        <v>0</v>
      </c>
      <c r="D441" s="13" t="s">
        <v>1096</v>
      </c>
      <c r="E441" s="13" t="s">
        <v>1098</v>
      </c>
      <c r="F441" s="14">
        <v>160000</v>
      </c>
      <c r="G441" s="14">
        <v>-65677.25</v>
      </c>
      <c r="H441" s="14">
        <v>94322.75</v>
      </c>
    </row>
    <row r="442" spans="1:8" x14ac:dyDescent="0.55000000000000004">
      <c r="A442" s="7">
        <v>175</v>
      </c>
      <c r="B442" s="12">
        <v>100000541571</v>
      </c>
      <c r="C442" s="7">
        <v>0</v>
      </c>
      <c r="D442" s="13" t="s">
        <v>1096</v>
      </c>
      <c r="E442" s="13" t="s">
        <v>1098</v>
      </c>
      <c r="F442" s="14">
        <v>160000</v>
      </c>
      <c r="G442" s="14">
        <v>-65677.27</v>
      </c>
      <c r="H442" s="14">
        <v>94322.73</v>
      </c>
    </row>
    <row r="443" spans="1:8" x14ac:dyDescent="0.55000000000000004">
      <c r="A443" s="7">
        <v>176</v>
      </c>
      <c r="B443" s="12">
        <v>100000541572</v>
      </c>
      <c r="C443" s="7">
        <v>0</v>
      </c>
      <c r="D443" s="13" t="s">
        <v>1096</v>
      </c>
      <c r="E443" s="13" t="s">
        <v>1098</v>
      </c>
      <c r="F443" s="14">
        <v>160000</v>
      </c>
      <c r="G443" s="14">
        <v>-65677.27</v>
      </c>
      <c r="H443" s="14">
        <v>94322.73</v>
      </c>
    </row>
    <row r="444" spans="1:8" x14ac:dyDescent="0.55000000000000004">
      <c r="A444" s="7">
        <v>177</v>
      </c>
      <c r="B444" s="12">
        <v>100000541573</v>
      </c>
      <c r="C444" s="7">
        <v>0</v>
      </c>
      <c r="D444" s="13" t="s">
        <v>1096</v>
      </c>
      <c r="E444" s="13" t="s">
        <v>1098</v>
      </c>
      <c r="F444" s="14">
        <v>160000</v>
      </c>
      <c r="G444" s="14">
        <v>-65677.25</v>
      </c>
      <c r="H444" s="14">
        <v>94322.75</v>
      </c>
    </row>
    <row r="445" spans="1:8" x14ac:dyDescent="0.55000000000000004">
      <c r="A445" s="7">
        <v>178</v>
      </c>
      <c r="B445" s="12">
        <v>100000541574</v>
      </c>
      <c r="C445" s="7">
        <v>0</v>
      </c>
      <c r="D445" s="13" t="s">
        <v>1096</v>
      </c>
      <c r="E445" s="13" t="s">
        <v>1098</v>
      </c>
      <c r="F445" s="14">
        <v>160000</v>
      </c>
      <c r="G445" s="14">
        <v>-65677.25</v>
      </c>
      <c r="H445" s="14">
        <v>94322.75</v>
      </c>
    </row>
    <row r="446" spans="1:8" x14ac:dyDescent="0.55000000000000004">
      <c r="A446" s="7">
        <v>179</v>
      </c>
      <c r="B446" s="12">
        <v>100000541575</v>
      </c>
      <c r="C446" s="7">
        <v>0</v>
      </c>
      <c r="D446" s="13" t="s">
        <v>1096</v>
      </c>
      <c r="E446" s="13" t="s">
        <v>1098</v>
      </c>
      <c r="F446" s="14">
        <v>160000</v>
      </c>
      <c r="G446" s="14">
        <v>-65677.27</v>
      </c>
      <c r="H446" s="14">
        <v>94322.73</v>
      </c>
    </row>
    <row r="447" spans="1:8" x14ac:dyDescent="0.55000000000000004">
      <c r="A447" s="7">
        <v>180</v>
      </c>
      <c r="B447" s="12">
        <v>100000541576</v>
      </c>
      <c r="C447" s="7">
        <v>0</v>
      </c>
      <c r="D447" s="13" t="s">
        <v>1096</v>
      </c>
      <c r="E447" s="13" t="s">
        <v>1098</v>
      </c>
      <c r="F447" s="14">
        <v>160000</v>
      </c>
      <c r="G447" s="14">
        <v>-65677.27</v>
      </c>
      <c r="H447" s="14">
        <v>94322.73</v>
      </c>
    </row>
    <row r="448" spans="1:8" x14ac:dyDescent="0.55000000000000004">
      <c r="A448" s="7">
        <v>181</v>
      </c>
      <c r="B448" s="12">
        <v>100000541577</v>
      </c>
      <c r="C448" s="7">
        <v>0</v>
      </c>
      <c r="D448" s="13" t="s">
        <v>1096</v>
      </c>
      <c r="E448" s="13" t="s">
        <v>1098</v>
      </c>
      <c r="F448" s="14">
        <v>160000</v>
      </c>
      <c r="G448" s="14">
        <v>-65677.25</v>
      </c>
      <c r="H448" s="14">
        <v>94322.75</v>
      </c>
    </row>
    <row r="449" spans="1:8" x14ac:dyDescent="0.55000000000000004">
      <c r="A449" s="7">
        <v>182</v>
      </c>
      <c r="B449" s="12">
        <v>100000541578</v>
      </c>
      <c r="C449" s="7">
        <v>0</v>
      </c>
      <c r="D449" s="13" t="s">
        <v>1096</v>
      </c>
      <c r="E449" s="13" t="s">
        <v>1098</v>
      </c>
      <c r="F449" s="14">
        <v>160000</v>
      </c>
      <c r="G449" s="14">
        <v>-65677.27</v>
      </c>
      <c r="H449" s="14">
        <v>94322.73</v>
      </c>
    </row>
    <row r="450" spans="1:8" x14ac:dyDescent="0.55000000000000004">
      <c r="A450" s="7">
        <v>183</v>
      </c>
      <c r="B450" s="12">
        <v>100000541579</v>
      </c>
      <c r="C450" s="7">
        <v>0</v>
      </c>
      <c r="D450" s="13" t="s">
        <v>1096</v>
      </c>
      <c r="E450" s="13" t="s">
        <v>1098</v>
      </c>
      <c r="F450" s="14">
        <v>160000</v>
      </c>
      <c r="G450" s="14">
        <v>-65677.25</v>
      </c>
      <c r="H450" s="14">
        <v>94322.75</v>
      </c>
    </row>
    <row r="451" spans="1:8" x14ac:dyDescent="0.55000000000000004">
      <c r="A451" s="7">
        <v>184</v>
      </c>
      <c r="B451" s="12">
        <v>100000541580</v>
      </c>
      <c r="C451" s="7">
        <v>0</v>
      </c>
      <c r="D451" s="13" t="s">
        <v>1096</v>
      </c>
      <c r="E451" s="13" t="s">
        <v>1098</v>
      </c>
      <c r="F451" s="14">
        <v>160000</v>
      </c>
      <c r="G451" s="14">
        <v>-65677.27</v>
      </c>
      <c r="H451" s="14">
        <v>94322.73</v>
      </c>
    </row>
    <row r="452" spans="1:8" x14ac:dyDescent="0.55000000000000004">
      <c r="A452" s="7">
        <v>185</v>
      </c>
      <c r="B452" s="12">
        <v>100000541581</v>
      </c>
      <c r="C452" s="7">
        <v>0</v>
      </c>
      <c r="D452" s="13" t="s">
        <v>1096</v>
      </c>
      <c r="E452" s="13" t="s">
        <v>1098</v>
      </c>
      <c r="F452" s="14">
        <v>160000</v>
      </c>
      <c r="G452" s="14">
        <v>-65677.25</v>
      </c>
      <c r="H452" s="14">
        <v>94322.75</v>
      </c>
    </row>
    <row r="453" spans="1:8" x14ac:dyDescent="0.55000000000000004">
      <c r="A453" s="7">
        <v>186</v>
      </c>
      <c r="B453" s="12">
        <v>100000541582</v>
      </c>
      <c r="C453" s="7">
        <v>0</v>
      </c>
      <c r="D453" s="13" t="s">
        <v>1096</v>
      </c>
      <c r="E453" s="13" t="s">
        <v>1098</v>
      </c>
      <c r="F453" s="14">
        <v>160000</v>
      </c>
      <c r="G453" s="14">
        <v>-65677.25</v>
      </c>
      <c r="H453" s="14">
        <v>94322.75</v>
      </c>
    </row>
    <row r="454" spans="1:8" x14ac:dyDescent="0.55000000000000004">
      <c r="A454" s="7">
        <v>187</v>
      </c>
      <c r="B454" s="12">
        <v>100000541583</v>
      </c>
      <c r="C454" s="7">
        <v>0</v>
      </c>
      <c r="D454" s="13" t="s">
        <v>1096</v>
      </c>
      <c r="E454" s="13" t="s">
        <v>1098</v>
      </c>
      <c r="F454" s="14">
        <v>160000</v>
      </c>
      <c r="G454" s="14">
        <v>-65677.27</v>
      </c>
      <c r="H454" s="14">
        <v>94322.73</v>
      </c>
    </row>
    <row r="455" spans="1:8" x14ac:dyDescent="0.55000000000000004">
      <c r="A455" s="7">
        <v>188</v>
      </c>
      <c r="B455" s="12">
        <v>100000541584</v>
      </c>
      <c r="C455" s="7">
        <v>0</v>
      </c>
      <c r="D455" s="13" t="s">
        <v>1096</v>
      </c>
      <c r="E455" s="13" t="s">
        <v>1098</v>
      </c>
      <c r="F455" s="14">
        <v>160000</v>
      </c>
      <c r="G455" s="14">
        <v>-65677.25</v>
      </c>
      <c r="H455" s="14">
        <v>94322.75</v>
      </c>
    </row>
    <row r="456" spans="1:8" x14ac:dyDescent="0.55000000000000004">
      <c r="A456" s="7">
        <v>189</v>
      </c>
      <c r="B456" s="12">
        <v>100000541585</v>
      </c>
      <c r="C456" s="7">
        <v>0</v>
      </c>
      <c r="D456" s="13" t="s">
        <v>1096</v>
      </c>
      <c r="E456" s="13" t="s">
        <v>1098</v>
      </c>
      <c r="F456" s="14">
        <v>160000</v>
      </c>
      <c r="G456" s="14">
        <v>-65677.27</v>
      </c>
      <c r="H456" s="14">
        <v>94322.73</v>
      </c>
    </row>
    <row r="457" spans="1:8" x14ac:dyDescent="0.55000000000000004">
      <c r="A457" s="7">
        <v>190</v>
      </c>
      <c r="B457" s="12">
        <v>100000541586</v>
      </c>
      <c r="C457" s="7">
        <v>0</v>
      </c>
      <c r="D457" s="13" t="s">
        <v>1096</v>
      </c>
      <c r="E457" s="13" t="s">
        <v>1098</v>
      </c>
      <c r="F457" s="14">
        <v>160000</v>
      </c>
      <c r="G457" s="14">
        <v>-65677.27</v>
      </c>
      <c r="H457" s="14">
        <v>94322.73</v>
      </c>
    </row>
    <row r="458" spans="1:8" x14ac:dyDescent="0.55000000000000004">
      <c r="A458" s="7">
        <v>191</v>
      </c>
      <c r="B458" s="12">
        <v>100000541587</v>
      </c>
      <c r="C458" s="7">
        <v>0</v>
      </c>
      <c r="D458" s="13" t="s">
        <v>1096</v>
      </c>
      <c r="E458" s="13" t="s">
        <v>1098</v>
      </c>
      <c r="F458" s="14">
        <v>160000</v>
      </c>
      <c r="G458" s="14">
        <v>-65677.25</v>
      </c>
      <c r="H458" s="14">
        <v>94322.75</v>
      </c>
    </row>
    <row r="459" spans="1:8" x14ac:dyDescent="0.55000000000000004">
      <c r="A459" s="7">
        <v>192</v>
      </c>
      <c r="B459" s="12">
        <v>100000541588</v>
      </c>
      <c r="C459" s="7">
        <v>0</v>
      </c>
      <c r="D459" s="13" t="s">
        <v>1096</v>
      </c>
      <c r="E459" s="13" t="s">
        <v>1098</v>
      </c>
      <c r="F459" s="14">
        <v>160000</v>
      </c>
      <c r="G459" s="14">
        <v>-65677.27</v>
      </c>
      <c r="H459" s="14">
        <v>94322.73</v>
      </c>
    </row>
    <row r="460" spans="1:8" x14ac:dyDescent="0.55000000000000004">
      <c r="A460" s="7">
        <v>193</v>
      </c>
      <c r="B460" s="12">
        <v>100000541589</v>
      </c>
      <c r="C460" s="7">
        <v>0</v>
      </c>
      <c r="D460" s="13" t="s">
        <v>1096</v>
      </c>
      <c r="E460" s="13" t="s">
        <v>1098</v>
      </c>
      <c r="F460" s="14">
        <v>160000</v>
      </c>
      <c r="G460" s="14">
        <v>-65677.25</v>
      </c>
      <c r="H460" s="14">
        <v>94322.75</v>
      </c>
    </row>
    <row r="461" spans="1:8" x14ac:dyDescent="0.55000000000000004">
      <c r="A461" s="7">
        <v>194</v>
      </c>
      <c r="B461" s="12">
        <v>100000541590</v>
      </c>
      <c r="C461" s="7">
        <v>0</v>
      </c>
      <c r="D461" s="13" t="s">
        <v>1096</v>
      </c>
      <c r="E461" s="13" t="s">
        <v>1098</v>
      </c>
      <c r="F461" s="14">
        <v>160000</v>
      </c>
      <c r="G461" s="14">
        <v>-65677.27</v>
      </c>
      <c r="H461" s="14">
        <v>94322.73</v>
      </c>
    </row>
    <row r="462" spans="1:8" x14ac:dyDescent="0.55000000000000004">
      <c r="A462" s="7">
        <v>195</v>
      </c>
      <c r="B462" s="12">
        <v>100000541591</v>
      </c>
      <c r="C462" s="7">
        <v>0</v>
      </c>
      <c r="D462" s="13" t="s">
        <v>1096</v>
      </c>
      <c r="E462" s="13" t="s">
        <v>1098</v>
      </c>
      <c r="F462" s="14">
        <v>160000</v>
      </c>
      <c r="G462" s="14">
        <v>-65677.25</v>
      </c>
      <c r="H462" s="14">
        <v>94322.75</v>
      </c>
    </row>
    <row r="463" spans="1:8" x14ac:dyDescent="0.55000000000000004">
      <c r="A463" s="7">
        <v>196</v>
      </c>
      <c r="B463" s="12">
        <v>100000541592</v>
      </c>
      <c r="C463" s="7">
        <v>0</v>
      </c>
      <c r="D463" s="13" t="s">
        <v>1096</v>
      </c>
      <c r="E463" s="13" t="s">
        <v>1098</v>
      </c>
      <c r="F463" s="14">
        <v>160000</v>
      </c>
      <c r="G463" s="14">
        <v>-65677.27</v>
      </c>
      <c r="H463" s="14">
        <v>94322.73</v>
      </c>
    </row>
    <row r="464" spans="1:8" x14ac:dyDescent="0.55000000000000004">
      <c r="A464" s="7">
        <v>197</v>
      </c>
      <c r="B464" s="12">
        <v>100000541593</v>
      </c>
      <c r="C464" s="7">
        <v>0</v>
      </c>
      <c r="D464" s="13" t="s">
        <v>1096</v>
      </c>
      <c r="E464" s="13" t="s">
        <v>1098</v>
      </c>
      <c r="F464" s="14">
        <v>160000</v>
      </c>
      <c r="G464" s="14">
        <v>-65677.25</v>
      </c>
      <c r="H464" s="14">
        <v>94322.75</v>
      </c>
    </row>
    <row r="465" spans="1:8" x14ac:dyDescent="0.55000000000000004">
      <c r="A465" s="7">
        <v>198</v>
      </c>
      <c r="B465" s="12">
        <v>100000541594</v>
      </c>
      <c r="C465" s="7">
        <v>0</v>
      </c>
      <c r="D465" s="13" t="s">
        <v>1096</v>
      </c>
      <c r="E465" s="13" t="s">
        <v>1098</v>
      </c>
      <c r="F465" s="14">
        <v>160000</v>
      </c>
      <c r="G465" s="14">
        <v>-65677.27</v>
      </c>
      <c r="H465" s="14">
        <v>94322.73</v>
      </c>
    </row>
    <row r="466" spans="1:8" x14ac:dyDescent="0.55000000000000004">
      <c r="A466" s="7">
        <v>199</v>
      </c>
      <c r="B466" s="12">
        <v>100000541595</v>
      </c>
      <c r="C466" s="7">
        <v>0</v>
      </c>
      <c r="D466" s="13" t="s">
        <v>1096</v>
      </c>
      <c r="E466" s="13" t="s">
        <v>1099</v>
      </c>
      <c r="F466" s="14">
        <v>272340</v>
      </c>
      <c r="G466" s="14">
        <v>-111790.91</v>
      </c>
      <c r="H466" s="14">
        <v>160549.09</v>
      </c>
    </row>
    <row r="467" spans="1:8" x14ac:dyDescent="0.55000000000000004">
      <c r="A467" s="7">
        <v>200</v>
      </c>
      <c r="B467" s="12">
        <v>100000541596</v>
      </c>
      <c r="C467" s="7">
        <v>0</v>
      </c>
      <c r="D467" s="13" t="s">
        <v>1096</v>
      </c>
      <c r="E467" s="13" t="s">
        <v>1099</v>
      </c>
      <c r="F467" s="14">
        <v>272340</v>
      </c>
      <c r="G467" s="14">
        <v>-111790.91</v>
      </c>
      <c r="H467" s="14">
        <v>160549.09</v>
      </c>
    </row>
    <row r="468" spans="1:8" x14ac:dyDescent="0.55000000000000004">
      <c r="A468" s="7">
        <v>201</v>
      </c>
      <c r="B468" s="12">
        <v>100000541597</v>
      </c>
      <c r="C468" s="7">
        <v>0</v>
      </c>
      <c r="D468" s="13" t="s">
        <v>1096</v>
      </c>
      <c r="E468" s="13" t="s">
        <v>1099</v>
      </c>
      <c r="F468" s="14">
        <v>272340</v>
      </c>
      <c r="G468" s="14">
        <v>-111790.91</v>
      </c>
      <c r="H468" s="14">
        <v>160549.09</v>
      </c>
    </row>
    <row r="469" spans="1:8" x14ac:dyDescent="0.55000000000000004">
      <c r="A469" s="7">
        <v>202</v>
      </c>
      <c r="B469" s="12">
        <v>100000541598</v>
      </c>
      <c r="C469" s="7">
        <v>0</v>
      </c>
      <c r="D469" s="13" t="s">
        <v>1096</v>
      </c>
      <c r="E469" s="13" t="s">
        <v>1099</v>
      </c>
      <c r="F469" s="14">
        <v>272340</v>
      </c>
      <c r="G469" s="14">
        <v>-111790.91</v>
      </c>
      <c r="H469" s="14">
        <v>160549.09</v>
      </c>
    </row>
    <row r="470" spans="1:8" x14ac:dyDescent="0.55000000000000004">
      <c r="A470" s="7">
        <v>203</v>
      </c>
      <c r="B470" s="12">
        <v>100000541599</v>
      </c>
      <c r="C470" s="7">
        <v>0</v>
      </c>
      <c r="D470" s="13" t="s">
        <v>1096</v>
      </c>
      <c r="E470" s="13" t="s">
        <v>1099</v>
      </c>
      <c r="F470" s="14">
        <v>272340</v>
      </c>
      <c r="G470" s="14">
        <v>-111790.91</v>
      </c>
      <c r="H470" s="14">
        <v>160549.09</v>
      </c>
    </row>
    <row r="471" spans="1:8" x14ac:dyDescent="0.55000000000000004">
      <c r="A471" s="7">
        <v>204</v>
      </c>
      <c r="B471" s="12">
        <v>100000541600</v>
      </c>
      <c r="C471" s="7">
        <v>0</v>
      </c>
      <c r="D471" s="13" t="s">
        <v>1096</v>
      </c>
      <c r="E471" s="13" t="s">
        <v>1099</v>
      </c>
      <c r="F471" s="14">
        <v>272340</v>
      </c>
      <c r="G471" s="14">
        <v>-111790.91</v>
      </c>
      <c r="H471" s="14">
        <v>160549.09</v>
      </c>
    </row>
    <row r="472" spans="1:8" x14ac:dyDescent="0.55000000000000004">
      <c r="A472" s="7">
        <v>205</v>
      </c>
      <c r="B472" s="12">
        <v>100000541601</v>
      </c>
      <c r="C472" s="7">
        <v>0</v>
      </c>
      <c r="D472" s="13" t="s">
        <v>1096</v>
      </c>
      <c r="E472" s="13" t="s">
        <v>1099</v>
      </c>
      <c r="F472" s="14">
        <v>272340</v>
      </c>
      <c r="G472" s="14">
        <v>-111790.91</v>
      </c>
      <c r="H472" s="14">
        <v>160549.09</v>
      </c>
    </row>
    <row r="473" spans="1:8" x14ac:dyDescent="0.55000000000000004">
      <c r="A473" s="7">
        <v>206</v>
      </c>
      <c r="B473" s="12">
        <v>100000541602</v>
      </c>
      <c r="C473" s="7">
        <v>0</v>
      </c>
      <c r="D473" s="13" t="s">
        <v>1096</v>
      </c>
      <c r="E473" s="13" t="s">
        <v>1099</v>
      </c>
      <c r="F473" s="14">
        <v>272340</v>
      </c>
      <c r="G473" s="14">
        <v>-111790.91</v>
      </c>
      <c r="H473" s="14">
        <v>160549.09</v>
      </c>
    </row>
    <row r="474" spans="1:8" x14ac:dyDescent="0.55000000000000004">
      <c r="A474" s="7">
        <v>207</v>
      </c>
      <c r="B474" s="12">
        <v>100000541603</v>
      </c>
      <c r="C474" s="7">
        <v>0</v>
      </c>
      <c r="D474" s="13" t="s">
        <v>1096</v>
      </c>
      <c r="E474" s="13" t="s">
        <v>1099</v>
      </c>
      <c r="F474" s="14">
        <v>272340</v>
      </c>
      <c r="G474" s="14">
        <v>-111790.91</v>
      </c>
      <c r="H474" s="14">
        <v>160549.09</v>
      </c>
    </row>
    <row r="475" spans="1:8" x14ac:dyDescent="0.55000000000000004">
      <c r="A475" s="7">
        <v>208</v>
      </c>
      <c r="B475" s="12">
        <v>100000541604</v>
      </c>
      <c r="C475" s="7">
        <v>0</v>
      </c>
      <c r="D475" s="13" t="s">
        <v>1096</v>
      </c>
      <c r="E475" s="13" t="s">
        <v>1099</v>
      </c>
      <c r="F475" s="14">
        <v>272340</v>
      </c>
      <c r="G475" s="14">
        <v>-111790.91</v>
      </c>
      <c r="H475" s="14">
        <v>160549.09</v>
      </c>
    </row>
    <row r="476" spans="1:8" x14ac:dyDescent="0.55000000000000004">
      <c r="A476" s="7">
        <v>209</v>
      </c>
      <c r="B476" s="12">
        <v>100000541605</v>
      </c>
      <c r="C476" s="7">
        <v>0</v>
      </c>
      <c r="D476" s="13" t="s">
        <v>1096</v>
      </c>
      <c r="E476" s="13" t="s">
        <v>1099</v>
      </c>
      <c r="F476" s="14">
        <v>272340</v>
      </c>
      <c r="G476" s="14">
        <v>-111790.91</v>
      </c>
      <c r="H476" s="14">
        <v>160549.09</v>
      </c>
    </row>
    <row r="477" spans="1:8" x14ac:dyDescent="0.55000000000000004">
      <c r="A477" s="7">
        <v>210</v>
      </c>
      <c r="B477" s="12">
        <v>100000541606</v>
      </c>
      <c r="C477" s="7">
        <v>0</v>
      </c>
      <c r="D477" s="13" t="s">
        <v>1096</v>
      </c>
      <c r="E477" s="13" t="s">
        <v>1099</v>
      </c>
      <c r="F477" s="14">
        <v>272340</v>
      </c>
      <c r="G477" s="14">
        <v>-111790.91</v>
      </c>
      <c r="H477" s="14">
        <v>160549.09</v>
      </c>
    </row>
    <row r="478" spans="1:8" x14ac:dyDescent="0.55000000000000004">
      <c r="A478" s="7">
        <v>211</v>
      </c>
      <c r="B478" s="12">
        <v>100000541607</v>
      </c>
      <c r="C478" s="7">
        <v>0</v>
      </c>
      <c r="D478" s="13" t="s">
        <v>1096</v>
      </c>
      <c r="E478" s="13" t="s">
        <v>1099</v>
      </c>
      <c r="F478" s="14">
        <v>272340</v>
      </c>
      <c r="G478" s="14">
        <v>-111790.91</v>
      </c>
      <c r="H478" s="14">
        <v>160549.09</v>
      </c>
    </row>
    <row r="479" spans="1:8" x14ac:dyDescent="0.55000000000000004">
      <c r="A479" s="7">
        <v>212</v>
      </c>
      <c r="B479" s="12">
        <v>100000541608</v>
      </c>
      <c r="C479" s="7">
        <v>0</v>
      </c>
      <c r="D479" s="13" t="s">
        <v>1096</v>
      </c>
      <c r="E479" s="13" t="s">
        <v>1099</v>
      </c>
      <c r="F479" s="14">
        <v>272340</v>
      </c>
      <c r="G479" s="14">
        <v>-111790.91</v>
      </c>
      <c r="H479" s="14">
        <v>160549.09</v>
      </c>
    </row>
    <row r="480" spans="1:8" x14ac:dyDescent="0.55000000000000004">
      <c r="A480" s="7">
        <v>213</v>
      </c>
      <c r="B480" s="12">
        <v>100000541609</v>
      </c>
      <c r="C480" s="7">
        <v>0</v>
      </c>
      <c r="D480" s="13" t="s">
        <v>1096</v>
      </c>
      <c r="E480" s="13" t="s">
        <v>1099</v>
      </c>
      <c r="F480" s="14">
        <v>272340</v>
      </c>
      <c r="G480" s="14">
        <v>-111790.91</v>
      </c>
      <c r="H480" s="14">
        <v>160549.09</v>
      </c>
    </row>
    <row r="481" spans="1:8" x14ac:dyDescent="0.55000000000000004">
      <c r="A481" s="7">
        <v>214</v>
      </c>
      <c r="B481" s="12">
        <v>100000541610</v>
      </c>
      <c r="C481" s="7">
        <v>0</v>
      </c>
      <c r="D481" s="13" t="s">
        <v>1096</v>
      </c>
      <c r="E481" s="13" t="s">
        <v>1099</v>
      </c>
      <c r="F481" s="14">
        <v>272340</v>
      </c>
      <c r="G481" s="14">
        <v>-111790.91</v>
      </c>
      <c r="H481" s="14">
        <v>160549.09</v>
      </c>
    </row>
    <row r="482" spans="1:8" x14ac:dyDescent="0.55000000000000004">
      <c r="A482" s="7">
        <v>215</v>
      </c>
      <c r="B482" s="12">
        <v>100000541611</v>
      </c>
      <c r="C482" s="7">
        <v>0</v>
      </c>
      <c r="D482" s="13" t="s">
        <v>1096</v>
      </c>
      <c r="E482" s="13" t="s">
        <v>1099</v>
      </c>
      <c r="F482" s="14">
        <v>272340</v>
      </c>
      <c r="G482" s="14">
        <v>-111790.91</v>
      </c>
      <c r="H482" s="14">
        <v>160549.09</v>
      </c>
    </row>
    <row r="483" spans="1:8" x14ac:dyDescent="0.55000000000000004">
      <c r="A483" s="7">
        <v>216</v>
      </c>
      <c r="B483" s="12">
        <v>100000541612</v>
      </c>
      <c r="C483" s="7">
        <v>0</v>
      </c>
      <c r="D483" s="13" t="s">
        <v>1096</v>
      </c>
      <c r="E483" s="13" t="s">
        <v>1099</v>
      </c>
      <c r="F483" s="14">
        <v>272340</v>
      </c>
      <c r="G483" s="14">
        <v>-111790.91</v>
      </c>
      <c r="H483" s="14">
        <v>160549.09</v>
      </c>
    </row>
    <row r="484" spans="1:8" x14ac:dyDescent="0.55000000000000004">
      <c r="A484" s="7">
        <v>217</v>
      </c>
      <c r="B484" s="12">
        <v>100000541613</v>
      </c>
      <c r="C484" s="7">
        <v>0</v>
      </c>
      <c r="D484" s="13" t="s">
        <v>1096</v>
      </c>
      <c r="E484" s="13" t="s">
        <v>1099</v>
      </c>
      <c r="F484" s="14">
        <v>272340</v>
      </c>
      <c r="G484" s="14">
        <v>-111790.91</v>
      </c>
      <c r="H484" s="14">
        <v>160549.09</v>
      </c>
    </row>
    <row r="485" spans="1:8" x14ac:dyDescent="0.55000000000000004">
      <c r="A485" s="7">
        <v>218</v>
      </c>
      <c r="B485" s="12">
        <v>100000541614</v>
      </c>
      <c r="C485" s="7">
        <v>0</v>
      </c>
      <c r="D485" s="13" t="s">
        <v>1096</v>
      </c>
      <c r="E485" s="13" t="s">
        <v>1099</v>
      </c>
      <c r="F485" s="14">
        <v>272340</v>
      </c>
      <c r="G485" s="14">
        <v>-111790.91</v>
      </c>
      <c r="H485" s="14">
        <v>160549.09</v>
      </c>
    </row>
    <row r="486" spans="1:8" x14ac:dyDescent="0.55000000000000004">
      <c r="A486" s="7">
        <v>219</v>
      </c>
      <c r="B486" s="12">
        <v>100000541615</v>
      </c>
      <c r="C486" s="7">
        <v>0</v>
      </c>
      <c r="D486" s="13" t="s">
        <v>1096</v>
      </c>
      <c r="E486" s="13" t="s">
        <v>1099</v>
      </c>
      <c r="F486" s="14">
        <v>272340</v>
      </c>
      <c r="G486" s="14">
        <v>-111790.91</v>
      </c>
      <c r="H486" s="14">
        <v>160549.09</v>
      </c>
    </row>
    <row r="487" spans="1:8" x14ac:dyDescent="0.55000000000000004">
      <c r="A487" s="7">
        <v>220</v>
      </c>
      <c r="B487" s="12">
        <v>100000541616</v>
      </c>
      <c r="C487" s="7">
        <v>0</v>
      </c>
      <c r="D487" s="13" t="s">
        <v>1096</v>
      </c>
      <c r="E487" s="13" t="s">
        <v>1099</v>
      </c>
      <c r="F487" s="14">
        <v>272340</v>
      </c>
      <c r="G487" s="14">
        <v>-111790.91</v>
      </c>
      <c r="H487" s="14">
        <v>160549.09</v>
      </c>
    </row>
    <row r="488" spans="1:8" x14ac:dyDescent="0.55000000000000004">
      <c r="A488" s="7">
        <v>221</v>
      </c>
      <c r="B488" s="12">
        <v>100000541617</v>
      </c>
      <c r="C488" s="7">
        <v>0</v>
      </c>
      <c r="D488" s="13" t="s">
        <v>1096</v>
      </c>
      <c r="E488" s="13" t="s">
        <v>1099</v>
      </c>
      <c r="F488" s="14">
        <v>272340</v>
      </c>
      <c r="G488" s="14">
        <v>-111790.9</v>
      </c>
      <c r="H488" s="14">
        <v>160549.1</v>
      </c>
    </row>
    <row r="489" spans="1:8" x14ac:dyDescent="0.55000000000000004">
      <c r="A489" s="7">
        <v>222</v>
      </c>
      <c r="B489" s="12">
        <v>100000541618</v>
      </c>
      <c r="C489" s="7">
        <v>0</v>
      </c>
      <c r="D489" s="13" t="s">
        <v>1096</v>
      </c>
      <c r="E489" s="13" t="s">
        <v>1099</v>
      </c>
      <c r="F489" s="14">
        <v>272340</v>
      </c>
      <c r="G489" s="14">
        <v>-111790.91</v>
      </c>
      <c r="H489" s="14">
        <v>160549.09</v>
      </c>
    </row>
    <row r="490" spans="1:8" x14ac:dyDescent="0.55000000000000004">
      <c r="A490" s="7">
        <v>223</v>
      </c>
      <c r="B490" s="12">
        <v>100000541619</v>
      </c>
      <c r="C490" s="7">
        <v>0</v>
      </c>
      <c r="D490" s="13" t="s">
        <v>1096</v>
      </c>
      <c r="E490" s="13" t="s">
        <v>1099</v>
      </c>
      <c r="F490" s="14">
        <v>272340</v>
      </c>
      <c r="G490" s="14">
        <v>-111790.9</v>
      </c>
      <c r="H490" s="14">
        <v>160549.1</v>
      </c>
    </row>
    <row r="491" spans="1:8" x14ac:dyDescent="0.55000000000000004">
      <c r="A491" s="7">
        <v>224</v>
      </c>
      <c r="B491" s="12">
        <v>100000541620</v>
      </c>
      <c r="C491" s="7">
        <v>0</v>
      </c>
      <c r="D491" s="13" t="s">
        <v>1096</v>
      </c>
      <c r="E491" s="13" t="s">
        <v>1099</v>
      </c>
      <c r="F491" s="14">
        <v>272340</v>
      </c>
      <c r="G491" s="14">
        <v>-111790.91</v>
      </c>
      <c r="H491" s="14">
        <v>160549.09</v>
      </c>
    </row>
    <row r="492" spans="1:8" x14ac:dyDescent="0.55000000000000004">
      <c r="A492" s="7">
        <v>225</v>
      </c>
      <c r="B492" s="12">
        <v>100000541621</v>
      </c>
      <c r="C492" s="7">
        <v>0</v>
      </c>
      <c r="D492" s="13" t="s">
        <v>1096</v>
      </c>
      <c r="E492" s="13" t="s">
        <v>1099</v>
      </c>
      <c r="F492" s="14">
        <v>272340</v>
      </c>
      <c r="G492" s="14">
        <v>-111790.9</v>
      </c>
      <c r="H492" s="14">
        <v>160549.1</v>
      </c>
    </row>
    <row r="493" spans="1:8" x14ac:dyDescent="0.55000000000000004">
      <c r="A493" s="7">
        <v>226</v>
      </c>
      <c r="B493" s="12">
        <v>100000541622</v>
      </c>
      <c r="C493" s="7">
        <v>0</v>
      </c>
      <c r="D493" s="13" t="s">
        <v>1096</v>
      </c>
      <c r="E493" s="13" t="s">
        <v>1099</v>
      </c>
      <c r="F493" s="14">
        <v>272340</v>
      </c>
      <c r="G493" s="14">
        <v>-111790.9</v>
      </c>
      <c r="H493" s="14">
        <v>160549.1</v>
      </c>
    </row>
    <row r="494" spans="1:8" x14ac:dyDescent="0.55000000000000004">
      <c r="A494" s="7">
        <v>227</v>
      </c>
      <c r="B494" s="12">
        <v>100000541623</v>
      </c>
      <c r="C494" s="7">
        <v>0</v>
      </c>
      <c r="D494" s="13" t="s">
        <v>1096</v>
      </c>
      <c r="E494" s="13" t="s">
        <v>1099</v>
      </c>
      <c r="F494" s="14">
        <v>272340</v>
      </c>
      <c r="G494" s="14">
        <v>-111790.91</v>
      </c>
      <c r="H494" s="14">
        <v>160549.09</v>
      </c>
    </row>
    <row r="495" spans="1:8" x14ac:dyDescent="0.55000000000000004">
      <c r="A495" s="7">
        <v>228</v>
      </c>
      <c r="B495" s="12">
        <v>100000541624</v>
      </c>
      <c r="C495" s="7">
        <v>0</v>
      </c>
      <c r="D495" s="13" t="s">
        <v>1096</v>
      </c>
      <c r="E495" s="13" t="s">
        <v>1099</v>
      </c>
      <c r="F495" s="14">
        <v>272340</v>
      </c>
      <c r="G495" s="14">
        <v>-111790.91</v>
      </c>
      <c r="H495" s="14">
        <v>160549.09</v>
      </c>
    </row>
    <row r="496" spans="1:8" x14ac:dyDescent="0.55000000000000004">
      <c r="A496" s="7">
        <v>229</v>
      </c>
      <c r="B496" s="12">
        <v>100000541625</v>
      </c>
      <c r="C496" s="7">
        <v>0</v>
      </c>
      <c r="D496" s="13" t="s">
        <v>1096</v>
      </c>
      <c r="E496" s="13" t="s">
        <v>1099</v>
      </c>
      <c r="F496" s="14">
        <v>272340</v>
      </c>
      <c r="G496" s="14">
        <v>-111790.9</v>
      </c>
      <c r="H496" s="14">
        <v>160549.1</v>
      </c>
    </row>
    <row r="497" spans="1:8" x14ac:dyDescent="0.55000000000000004">
      <c r="A497" s="7">
        <v>230</v>
      </c>
      <c r="B497" s="12">
        <v>100000541626</v>
      </c>
      <c r="C497" s="7">
        <v>0</v>
      </c>
      <c r="D497" s="13" t="s">
        <v>1096</v>
      </c>
      <c r="E497" s="13" t="s">
        <v>1099</v>
      </c>
      <c r="F497" s="14">
        <v>272340</v>
      </c>
      <c r="G497" s="14">
        <v>-111790.9</v>
      </c>
      <c r="H497" s="14">
        <v>160549.1</v>
      </c>
    </row>
    <row r="498" spans="1:8" x14ac:dyDescent="0.55000000000000004">
      <c r="A498" s="7">
        <v>231</v>
      </c>
      <c r="B498" s="12">
        <v>100000541627</v>
      </c>
      <c r="C498" s="7">
        <v>0</v>
      </c>
      <c r="D498" s="13" t="s">
        <v>1096</v>
      </c>
      <c r="E498" s="13" t="s">
        <v>1099</v>
      </c>
      <c r="F498" s="14">
        <v>272340</v>
      </c>
      <c r="G498" s="14">
        <v>-111790.91</v>
      </c>
      <c r="H498" s="14">
        <v>160549.09</v>
      </c>
    </row>
    <row r="499" spans="1:8" x14ac:dyDescent="0.55000000000000004">
      <c r="A499" s="7">
        <v>232</v>
      </c>
      <c r="B499" s="12">
        <v>100000541628</v>
      </c>
      <c r="C499" s="7">
        <v>0</v>
      </c>
      <c r="D499" s="13" t="s">
        <v>1096</v>
      </c>
      <c r="E499" s="13" t="s">
        <v>1099</v>
      </c>
      <c r="F499" s="14">
        <v>272340</v>
      </c>
      <c r="G499" s="14">
        <v>-111790.91</v>
      </c>
      <c r="H499" s="14">
        <v>160549.09</v>
      </c>
    </row>
    <row r="500" spans="1:8" x14ac:dyDescent="0.55000000000000004">
      <c r="A500" s="7">
        <v>233</v>
      </c>
      <c r="B500" s="12">
        <v>100000541629</v>
      </c>
      <c r="C500" s="7">
        <v>0</v>
      </c>
      <c r="D500" s="13" t="s">
        <v>1096</v>
      </c>
      <c r="E500" s="13" t="s">
        <v>1099</v>
      </c>
      <c r="F500" s="14">
        <v>272340</v>
      </c>
      <c r="G500" s="14">
        <v>-111790.9</v>
      </c>
      <c r="H500" s="14">
        <v>160549.1</v>
      </c>
    </row>
    <row r="501" spans="1:8" x14ac:dyDescent="0.55000000000000004">
      <c r="A501" s="7">
        <v>234</v>
      </c>
      <c r="B501" s="12">
        <v>100000541630</v>
      </c>
      <c r="C501" s="7">
        <v>0</v>
      </c>
      <c r="D501" s="13" t="s">
        <v>1096</v>
      </c>
      <c r="E501" s="13" t="s">
        <v>1099</v>
      </c>
      <c r="F501" s="14">
        <v>272340</v>
      </c>
      <c r="G501" s="14">
        <v>-111790.9</v>
      </c>
      <c r="H501" s="14">
        <v>160549.1</v>
      </c>
    </row>
    <row r="502" spans="1:8" x14ac:dyDescent="0.55000000000000004">
      <c r="A502" s="7">
        <v>235</v>
      </c>
      <c r="B502" s="12">
        <v>100000541631</v>
      </c>
      <c r="C502" s="7">
        <v>0</v>
      </c>
      <c r="D502" s="13" t="s">
        <v>1096</v>
      </c>
      <c r="E502" s="13" t="s">
        <v>1099</v>
      </c>
      <c r="F502" s="14">
        <v>272340</v>
      </c>
      <c r="G502" s="14">
        <v>-111790.91</v>
      </c>
      <c r="H502" s="14">
        <v>160549.09</v>
      </c>
    </row>
    <row r="503" spans="1:8" x14ac:dyDescent="0.55000000000000004">
      <c r="A503" s="7">
        <v>236</v>
      </c>
      <c r="B503" s="12">
        <v>100000541632</v>
      </c>
      <c r="C503" s="7">
        <v>0</v>
      </c>
      <c r="D503" s="13" t="s">
        <v>1096</v>
      </c>
      <c r="E503" s="13" t="s">
        <v>1099</v>
      </c>
      <c r="F503" s="14">
        <v>272340</v>
      </c>
      <c r="G503" s="14">
        <v>-111790.91</v>
      </c>
      <c r="H503" s="14">
        <v>160549.09</v>
      </c>
    </row>
    <row r="504" spans="1:8" x14ac:dyDescent="0.55000000000000004">
      <c r="A504" s="7">
        <v>237</v>
      </c>
      <c r="B504" s="12">
        <v>100000541633</v>
      </c>
      <c r="C504" s="7">
        <v>0</v>
      </c>
      <c r="D504" s="13" t="s">
        <v>1096</v>
      </c>
      <c r="E504" s="13" t="s">
        <v>1099</v>
      </c>
      <c r="F504" s="14">
        <v>272340</v>
      </c>
      <c r="G504" s="14">
        <v>-111790.9</v>
      </c>
      <c r="H504" s="14">
        <v>160549.1</v>
      </c>
    </row>
    <row r="505" spans="1:8" x14ac:dyDescent="0.55000000000000004">
      <c r="A505" s="7">
        <v>238</v>
      </c>
      <c r="B505" s="12">
        <v>100000541634</v>
      </c>
      <c r="C505" s="7">
        <v>0</v>
      </c>
      <c r="D505" s="13" t="s">
        <v>1096</v>
      </c>
      <c r="E505" s="13" t="s">
        <v>1099</v>
      </c>
      <c r="F505" s="14">
        <v>272340</v>
      </c>
      <c r="G505" s="14">
        <v>-111790.9</v>
      </c>
      <c r="H505" s="14">
        <v>160549.1</v>
      </c>
    </row>
    <row r="506" spans="1:8" x14ac:dyDescent="0.55000000000000004">
      <c r="A506" s="7">
        <v>239</v>
      </c>
      <c r="B506" s="12">
        <v>100000541635</v>
      </c>
      <c r="C506" s="7">
        <v>0</v>
      </c>
      <c r="D506" s="13" t="s">
        <v>1096</v>
      </c>
      <c r="E506" s="13" t="s">
        <v>1099</v>
      </c>
      <c r="F506" s="14">
        <v>272340</v>
      </c>
      <c r="G506" s="14">
        <v>-111790.91</v>
      </c>
      <c r="H506" s="14">
        <v>160549.09</v>
      </c>
    </row>
    <row r="507" spans="1:8" x14ac:dyDescent="0.55000000000000004">
      <c r="A507" s="7">
        <v>240</v>
      </c>
      <c r="B507" s="12">
        <v>100000541636</v>
      </c>
      <c r="C507" s="7">
        <v>0</v>
      </c>
      <c r="D507" s="13" t="s">
        <v>1096</v>
      </c>
      <c r="E507" s="13" t="s">
        <v>1099</v>
      </c>
      <c r="F507" s="14">
        <v>272340</v>
      </c>
      <c r="G507" s="14">
        <v>-111790.91</v>
      </c>
      <c r="H507" s="14">
        <v>160549.09</v>
      </c>
    </row>
    <row r="508" spans="1:8" x14ac:dyDescent="0.55000000000000004">
      <c r="A508" s="7">
        <v>241</v>
      </c>
      <c r="B508" s="12">
        <v>100000541637</v>
      </c>
      <c r="C508" s="7">
        <v>0</v>
      </c>
      <c r="D508" s="13" t="s">
        <v>1096</v>
      </c>
      <c r="E508" s="13" t="s">
        <v>1099</v>
      </c>
      <c r="F508" s="14">
        <v>272340</v>
      </c>
      <c r="G508" s="14">
        <v>-111790.9</v>
      </c>
      <c r="H508" s="14">
        <v>160549.1</v>
      </c>
    </row>
    <row r="509" spans="1:8" x14ac:dyDescent="0.55000000000000004">
      <c r="A509" s="7">
        <v>242</v>
      </c>
      <c r="B509" s="12">
        <v>100000541638</v>
      </c>
      <c r="C509" s="7">
        <v>0</v>
      </c>
      <c r="D509" s="13" t="s">
        <v>1096</v>
      </c>
      <c r="E509" s="13" t="s">
        <v>1099</v>
      </c>
      <c r="F509" s="14">
        <v>272340</v>
      </c>
      <c r="G509" s="14">
        <v>-111790.9</v>
      </c>
      <c r="H509" s="14">
        <v>160549.1</v>
      </c>
    </row>
    <row r="510" spans="1:8" x14ac:dyDescent="0.55000000000000004">
      <c r="A510" s="7">
        <v>243</v>
      </c>
      <c r="B510" s="12">
        <v>100000541639</v>
      </c>
      <c r="C510" s="7">
        <v>0</v>
      </c>
      <c r="D510" s="13" t="s">
        <v>1096</v>
      </c>
      <c r="E510" s="13" t="s">
        <v>1099</v>
      </c>
      <c r="F510" s="14">
        <v>272340</v>
      </c>
      <c r="G510" s="14">
        <v>-111790.91</v>
      </c>
      <c r="H510" s="14">
        <v>160549.09</v>
      </c>
    </row>
    <row r="511" spans="1:8" x14ac:dyDescent="0.55000000000000004">
      <c r="A511" s="7">
        <v>244</v>
      </c>
      <c r="B511" s="12">
        <v>100000541640</v>
      </c>
      <c r="C511" s="7">
        <v>0</v>
      </c>
      <c r="D511" s="13" t="s">
        <v>1096</v>
      </c>
      <c r="E511" s="13" t="s">
        <v>1099</v>
      </c>
      <c r="F511" s="14">
        <v>272340</v>
      </c>
      <c r="G511" s="14">
        <v>-111790.92</v>
      </c>
      <c r="H511" s="14">
        <v>160549.07999999999</v>
      </c>
    </row>
    <row r="512" spans="1:8" x14ac:dyDescent="0.55000000000000004">
      <c r="A512" s="7">
        <v>245</v>
      </c>
      <c r="B512" s="12">
        <v>100000541641</v>
      </c>
      <c r="C512" s="7">
        <v>0</v>
      </c>
      <c r="D512" s="13" t="s">
        <v>1096</v>
      </c>
      <c r="E512" s="13" t="s">
        <v>1099</v>
      </c>
      <c r="F512" s="14">
        <v>272340</v>
      </c>
      <c r="G512" s="14">
        <v>-111790.9</v>
      </c>
      <c r="H512" s="14">
        <v>160549.1</v>
      </c>
    </row>
    <row r="513" spans="1:8" x14ac:dyDescent="0.55000000000000004">
      <c r="A513" s="7">
        <v>246</v>
      </c>
      <c r="B513" s="12">
        <v>100000541642</v>
      </c>
      <c r="C513" s="7">
        <v>0</v>
      </c>
      <c r="D513" s="13" t="s">
        <v>1096</v>
      </c>
      <c r="E513" s="13" t="s">
        <v>1099</v>
      </c>
      <c r="F513" s="14">
        <v>272340</v>
      </c>
      <c r="G513" s="14">
        <v>-111790.92</v>
      </c>
      <c r="H513" s="14">
        <v>160549.07999999999</v>
      </c>
    </row>
    <row r="514" spans="1:8" x14ac:dyDescent="0.55000000000000004">
      <c r="A514" s="7">
        <v>247</v>
      </c>
      <c r="B514" s="12">
        <v>100000541643</v>
      </c>
      <c r="C514" s="7">
        <v>0</v>
      </c>
      <c r="D514" s="13" t="s">
        <v>1096</v>
      </c>
      <c r="E514" s="13" t="s">
        <v>1099</v>
      </c>
      <c r="F514" s="14">
        <v>272340</v>
      </c>
      <c r="G514" s="14">
        <v>-111790.9</v>
      </c>
      <c r="H514" s="14">
        <v>160549.1</v>
      </c>
    </row>
    <row r="515" spans="1:8" x14ac:dyDescent="0.55000000000000004">
      <c r="A515" s="7">
        <v>248</v>
      </c>
      <c r="B515" s="12">
        <v>100000541644</v>
      </c>
      <c r="C515" s="7">
        <v>0</v>
      </c>
      <c r="D515" s="13" t="s">
        <v>1096</v>
      </c>
      <c r="E515" s="13" t="s">
        <v>1099</v>
      </c>
      <c r="F515" s="14">
        <v>272340</v>
      </c>
      <c r="G515" s="14">
        <v>-111790.92</v>
      </c>
      <c r="H515" s="14">
        <v>160549.07999999999</v>
      </c>
    </row>
    <row r="516" spans="1:8" x14ac:dyDescent="0.55000000000000004">
      <c r="A516" s="7">
        <v>249</v>
      </c>
      <c r="B516" s="12">
        <v>100000541645</v>
      </c>
      <c r="C516" s="7">
        <v>0</v>
      </c>
      <c r="D516" s="13" t="s">
        <v>1096</v>
      </c>
      <c r="E516" s="13" t="s">
        <v>1099</v>
      </c>
      <c r="F516" s="14">
        <v>272340</v>
      </c>
      <c r="G516" s="14">
        <v>-111790.9</v>
      </c>
      <c r="H516" s="14">
        <v>160549.1</v>
      </c>
    </row>
    <row r="517" spans="1:8" x14ac:dyDescent="0.55000000000000004">
      <c r="A517" s="7">
        <v>250</v>
      </c>
      <c r="B517" s="12">
        <v>100000541646</v>
      </c>
      <c r="C517" s="7">
        <v>0</v>
      </c>
      <c r="D517" s="13" t="s">
        <v>1096</v>
      </c>
      <c r="E517" s="13" t="s">
        <v>1099</v>
      </c>
      <c r="F517" s="14">
        <v>272340</v>
      </c>
      <c r="G517" s="14">
        <v>-111790.9</v>
      </c>
      <c r="H517" s="14">
        <v>160549.1</v>
      </c>
    </row>
    <row r="518" spans="1:8" x14ac:dyDescent="0.55000000000000004">
      <c r="A518" s="7">
        <v>251</v>
      </c>
      <c r="B518" s="12">
        <v>100000541647</v>
      </c>
      <c r="C518" s="7">
        <v>0</v>
      </c>
      <c r="D518" s="13" t="s">
        <v>1096</v>
      </c>
      <c r="E518" s="13" t="s">
        <v>1099</v>
      </c>
      <c r="F518" s="14">
        <v>272340</v>
      </c>
      <c r="G518" s="14">
        <v>-111790.92</v>
      </c>
      <c r="H518" s="14">
        <v>160549.07999999999</v>
      </c>
    </row>
    <row r="519" spans="1:8" x14ac:dyDescent="0.55000000000000004">
      <c r="A519" s="7">
        <v>252</v>
      </c>
      <c r="B519" s="12">
        <v>100000541648</v>
      </c>
      <c r="C519" s="7">
        <v>0</v>
      </c>
      <c r="D519" s="13" t="s">
        <v>1096</v>
      </c>
      <c r="E519" s="13" t="s">
        <v>1099</v>
      </c>
      <c r="F519" s="14">
        <v>272340</v>
      </c>
      <c r="G519" s="14">
        <v>-111790.9</v>
      </c>
      <c r="H519" s="14">
        <v>160549.1</v>
      </c>
    </row>
    <row r="520" spans="1:8" x14ac:dyDescent="0.55000000000000004">
      <c r="A520" s="7">
        <v>253</v>
      </c>
      <c r="B520" s="12">
        <v>100000541649</v>
      </c>
      <c r="C520" s="7">
        <v>0</v>
      </c>
      <c r="D520" s="13" t="s">
        <v>1096</v>
      </c>
      <c r="E520" s="13" t="s">
        <v>1099</v>
      </c>
      <c r="F520" s="14">
        <v>272340</v>
      </c>
      <c r="G520" s="14">
        <v>-111790.92</v>
      </c>
      <c r="H520" s="14">
        <v>160549.07999999999</v>
      </c>
    </row>
    <row r="521" spans="1:8" x14ac:dyDescent="0.55000000000000004">
      <c r="A521" s="7">
        <v>254</v>
      </c>
      <c r="B521" s="12">
        <v>100000541650</v>
      </c>
      <c r="C521" s="7">
        <v>0</v>
      </c>
      <c r="D521" s="13" t="s">
        <v>1096</v>
      </c>
      <c r="E521" s="13" t="s">
        <v>1099</v>
      </c>
      <c r="F521" s="14">
        <v>272340</v>
      </c>
      <c r="G521" s="14">
        <v>-111790.92</v>
      </c>
      <c r="H521" s="14">
        <v>160549.07999999999</v>
      </c>
    </row>
    <row r="522" spans="1:8" x14ac:dyDescent="0.55000000000000004">
      <c r="A522" s="7">
        <v>255</v>
      </c>
      <c r="B522" s="12">
        <v>100000541651</v>
      </c>
      <c r="C522" s="7">
        <v>0</v>
      </c>
      <c r="D522" s="13" t="s">
        <v>1096</v>
      </c>
      <c r="E522" s="13" t="s">
        <v>1099</v>
      </c>
      <c r="F522" s="14">
        <v>272340</v>
      </c>
      <c r="G522" s="14">
        <v>-111790.9</v>
      </c>
      <c r="H522" s="14">
        <v>160549.1</v>
      </c>
    </row>
    <row r="523" spans="1:8" x14ac:dyDescent="0.55000000000000004">
      <c r="A523" s="7">
        <v>256</v>
      </c>
      <c r="B523" s="12">
        <v>100000541652</v>
      </c>
      <c r="C523" s="7">
        <v>0</v>
      </c>
      <c r="D523" s="13" t="s">
        <v>1096</v>
      </c>
      <c r="E523" s="13" t="s">
        <v>1099</v>
      </c>
      <c r="F523" s="14">
        <v>272340</v>
      </c>
      <c r="G523" s="14">
        <v>-111790.92</v>
      </c>
      <c r="H523" s="14">
        <v>160549.07999999999</v>
      </c>
    </row>
    <row r="524" spans="1:8" x14ac:dyDescent="0.55000000000000004">
      <c r="A524" s="7">
        <v>257</v>
      </c>
      <c r="B524" s="12">
        <v>100000541653</v>
      </c>
      <c r="C524" s="7">
        <v>0</v>
      </c>
      <c r="D524" s="13" t="s">
        <v>1096</v>
      </c>
      <c r="E524" s="13" t="s">
        <v>1099</v>
      </c>
      <c r="F524" s="14">
        <v>272340</v>
      </c>
      <c r="G524" s="14">
        <v>-111790.9</v>
      </c>
      <c r="H524" s="14">
        <v>160549.1</v>
      </c>
    </row>
    <row r="525" spans="1:8" x14ac:dyDescent="0.55000000000000004">
      <c r="A525" s="7">
        <v>258</v>
      </c>
      <c r="B525" s="12">
        <v>100000541654</v>
      </c>
      <c r="C525" s="7">
        <v>0</v>
      </c>
      <c r="D525" s="13" t="s">
        <v>1096</v>
      </c>
      <c r="E525" s="13" t="s">
        <v>1099</v>
      </c>
      <c r="F525" s="14">
        <v>272340</v>
      </c>
      <c r="G525" s="14">
        <v>-111790.92</v>
      </c>
      <c r="H525" s="14">
        <v>160549.07999999999</v>
      </c>
    </row>
    <row r="526" spans="1:8" x14ac:dyDescent="0.55000000000000004">
      <c r="A526" s="7">
        <v>259</v>
      </c>
      <c r="B526" s="12">
        <v>100000541655</v>
      </c>
      <c r="C526" s="7">
        <v>0</v>
      </c>
      <c r="D526" s="13" t="s">
        <v>1096</v>
      </c>
      <c r="E526" s="13" t="s">
        <v>1099</v>
      </c>
      <c r="F526" s="14">
        <v>272340</v>
      </c>
      <c r="G526" s="14">
        <v>-111790.9</v>
      </c>
      <c r="H526" s="14">
        <v>160549.1</v>
      </c>
    </row>
    <row r="527" spans="1:8" x14ac:dyDescent="0.55000000000000004">
      <c r="A527" s="7">
        <v>260</v>
      </c>
      <c r="B527" s="12">
        <v>100000541656</v>
      </c>
      <c r="C527" s="7">
        <v>0</v>
      </c>
      <c r="D527" s="13" t="s">
        <v>1096</v>
      </c>
      <c r="E527" s="13" t="s">
        <v>1099</v>
      </c>
      <c r="F527" s="14">
        <v>272340</v>
      </c>
      <c r="G527" s="14">
        <v>-111790.92</v>
      </c>
      <c r="H527" s="14">
        <v>160549.07999999999</v>
      </c>
    </row>
    <row r="528" spans="1:8" x14ac:dyDescent="0.55000000000000004">
      <c r="A528" s="7">
        <v>261</v>
      </c>
      <c r="B528" s="12">
        <v>100000541657</v>
      </c>
      <c r="C528" s="7">
        <v>0</v>
      </c>
      <c r="D528" s="13" t="s">
        <v>1096</v>
      </c>
      <c r="E528" s="13" t="s">
        <v>1099</v>
      </c>
      <c r="F528" s="14">
        <v>272340</v>
      </c>
      <c r="G528" s="14">
        <v>-111790.9</v>
      </c>
      <c r="H528" s="14">
        <v>160549.1</v>
      </c>
    </row>
    <row r="529" spans="1:8" x14ac:dyDescent="0.55000000000000004">
      <c r="A529" s="7">
        <v>262</v>
      </c>
      <c r="B529" s="12">
        <v>100000541658</v>
      </c>
      <c r="C529" s="7">
        <v>0</v>
      </c>
      <c r="D529" s="13" t="s">
        <v>1096</v>
      </c>
      <c r="E529" s="13" t="s">
        <v>1099</v>
      </c>
      <c r="F529" s="14">
        <v>272340</v>
      </c>
      <c r="G529" s="14">
        <v>-111790.92</v>
      </c>
      <c r="H529" s="14">
        <v>160549.07999999999</v>
      </c>
    </row>
    <row r="530" spans="1:8" x14ac:dyDescent="0.55000000000000004">
      <c r="A530" s="7">
        <v>263</v>
      </c>
      <c r="B530" s="12">
        <v>100000541659</v>
      </c>
      <c r="C530" s="7">
        <v>0</v>
      </c>
      <c r="D530" s="13" t="s">
        <v>1096</v>
      </c>
      <c r="E530" s="13" t="s">
        <v>1100</v>
      </c>
      <c r="F530" s="14">
        <v>24000</v>
      </c>
      <c r="G530" s="14">
        <v>-9851.59</v>
      </c>
      <c r="H530" s="14">
        <v>14148.41</v>
      </c>
    </row>
    <row r="531" spans="1:8" x14ac:dyDescent="0.55000000000000004">
      <c r="A531" s="7">
        <v>264</v>
      </c>
      <c r="B531" s="12">
        <v>100000541660</v>
      </c>
      <c r="C531" s="7">
        <v>0</v>
      </c>
      <c r="D531" s="13" t="s">
        <v>1096</v>
      </c>
      <c r="E531" s="13" t="s">
        <v>1100</v>
      </c>
      <c r="F531" s="14">
        <v>24000</v>
      </c>
      <c r="G531" s="14">
        <v>-9851.59</v>
      </c>
      <c r="H531" s="14">
        <v>14148.41</v>
      </c>
    </row>
    <row r="532" spans="1:8" x14ac:dyDescent="0.55000000000000004">
      <c r="A532" s="7">
        <v>265</v>
      </c>
      <c r="B532" s="12">
        <v>100000583746</v>
      </c>
      <c r="C532" s="7">
        <v>0</v>
      </c>
      <c r="D532" s="13" t="s">
        <v>287</v>
      </c>
      <c r="E532" s="13" t="s">
        <v>1101</v>
      </c>
      <c r="F532" s="14">
        <v>22000</v>
      </c>
      <c r="G532" s="14">
        <v>-7896.11</v>
      </c>
      <c r="H532" s="14">
        <v>14103.89</v>
      </c>
    </row>
    <row r="533" spans="1:8" x14ac:dyDescent="0.55000000000000004">
      <c r="A533" s="7">
        <v>266</v>
      </c>
      <c r="B533" s="12">
        <v>100000583747</v>
      </c>
      <c r="C533" s="7">
        <v>0</v>
      </c>
      <c r="D533" s="13" t="s">
        <v>287</v>
      </c>
      <c r="E533" s="13" t="s">
        <v>1102</v>
      </c>
      <c r="F533" s="14">
        <v>272340</v>
      </c>
      <c r="G533" s="14">
        <v>-97746.84</v>
      </c>
      <c r="H533" s="14">
        <v>174593.16</v>
      </c>
    </row>
    <row r="534" spans="1:8" x14ac:dyDescent="0.55000000000000004">
      <c r="A534" s="7">
        <v>267</v>
      </c>
      <c r="B534" s="12">
        <v>100000583748</v>
      </c>
      <c r="C534" s="7">
        <v>0</v>
      </c>
      <c r="D534" s="13" t="s">
        <v>287</v>
      </c>
      <c r="E534" s="13" t="s">
        <v>1103</v>
      </c>
      <c r="F534" s="14">
        <v>160000</v>
      </c>
      <c r="G534" s="14">
        <v>-57426.34</v>
      </c>
      <c r="H534" s="14">
        <v>102573.66</v>
      </c>
    </row>
    <row r="535" spans="1:8" x14ac:dyDescent="0.55000000000000004">
      <c r="A535" s="7">
        <v>268</v>
      </c>
      <c r="B535" s="12">
        <v>100000517785</v>
      </c>
      <c r="C535" s="7">
        <v>0</v>
      </c>
      <c r="D535" s="13" t="s">
        <v>130</v>
      </c>
      <c r="E535" s="13" t="s">
        <v>1104</v>
      </c>
      <c r="F535" s="14">
        <v>4511.1099999999997</v>
      </c>
      <c r="G535" s="13">
        <v>-808.01</v>
      </c>
      <c r="H535" s="14">
        <v>3703.1</v>
      </c>
    </row>
    <row r="536" spans="1:8" x14ac:dyDescent="0.55000000000000004">
      <c r="A536" s="7"/>
      <c r="B536" s="12">
        <v>100000517785</v>
      </c>
      <c r="C536" s="7">
        <v>1</v>
      </c>
      <c r="D536" s="13" t="s">
        <v>130</v>
      </c>
      <c r="E536" s="13" t="s">
        <v>1104</v>
      </c>
      <c r="F536" s="14">
        <v>1288.8800000000001</v>
      </c>
      <c r="G536" s="14">
        <v>-1287.8800000000001</v>
      </c>
      <c r="H536" s="24">
        <v>1</v>
      </c>
    </row>
    <row r="537" spans="1:8" x14ac:dyDescent="0.55000000000000004">
      <c r="A537" s="7">
        <v>269</v>
      </c>
      <c r="B537" s="12">
        <v>100000541467</v>
      </c>
      <c r="C537" s="7">
        <v>0</v>
      </c>
      <c r="D537" s="13" t="s">
        <v>1096</v>
      </c>
      <c r="E537" s="13" t="s">
        <v>1078</v>
      </c>
      <c r="F537" s="14">
        <v>4511.1099999999997</v>
      </c>
      <c r="G537" s="13">
        <v>-832.21</v>
      </c>
      <c r="H537" s="14">
        <v>3678.9</v>
      </c>
    </row>
    <row r="538" spans="1:8" x14ac:dyDescent="0.55000000000000004">
      <c r="A538" s="7"/>
      <c r="B538" s="12">
        <v>100000541467</v>
      </c>
      <c r="C538" s="7">
        <v>1</v>
      </c>
      <c r="D538" s="13" t="s">
        <v>130</v>
      </c>
      <c r="E538" s="13" t="s">
        <v>1078</v>
      </c>
      <c r="F538" s="14">
        <v>1288.8800000000001</v>
      </c>
      <c r="G538" s="14">
        <v>-1287.8800000000001</v>
      </c>
      <c r="H538" s="24">
        <v>1</v>
      </c>
    </row>
    <row r="539" spans="1:8" x14ac:dyDescent="0.55000000000000004">
      <c r="A539" s="7">
        <v>270</v>
      </c>
      <c r="B539" s="12">
        <v>100000541468</v>
      </c>
      <c r="C539" s="7">
        <v>0</v>
      </c>
      <c r="D539" s="13" t="s">
        <v>1096</v>
      </c>
      <c r="E539" s="13" t="s">
        <v>1078</v>
      </c>
      <c r="F539" s="14">
        <v>4511.1099999999997</v>
      </c>
      <c r="G539" s="13">
        <v>-832.21</v>
      </c>
      <c r="H539" s="14">
        <v>3678.9</v>
      </c>
    </row>
    <row r="540" spans="1:8" x14ac:dyDescent="0.55000000000000004">
      <c r="A540" s="7"/>
      <c r="B540" s="12">
        <v>100000541468</v>
      </c>
      <c r="C540" s="7">
        <v>1</v>
      </c>
      <c r="D540" s="13" t="s">
        <v>130</v>
      </c>
      <c r="E540" s="13" t="s">
        <v>1078</v>
      </c>
      <c r="F540" s="14">
        <v>1288.8800000000001</v>
      </c>
      <c r="G540" s="14">
        <v>-1287.8800000000001</v>
      </c>
      <c r="H540" s="24">
        <v>1</v>
      </c>
    </row>
    <row r="541" spans="1:8" x14ac:dyDescent="0.55000000000000004">
      <c r="A541" s="7">
        <v>271</v>
      </c>
      <c r="B541" s="12">
        <v>100000541469</v>
      </c>
      <c r="C541" s="7">
        <v>0</v>
      </c>
      <c r="D541" s="13" t="s">
        <v>1096</v>
      </c>
      <c r="E541" s="13" t="s">
        <v>1078</v>
      </c>
      <c r="F541" s="14">
        <v>4511.1099999999997</v>
      </c>
      <c r="G541" s="13">
        <v>-832.21</v>
      </c>
      <c r="H541" s="14">
        <v>3678.9</v>
      </c>
    </row>
    <row r="542" spans="1:8" x14ac:dyDescent="0.55000000000000004">
      <c r="A542" s="7"/>
      <c r="B542" s="12">
        <v>100000541469</v>
      </c>
      <c r="C542" s="7">
        <v>1</v>
      </c>
      <c r="D542" s="13" t="s">
        <v>130</v>
      </c>
      <c r="E542" s="13" t="s">
        <v>1078</v>
      </c>
      <c r="F542" s="14">
        <v>1288.8800000000001</v>
      </c>
      <c r="G542" s="14">
        <v>-1287.8800000000001</v>
      </c>
      <c r="H542" s="24">
        <v>1</v>
      </c>
    </row>
    <row r="543" spans="1:8" x14ac:dyDescent="0.55000000000000004">
      <c r="A543" s="7">
        <v>272</v>
      </c>
      <c r="B543" s="12">
        <v>100000541470</v>
      </c>
      <c r="C543" s="7">
        <v>0</v>
      </c>
      <c r="D543" s="13" t="s">
        <v>1096</v>
      </c>
      <c r="E543" s="13" t="s">
        <v>1078</v>
      </c>
      <c r="F543" s="14">
        <v>4511.1099999999997</v>
      </c>
      <c r="G543" s="13">
        <v>-832.21</v>
      </c>
      <c r="H543" s="14">
        <v>3678.9</v>
      </c>
    </row>
    <row r="544" spans="1:8" x14ac:dyDescent="0.55000000000000004">
      <c r="A544" s="7"/>
      <c r="B544" s="12">
        <v>100000541470</v>
      </c>
      <c r="C544" s="7">
        <v>1</v>
      </c>
      <c r="D544" s="13" t="s">
        <v>130</v>
      </c>
      <c r="E544" s="13" t="s">
        <v>1078</v>
      </c>
      <c r="F544" s="14">
        <v>1288.8800000000001</v>
      </c>
      <c r="G544" s="14">
        <v>-1287.8800000000001</v>
      </c>
      <c r="H544" s="24">
        <v>1</v>
      </c>
    </row>
    <row r="545" spans="1:8" x14ac:dyDescent="0.55000000000000004">
      <c r="A545" s="7">
        <v>273</v>
      </c>
      <c r="B545" s="12">
        <v>100000541471</v>
      </c>
      <c r="C545" s="7">
        <v>0</v>
      </c>
      <c r="D545" s="13" t="s">
        <v>1096</v>
      </c>
      <c r="E545" s="13" t="s">
        <v>1078</v>
      </c>
      <c r="F545" s="14">
        <v>4511.1099999999997</v>
      </c>
      <c r="G545" s="13">
        <v>-832.21</v>
      </c>
      <c r="H545" s="14">
        <v>3678.9</v>
      </c>
    </row>
    <row r="546" spans="1:8" x14ac:dyDescent="0.55000000000000004">
      <c r="A546" s="7"/>
      <c r="B546" s="12">
        <v>100000541471</v>
      </c>
      <c r="C546" s="7">
        <v>1</v>
      </c>
      <c r="D546" s="13" t="s">
        <v>130</v>
      </c>
      <c r="E546" s="13" t="s">
        <v>1078</v>
      </c>
      <c r="F546" s="14">
        <v>1288.8800000000001</v>
      </c>
      <c r="G546" s="14">
        <v>-1287.8800000000001</v>
      </c>
      <c r="H546" s="24">
        <v>1</v>
      </c>
    </row>
    <row r="547" spans="1:8" x14ac:dyDescent="0.55000000000000004">
      <c r="A547" s="7">
        <v>274</v>
      </c>
      <c r="B547" s="12">
        <v>100000541472</v>
      </c>
      <c r="C547" s="7">
        <v>0</v>
      </c>
      <c r="D547" s="13" t="s">
        <v>1096</v>
      </c>
      <c r="E547" s="13" t="s">
        <v>1078</v>
      </c>
      <c r="F547" s="14">
        <v>4511.1099999999997</v>
      </c>
      <c r="G547" s="13">
        <v>-832.21</v>
      </c>
      <c r="H547" s="14">
        <v>3678.9</v>
      </c>
    </row>
    <row r="548" spans="1:8" x14ac:dyDescent="0.55000000000000004">
      <c r="A548" s="7"/>
      <c r="B548" s="12">
        <v>100000541472</v>
      </c>
      <c r="C548" s="7">
        <v>1</v>
      </c>
      <c r="D548" s="13" t="s">
        <v>130</v>
      </c>
      <c r="E548" s="13" t="s">
        <v>1078</v>
      </c>
      <c r="F548" s="14">
        <v>1288.8800000000001</v>
      </c>
      <c r="G548" s="14">
        <v>-1287.8800000000001</v>
      </c>
      <c r="H548" s="24">
        <v>1</v>
      </c>
    </row>
    <row r="549" spans="1:8" x14ac:dyDescent="0.55000000000000004">
      <c r="A549" s="7">
        <v>275</v>
      </c>
      <c r="B549" s="12">
        <v>100000541473</v>
      </c>
      <c r="C549" s="7">
        <v>0</v>
      </c>
      <c r="D549" s="13" t="s">
        <v>1096</v>
      </c>
      <c r="E549" s="13" t="s">
        <v>1078</v>
      </c>
      <c r="F549" s="14">
        <v>4511.1099999999997</v>
      </c>
      <c r="G549" s="13">
        <v>-832.21</v>
      </c>
      <c r="H549" s="14">
        <v>3678.9</v>
      </c>
    </row>
    <row r="550" spans="1:8" x14ac:dyDescent="0.55000000000000004">
      <c r="A550" s="7"/>
      <c r="B550" s="12">
        <v>100000541473</v>
      </c>
      <c r="C550" s="7">
        <v>1</v>
      </c>
      <c r="D550" s="13" t="s">
        <v>130</v>
      </c>
      <c r="E550" s="13" t="s">
        <v>1078</v>
      </c>
      <c r="F550" s="14">
        <v>1288.8800000000001</v>
      </c>
      <c r="G550" s="14">
        <v>-1287.8800000000001</v>
      </c>
      <c r="H550" s="24">
        <v>1</v>
      </c>
    </row>
    <row r="551" spans="1:8" x14ac:dyDescent="0.55000000000000004">
      <c r="A551" s="7">
        <v>276</v>
      </c>
      <c r="B551" s="12">
        <v>100000541474</v>
      </c>
      <c r="C551" s="7">
        <v>0</v>
      </c>
      <c r="D551" s="13" t="s">
        <v>1096</v>
      </c>
      <c r="E551" s="13" t="s">
        <v>1078</v>
      </c>
      <c r="F551" s="14">
        <v>4511.1099999999997</v>
      </c>
      <c r="G551" s="13">
        <v>-832.21</v>
      </c>
      <c r="H551" s="14">
        <v>3678.9</v>
      </c>
    </row>
    <row r="552" spans="1:8" x14ac:dyDescent="0.55000000000000004">
      <c r="A552" s="7"/>
      <c r="B552" s="12">
        <v>100000541474</v>
      </c>
      <c r="C552" s="7">
        <v>1</v>
      </c>
      <c r="D552" s="13" t="s">
        <v>130</v>
      </c>
      <c r="E552" s="13" t="s">
        <v>1078</v>
      </c>
      <c r="F552" s="14">
        <v>1288.8800000000001</v>
      </c>
      <c r="G552" s="14">
        <v>-1287.8800000000001</v>
      </c>
      <c r="H552" s="24">
        <v>1</v>
      </c>
    </row>
    <row r="553" spans="1:8" x14ac:dyDescent="0.55000000000000004">
      <c r="A553" s="7">
        <v>277</v>
      </c>
      <c r="B553" s="12">
        <v>100000541475</v>
      </c>
      <c r="C553" s="7">
        <v>0</v>
      </c>
      <c r="D553" s="13" t="s">
        <v>1096</v>
      </c>
      <c r="E553" s="13" t="s">
        <v>1078</v>
      </c>
      <c r="F553" s="14">
        <v>4511.1099999999997</v>
      </c>
      <c r="G553" s="13">
        <v>-832.21</v>
      </c>
      <c r="H553" s="14">
        <v>3678.9</v>
      </c>
    </row>
    <row r="554" spans="1:8" x14ac:dyDescent="0.55000000000000004">
      <c r="A554" s="7"/>
      <c r="B554" s="12">
        <v>100000541475</v>
      </c>
      <c r="C554" s="7">
        <v>1</v>
      </c>
      <c r="D554" s="13" t="s">
        <v>130</v>
      </c>
      <c r="E554" s="13" t="s">
        <v>1078</v>
      </c>
      <c r="F554" s="14">
        <v>1288.8800000000001</v>
      </c>
      <c r="G554" s="14">
        <v>-1287.8800000000001</v>
      </c>
      <c r="H554" s="24">
        <v>1</v>
      </c>
    </row>
    <row r="555" spans="1:8" x14ac:dyDescent="0.55000000000000004">
      <c r="A555" s="7">
        <v>278</v>
      </c>
      <c r="B555" s="12">
        <v>100000541476</v>
      </c>
      <c r="C555" s="7">
        <v>0</v>
      </c>
      <c r="D555" s="13" t="s">
        <v>1096</v>
      </c>
      <c r="E555" s="13" t="s">
        <v>1078</v>
      </c>
      <c r="F555" s="14">
        <v>4511.1099999999997</v>
      </c>
      <c r="G555" s="13">
        <v>-832.21</v>
      </c>
      <c r="H555" s="14">
        <v>3678.9</v>
      </c>
    </row>
    <row r="556" spans="1:8" x14ac:dyDescent="0.55000000000000004">
      <c r="A556" s="7"/>
      <c r="B556" s="12">
        <v>100000541476</v>
      </c>
      <c r="C556" s="7">
        <v>1</v>
      </c>
      <c r="D556" s="13" t="s">
        <v>130</v>
      </c>
      <c r="E556" s="13" t="s">
        <v>1078</v>
      </c>
      <c r="F556" s="14">
        <v>1288.8800000000001</v>
      </c>
      <c r="G556" s="14">
        <v>-1287.8800000000001</v>
      </c>
      <c r="H556" s="24">
        <v>1</v>
      </c>
    </row>
    <row r="557" spans="1:8" x14ac:dyDescent="0.55000000000000004">
      <c r="A557" s="7">
        <v>279</v>
      </c>
      <c r="B557" s="12">
        <v>100000541477</v>
      </c>
      <c r="C557" s="7">
        <v>0</v>
      </c>
      <c r="D557" s="13" t="s">
        <v>1096</v>
      </c>
      <c r="E557" s="13" t="s">
        <v>1078</v>
      </c>
      <c r="F557" s="14">
        <v>4511.1099999999997</v>
      </c>
      <c r="G557" s="13">
        <v>-832.21</v>
      </c>
      <c r="H557" s="14">
        <v>3678.9</v>
      </c>
    </row>
    <row r="558" spans="1:8" x14ac:dyDescent="0.55000000000000004">
      <c r="A558" s="7"/>
      <c r="B558" s="12">
        <v>100000541477</v>
      </c>
      <c r="C558" s="7">
        <v>1</v>
      </c>
      <c r="D558" s="13" t="s">
        <v>130</v>
      </c>
      <c r="E558" s="13" t="s">
        <v>1078</v>
      </c>
      <c r="F558" s="14">
        <v>1288.8800000000001</v>
      </c>
      <c r="G558" s="14">
        <v>-1287.8800000000001</v>
      </c>
      <c r="H558" s="24">
        <v>1</v>
      </c>
    </row>
    <row r="559" spans="1:8" x14ac:dyDescent="0.55000000000000004">
      <c r="A559" s="7">
        <v>280</v>
      </c>
      <c r="B559" s="12">
        <v>100000541478</v>
      </c>
      <c r="C559" s="7">
        <v>0</v>
      </c>
      <c r="D559" s="13" t="s">
        <v>1096</v>
      </c>
      <c r="E559" s="13" t="s">
        <v>1078</v>
      </c>
      <c r="F559" s="14">
        <v>4511.1099999999997</v>
      </c>
      <c r="G559" s="13">
        <v>-832.21</v>
      </c>
      <c r="H559" s="14">
        <v>3678.9</v>
      </c>
    </row>
    <row r="560" spans="1:8" x14ac:dyDescent="0.55000000000000004">
      <c r="A560" s="7"/>
      <c r="B560" s="12">
        <v>100000541478</v>
      </c>
      <c r="C560" s="7">
        <v>1</v>
      </c>
      <c r="D560" s="13" t="s">
        <v>130</v>
      </c>
      <c r="E560" s="13" t="s">
        <v>1078</v>
      </c>
      <c r="F560" s="14">
        <v>1288.8800000000001</v>
      </c>
      <c r="G560" s="14">
        <v>-1287.8800000000001</v>
      </c>
      <c r="H560" s="24">
        <v>1</v>
      </c>
    </row>
    <row r="561" spans="1:8" x14ac:dyDescent="0.55000000000000004">
      <c r="A561" s="7">
        <v>281</v>
      </c>
      <c r="B561" s="12">
        <v>100000541479</v>
      </c>
      <c r="C561" s="7">
        <v>0</v>
      </c>
      <c r="D561" s="13" t="s">
        <v>1096</v>
      </c>
      <c r="E561" s="13" t="s">
        <v>1078</v>
      </c>
      <c r="F561" s="14">
        <v>4511.1099999999997</v>
      </c>
      <c r="G561" s="13">
        <v>-832.21</v>
      </c>
      <c r="H561" s="14">
        <v>3678.9</v>
      </c>
    </row>
    <row r="562" spans="1:8" x14ac:dyDescent="0.55000000000000004">
      <c r="A562" s="7"/>
      <c r="B562" s="12">
        <v>100000541479</v>
      </c>
      <c r="C562" s="7">
        <v>1</v>
      </c>
      <c r="D562" s="13" t="s">
        <v>130</v>
      </c>
      <c r="E562" s="13" t="s">
        <v>1078</v>
      </c>
      <c r="F562" s="14">
        <v>1288.8800000000001</v>
      </c>
      <c r="G562" s="14">
        <v>-1287.8800000000001</v>
      </c>
      <c r="H562" s="24">
        <v>1</v>
      </c>
    </row>
    <row r="563" spans="1:8" x14ac:dyDescent="0.55000000000000004">
      <c r="A563" s="7">
        <v>282</v>
      </c>
      <c r="B563" s="12">
        <v>100000541480</v>
      </c>
      <c r="C563" s="7">
        <v>0</v>
      </c>
      <c r="D563" s="13" t="s">
        <v>1096</v>
      </c>
      <c r="E563" s="13" t="s">
        <v>1078</v>
      </c>
      <c r="F563" s="14">
        <v>4511.1099999999997</v>
      </c>
      <c r="G563" s="13">
        <v>-832.21</v>
      </c>
      <c r="H563" s="14">
        <v>3678.9</v>
      </c>
    </row>
    <row r="564" spans="1:8" x14ac:dyDescent="0.55000000000000004">
      <c r="A564" s="7"/>
      <c r="B564" s="12">
        <v>100000541480</v>
      </c>
      <c r="C564" s="7">
        <v>1</v>
      </c>
      <c r="D564" s="13" t="s">
        <v>130</v>
      </c>
      <c r="E564" s="13" t="s">
        <v>1078</v>
      </c>
      <c r="F564" s="14">
        <v>1288.8800000000001</v>
      </c>
      <c r="G564" s="14">
        <v>-1287.8800000000001</v>
      </c>
      <c r="H564" s="24">
        <v>1</v>
      </c>
    </row>
    <row r="565" spans="1:8" x14ac:dyDescent="0.55000000000000004">
      <c r="A565" s="7">
        <v>283</v>
      </c>
      <c r="B565" s="12">
        <v>100000541481</v>
      </c>
      <c r="C565" s="7">
        <v>0</v>
      </c>
      <c r="D565" s="13" t="s">
        <v>1096</v>
      </c>
      <c r="E565" s="13" t="s">
        <v>1078</v>
      </c>
      <c r="F565" s="14">
        <v>4511.1099999999997</v>
      </c>
      <c r="G565" s="13">
        <v>-832.21</v>
      </c>
      <c r="H565" s="14">
        <v>3678.9</v>
      </c>
    </row>
    <row r="566" spans="1:8" x14ac:dyDescent="0.55000000000000004">
      <c r="A566" s="7"/>
      <c r="B566" s="12">
        <v>100000541481</v>
      </c>
      <c r="C566" s="7">
        <v>1</v>
      </c>
      <c r="D566" s="13" t="s">
        <v>130</v>
      </c>
      <c r="E566" s="13" t="s">
        <v>1078</v>
      </c>
      <c r="F566" s="14">
        <v>1288.8800000000001</v>
      </c>
      <c r="G566" s="14">
        <v>-1287.8800000000001</v>
      </c>
      <c r="H566" s="24">
        <v>1</v>
      </c>
    </row>
    <row r="567" spans="1:8" x14ac:dyDescent="0.55000000000000004">
      <c r="A567" s="7">
        <v>284</v>
      </c>
      <c r="B567" s="12">
        <v>100000541482</v>
      </c>
      <c r="C567" s="7">
        <v>0</v>
      </c>
      <c r="D567" s="13" t="s">
        <v>1096</v>
      </c>
      <c r="E567" s="13" t="s">
        <v>1078</v>
      </c>
      <c r="F567" s="14">
        <v>4511.1099999999997</v>
      </c>
      <c r="G567" s="13">
        <v>-832.21</v>
      </c>
      <c r="H567" s="14">
        <v>3678.9</v>
      </c>
    </row>
    <row r="568" spans="1:8" x14ac:dyDescent="0.55000000000000004">
      <c r="A568" s="7"/>
      <c r="B568" s="12">
        <v>100000541482</v>
      </c>
      <c r="C568" s="7">
        <v>1</v>
      </c>
      <c r="D568" s="13" t="s">
        <v>130</v>
      </c>
      <c r="E568" s="13" t="s">
        <v>1078</v>
      </c>
      <c r="F568" s="14">
        <v>1288.8800000000001</v>
      </c>
      <c r="G568" s="14">
        <v>-1287.8800000000001</v>
      </c>
      <c r="H568" s="24">
        <v>1</v>
      </c>
    </row>
    <row r="569" spans="1:8" x14ac:dyDescent="0.55000000000000004">
      <c r="A569" s="7">
        <v>285</v>
      </c>
      <c r="B569" s="12">
        <v>100000541483</v>
      </c>
      <c r="C569" s="7">
        <v>0</v>
      </c>
      <c r="D569" s="13" t="s">
        <v>1096</v>
      </c>
      <c r="E569" s="13" t="s">
        <v>1078</v>
      </c>
      <c r="F569" s="14">
        <v>4511.1099999999997</v>
      </c>
      <c r="G569" s="13">
        <v>-832.21</v>
      </c>
      <c r="H569" s="14">
        <v>3678.9</v>
      </c>
    </row>
    <row r="570" spans="1:8" x14ac:dyDescent="0.55000000000000004">
      <c r="A570" s="7"/>
      <c r="B570" s="12">
        <v>100000541483</v>
      </c>
      <c r="C570" s="7">
        <v>1</v>
      </c>
      <c r="D570" s="13" t="s">
        <v>130</v>
      </c>
      <c r="E570" s="13" t="s">
        <v>1078</v>
      </c>
      <c r="F570" s="14">
        <v>1288.8800000000001</v>
      </c>
      <c r="G570" s="14">
        <v>-1287.8800000000001</v>
      </c>
      <c r="H570" s="24">
        <v>1</v>
      </c>
    </row>
    <row r="571" spans="1:8" x14ac:dyDescent="0.55000000000000004">
      <c r="A571" s="7">
        <v>286</v>
      </c>
      <c r="B571" s="12">
        <v>100000541484</v>
      </c>
      <c r="C571" s="7">
        <v>0</v>
      </c>
      <c r="D571" s="13" t="s">
        <v>1096</v>
      </c>
      <c r="E571" s="13" t="s">
        <v>1078</v>
      </c>
      <c r="F571" s="14">
        <v>4511.1099999999997</v>
      </c>
      <c r="G571" s="13">
        <v>-832.21</v>
      </c>
      <c r="H571" s="14">
        <v>3678.9</v>
      </c>
    </row>
    <row r="572" spans="1:8" x14ac:dyDescent="0.55000000000000004">
      <c r="A572" s="7"/>
      <c r="B572" s="12">
        <v>100000541484</v>
      </c>
      <c r="C572" s="7">
        <v>1</v>
      </c>
      <c r="D572" s="13" t="s">
        <v>130</v>
      </c>
      <c r="E572" s="13" t="s">
        <v>1078</v>
      </c>
      <c r="F572" s="14">
        <v>1288.8800000000001</v>
      </c>
      <c r="G572" s="14">
        <v>-1287.8800000000001</v>
      </c>
      <c r="H572" s="24">
        <v>1</v>
      </c>
    </row>
    <row r="573" spans="1:8" x14ac:dyDescent="0.55000000000000004">
      <c r="A573" s="7">
        <v>287</v>
      </c>
      <c r="B573" s="12">
        <v>100000541485</v>
      </c>
      <c r="C573" s="7">
        <v>0</v>
      </c>
      <c r="D573" s="13" t="s">
        <v>1096</v>
      </c>
      <c r="E573" s="13" t="s">
        <v>1078</v>
      </c>
      <c r="F573" s="14">
        <v>4511.1099999999997</v>
      </c>
      <c r="G573" s="13">
        <v>-832.21</v>
      </c>
      <c r="H573" s="14">
        <v>3678.9</v>
      </c>
    </row>
    <row r="574" spans="1:8" x14ac:dyDescent="0.55000000000000004">
      <c r="A574" s="7"/>
      <c r="B574" s="12">
        <v>100000541485</v>
      </c>
      <c r="C574" s="7">
        <v>1</v>
      </c>
      <c r="D574" s="13" t="s">
        <v>130</v>
      </c>
      <c r="E574" s="13" t="s">
        <v>1078</v>
      </c>
      <c r="F574" s="14">
        <v>1288.8800000000001</v>
      </c>
      <c r="G574" s="14">
        <v>-1287.8800000000001</v>
      </c>
      <c r="H574" s="24">
        <v>1</v>
      </c>
    </row>
    <row r="575" spans="1:8" x14ac:dyDescent="0.55000000000000004">
      <c r="A575" s="7">
        <v>288</v>
      </c>
      <c r="B575" s="12">
        <v>100000541486</v>
      </c>
      <c r="C575" s="7">
        <v>0</v>
      </c>
      <c r="D575" s="13" t="s">
        <v>1096</v>
      </c>
      <c r="E575" s="13" t="s">
        <v>1078</v>
      </c>
      <c r="F575" s="14">
        <v>4511.1099999999997</v>
      </c>
      <c r="G575" s="13">
        <v>-832.21</v>
      </c>
      <c r="H575" s="14">
        <v>3678.9</v>
      </c>
    </row>
    <row r="576" spans="1:8" x14ac:dyDescent="0.55000000000000004">
      <c r="A576" s="7"/>
      <c r="B576" s="12">
        <v>100000541486</v>
      </c>
      <c r="C576" s="7">
        <v>1</v>
      </c>
      <c r="D576" s="13" t="s">
        <v>130</v>
      </c>
      <c r="E576" s="13" t="s">
        <v>1078</v>
      </c>
      <c r="F576" s="14">
        <v>1288.8800000000001</v>
      </c>
      <c r="G576" s="14">
        <v>-1287.8800000000001</v>
      </c>
      <c r="H576" s="24">
        <v>1</v>
      </c>
    </row>
    <row r="577" spans="1:8" x14ac:dyDescent="0.55000000000000004">
      <c r="A577" s="7">
        <v>289</v>
      </c>
      <c r="B577" s="12">
        <v>100000541487</v>
      </c>
      <c r="C577" s="7">
        <v>0</v>
      </c>
      <c r="D577" s="13" t="s">
        <v>1096</v>
      </c>
      <c r="E577" s="13" t="s">
        <v>1078</v>
      </c>
      <c r="F577" s="14">
        <v>4511.1099999999997</v>
      </c>
      <c r="G577" s="13">
        <v>-832.21</v>
      </c>
      <c r="H577" s="14">
        <v>3678.9</v>
      </c>
    </row>
    <row r="578" spans="1:8" x14ac:dyDescent="0.55000000000000004">
      <c r="A578" s="7"/>
      <c r="B578" s="12">
        <v>100000541487</v>
      </c>
      <c r="C578" s="7">
        <v>1</v>
      </c>
      <c r="D578" s="13" t="s">
        <v>130</v>
      </c>
      <c r="E578" s="13" t="s">
        <v>1078</v>
      </c>
      <c r="F578" s="14">
        <v>1288.8800000000001</v>
      </c>
      <c r="G578" s="14">
        <v>-1287.8800000000001</v>
      </c>
      <c r="H578" s="24">
        <v>1</v>
      </c>
    </row>
    <row r="579" spans="1:8" x14ac:dyDescent="0.55000000000000004">
      <c r="A579" s="7">
        <v>290</v>
      </c>
      <c r="B579" s="12">
        <v>100000541488</v>
      </c>
      <c r="C579" s="7">
        <v>0</v>
      </c>
      <c r="D579" s="13" t="s">
        <v>1096</v>
      </c>
      <c r="E579" s="13" t="s">
        <v>1078</v>
      </c>
      <c r="F579" s="14">
        <v>4511.1099999999997</v>
      </c>
      <c r="G579" s="13">
        <v>-832.21</v>
      </c>
      <c r="H579" s="14">
        <v>3678.9</v>
      </c>
    </row>
    <row r="580" spans="1:8" x14ac:dyDescent="0.55000000000000004">
      <c r="A580" s="7"/>
      <c r="B580" s="12">
        <v>100000541488</v>
      </c>
      <c r="C580" s="7">
        <v>1</v>
      </c>
      <c r="D580" s="13" t="s">
        <v>130</v>
      </c>
      <c r="E580" s="13" t="s">
        <v>1078</v>
      </c>
      <c r="F580" s="14">
        <v>1288.8800000000001</v>
      </c>
      <c r="G580" s="14">
        <v>-1287.8800000000001</v>
      </c>
      <c r="H580" s="24">
        <v>1</v>
      </c>
    </row>
    <row r="581" spans="1:8" x14ac:dyDescent="0.55000000000000004">
      <c r="A581" s="7">
        <v>291</v>
      </c>
      <c r="B581" s="12">
        <v>100000541489</v>
      </c>
      <c r="C581" s="7">
        <v>0</v>
      </c>
      <c r="D581" s="13" t="s">
        <v>1096</v>
      </c>
      <c r="E581" s="13" t="s">
        <v>1078</v>
      </c>
      <c r="F581" s="14">
        <v>4511.1099999999997</v>
      </c>
      <c r="G581" s="13">
        <v>-832.21</v>
      </c>
      <c r="H581" s="14">
        <v>3678.9</v>
      </c>
    </row>
    <row r="582" spans="1:8" x14ac:dyDescent="0.55000000000000004">
      <c r="A582" s="7"/>
      <c r="B582" s="12">
        <v>100000541489</v>
      </c>
      <c r="C582" s="7">
        <v>1</v>
      </c>
      <c r="D582" s="13" t="s">
        <v>130</v>
      </c>
      <c r="E582" s="13" t="s">
        <v>1078</v>
      </c>
      <c r="F582" s="14">
        <v>1288.8800000000001</v>
      </c>
      <c r="G582" s="14">
        <v>-1287.8800000000001</v>
      </c>
      <c r="H582" s="24">
        <v>1</v>
      </c>
    </row>
    <row r="583" spans="1:8" x14ac:dyDescent="0.55000000000000004">
      <c r="A583" s="7">
        <v>292</v>
      </c>
      <c r="B583" s="12">
        <v>100000541490</v>
      </c>
      <c r="C583" s="7">
        <v>0</v>
      </c>
      <c r="D583" s="13" t="s">
        <v>1096</v>
      </c>
      <c r="E583" s="13" t="s">
        <v>1078</v>
      </c>
      <c r="F583" s="14">
        <v>4511.1099999999997</v>
      </c>
      <c r="G583" s="13">
        <v>-832.21</v>
      </c>
      <c r="H583" s="14">
        <v>3678.9</v>
      </c>
    </row>
    <row r="584" spans="1:8" x14ac:dyDescent="0.55000000000000004">
      <c r="A584" s="7"/>
      <c r="B584" s="12">
        <v>100000541490</v>
      </c>
      <c r="C584" s="7">
        <v>1</v>
      </c>
      <c r="D584" s="13" t="s">
        <v>130</v>
      </c>
      <c r="E584" s="13" t="s">
        <v>1078</v>
      </c>
      <c r="F584" s="14">
        <v>1288.8800000000001</v>
      </c>
      <c r="G584" s="14">
        <v>-1287.8800000000001</v>
      </c>
      <c r="H584" s="24">
        <v>1</v>
      </c>
    </row>
    <row r="585" spans="1:8" x14ac:dyDescent="0.55000000000000004">
      <c r="A585" s="7">
        <v>293</v>
      </c>
      <c r="B585" s="12">
        <v>100000541491</v>
      </c>
      <c r="C585" s="7">
        <v>0</v>
      </c>
      <c r="D585" s="13" t="s">
        <v>1096</v>
      </c>
      <c r="E585" s="13" t="s">
        <v>1078</v>
      </c>
      <c r="F585" s="14">
        <v>4511.1099999999997</v>
      </c>
      <c r="G585" s="13">
        <v>-832.21</v>
      </c>
      <c r="H585" s="14">
        <v>3678.9</v>
      </c>
    </row>
    <row r="586" spans="1:8" x14ac:dyDescent="0.55000000000000004">
      <c r="A586" s="7"/>
      <c r="B586" s="12">
        <v>100000541491</v>
      </c>
      <c r="C586" s="7">
        <v>1</v>
      </c>
      <c r="D586" s="13" t="s">
        <v>130</v>
      </c>
      <c r="E586" s="13" t="s">
        <v>1078</v>
      </c>
      <c r="F586" s="14">
        <v>1288.8800000000001</v>
      </c>
      <c r="G586" s="14">
        <v>-1287.8800000000001</v>
      </c>
      <c r="H586" s="24">
        <v>1</v>
      </c>
    </row>
    <row r="587" spans="1:8" x14ac:dyDescent="0.55000000000000004">
      <c r="A587" s="7">
        <v>294</v>
      </c>
      <c r="B587" s="12">
        <v>100000541492</v>
      </c>
      <c r="C587" s="7">
        <v>0</v>
      </c>
      <c r="D587" s="13" t="s">
        <v>1096</v>
      </c>
      <c r="E587" s="13" t="s">
        <v>1078</v>
      </c>
      <c r="F587" s="14">
        <v>4511.1099999999997</v>
      </c>
      <c r="G587" s="13">
        <v>-832.21</v>
      </c>
      <c r="H587" s="14">
        <v>3678.9</v>
      </c>
    </row>
    <row r="588" spans="1:8" x14ac:dyDescent="0.55000000000000004">
      <c r="A588" s="7"/>
      <c r="B588" s="12">
        <v>100000541492</v>
      </c>
      <c r="C588" s="7">
        <v>1</v>
      </c>
      <c r="D588" s="13" t="s">
        <v>130</v>
      </c>
      <c r="E588" s="13" t="s">
        <v>1078</v>
      </c>
      <c r="F588" s="14">
        <v>1288.8800000000001</v>
      </c>
      <c r="G588" s="14">
        <v>-1287.8800000000001</v>
      </c>
      <c r="H588" s="24">
        <v>1</v>
      </c>
    </row>
    <row r="589" spans="1:8" x14ac:dyDescent="0.55000000000000004">
      <c r="A589" s="7">
        <v>295</v>
      </c>
      <c r="B589" s="12">
        <v>100000541493</v>
      </c>
      <c r="C589" s="7">
        <v>0</v>
      </c>
      <c r="D589" s="13" t="s">
        <v>1096</v>
      </c>
      <c r="E589" s="13" t="s">
        <v>1078</v>
      </c>
      <c r="F589" s="14">
        <v>4511.1099999999997</v>
      </c>
      <c r="G589" s="13">
        <v>-832.21</v>
      </c>
      <c r="H589" s="14">
        <v>3678.9</v>
      </c>
    </row>
    <row r="590" spans="1:8" x14ac:dyDescent="0.55000000000000004">
      <c r="A590" s="7"/>
      <c r="B590" s="12">
        <v>100000541493</v>
      </c>
      <c r="C590" s="7">
        <v>1</v>
      </c>
      <c r="D590" s="13" t="s">
        <v>130</v>
      </c>
      <c r="E590" s="13" t="s">
        <v>1078</v>
      </c>
      <c r="F590" s="14">
        <v>1288.8800000000001</v>
      </c>
      <c r="G590" s="14">
        <v>-1287.8800000000001</v>
      </c>
      <c r="H590" s="24">
        <v>1</v>
      </c>
    </row>
    <row r="591" spans="1:8" x14ac:dyDescent="0.55000000000000004">
      <c r="A591" s="7">
        <v>296</v>
      </c>
      <c r="B591" s="12">
        <v>100000541494</v>
      </c>
      <c r="C591" s="7">
        <v>0</v>
      </c>
      <c r="D591" s="13" t="s">
        <v>1096</v>
      </c>
      <c r="E591" s="13" t="s">
        <v>1078</v>
      </c>
      <c r="F591" s="14">
        <v>4511.1099999999997</v>
      </c>
      <c r="G591" s="13">
        <v>-832.21</v>
      </c>
      <c r="H591" s="14">
        <v>3678.9</v>
      </c>
    </row>
    <row r="592" spans="1:8" x14ac:dyDescent="0.55000000000000004">
      <c r="A592" s="7"/>
      <c r="B592" s="12">
        <v>100000541494</v>
      </c>
      <c r="C592" s="7">
        <v>1</v>
      </c>
      <c r="D592" s="13" t="s">
        <v>130</v>
      </c>
      <c r="E592" s="13" t="s">
        <v>1078</v>
      </c>
      <c r="F592" s="14">
        <v>1288.8800000000001</v>
      </c>
      <c r="G592" s="14">
        <v>-1287.8800000000001</v>
      </c>
      <c r="H592" s="24">
        <v>1</v>
      </c>
    </row>
    <row r="593" spans="1:8" x14ac:dyDescent="0.55000000000000004">
      <c r="A593" s="7">
        <v>297</v>
      </c>
      <c r="B593" s="12">
        <v>100000541495</v>
      </c>
      <c r="C593" s="7">
        <v>0</v>
      </c>
      <c r="D593" s="13" t="s">
        <v>1096</v>
      </c>
      <c r="E593" s="13" t="s">
        <v>1078</v>
      </c>
      <c r="F593" s="14">
        <v>4511.1099999999997</v>
      </c>
      <c r="G593" s="13">
        <v>-832.21</v>
      </c>
      <c r="H593" s="14">
        <v>3678.9</v>
      </c>
    </row>
    <row r="594" spans="1:8" x14ac:dyDescent="0.55000000000000004">
      <c r="A594" s="7"/>
      <c r="B594" s="12">
        <v>100000541495</v>
      </c>
      <c r="C594" s="7">
        <v>1</v>
      </c>
      <c r="D594" s="13" t="s">
        <v>130</v>
      </c>
      <c r="E594" s="13" t="s">
        <v>1078</v>
      </c>
      <c r="F594" s="14">
        <v>1288.8800000000001</v>
      </c>
      <c r="G594" s="14">
        <v>-1287.8800000000001</v>
      </c>
      <c r="H594" s="24">
        <v>1</v>
      </c>
    </row>
    <row r="595" spans="1:8" x14ac:dyDescent="0.55000000000000004">
      <c r="A595" s="7">
        <v>298</v>
      </c>
      <c r="B595" s="12">
        <v>100000541496</v>
      </c>
      <c r="C595" s="7">
        <v>0</v>
      </c>
      <c r="D595" s="13" t="s">
        <v>1096</v>
      </c>
      <c r="E595" s="13" t="s">
        <v>1078</v>
      </c>
      <c r="F595" s="14">
        <v>4511.1099999999997</v>
      </c>
      <c r="G595" s="13">
        <v>-832.21</v>
      </c>
      <c r="H595" s="14">
        <v>3678.9</v>
      </c>
    </row>
    <row r="596" spans="1:8" x14ac:dyDescent="0.55000000000000004">
      <c r="A596" s="7"/>
      <c r="B596" s="12">
        <v>100000541496</v>
      </c>
      <c r="C596" s="7">
        <v>1</v>
      </c>
      <c r="D596" s="13" t="s">
        <v>130</v>
      </c>
      <c r="E596" s="13" t="s">
        <v>1078</v>
      </c>
      <c r="F596" s="14">
        <v>1288.8800000000001</v>
      </c>
      <c r="G596" s="14">
        <v>-1287.8800000000001</v>
      </c>
      <c r="H596" s="24">
        <v>1</v>
      </c>
    </row>
    <row r="597" spans="1:8" x14ac:dyDescent="0.55000000000000004">
      <c r="A597" s="7">
        <v>299</v>
      </c>
      <c r="B597" s="12">
        <v>100000541497</v>
      </c>
      <c r="C597" s="7">
        <v>0</v>
      </c>
      <c r="D597" s="13" t="s">
        <v>1096</v>
      </c>
      <c r="E597" s="13" t="s">
        <v>1078</v>
      </c>
      <c r="F597" s="14">
        <v>4511.1099999999997</v>
      </c>
      <c r="G597" s="13">
        <v>-832.21</v>
      </c>
      <c r="H597" s="14">
        <v>3678.9</v>
      </c>
    </row>
    <row r="598" spans="1:8" x14ac:dyDescent="0.55000000000000004">
      <c r="A598" s="7"/>
      <c r="B598" s="12">
        <v>100000541497</v>
      </c>
      <c r="C598" s="7">
        <v>1</v>
      </c>
      <c r="D598" s="13" t="s">
        <v>130</v>
      </c>
      <c r="E598" s="13" t="s">
        <v>1078</v>
      </c>
      <c r="F598" s="14">
        <v>1288.8800000000001</v>
      </c>
      <c r="G598" s="14">
        <v>-1287.8800000000001</v>
      </c>
      <c r="H598" s="24">
        <v>1</v>
      </c>
    </row>
    <row r="599" spans="1:8" x14ac:dyDescent="0.55000000000000004">
      <c r="A599" s="7">
        <v>300</v>
      </c>
      <c r="B599" s="12">
        <v>100000541498</v>
      </c>
      <c r="C599" s="7">
        <v>0</v>
      </c>
      <c r="D599" s="13" t="s">
        <v>1096</v>
      </c>
      <c r="E599" s="13" t="s">
        <v>1078</v>
      </c>
      <c r="F599" s="14">
        <v>4511.1099999999997</v>
      </c>
      <c r="G599" s="13">
        <v>-832.21</v>
      </c>
      <c r="H599" s="14">
        <v>3678.9</v>
      </c>
    </row>
    <row r="600" spans="1:8" x14ac:dyDescent="0.55000000000000004">
      <c r="A600" s="7"/>
      <c r="B600" s="12">
        <v>100000541498</v>
      </c>
      <c r="C600" s="7">
        <v>1</v>
      </c>
      <c r="D600" s="13" t="s">
        <v>130</v>
      </c>
      <c r="E600" s="13" t="s">
        <v>1078</v>
      </c>
      <c r="F600" s="14">
        <v>1288.8800000000001</v>
      </c>
      <c r="G600" s="14">
        <v>-1287.8800000000001</v>
      </c>
      <c r="H600" s="24">
        <v>1</v>
      </c>
    </row>
    <row r="601" spans="1:8" x14ac:dyDescent="0.55000000000000004">
      <c r="A601" s="7">
        <v>301</v>
      </c>
      <c r="B601" s="12">
        <v>100000541499</v>
      </c>
      <c r="C601" s="7">
        <v>0</v>
      </c>
      <c r="D601" s="13" t="s">
        <v>1096</v>
      </c>
      <c r="E601" s="13" t="s">
        <v>1078</v>
      </c>
      <c r="F601" s="14">
        <v>4511.1099999999997</v>
      </c>
      <c r="G601" s="13">
        <v>-832.21</v>
      </c>
      <c r="H601" s="14">
        <v>3678.9</v>
      </c>
    </row>
    <row r="602" spans="1:8" x14ac:dyDescent="0.55000000000000004">
      <c r="A602" s="7"/>
      <c r="B602" s="12">
        <v>100000541499</v>
      </c>
      <c r="C602" s="7">
        <v>1</v>
      </c>
      <c r="D602" s="13" t="s">
        <v>130</v>
      </c>
      <c r="E602" s="13" t="s">
        <v>1078</v>
      </c>
      <c r="F602" s="14">
        <v>1288.8800000000001</v>
      </c>
      <c r="G602" s="14">
        <v>-1287.8800000000001</v>
      </c>
      <c r="H602" s="24">
        <v>1</v>
      </c>
    </row>
    <row r="603" spans="1:8" x14ac:dyDescent="0.55000000000000004">
      <c r="A603" s="7">
        <v>302</v>
      </c>
      <c r="B603" s="12">
        <v>100000541500</v>
      </c>
      <c r="C603" s="7">
        <v>0</v>
      </c>
      <c r="D603" s="13" t="s">
        <v>1096</v>
      </c>
      <c r="E603" s="13" t="s">
        <v>1078</v>
      </c>
      <c r="F603" s="14">
        <v>4511.1099999999997</v>
      </c>
      <c r="G603" s="13">
        <v>-832.21</v>
      </c>
      <c r="H603" s="14">
        <v>3678.9</v>
      </c>
    </row>
    <row r="604" spans="1:8" x14ac:dyDescent="0.55000000000000004">
      <c r="A604" s="7"/>
      <c r="B604" s="12">
        <v>100000541500</v>
      </c>
      <c r="C604" s="7">
        <v>1</v>
      </c>
      <c r="D604" s="13" t="s">
        <v>130</v>
      </c>
      <c r="E604" s="13" t="s">
        <v>1078</v>
      </c>
      <c r="F604" s="14">
        <v>1288.8800000000001</v>
      </c>
      <c r="G604" s="14">
        <v>-1287.8800000000001</v>
      </c>
      <c r="H604" s="24">
        <v>1</v>
      </c>
    </row>
    <row r="605" spans="1:8" x14ac:dyDescent="0.55000000000000004">
      <c r="A605" s="7">
        <v>303</v>
      </c>
      <c r="B605" s="12">
        <v>100000541501</v>
      </c>
      <c r="C605" s="7">
        <v>0</v>
      </c>
      <c r="D605" s="13" t="s">
        <v>1096</v>
      </c>
      <c r="E605" s="13" t="s">
        <v>1078</v>
      </c>
      <c r="F605" s="14">
        <v>4511.1099999999997</v>
      </c>
      <c r="G605" s="13">
        <v>-832.21</v>
      </c>
      <c r="H605" s="14">
        <v>3678.9</v>
      </c>
    </row>
    <row r="606" spans="1:8" x14ac:dyDescent="0.55000000000000004">
      <c r="A606" s="7"/>
      <c r="B606" s="12">
        <v>100000541501</v>
      </c>
      <c r="C606" s="7">
        <v>1</v>
      </c>
      <c r="D606" s="13" t="s">
        <v>130</v>
      </c>
      <c r="E606" s="13" t="s">
        <v>1078</v>
      </c>
      <c r="F606" s="14">
        <v>1288.8800000000001</v>
      </c>
      <c r="G606" s="14">
        <v>-1287.8800000000001</v>
      </c>
      <c r="H606" s="24">
        <v>1</v>
      </c>
    </row>
    <row r="607" spans="1:8" x14ac:dyDescent="0.55000000000000004">
      <c r="A607" s="7">
        <v>304</v>
      </c>
      <c r="B607" s="12">
        <v>100000541502</v>
      </c>
      <c r="C607" s="7">
        <v>0</v>
      </c>
      <c r="D607" s="13" t="s">
        <v>1096</v>
      </c>
      <c r="E607" s="13" t="s">
        <v>1078</v>
      </c>
      <c r="F607" s="14">
        <v>4511.1099999999997</v>
      </c>
      <c r="G607" s="13">
        <v>-832.21</v>
      </c>
      <c r="H607" s="14">
        <v>3678.9</v>
      </c>
    </row>
    <row r="608" spans="1:8" x14ac:dyDescent="0.55000000000000004">
      <c r="A608" s="7"/>
      <c r="B608" s="12">
        <v>100000541502</v>
      </c>
      <c r="C608" s="7">
        <v>1</v>
      </c>
      <c r="D608" s="13" t="s">
        <v>130</v>
      </c>
      <c r="E608" s="13" t="s">
        <v>1078</v>
      </c>
      <c r="F608" s="14">
        <v>1288.8800000000001</v>
      </c>
      <c r="G608" s="14">
        <v>-1287.8800000000001</v>
      </c>
      <c r="H608" s="24">
        <v>1</v>
      </c>
    </row>
    <row r="609" spans="1:8" x14ac:dyDescent="0.55000000000000004">
      <c r="A609" s="7">
        <v>305</v>
      </c>
      <c r="B609" s="12">
        <v>100000541503</v>
      </c>
      <c r="C609" s="7">
        <v>0</v>
      </c>
      <c r="D609" s="13" t="s">
        <v>1096</v>
      </c>
      <c r="E609" s="13" t="s">
        <v>1078</v>
      </c>
      <c r="F609" s="14">
        <v>4511.1099999999997</v>
      </c>
      <c r="G609" s="13">
        <v>-832.21</v>
      </c>
      <c r="H609" s="14">
        <v>3678.9</v>
      </c>
    </row>
    <row r="610" spans="1:8" x14ac:dyDescent="0.55000000000000004">
      <c r="A610" s="7"/>
      <c r="B610" s="12">
        <v>100000541503</v>
      </c>
      <c r="C610" s="7">
        <v>1</v>
      </c>
      <c r="D610" s="13" t="s">
        <v>130</v>
      </c>
      <c r="E610" s="13" t="s">
        <v>1078</v>
      </c>
      <c r="F610" s="14">
        <v>1288.8800000000001</v>
      </c>
      <c r="G610" s="14">
        <v>-1287.8800000000001</v>
      </c>
      <c r="H610" s="24">
        <v>1</v>
      </c>
    </row>
    <row r="611" spans="1:8" x14ac:dyDescent="0.55000000000000004">
      <c r="A611" s="7">
        <v>306</v>
      </c>
      <c r="B611" s="12">
        <v>100000541504</v>
      </c>
      <c r="C611" s="7">
        <v>0</v>
      </c>
      <c r="D611" s="13" t="s">
        <v>1096</v>
      </c>
      <c r="E611" s="13" t="s">
        <v>1078</v>
      </c>
      <c r="F611" s="14">
        <v>4511.1099999999997</v>
      </c>
      <c r="G611" s="13">
        <v>-832.21</v>
      </c>
      <c r="H611" s="14">
        <v>3678.9</v>
      </c>
    </row>
    <row r="612" spans="1:8" x14ac:dyDescent="0.55000000000000004">
      <c r="A612" s="7"/>
      <c r="B612" s="12">
        <v>100000541504</v>
      </c>
      <c r="C612" s="7">
        <v>1</v>
      </c>
      <c r="D612" s="13" t="s">
        <v>130</v>
      </c>
      <c r="E612" s="13" t="s">
        <v>1078</v>
      </c>
      <c r="F612" s="14">
        <v>1288.8800000000001</v>
      </c>
      <c r="G612" s="14">
        <v>-1287.8800000000001</v>
      </c>
      <c r="H612" s="24">
        <v>1</v>
      </c>
    </row>
    <row r="613" spans="1:8" x14ac:dyDescent="0.55000000000000004">
      <c r="A613" s="7">
        <v>307</v>
      </c>
      <c r="B613" s="12">
        <v>100000541505</v>
      </c>
      <c r="C613" s="7">
        <v>0</v>
      </c>
      <c r="D613" s="13" t="s">
        <v>1096</v>
      </c>
      <c r="E613" s="13" t="s">
        <v>1078</v>
      </c>
      <c r="F613" s="14">
        <v>4511.1099999999997</v>
      </c>
      <c r="G613" s="13">
        <v>-832.21</v>
      </c>
      <c r="H613" s="14">
        <v>3678.9</v>
      </c>
    </row>
    <row r="614" spans="1:8" x14ac:dyDescent="0.55000000000000004">
      <c r="A614" s="7"/>
      <c r="B614" s="12">
        <v>100000541505</v>
      </c>
      <c r="C614" s="7">
        <v>1</v>
      </c>
      <c r="D614" s="13" t="s">
        <v>130</v>
      </c>
      <c r="E614" s="13" t="s">
        <v>1078</v>
      </c>
      <c r="F614" s="14">
        <v>1288.8800000000001</v>
      </c>
      <c r="G614" s="14">
        <v>-1287.8800000000001</v>
      </c>
      <c r="H614" s="24">
        <v>1</v>
      </c>
    </row>
    <row r="615" spans="1:8" x14ac:dyDescent="0.55000000000000004">
      <c r="A615" s="7">
        <v>308</v>
      </c>
      <c r="B615" s="12">
        <v>100000541506</v>
      </c>
      <c r="C615" s="7">
        <v>0</v>
      </c>
      <c r="D615" s="13" t="s">
        <v>1096</v>
      </c>
      <c r="E615" s="13" t="s">
        <v>1078</v>
      </c>
      <c r="F615" s="14">
        <v>4511.1099999999997</v>
      </c>
      <c r="G615" s="13">
        <v>-832.21</v>
      </c>
      <c r="H615" s="14">
        <v>3678.9</v>
      </c>
    </row>
    <row r="616" spans="1:8" x14ac:dyDescent="0.55000000000000004">
      <c r="A616" s="7"/>
      <c r="B616" s="12">
        <v>100000541506</v>
      </c>
      <c r="C616" s="7">
        <v>1</v>
      </c>
      <c r="D616" s="13" t="s">
        <v>130</v>
      </c>
      <c r="E616" s="13" t="s">
        <v>1078</v>
      </c>
      <c r="F616" s="14">
        <v>1288.8800000000001</v>
      </c>
      <c r="G616" s="14">
        <v>-1287.8800000000001</v>
      </c>
      <c r="H616" s="24">
        <v>1</v>
      </c>
    </row>
    <row r="617" spans="1:8" x14ac:dyDescent="0.55000000000000004">
      <c r="A617" s="7">
        <v>309</v>
      </c>
      <c r="B617" s="12">
        <v>100000541507</v>
      </c>
      <c r="C617" s="7">
        <v>0</v>
      </c>
      <c r="D617" s="13" t="s">
        <v>1096</v>
      </c>
      <c r="E617" s="13" t="s">
        <v>1078</v>
      </c>
      <c r="F617" s="14">
        <v>4511.1099999999997</v>
      </c>
      <c r="G617" s="13">
        <v>-832.21</v>
      </c>
      <c r="H617" s="14">
        <v>3678.9</v>
      </c>
    </row>
    <row r="618" spans="1:8" x14ac:dyDescent="0.55000000000000004">
      <c r="A618" s="7"/>
      <c r="B618" s="12">
        <v>100000541507</v>
      </c>
      <c r="C618" s="7">
        <v>1</v>
      </c>
      <c r="D618" s="13" t="s">
        <v>130</v>
      </c>
      <c r="E618" s="13" t="s">
        <v>1078</v>
      </c>
      <c r="F618" s="14">
        <v>1288.8800000000001</v>
      </c>
      <c r="G618" s="14">
        <v>-1287.8800000000001</v>
      </c>
      <c r="H618" s="24">
        <v>1</v>
      </c>
    </row>
    <row r="619" spans="1:8" x14ac:dyDescent="0.55000000000000004">
      <c r="A619" s="7">
        <v>310</v>
      </c>
      <c r="B619" s="12">
        <v>100000541508</v>
      </c>
      <c r="C619" s="7">
        <v>0</v>
      </c>
      <c r="D619" s="13" t="s">
        <v>1096</v>
      </c>
      <c r="E619" s="13" t="s">
        <v>1078</v>
      </c>
      <c r="F619" s="14">
        <v>4511.1099999999997</v>
      </c>
      <c r="G619" s="13">
        <v>-832.2</v>
      </c>
      <c r="H619" s="14">
        <v>3678.91</v>
      </c>
    </row>
    <row r="620" spans="1:8" x14ac:dyDescent="0.55000000000000004">
      <c r="A620" s="7"/>
      <c r="B620" s="12">
        <v>100000541508</v>
      </c>
      <c r="C620" s="7">
        <v>1</v>
      </c>
      <c r="D620" s="13" t="s">
        <v>130</v>
      </c>
      <c r="E620" s="13" t="s">
        <v>1078</v>
      </c>
      <c r="F620" s="14">
        <v>1288.8800000000001</v>
      </c>
      <c r="G620" s="14">
        <v>-1287.8800000000001</v>
      </c>
      <c r="H620" s="24">
        <v>1</v>
      </c>
    </row>
    <row r="621" spans="1:8" x14ac:dyDescent="0.55000000000000004">
      <c r="A621" s="7">
        <v>311</v>
      </c>
      <c r="B621" s="12">
        <v>100000541509</v>
      </c>
      <c r="C621" s="7">
        <v>0</v>
      </c>
      <c r="D621" s="13" t="s">
        <v>1096</v>
      </c>
      <c r="E621" s="13" t="s">
        <v>1078</v>
      </c>
      <c r="F621" s="14">
        <v>4511.1099999999997</v>
      </c>
      <c r="G621" s="13">
        <v>-832.21</v>
      </c>
      <c r="H621" s="14">
        <v>3678.9</v>
      </c>
    </row>
    <row r="622" spans="1:8" x14ac:dyDescent="0.55000000000000004">
      <c r="A622" s="7"/>
      <c r="B622" s="12">
        <v>100000541509</v>
      </c>
      <c r="C622" s="7">
        <v>1</v>
      </c>
      <c r="D622" s="13" t="s">
        <v>130</v>
      </c>
      <c r="E622" s="13" t="s">
        <v>1078</v>
      </c>
      <c r="F622" s="14">
        <v>1288.8800000000001</v>
      </c>
      <c r="G622" s="14">
        <v>-1287.8800000000001</v>
      </c>
      <c r="H622" s="24">
        <v>1</v>
      </c>
    </row>
    <row r="623" spans="1:8" x14ac:dyDescent="0.55000000000000004">
      <c r="A623" s="7">
        <v>312</v>
      </c>
      <c r="B623" s="12">
        <v>100000541510</v>
      </c>
      <c r="C623" s="7">
        <v>0</v>
      </c>
      <c r="D623" s="13" t="s">
        <v>1096</v>
      </c>
      <c r="E623" s="13" t="s">
        <v>1078</v>
      </c>
      <c r="F623" s="14">
        <v>4511.1099999999997</v>
      </c>
      <c r="G623" s="13">
        <v>-832.2</v>
      </c>
      <c r="H623" s="14">
        <v>3678.91</v>
      </c>
    </row>
    <row r="624" spans="1:8" x14ac:dyDescent="0.55000000000000004">
      <c r="A624" s="7"/>
      <c r="B624" s="12">
        <v>100000541510</v>
      </c>
      <c r="C624" s="7">
        <v>1</v>
      </c>
      <c r="D624" s="13" t="s">
        <v>130</v>
      </c>
      <c r="E624" s="13" t="s">
        <v>1078</v>
      </c>
      <c r="F624" s="14">
        <v>1288.8800000000001</v>
      </c>
      <c r="G624" s="14">
        <v>-1287.8800000000001</v>
      </c>
      <c r="H624" s="24">
        <v>1</v>
      </c>
    </row>
    <row r="625" spans="1:8" x14ac:dyDescent="0.55000000000000004">
      <c r="A625" s="7">
        <v>313</v>
      </c>
      <c r="B625" s="12">
        <v>100000541511</v>
      </c>
      <c r="C625" s="7">
        <v>0</v>
      </c>
      <c r="D625" s="13" t="s">
        <v>1096</v>
      </c>
      <c r="E625" s="13" t="s">
        <v>1078</v>
      </c>
      <c r="F625" s="14">
        <v>4511.1099999999997</v>
      </c>
      <c r="G625" s="13">
        <v>-832.21</v>
      </c>
      <c r="H625" s="14">
        <v>3678.9</v>
      </c>
    </row>
    <row r="626" spans="1:8" x14ac:dyDescent="0.55000000000000004">
      <c r="A626" s="7"/>
      <c r="B626" s="12">
        <v>100000541511</v>
      </c>
      <c r="C626" s="7">
        <v>1</v>
      </c>
      <c r="D626" s="13" t="s">
        <v>130</v>
      </c>
      <c r="E626" s="13" t="s">
        <v>1078</v>
      </c>
      <c r="F626" s="14">
        <v>1288.8800000000001</v>
      </c>
      <c r="G626" s="14">
        <v>-1287.8800000000001</v>
      </c>
      <c r="H626" s="24">
        <v>1</v>
      </c>
    </row>
    <row r="627" spans="1:8" x14ac:dyDescent="0.55000000000000004">
      <c r="A627" s="7">
        <v>314</v>
      </c>
      <c r="B627" s="12">
        <v>100000541512</v>
      </c>
      <c r="C627" s="7">
        <v>0</v>
      </c>
      <c r="D627" s="13" t="s">
        <v>1096</v>
      </c>
      <c r="E627" s="13" t="s">
        <v>1078</v>
      </c>
      <c r="F627" s="14">
        <v>4511.1099999999997</v>
      </c>
      <c r="G627" s="13">
        <v>-832.2</v>
      </c>
      <c r="H627" s="14">
        <v>3678.91</v>
      </c>
    </row>
    <row r="628" spans="1:8" x14ac:dyDescent="0.55000000000000004">
      <c r="A628" s="7"/>
      <c r="B628" s="12">
        <v>100000541512</v>
      </c>
      <c r="C628" s="7">
        <v>1</v>
      </c>
      <c r="D628" s="13" t="s">
        <v>130</v>
      </c>
      <c r="E628" s="13" t="s">
        <v>1078</v>
      </c>
      <c r="F628" s="14">
        <v>1288.8800000000001</v>
      </c>
      <c r="G628" s="14">
        <v>-1287.8800000000001</v>
      </c>
      <c r="H628" s="24">
        <v>1</v>
      </c>
    </row>
    <row r="629" spans="1:8" x14ac:dyDescent="0.55000000000000004">
      <c r="A629" s="7">
        <v>315</v>
      </c>
      <c r="B629" s="12">
        <v>100000541513</v>
      </c>
      <c r="C629" s="7">
        <v>0</v>
      </c>
      <c r="D629" s="13" t="s">
        <v>1096</v>
      </c>
      <c r="E629" s="13" t="s">
        <v>1078</v>
      </c>
      <c r="F629" s="14">
        <v>4511.1099999999997</v>
      </c>
      <c r="G629" s="13">
        <v>-832.21</v>
      </c>
      <c r="H629" s="14">
        <v>3678.9</v>
      </c>
    </row>
    <row r="630" spans="1:8" x14ac:dyDescent="0.55000000000000004">
      <c r="A630" s="7"/>
      <c r="B630" s="12">
        <v>100000541513</v>
      </c>
      <c r="C630" s="7">
        <v>1</v>
      </c>
      <c r="D630" s="13" t="s">
        <v>130</v>
      </c>
      <c r="E630" s="13" t="s">
        <v>1078</v>
      </c>
      <c r="F630" s="14">
        <v>1288.8800000000001</v>
      </c>
      <c r="G630" s="14">
        <v>-1287.8800000000001</v>
      </c>
      <c r="H630" s="24">
        <v>1</v>
      </c>
    </row>
    <row r="631" spans="1:8" x14ac:dyDescent="0.55000000000000004">
      <c r="A631" s="7">
        <v>316</v>
      </c>
      <c r="B631" s="12">
        <v>100000541514</v>
      </c>
      <c r="C631" s="7">
        <v>0</v>
      </c>
      <c r="D631" s="13" t="s">
        <v>1096</v>
      </c>
      <c r="E631" s="13" t="s">
        <v>1078</v>
      </c>
      <c r="F631" s="14">
        <v>4511.1099999999997</v>
      </c>
      <c r="G631" s="13">
        <v>-832.2</v>
      </c>
      <c r="H631" s="14">
        <v>3678.91</v>
      </c>
    </row>
    <row r="632" spans="1:8" x14ac:dyDescent="0.55000000000000004">
      <c r="A632" s="7"/>
      <c r="B632" s="12">
        <v>100000541514</v>
      </c>
      <c r="C632" s="7">
        <v>1</v>
      </c>
      <c r="D632" s="13" t="s">
        <v>130</v>
      </c>
      <c r="E632" s="13" t="s">
        <v>1078</v>
      </c>
      <c r="F632" s="14">
        <v>1288.8800000000001</v>
      </c>
      <c r="G632" s="14">
        <v>-1287.8800000000001</v>
      </c>
      <c r="H632" s="24">
        <v>1</v>
      </c>
    </row>
    <row r="633" spans="1:8" x14ac:dyDescent="0.55000000000000004">
      <c r="A633" s="7">
        <v>317</v>
      </c>
      <c r="B633" s="12">
        <v>100000541515</v>
      </c>
      <c r="C633" s="7">
        <v>0</v>
      </c>
      <c r="D633" s="13" t="s">
        <v>1096</v>
      </c>
      <c r="E633" s="13" t="s">
        <v>1078</v>
      </c>
      <c r="F633" s="14">
        <v>4511.1099999999997</v>
      </c>
      <c r="G633" s="13">
        <v>-832.21</v>
      </c>
      <c r="H633" s="14">
        <v>3678.9</v>
      </c>
    </row>
    <row r="634" spans="1:8" x14ac:dyDescent="0.55000000000000004">
      <c r="A634" s="7"/>
      <c r="B634" s="12">
        <v>100000541515</v>
      </c>
      <c r="C634" s="7">
        <v>1</v>
      </c>
      <c r="D634" s="13" t="s">
        <v>130</v>
      </c>
      <c r="E634" s="13" t="s">
        <v>1078</v>
      </c>
      <c r="F634" s="14">
        <v>1288.8800000000001</v>
      </c>
      <c r="G634" s="14">
        <v>-1287.8800000000001</v>
      </c>
      <c r="H634" s="24">
        <v>1</v>
      </c>
    </row>
    <row r="635" spans="1:8" x14ac:dyDescent="0.55000000000000004">
      <c r="A635" s="7">
        <v>318</v>
      </c>
      <c r="B635" s="12">
        <v>100000541516</v>
      </c>
      <c r="C635" s="7">
        <v>0</v>
      </c>
      <c r="D635" s="13" t="s">
        <v>1096</v>
      </c>
      <c r="E635" s="13" t="s">
        <v>1078</v>
      </c>
      <c r="F635" s="14">
        <v>4511.1099999999997</v>
      </c>
      <c r="G635" s="13">
        <v>-832.2</v>
      </c>
      <c r="H635" s="14">
        <v>3678.91</v>
      </c>
    </row>
    <row r="636" spans="1:8" x14ac:dyDescent="0.55000000000000004">
      <c r="A636" s="7"/>
      <c r="B636" s="12">
        <v>100000541516</v>
      </c>
      <c r="C636" s="7">
        <v>1</v>
      </c>
      <c r="D636" s="13" t="s">
        <v>130</v>
      </c>
      <c r="E636" s="13" t="s">
        <v>1078</v>
      </c>
      <c r="F636" s="14">
        <v>1288.8800000000001</v>
      </c>
      <c r="G636" s="14">
        <v>-1287.8800000000001</v>
      </c>
      <c r="H636" s="24">
        <v>1</v>
      </c>
    </row>
    <row r="637" spans="1:8" x14ac:dyDescent="0.55000000000000004">
      <c r="A637" s="7">
        <v>319</v>
      </c>
      <c r="B637" s="12">
        <v>100000541517</v>
      </c>
      <c r="C637" s="7">
        <v>0</v>
      </c>
      <c r="D637" s="13" t="s">
        <v>1096</v>
      </c>
      <c r="E637" s="13" t="s">
        <v>1078</v>
      </c>
      <c r="F637" s="14">
        <v>4511.1099999999997</v>
      </c>
      <c r="G637" s="13">
        <v>-832.21</v>
      </c>
      <c r="H637" s="14">
        <v>3678.9</v>
      </c>
    </row>
    <row r="638" spans="1:8" x14ac:dyDescent="0.55000000000000004">
      <c r="A638" s="7"/>
      <c r="B638" s="12">
        <v>100000541517</v>
      </c>
      <c r="C638" s="7">
        <v>1</v>
      </c>
      <c r="D638" s="13" t="s">
        <v>130</v>
      </c>
      <c r="E638" s="13" t="s">
        <v>1078</v>
      </c>
      <c r="F638" s="14">
        <v>1288.8800000000001</v>
      </c>
      <c r="G638" s="14">
        <v>-1287.8800000000001</v>
      </c>
      <c r="H638" s="24">
        <v>1</v>
      </c>
    </row>
    <row r="639" spans="1:8" x14ac:dyDescent="0.55000000000000004">
      <c r="A639" s="7">
        <v>320</v>
      </c>
      <c r="B639" s="12">
        <v>100000541518</v>
      </c>
      <c r="C639" s="7">
        <v>0</v>
      </c>
      <c r="D639" s="13" t="s">
        <v>1096</v>
      </c>
      <c r="E639" s="13" t="s">
        <v>1078</v>
      </c>
      <c r="F639" s="14">
        <v>4511.1099999999997</v>
      </c>
      <c r="G639" s="13">
        <v>-832.2</v>
      </c>
      <c r="H639" s="14">
        <v>3678.91</v>
      </c>
    </row>
    <row r="640" spans="1:8" x14ac:dyDescent="0.55000000000000004">
      <c r="A640" s="7"/>
      <c r="B640" s="12">
        <v>100000541518</v>
      </c>
      <c r="C640" s="7">
        <v>1</v>
      </c>
      <c r="D640" s="13" t="s">
        <v>130</v>
      </c>
      <c r="E640" s="13" t="s">
        <v>1078</v>
      </c>
      <c r="F640" s="14">
        <v>1288.8800000000001</v>
      </c>
      <c r="G640" s="14">
        <v>-1287.8800000000001</v>
      </c>
      <c r="H640" s="24">
        <v>1</v>
      </c>
    </row>
    <row r="641" spans="1:8" x14ac:dyDescent="0.55000000000000004">
      <c r="A641" s="7">
        <v>321</v>
      </c>
      <c r="B641" s="12">
        <v>100000541519</v>
      </c>
      <c r="C641" s="7">
        <v>0</v>
      </c>
      <c r="D641" s="13" t="s">
        <v>1096</v>
      </c>
      <c r="E641" s="13" t="s">
        <v>1078</v>
      </c>
      <c r="F641" s="14">
        <v>4511.1099999999997</v>
      </c>
      <c r="G641" s="13">
        <v>-832.21</v>
      </c>
      <c r="H641" s="14">
        <v>3678.9</v>
      </c>
    </row>
    <row r="642" spans="1:8" x14ac:dyDescent="0.55000000000000004">
      <c r="A642" s="7"/>
      <c r="B642" s="12">
        <v>100000541519</v>
      </c>
      <c r="C642" s="7">
        <v>1</v>
      </c>
      <c r="D642" s="13" t="s">
        <v>130</v>
      </c>
      <c r="E642" s="13" t="s">
        <v>1078</v>
      </c>
      <c r="F642" s="14">
        <v>1288.8800000000001</v>
      </c>
      <c r="G642" s="14">
        <v>-1287.8800000000001</v>
      </c>
      <c r="H642" s="24">
        <v>1</v>
      </c>
    </row>
    <row r="643" spans="1:8" x14ac:dyDescent="0.55000000000000004">
      <c r="A643" s="7">
        <v>322</v>
      </c>
      <c r="B643" s="12">
        <v>100000541520</v>
      </c>
      <c r="C643" s="7">
        <v>0</v>
      </c>
      <c r="D643" s="13" t="s">
        <v>1096</v>
      </c>
      <c r="E643" s="13" t="s">
        <v>1078</v>
      </c>
      <c r="F643" s="14">
        <v>4511.1099999999997</v>
      </c>
      <c r="G643" s="13">
        <v>-832.2</v>
      </c>
      <c r="H643" s="14">
        <v>3678.91</v>
      </c>
    </row>
    <row r="644" spans="1:8" x14ac:dyDescent="0.55000000000000004">
      <c r="A644" s="7"/>
      <c r="B644" s="12">
        <v>100000541520</v>
      </c>
      <c r="C644" s="7">
        <v>1</v>
      </c>
      <c r="D644" s="13" t="s">
        <v>130</v>
      </c>
      <c r="E644" s="13" t="s">
        <v>1078</v>
      </c>
      <c r="F644" s="14">
        <v>1288.8800000000001</v>
      </c>
      <c r="G644" s="14">
        <v>-1287.8800000000001</v>
      </c>
      <c r="H644" s="24">
        <v>1</v>
      </c>
    </row>
    <row r="645" spans="1:8" x14ac:dyDescent="0.55000000000000004">
      <c r="A645" s="7">
        <v>323</v>
      </c>
      <c r="B645" s="12">
        <v>100000541521</v>
      </c>
      <c r="C645" s="7">
        <v>0</v>
      </c>
      <c r="D645" s="13" t="s">
        <v>1096</v>
      </c>
      <c r="E645" s="13" t="s">
        <v>1078</v>
      </c>
      <c r="F645" s="14">
        <v>4511.1099999999997</v>
      </c>
      <c r="G645" s="13">
        <v>-832.21</v>
      </c>
      <c r="H645" s="14">
        <v>3678.9</v>
      </c>
    </row>
    <row r="646" spans="1:8" x14ac:dyDescent="0.55000000000000004">
      <c r="A646" s="7"/>
      <c r="B646" s="12">
        <v>100000541521</v>
      </c>
      <c r="C646" s="7">
        <v>1</v>
      </c>
      <c r="D646" s="13" t="s">
        <v>130</v>
      </c>
      <c r="E646" s="13" t="s">
        <v>1078</v>
      </c>
      <c r="F646" s="14">
        <v>1288.8800000000001</v>
      </c>
      <c r="G646" s="14">
        <v>-1287.8800000000001</v>
      </c>
      <c r="H646" s="24">
        <v>1</v>
      </c>
    </row>
    <row r="647" spans="1:8" x14ac:dyDescent="0.55000000000000004">
      <c r="A647" s="7">
        <v>324</v>
      </c>
      <c r="B647" s="12">
        <v>100000541522</v>
      </c>
      <c r="C647" s="7">
        <v>0</v>
      </c>
      <c r="D647" s="13" t="s">
        <v>1096</v>
      </c>
      <c r="E647" s="13" t="s">
        <v>1078</v>
      </c>
      <c r="F647" s="14">
        <v>4511.1099999999997</v>
      </c>
      <c r="G647" s="13">
        <v>-832.2</v>
      </c>
      <c r="H647" s="14">
        <v>3678.91</v>
      </c>
    </row>
    <row r="648" spans="1:8" x14ac:dyDescent="0.55000000000000004">
      <c r="A648" s="7"/>
      <c r="B648" s="12">
        <v>100000541522</v>
      </c>
      <c r="C648" s="7">
        <v>1</v>
      </c>
      <c r="D648" s="13" t="s">
        <v>130</v>
      </c>
      <c r="E648" s="13" t="s">
        <v>1078</v>
      </c>
      <c r="F648" s="14">
        <v>1288.8800000000001</v>
      </c>
      <c r="G648" s="14">
        <v>-1287.8800000000001</v>
      </c>
      <c r="H648" s="24">
        <v>1</v>
      </c>
    </row>
    <row r="649" spans="1:8" x14ac:dyDescent="0.55000000000000004">
      <c r="A649" s="7">
        <v>325</v>
      </c>
      <c r="B649" s="12">
        <v>100000541523</v>
      </c>
      <c r="C649" s="7">
        <v>0</v>
      </c>
      <c r="D649" s="13" t="s">
        <v>1096</v>
      </c>
      <c r="E649" s="13" t="s">
        <v>1078</v>
      </c>
      <c r="F649" s="14">
        <v>4511.1099999999997</v>
      </c>
      <c r="G649" s="13">
        <v>-832.21</v>
      </c>
      <c r="H649" s="14">
        <v>3678.9</v>
      </c>
    </row>
    <row r="650" spans="1:8" x14ac:dyDescent="0.55000000000000004">
      <c r="A650" s="7"/>
      <c r="B650" s="12">
        <v>100000541523</v>
      </c>
      <c r="C650" s="7">
        <v>1</v>
      </c>
      <c r="D650" s="13" t="s">
        <v>130</v>
      </c>
      <c r="E650" s="13" t="s">
        <v>1078</v>
      </c>
      <c r="F650" s="14">
        <v>1288.8800000000001</v>
      </c>
      <c r="G650" s="14">
        <v>-1287.8800000000001</v>
      </c>
      <c r="H650" s="24">
        <v>1</v>
      </c>
    </row>
    <row r="651" spans="1:8" x14ac:dyDescent="0.55000000000000004">
      <c r="A651" s="7">
        <v>326</v>
      </c>
      <c r="B651" s="12">
        <v>100000541524</v>
      </c>
      <c r="C651" s="7">
        <v>0</v>
      </c>
      <c r="D651" s="13" t="s">
        <v>1096</v>
      </c>
      <c r="E651" s="13" t="s">
        <v>1078</v>
      </c>
      <c r="F651" s="14">
        <v>4511.1099999999997</v>
      </c>
      <c r="G651" s="13">
        <v>-832.2</v>
      </c>
      <c r="H651" s="14">
        <v>3678.91</v>
      </c>
    </row>
    <row r="652" spans="1:8" x14ac:dyDescent="0.55000000000000004">
      <c r="A652" s="7"/>
      <c r="B652" s="12">
        <v>100000541524</v>
      </c>
      <c r="C652" s="7">
        <v>1</v>
      </c>
      <c r="D652" s="13" t="s">
        <v>130</v>
      </c>
      <c r="E652" s="13" t="s">
        <v>1078</v>
      </c>
      <c r="F652" s="14">
        <v>1288.8800000000001</v>
      </c>
      <c r="G652" s="14">
        <v>-1287.8800000000001</v>
      </c>
      <c r="H652" s="24">
        <v>1</v>
      </c>
    </row>
    <row r="653" spans="1:8" x14ac:dyDescent="0.55000000000000004">
      <c r="A653" s="7">
        <v>327</v>
      </c>
      <c r="B653" s="12">
        <v>100000541525</v>
      </c>
      <c r="C653" s="7">
        <v>0</v>
      </c>
      <c r="D653" s="13" t="s">
        <v>1096</v>
      </c>
      <c r="E653" s="13" t="s">
        <v>1078</v>
      </c>
      <c r="F653" s="14">
        <v>4511.1099999999997</v>
      </c>
      <c r="G653" s="13">
        <v>-832.21</v>
      </c>
      <c r="H653" s="14">
        <v>3678.9</v>
      </c>
    </row>
    <row r="654" spans="1:8" x14ac:dyDescent="0.55000000000000004">
      <c r="A654" s="7"/>
      <c r="B654" s="12">
        <v>100000541525</v>
      </c>
      <c r="C654" s="7">
        <v>1</v>
      </c>
      <c r="D654" s="13" t="s">
        <v>130</v>
      </c>
      <c r="E654" s="13" t="s">
        <v>1078</v>
      </c>
      <c r="F654" s="14">
        <v>1288.8800000000001</v>
      </c>
      <c r="G654" s="14">
        <v>-1287.8800000000001</v>
      </c>
      <c r="H654" s="24">
        <v>1</v>
      </c>
    </row>
    <row r="655" spans="1:8" x14ac:dyDescent="0.55000000000000004">
      <c r="A655" s="7">
        <v>328</v>
      </c>
      <c r="B655" s="12">
        <v>100000541526</v>
      </c>
      <c r="C655" s="7">
        <v>0</v>
      </c>
      <c r="D655" s="13" t="s">
        <v>1096</v>
      </c>
      <c r="E655" s="13" t="s">
        <v>1078</v>
      </c>
      <c r="F655" s="14">
        <v>4511.1099999999997</v>
      </c>
      <c r="G655" s="13">
        <v>-832.2</v>
      </c>
      <c r="H655" s="14">
        <v>3678.91</v>
      </c>
    </row>
    <row r="656" spans="1:8" x14ac:dyDescent="0.55000000000000004">
      <c r="A656" s="7"/>
      <c r="B656" s="12">
        <v>100000541526</v>
      </c>
      <c r="C656" s="7">
        <v>1</v>
      </c>
      <c r="D656" s="13" t="s">
        <v>130</v>
      </c>
      <c r="E656" s="13" t="s">
        <v>1078</v>
      </c>
      <c r="F656" s="14">
        <v>1288.8800000000001</v>
      </c>
      <c r="G656" s="14">
        <v>-1287.8800000000001</v>
      </c>
      <c r="H656" s="24">
        <v>1</v>
      </c>
    </row>
    <row r="657" spans="1:8" x14ac:dyDescent="0.55000000000000004">
      <c r="A657" s="7">
        <v>329</v>
      </c>
      <c r="B657" s="12">
        <v>100000541527</v>
      </c>
      <c r="C657" s="7">
        <v>0</v>
      </c>
      <c r="D657" s="13" t="s">
        <v>1096</v>
      </c>
      <c r="E657" s="13" t="s">
        <v>1078</v>
      </c>
      <c r="F657" s="14">
        <v>4511.1099999999997</v>
      </c>
      <c r="G657" s="13">
        <v>-832.21</v>
      </c>
      <c r="H657" s="14">
        <v>3678.9</v>
      </c>
    </row>
    <row r="658" spans="1:8" x14ac:dyDescent="0.55000000000000004">
      <c r="A658" s="7"/>
      <c r="B658" s="12">
        <v>100000541527</v>
      </c>
      <c r="C658" s="7">
        <v>1</v>
      </c>
      <c r="D658" s="13" t="s">
        <v>130</v>
      </c>
      <c r="E658" s="13" t="s">
        <v>1078</v>
      </c>
      <c r="F658" s="14">
        <v>1288.8800000000001</v>
      </c>
      <c r="G658" s="14">
        <v>-1287.8800000000001</v>
      </c>
      <c r="H658" s="24">
        <v>1</v>
      </c>
    </row>
    <row r="659" spans="1:8" x14ac:dyDescent="0.55000000000000004">
      <c r="A659" s="7">
        <v>330</v>
      </c>
      <c r="B659" s="12">
        <v>100000541528</v>
      </c>
      <c r="C659" s="7">
        <v>0</v>
      </c>
      <c r="D659" s="13" t="s">
        <v>1096</v>
      </c>
      <c r="E659" s="13" t="s">
        <v>1078</v>
      </c>
      <c r="F659" s="14">
        <v>4511.1099999999997</v>
      </c>
      <c r="G659" s="13">
        <v>-832.2</v>
      </c>
      <c r="H659" s="14">
        <v>3678.91</v>
      </c>
    </row>
    <row r="660" spans="1:8" x14ac:dyDescent="0.55000000000000004">
      <c r="A660" s="7"/>
      <c r="B660" s="12">
        <v>100000541528</v>
      </c>
      <c r="C660" s="7">
        <v>1</v>
      </c>
      <c r="D660" s="13" t="s">
        <v>130</v>
      </c>
      <c r="E660" s="13" t="s">
        <v>1078</v>
      </c>
      <c r="F660" s="14">
        <v>1288.8800000000001</v>
      </c>
      <c r="G660" s="14">
        <v>-1287.8800000000001</v>
      </c>
      <c r="H660" s="24">
        <v>1</v>
      </c>
    </row>
    <row r="661" spans="1:8" x14ac:dyDescent="0.55000000000000004">
      <c r="A661" s="7">
        <v>331</v>
      </c>
      <c r="B661" s="12">
        <v>100000541529</v>
      </c>
      <c r="C661" s="7">
        <v>0</v>
      </c>
      <c r="D661" s="13" t="s">
        <v>1096</v>
      </c>
      <c r="E661" s="13" t="s">
        <v>1078</v>
      </c>
      <c r="F661" s="14">
        <v>4511.1099999999997</v>
      </c>
      <c r="G661" s="13">
        <v>-832.21</v>
      </c>
      <c r="H661" s="14">
        <v>3678.9</v>
      </c>
    </row>
    <row r="662" spans="1:8" x14ac:dyDescent="0.55000000000000004">
      <c r="A662" s="7"/>
      <c r="B662" s="12">
        <v>100000541529</v>
      </c>
      <c r="C662" s="7">
        <v>1</v>
      </c>
      <c r="D662" s="13" t="s">
        <v>130</v>
      </c>
      <c r="E662" s="13" t="s">
        <v>1078</v>
      </c>
      <c r="F662" s="14">
        <v>1288.8800000000001</v>
      </c>
      <c r="G662" s="14">
        <v>-1287.8800000000001</v>
      </c>
      <c r="H662" s="24">
        <v>1</v>
      </c>
    </row>
    <row r="663" spans="1:8" x14ac:dyDescent="0.55000000000000004">
      <c r="A663" s="7">
        <v>332</v>
      </c>
      <c r="B663" s="12">
        <v>100000541530</v>
      </c>
      <c r="C663" s="7">
        <v>0</v>
      </c>
      <c r="D663" s="13" t="s">
        <v>1096</v>
      </c>
      <c r="E663" s="13" t="s">
        <v>1078</v>
      </c>
      <c r="F663" s="14">
        <v>4511.18</v>
      </c>
      <c r="G663" s="13">
        <v>-832.22</v>
      </c>
      <c r="H663" s="14">
        <v>3678.96</v>
      </c>
    </row>
    <row r="664" spans="1:8" x14ac:dyDescent="0.55000000000000004">
      <c r="A664" s="7"/>
      <c r="B664" s="12">
        <v>100000541530</v>
      </c>
      <c r="C664" s="7">
        <v>1</v>
      </c>
      <c r="D664" s="13" t="s">
        <v>130</v>
      </c>
      <c r="E664" s="13" t="s">
        <v>1078</v>
      </c>
      <c r="F664" s="14">
        <v>1289.46</v>
      </c>
      <c r="G664" s="14">
        <v>-1288.46</v>
      </c>
      <c r="H664" s="24">
        <v>1</v>
      </c>
    </row>
    <row r="665" spans="1:8" x14ac:dyDescent="0.55000000000000004">
      <c r="A665" s="7">
        <v>333</v>
      </c>
      <c r="B665" s="12">
        <v>100000583749</v>
      </c>
      <c r="C665" s="7">
        <v>0</v>
      </c>
      <c r="D665" s="13" t="s">
        <v>287</v>
      </c>
      <c r="E665" s="13" t="s">
        <v>1105</v>
      </c>
      <c r="F665" s="14">
        <v>4511.1099999999997</v>
      </c>
      <c r="G665" s="13">
        <v>-809.03</v>
      </c>
      <c r="H665" s="14">
        <v>3702.08</v>
      </c>
    </row>
    <row r="666" spans="1:8" x14ac:dyDescent="0.55000000000000004">
      <c r="A666" s="7"/>
      <c r="B666" s="12">
        <v>100000583749</v>
      </c>
      <c r="C666" s="7">
        <v>1</v>
      </c>
      <c r="D666" s="13" t="s">
        <v>287</v>
      </c>
      <c r="E666" s="13" t="s">
        <v>1105</v>
      </c>
      <c r="F666" s="14">
        <v>1288.8900000000001</v>
      </c>
      <c r="G666" s="14">
        <v>-1287.8900000000001</v>
      </c>
      <c r="H666" s="24">
        <v>1</v>
      </c>
    </row>
    <row r="667" spans="1:8" x14ac:dyDescent="0.55000000000000004">
      <c r="A667" s="313" t="s">
        <v>127</v>
      </c>
      <c r="B667" s="314"/>
      <c r="C667" s="314"/>
      <c r="D667" s="314"/>
      <c r="E667" s="315"/>
      <c r="F667" s="17">
        <f>SUM(F268:F666)</f>
        <v>40527899.640000135</v>
      </c>
      <c r="G667" s="17">
        <f>SUM(G268:G666)</f>
        <v>-16538183.120000087</v>
      </c>
      <c r="H667" s="17">
        <f>SUM(H268:H666)</f>
        <v>23989716.519999947</v>
      </c>
    </row>
    <row r="668" spans="1:8" x14ac:dyDescent="0.55000000000000004">
      <c r="A668" s="70"/>
      <c r="B668" s="81"/>
      <c r="C668" s="70"/>
      <c r="D668" s="81"/>
      <c r="E668" s="81"/>
      <c r="F668" s="82"/>
      <c r="G668" s="82"/>
      <c r="H668" s="82"/>
    </row>
    <row r="669" spans="1:8" x14ac:dyDescent="0.55000000000000004">
      <c r="A669" s="210" t="s">
        <v>134</v>
      </c>
      <c r="B669" s="81"/>
      <c r="C669" s="70"/>
      <c r="D669" s="81"/>
      <c r="E669" s="81"/>
      <c r="F669" s="81"/>
      <c r="G669" s="81"/>
      <c r="H669" s="81"/>
    </row>
    <row r="670" spans="1:8" x14ac:dyDescent="0.55000000000000004">
      <c r="A670" s="198" t="s">
        <v>1</v>
      </c>
      <c r="B670" s="198" t="s">
        <v>11</v>
      </c>
      <c r="C670" s="198" t="s">
        <v>12</v>
      </c>
      <c r="D670" s="198" t="s">
        <v>13</v>
      </c>
      <c r="E670" s="198" t="s">
        <v>14</v>
      </c>
      <c r="F670" s="198" t="s">
        <v>15</v>
      </c>
      <c r="G670" s="198" t="s">
        <v>16</v>
      </c>
      <c r="H670" s="198" t="s">
        <v>17</v>
      </c>
    </row>
    <row r="671" spans="1:8" x14ac:dyDescent="0.55000000000000004">
      <c r="A671" s="7">
        <v>1</v>
      </c>
      <c r="B671" s="12">
        <v>100000160661</v>
      </c>
      <c r="C671" s="7">
        <v>0</v>
      </c>
      <c r="D671" s="13" t="s">
        <v>1069</v>
      </c>
      <c r="E671" s="13" t="s">
        <v>1106</v>
      </c>
      <c r="F671" s="14">
        <v>25894</v>
      </c>
      <c r="G671" s="14">
        <v>-25893</v>
      </c>
      <c r="H671" s="16">
        <v>1</v>
      </c>
    </row>
    <row r="672" spans="1:8" x14ac:dyDescent="0.55000000000000004">
      <c r="A672" s="7">
        <v>2</v>
      </c>
      <c r="B672" s="12">
        <v>100000172625</v>
      </c>
      <c r="C672" s="7">
        <v>0</v>
      </c>
      <c r="D672" s="13" t="s">
        <v>1107</v>
      </c>
      <c r="E672" s="13" t="s">
        <v>1108</v>
      </c>
      <c r="F672" s="14">
        <v>278200</v>
      </c>
      <c r="G672" s="14">
        <v>-278199</v>
      </c>
      <c r="H672" s="16">
        <v>1</v>
      </c>
    </row>
    <row r="673" spans="1:8" x14ac:dyDescent="0.55000000000000004">
      <c r="A673" s="7">
        <v>3</v>
      </c>
      <c r="B673" s="12">
        <v>100000174874</v>
      </c>
      <c r="C673" s="7">
        <v>0</v>
      </c>
      <c r="D673" s="13" t="s">
        <v>1109</v>
      </c>
      <c r="E673" s="13" t="s">
        <v>1110</v>
      </c>
      <c r="F673" s="14">
        <v>4880000</v>
      </c>
      <c r="G673" s="14">
        <v>-4879999</v>
      </c>
      <c r="H673" s="16">
        <v>1</v>
      </c>
    </row>
    <row r="674" spans="1:8" x14ac:dyDescent="0.55000000000000004">
      <c r="A674" s="7">
        <v>4</v>
      </c>
      <c r="B674" s="12">
        <v>100000174883</v>
      </c>
      <c r="C674" s="7">
        <v>0</v>
      </c>
      <c r="D674" s="13" t="s">
        <v>1109</v>
      </c>
      <c r="E674" s="13" t="s">
        <v>1111</v>
      </c>
      <c r="F674" s="14">
        <v>12437500</v>
      </c>
      <c r="G674" s="14">
        <v>-12437499</v>
      </c>
      <c r="H674" s="16">
        <v>1</v>
      </c>
    </row>
    <row r="675" spans="1:8" x14ac:dyDescent="0.55000000000000004">
      <c r="A675" s="7">
        <v>5</v>
      </c>
      <c r="B675" s="12">
        <v>100000317831</v>
      </c>
      <c r="C675" s="7">
        <v>0</v>
      </c>
      <c r="D675" s="13" t="s">
        <v>1112</v>
      </c>
      <c r="E675" s="13" t="s">
        <v>1113</v>
      </c>
      <c r="F675" s="14">
        <v>25000000</v>
      </c>
      <c r="G675" s="14">
        <v>-24999999</v>
      </c>
      <c r="H675" s="16">
        <v>1</v>
      </c>
    </row>
    <row r="676" spans="1:8" x14ac:dyDescent="0.55000000000000004">
      <c r="A676" s="7">
        <v>6</v>
      </c>
      <c r="B676" s="12">
        <v>100000496670</v>
      </c>
      <c r="C676" s="7">
        <v>0</v>
      </c>
      <c r="D676" s="13" t="s">
        <v>278</v>
      </c>
      <c r="E676" s="13" t="s">
        <v>1114</v>
      </c>
      <c r="F676" s="14">
        <v>337050</v>
      </c>
      <c r="G676" s="14">
        <v>-337049</v>
      </c>
      <c r="H676" s="16">
        <v>1</v>
      </c>
    </row>
    <row r="677" spans="1:8" x14ac:dyDescent="0.55000000000000004">
      <c r="A677" s="7">
        <v>7</v>
      </c>
      <c r="B677" s="12">
        <v>100000496673</v>
      </c>
      <c r="C677" s="7">
        <v>0</v>
      </c>
      <c r="D677" s="13" t="s">
        <v>278</v>
      </c>
      <c r="E677" s="13" t="s">
        <v>1115</v>
      </c>
      <c r="F677" s="14">
        <v>10165</v>
      </c>
      <c r="G677" s="14">
        <v>-10164</v>
      </c>
      <c r="H677" s="16">
        <v>1</v>
      </c>
    </row>
    <row r="678" spans="1:8" x14ac:dyDescent="0.55000000000000004">
      <c r="A678" s="7">
        <v>8</v>
      </c>
      <c r="B678" s="12">
        <v>100000496674</v>
      </c>
      <c r="C678" s="7">
        <v>0</v>
      </c>
      <c r="D678" s="13" t="s">
        <v>278</v>
      </c>
      <c r="E678" s="13" t="s">
        <v>1115</v>
      </c>
      <c r="F678" s="14">
        <v>10165</v>
      </c>
      <c r="G678" s="14">
        <v>-10164</v>
      </c>
      <c r="H678" s="16">
        <v>1</v>
      </c>
    </row>
    <row r="679" spans="1:8" x14ac:dyDescent="0.55000000000000004">
      <c r="A679" s="7">
        <v>9</v>
      </c>
      <c r="B679" s="12">
        <v>100000496675</v>
      </c>
      <c r="C679" s="7">
        <v>0</v>
      </c>
      <c r="D679" s="13" t="s">
        <v>278</v>
      </c>
      <c r="E679" s="13" t="s">
        <v>1115</v>
      </c>
      <c r="F679" s="14">
        <v>10165</v>
      </c>
      <c r="G679" s="14">
        <v>-10164</v>
      </c>
      <c r="H679" s="16">
        <v>1</v>
      </c>
    </row>
    <row r="680" spans="1:8" x14ac:dyDescent="0.55000000000000004">
      <c r="A680" s="7">
        <v>10</v>
      </c>
      <c r="B680" s="12">
        <v>100000496676</v>
      </c>
      <c r="C680" s="7">
        <v>0</v>
      </c>
      <c r="D680" s="13" t="s">
        <v>278</v>
      </c>
      <c r="E680" s="13" t="s">
        <v>1115</v>
      </c>
      <c r="F680" s="14">
        <v>10165</v>
      </c>
      <c r="G680" s="14">
        <v>-10164</v>
      </c>
      <c r="H680" s="16">
        <v>1</v>
      </c>
    </row>
    <row r="681" spans="1:8" x14ac:dyDescent="0.55000000000000004">
      <c r="A681" s="7">
        <v>11</v>
      </c>
      <c r="B681" s="12">
        <v>100000496677</v>
      </c>
      <c r="C681" s="7">
        <v>0</v>
      </c>
      <c r="D681" s="13" t="s">
        <v>278</v>
      </c>
      <c r="E681" s="13" t="s">
        <v>1115</v>
      </c>
      <c r="F681" s="14">
        <v>10165</v>
      </c>
      <c r="G681" s="14">
        <v>-10164</v>
      </c>
      <c r="H681" s="16">
        <v>1</v>
      </c>
    </row>
    <row r="682" spans="1:8" x14ac:dyDescent="0.55000000000000004">
      <c r="A682" s="7">
        <v>12</v>
      </c>
      <c r="B682" s="12">
        <v>100000496678</v>
      </c>
      <c r="C682" s="7">
        <v>0</v>
      </c>
      <c r="D682" s="13" t="s">
        <v>278</v>
      </c>
      <c r="E682" s="13" t="s">
        <v>1115</v>
      </c>
      <c r="F682" s="14">
        <v>10165</v>
      </c>
      <c r="G682" s="14">
        <v>-10164</v>
      </c>
      <c r="H682" s="16">
        <v>1</v>
      </c>
    </row>
    <row r="683" spans="1:8" x14ac:dyDescent="0.55000000000000004">
      <c r="A683" s="7">
        <v>13</v>
      </c>
      <c r="B683" s="12">
        <v>100000496679</v>
      </c>
      <c r="C683" s="7">
        <v>0</v>
      </c>
      <c r="D683" s="13" t="s">
        <v>278</v>
      </c>
      <c r="E683" s="13" t="s">
        <v>1115</v>
      </c>
      <c r="F683" s="14">
        <v>10165</v>
      </c>
      <c r="G683" s="14">
        <v>-10164</v>
      </c>
      <c r="H683" s="16">
        <v>1</v>
      </c>
    </row>
    <row r="684" spans="1:8" x14ac:dyDescent="0.55000000000000004">
      <c r="A684" s="7">
        <v>14</v>
      </c>
      <c r="B684" s="12">
        <v>100000496680</v>
      </c>
      <c r="C684" s="7">
        <v>0</v>
      </c>
      <c r="D684" s="13" t="s">
        <v>278</v>
      </c>
      <c r="E684" s="13" t="s">
        <v>1115</v>
      </c>
      <c r="F684" s="14">
        <v>10165</v>
      </c>
      <c r="G684" s="14">
        <v>-10164</v>
      </c>
      <c r="H684" s="16">
        <v>1</v>
      </c>
    </row>
    <row r="685" spans="1:8" x14ac:dyDescent="0.55000000000000004">
      <c r="A685" s="7">
        <v>15</v>
      </c>
      <c r="B685" s="12">
        <v>100000496681</v>
      </c>
      <c r="C685" s="7">
        <v>0</v>
      </c>
      <c r="D685" s="13" t="s">
        <v>278</v>
      </c>
      <c r="E685" s="13" t="s">
        <v>1115</v>
      </c>
      <c r="F685" s="14">
        <v>10165</v>
      </c>
      <c r="G685" s="14">
        <v>-10164</v>
      </c>
      <c r="H685" s="16">
        <v>1</v>
      </c>
    </row>
    <row r="686" spans="1:8" x14ac:dyDescent="0.55000000000000004">
      <c r="A686" s="7">
        <v>16</v>
      </c>
      <c r="B686" s="12">
        <v>100000496682</v>
      </c>
      <c r="C686" s="7">
        <v>0</v>
      </c>
      <c r="D686" s="13" t="s">
        <v>278</v>
      </c>
      <c r="E686" s="13" t="s">
        <v>1115</v>
      </c>
      <c r="F686" s="14">
        <v>10165</v>
      </c>
      <c r="G686" s="14">
        <v>-10164</v>
      </c>
      <c r="H686" s="16">
        <v>1</v>
      </c>
    </row>
    <row r="687" spans="1:8" x14ac:dyDescent="0.55000000000000004">
      <c r="A687" s="7">
        <v>17</v>
      </c>
      <c r="B687" s="12">
        <v>100000496683</v>
      </c>
      <c r="C687" s="7">
        <v>0</v>
      </c>
      <c r="D687" s="13" t="s">
        <v>278</v>
      </c>
      <c r="E687" s="13" t="s">
        <v>1115</v>
      </c>
      <c r="F687" s="14">
        <v>10165</v>
      </c>
      <c r="G687" s="14">
        <v>-10164</v>
      </c>
      <c r="H687" s="16">
        <v>1</v>
      </c>
    </row>
    <row r="688" spans="1:8" x14ac:dyDescent="0.55000000000000004">
      <c r="A688" s="7">
        <v>18</v>
      </c>
      <c r="B688" s="12">
        <v>100000496684</v>
      </c>
      <c r="C688" s="7">
        <v>0</v>
      </c>
      <c r="D688" s="13" t="s">
        <v>278</v>
      </c>
      <c r="E688" s="13" t="s">
        <v>1115</v>
      </c>
      <c r="F688" s="14">
        <v>10165</v>
      </c>
      <c r="G688" s="14">
        <v>-10164</v>
      </c>
      <c r="H688" s="16">
        <v>1</v>
      </c>
    </row>
    <row r="689" spans="1:8" x14ac:dyDescent="0.55000000000000004">
      <c r="A689" s="7">
        <v>19</v>
      </c>
      <c r="B689" s="12">
        <v>100000496685</v>
      </c>
      <c r="C689" s="7">
        <v>0</v>
      </c>
      <c r="D689" s="13" t="s">
        <v>278</v>
      </c>
      <c r="E689" s="13" t="s">
        <v>1115</v>
      </c>
      <c r="F689" s="14">
        <v>10165</v>
      </c>
      <c r="G689" s="14">
        <v>-10164</v>
      </c>
      <c r="H689" s="16">
        <v>1</v>
      </c>
    </row>
    <row r="690" spans="1:8" x14ac:dyDescent="0.55000000000000004">
      <c r="A690" s="7">
        <v>20</v>
      </c>
      <c r="B690" s="12">
        <v>100000496686</v>
      </c>
      <c r="C690" s="7">
        <v>0</v>
      </c>
      <c r="D690" s="13" t="s">
        <v>278</v>
      </c>
      <c r="E690" s="13" t="s">
        <v>1115</v>
      </c>
      <c r="F690" s="14">
        <v>10165</v>
      </c>
      <c r="G690" s="14">
        <v>-10164</v>
      </c>
      <c r="H690" s="16">
        <v>1</v>
      </c>
    </row>
    <row r="691" spans="1:8" x14ac:dyDescent="0.55000000000000004">
      <c r="A691" s="7">
        <v>21</v>
      </c>
      <c r="B691" s="12">
        <v>100000496687</v>
      </c>
      <c r="C691" s="7">
        <v>0</v>
      </c>
      <c r="D691" s="13" t="s">
        <v>278</v>
      </c>
      <c r="E691" s="13" t="s">
        <v>1115</v>
      </c>
      <c r="F691" s="14">
        <v>10165</v>
      </c>
      <c r="G691" s="14">
        <v>-10164</v>
      </c>
      <c r="H691" s="16">
        <v>1</v>
      </c>
    </row>
    <row r="692" spans="1:8" x14ac:dyDescent="0.55000000000000004">
      <c r="A692" s="7">
        <v>22</v>
      </c>
      <c r="B692" s="12">
        <v>100000496690</v>
      </c>
      <c r="C692" s="7">
        <v>0</v>
      </c>
      <c r="D692" s="13" t="s">
        <v>278</v>
      </c>
      <c r="E692" s="13" t="s">
        <v>1116</v>
      </c>
      <c r="F692" s="14">
        <v>28890</v>
      </c>
      <c r="G692" s="14">
        <v>-28889</v>
      </c>
      <c r="H692" s="16">
        <v>1</v>
      </c>
    </row>
    <row r="693" spans="1:8" x14ac:dyDescent="0.55000000000000004">
      <c r="A693" s="7">
        <v>23</v>
      </c>
      <c r="B693" s="12">
        <v>100000496691</v>
      </c>
      <c r="C693" s="7">
        <v>0</v>
      </c>
      <c r="D693" s="13" t="s">
        <v>278</v>
      </c>
      <c r="E693" s="13" t="s">
        <v>1116</v>
      </c>
      <c r="F693" s="14">
        <v>28890</v>
      </c>
      <c r="G693" s="14">
        <v>-28889</v>
      </c>
      <c r="H693" s="16">
        <v>1</v>
      </c>
    </row>
    <row r="694" spans="1:8" x14ac:dyDescent="0.55000000000000004">
      <c r="A694" s="7">
        <v>24</v>
      </c>
      <c r="B694" s="12">
        <v>100000496692</v>
      </c>
      <c r="C694" s="7">
        <v>0</v>
      </c>
      <c r="D694" s="13" t="s">
        <v>278</v>
      </c>
      <c r="E694" s="13" t="s">
        <v>1116</v>
      </c>
      <c r="F694" s="14">
        <v>28890</v>
      </c>
      <c r="G694" s="14">
        <v>-28889</v>
      </c>
      <c r="H694" s="16">
        <v>1</v>
      </c>
    </row>
    <row r="695" spans="1:8" x14ac:dyDescent="0.55000000000000004">
      <c r="A695" s="7">
        <v>25</v>
      </c>
      <c r="B695" s="12">
        <v>100000496693</v>
      </c>
      <c r="C695" s="7">
        <v>0</v>
      </c>
      <c r="D695" s="13" t="s">
        <v>278</v>
      </c>
      <c r="E695" s="13" t="s">
        <v>1116</v>
      </c>
      <c r="F695" s="14">
        <v>28890</v>
      </c>
      <c r="G695" s="14">
        <v>-28889</v>
      </c>
      <c r="H695" s="16">
        <v>1</v>
      </c>
    </row>
    <row r="696" spans="1:8" x14ac:dyDescent="0.55000000000000004">
      <c r="A696" s="7">
        <v>26</v>
      </c>
      <c r="B696" s="12">
        <v>100000496694</v>
      </c>
      <c r="C696" s="7">
        <v>0</v>
      </c>
      <c r="D696" s="13" t="s">
        <v>278</v>
      </c>
      <c r="E696" s="13" t="s">
        <v>1116</v>
      </c>
      <c r="F696" s="14">
        <v>28890</v>
      </c>
      <c r="G696" s="14">
        <v>-28889</v>
      </c>
      <c r="H696" s="16">
        <v>1</v>
      </c>
    </row>
    <row r="697" spans="1:8" x14ac:dyDescent="0.55000000000000004">
      <c r="A697" s="7">
        <v>27</v>
      </c>
      <c r="B697" s="12">
        <v>100000496695</v>
      </c>
      <c r="C697" s="7">
        <v>0</v>
      </c>
      <c r="D697" s="13" t="s">
        <v>278</v>
      </c>
      <c r="E697" s="13" t="s">
        <v>1116</v>
      </c>
      <c r="F697" s="14">
        <v>28890</v>
      </c>
      <c r="G697" s="14">
        <v>-28889</v>
      </c>
      <c r="H697" s="16">
        <v>1</v>
      </c>
    </row>
    <row r="698" spans="1:8" x14ac:dyDescent="0.55000000000000004">
      <c r="A698" s="7">
        <v>28</v>
      </c>
      <c r="B698" s="12">
        <v>100000496696</v>
      </c>
      <c r="C698" s="7">
        <v>0</v>
      </c>
      <c r="D698" s="13" t="s">
        <v>278</v>
      </c>
      <c r="E698" s="13" t="s">
        <v>1116</v>
      </c>
      <c r="F698" s="14">
        <v>28890</v>
      </c>
      <c r="G698" s="14">
        <v>-28889</v>
      </c>
      <c r="H698" s="16">
        <v>1</v>
      </c>
    </row>
    <row r="699" spans="1:8" x14ac:dyDescent="0.55000000000000004">
      <c r="A699" s="7">
        <v>29</v>
      </c>
      <c r="B699" s="12">
        <v>100000496697</v>
      </c>
      <c r="C699" s="7">
        <v>0</v>
      </c>
      <c r="D699" s="13" t="s">
        <v>278</v>
      </c>
      <c r="E699" s="13" t="s">
        <v>1116</v>
      </c>
      <c r="F699" s="14">
        <v>28890</v>
      </c>
      <c r="G699" s="14">
        <v>-28889</v>
      </c>
      <c r="H699" s="16">
        <v>1</v>
      </c>
    </row>
    <row r="700" spans="1:8" x14ac:dyDescent="0.55000000000000004">
      <c r="A700" s="7">
        <v>30</v>
      </c>
      <c r="B700" s="12">
        <v>100000496698</v>
      </c>
      <c r="C700" s="7">
        <v>0</v>
      </c>
      <c r="D700" s="13" t="s">
        <v>278</v>
      </c>
      <c r="E700" s="13" t="s">
        <v>1116</v>
      </c>
      <c r="F700" s="14">
        <v>28890</v>
      </c>
      <c r="G700" s="14">
        <v>-28889</v>
      </c>
      <c r="H700" s="16">
        <v>1</v>
      </c>
    </row>
    <row r="701" spans="1:8" x14ac:dyDescent="0.55000000000000004">
      <c r="A701" s="7">
        <v>31</v>
      </c>
      <c r="B701" s="12">
        <v>100000496699</v>
      </c>
      <c r="C701" s="7">
        <v>0</v>
      </c>
      <c r="D701" s="13" t="s">
        <v>278</v>
      </c>
      <c r="E701" s="13" t="s">
        <v>1116</v>
      </c>
      <c r="F701" s="14">
        <v>28890</v>
      </c>
      <c r="G701" s="14">
        <v>-28889</v>
      </c>
      <c r="H701" s="16">
        <v>1</v>
      </c>
    </row>
    <row r="702" spans="1:8" x14ac:dyDescent="0.55000000000000004">
      <c r="A702" s="7">
        <v>32</v>
      </c>
      <c r="B702" s="12">
        <v>100000496700</v>
      </c>
      <c r="C702" s="7">
        <v>0</v>
      </c>
      <c r="D702" s="13" t="s">
        <v>278</v>
      </c>
      <c r="E702" s="13" t="s">
        <v>1116</v>
      </c>
      <c r="F702" s="14">
        <v>28890</v>
      </c>
      <c r="G702" s="14">
        <v>-28889</v>
      </c>
      <c r="H702" s="16">
        <v>1</v>
      </c>
    </row>
    <row r="703" spans="1:8" x14ac:dyDescent="0.55000000000000004">
      <c r="A703" s="7">
        <v>33</v>
      </c>
      <c r="B703" s="12">
        <v>100000496701</v>
      </c>
      <c r="C703" s="7">
        <v>0</v>
      </c>
      <c r="D703" s="13" t="s">
        <v>278</v>
      </c>
      <c r="E703" s="13" t="s">
        <v>1116</v>
      </c>
      <c r="F703" s="14">
        <v>28890</v>
      </c>
      <c r="G703" s="14">
        <v>-28889</v>
      </c>
      <c r="H703" s="16">
        <v>1</v>
      </c>
    </row>
    <row r="704" spans="1:8" x14ac:dyDescent="0.55000000000000004">
      <c r="A704" s="7">
        <v>34</v>
      </c>
      <c r="B704" s="12">
        <v>100000496702</v>
      </c>
      <c r="C704" s="7">
        <v>0</v>
      </c>
      <c r="D704" s="13" t="s">
        <v>278</v>
      </c>
      <c r="E704" s="13" t="s">
        <v>1116</v>
      </c>
      <c r="F704" s="14">
        <v>28890</v>
      </c>
      <c r="G704" s="14">
        <v>-28889</v>
      </c>
      <c r="H704" s="16">
        <v>1</v>
      </c>
    </row>
    <row r="705" spans="1:8" x14ac:dyDescent="0.55000000000000004">
      <c r="A705" s="7">
        <v>35</v>
      </c>
      <c r="B705" s="12">
        <v>100000496703</v>
      </c>
      <c r="C705" s="7">
        <v>0</v>
      </c>
      <c r="D705" s="13" t="s">
        <v>278</v>
      </c>
      <c r="E705" s="13" t="s">
        <v>1116</v>
      </c>
      <c r="F705" s="14">
        <v>28890</v>
      </c>
      <c r="G705" s="14">
        <v>-28889</v>
      </c>
      <c r="H705" s="16">
        <v>1</v>
      </c>
    </row>
    <row r="706" spans="1:8" x14ac:dyDescent="0.55000000000000004">
      <c r="A706" s="7">
        <v>36</v>
      </c>
      <c r="B706" s="12">
        <v>100000496704</v>
      </c>
      <c r="C706" s="7">
        <v>0</v>
      </c>
      <c r="D706" s="13" t="s">
        <v>278</v>
      </c>
      <c r="E706" s="13" t="s">
        <v>1116</v>
      </c>
      <c r="F706" s="14">
        <v>28890</v>
      </c>
      <c r="G706" s="14">
        <v>-28889</v>
      </c>
      <c r="H706" s="16">
        <v>1</v>
      </c>
    </row>
    <row r="707" spans="1:8" x14ac:dyDescent="0.55000000000000004">
      <c r="A707" s="7">
        <v>37</v>
      </c>
      <c r="B707" s="12">
        <v>100000496706</v>
      </c>
      <c r="C707" s="7">
        <v>0</v>
      </c>
      <c r="D707" s="13" t="s">
        <v>278</v>
      </c>
      <c r="E707" s="13" t="s">
        <v>1117</v>
      </c>
      <c r="F707" s="14">
        <v>11770</v>
      </c>
      <c r="G707" s="14">
        <v>-11769</v>
      </c>
      <c r="H707" s="16">
        <v>1</v>
      </c>
    </row>
    <row r="708" spans="1:8" x14ac:dyDescent="0.55000000000000004">
      <c r="A708" s="7">
        <v>38</v>
      </c>
      <c r="B708" s="12">
        <v>100000496707</v>
      </c>
      <c r="C708" s="7">
        <v>0</v>
      </c>
      <c r="D708" s="13" t="s">
        <v>278</v>
      </c>
      <c r="E708" s="13" t="s">
        <v>1117</v>
      </c>
      <c r="F708" s="14">
        <v>11770</v>
      </c>
      <c r="G708" s="14">
        <v>-11769</v>
      </c>
      <c r="H708" s="16">
        <v>1</v>
      </c>
    </row>
    <row r="709" spans="1:8" x14ac:dyDescent="0.55000000000000004">
      <c r="A709" s="7">
        <v>39</v>
      </c>
      <c r="B709" s="12">
        <v>100000496708</v>
      </c>
      <c r="C709" s="7">
        <v>0</v>
      </c>
      <c r="D709" s="13" t="s">
        <v>278</v>
      </c>
      <c r="E709" s="13" t="s">
        <v>1117</v>
      </c>
      <c r="F709" s="14">
        <v>11770</v>
      </c>
      <c r="G709" s="14">
        <v>-11769</v>
      </c>
      <c r="H709" s="16">
        <v>1</v>
      </c>
    </row>
    <row r="710" spans="1:8" x14ac:dyDescent="0.55000000000000004">
      <c r="A710" s="7">
        <v>40</v>
      </c>
      <c r="B710" s="12">
        <v>100000496709</v>
      </c>
      <c r="C710" s="7">
        <v>0</v>
      </c>
      <c r="D710" s="13" t="s">
        <v>278</v>
      </c>
      <c r="E710" s="13" t="s">
        <v>1117</v>
      </c>
      <c r="F710" s="14">
        <v>11770</v>
      </c>
      <c r="G710" s="14">
        <v>-11769</v>
      </c>
      <c r="H710" s="16">
        <v>1</v>
      </c>
    </row>
    <row r="711" spans="1:8" x14ac:dyDescent="0.55000000000000004">
      <c r="A711" s="7">
        <v>41</v>
      </c>
      <c r="B711" s="12">
        <v>100000496710</v>
      </c>
      <c r="C711" s="7">
        <v>0</v>
      </c>
      <c r="D711" s="13" t="s">
        <v>278</v>
      </c>
      <c r="E711" s="13" t="s">
        <v>1117</v>
      </c>
      <c r="F711" s="14">
        <v>11770</v>
      </c>
      <c r="G711" s="14">
        <v>-11769</v>
      </c>
      <c r="H711" s="16">
        <v>1</v>
      </c>
    </row>
    <row r="712" spans="1:8" x14ac:dyDescent="0.55000000000000004">
      <c r="A712" s="7">
        <v>42</v>
      </c>
      <c r="B712" s="12">
        <v>100000496711</v>
      </c>
      <c r="C712" s="7">
        <v>0</v>
      </c>
      <c r="D712" s="13" t="s">
        <v>278</v>
      </c>
      <c r="E712" s="13" t="s">
        <v>1117</v>
      </c>
      <c r="F712" s="14">
        <v>11770</v>
      </c>
      <c r="G712" s="14">
        <v>-11769</v>
      </c>
      <c r="H712" s="16">
        <v>1</v>
      </c>
    </row>
    <row r="713" spans="1:8" x14ac:dyDescent="0.55000000000000004">
      <c r="A713" s="7">
        <v>43</v>
      </c>
      <c r="B713" s="12">
        <v>100000496712</v>
      </c>
      <c r="C713" s="7">
        <v>0</v>
      </c>
      <c r="D713" s="13" t="s">
        <v>278</v>
      </c>
      <c r="E713" s="13" t="s">
        <v>1117</v>
      </c>
      <c r="F713" s="14">
        <v>11770</v>
      </c>
      <c r="G713" s="14">
        <v>-11769</v>
      </c>
      <c r="H713" s="16">
        <v>1</v>
      </c>
    </row>
    <row r="714" spans="1:8" x14ac:dyDescent="0.55000000000000004">
      <c r="A714" s="7">
        <v>44</v>
      </c>
      <c r="B714" s="12">
        <v>100000496713</v>
      </c>
      <c r="C714" s="7">
        <v>0</v>
      </c>
      <c r="D714" s="13" t="s">
        <v>278</v>
      </c>
      <c r="E714" s="13" t="s">
        <v>1117</v>
      </c>
      <c r="F714" s="14">
        <v>11770</v>
      </c>
      <c r="G714" s="14">
        <v>-11769</v>
      </c>
      <c r="H714" s="16">
        <v>1</v>
      </c>
    </row>
    <row r="715" spans="1:8" x14ac:dyDescent="0.55000000000000004">
      <c r="A715" s="7">
        <v>45</v>
      </c>
      <c r="B715" s="12">
        <v>100000496714</v>
      </c>
      <c r="C715" s="7">
        <v>0</v>
      </c>
      <c r="D715" s="13" t="s">
        <v>278</v>
      </c>
      <c r="E715" s="13" t="s">
        <v>1117</v>
      </c>
      <c r="F715" s="14">
        <v>11770</v>
      </c>
      <c r="G715" s="14">
        <v>-11769</v>
      </c>
      <c r="H715" s="16">
        <v>1</v>
      </c>
    </row>
    <row r="716" spans="1:8" x14ac:dyDescent="0.55000000000000004">
      <c r="A716" s="7">
        <v>46</v>
      </c>
      <c r="B716" s="12">
        <v>100000496715</v>
      </c>
      <c r="C716" s="7">
        <v>0</v>
      </c>
      <c r="D716" s="13" t="s">
        <v>278</v>
      </c>
      <c r="E716" s="13" t="s">
        <v>1117</v>
      </c>
      <c r="F716" s="14">
        <v>11770</v>
      </c>
      <c r="G716" s="14">
        <v>-11769</v>
      </c>
      <c r="H716" s="16">
        <v>1</v>
      </c>
    </row>
    <row r="717" spans="1:8" x14ac:dyDescent="0.55000000000000004">
      <c r="A717" s="7">
        <v>47</v>
      </c>
      <c r="B717" s="12">
        <v>100000496716</v>
      </c>
      <c r="C717" s="7">
        <v>0</v>
      </c>
      <c r="D717" s="13" t="s">
        <v>278</v>
      </c>
      <c r="E717" s="13" t="s">
        <v>1117</v>
      </c>
      <c r="F717" s="14">
        <v>11770</v>
      </c>
      <c r="G717" s="14">
        <v>-11769</v>
      </c>
      <c r="H717" s="16">
        <v>1</v>
      </c>
    </row>
    <row r="718" spans="1:8" x14ac:dyDescent="0.55000000000000004">
      <c r="A718" s="7">
        <v>48</v>
      </c>
      <c r="B718" s="12">
        <v>100000496717</v>
      </c>
      <c r="C718" s="7">
        <v>0</v>
      </c>
      <c r="D718" s="13" t="s">
        <v>278</v>
      </c>
      <c r="E718" s="13" t="s">
        <v>1117</v>
      </c>
      <c r="F718" s="14">
        <v>11770</v>
      </c>
      <c r="G718" s="14">
        <v>-11769</v>
      </c>
      <c r="H718" s="16">
        <v>1</v>
      </c>
    </row>
    <row r="719" spans="1:8" x14ac:dyDescent="0.55000000000000004">
      <c r="A719" s="7">
        <v>49</v>
      </c>
      <c r="B719" s="12">
        <v>100000496718</v>
      </c>
      <c r="C719" s="7">
        <v>0</v>
      </c>
      <c r="D719" s="13" t="s">
        <v>278</v>
      </c>
      <c r="E719" s="13" t="s">
        <v>1117</v>
      </c>
      <c r="F719" s="14">
        <v>11770</v>
      </c>
      <c r="G719" s="14">
        <v>-11769</v>
      </c>
      <c r="H719" s="16">
        <v>1</v>
      </c>
    </row>
    <row r="720" spans="1:8" x14ac:dyDescent="0.55000000000000004">
      <c r="A720" s="7">
        <v>50</v>
      </c>
      <c r="B720" s="12">
        <v>100000496719</v>
      </c>
      <c r="C720" s="7">
        <v>0</v>
      </c>
      <c r="D720" s="13" t="s">
        <v>278</v>
      </c>
      <c r="E720" s="13" t="s">
        <v>1117</v>
      </c>
      <c r="F720" s="14">
        <v>11770</v>
      </c>
      <c r="G720" s="14">
        <v>-11769</v>
      </c>
      <c r="H720" s="16">
        <v>1</v>
      </c>
    </row>
    <row r="721" spans="1:11" x14ac:dyDescent="0.55000000000000004">
      <c r="A721" s="7">
        <v>51</v>
      </c>
      <c r="B721" s="12">
        <v>100000496720</v>
      </c>
      <c r="C721" s="7">
        <v>0</v>
      </c>
      <c r="D721" s="13" t="s">
        <v>278</v>
      </c>
      <c r="E721" s="13" t="s">
        <v>1117</v>
      </c>
      <c r="F721" s="14">
        <v>11770</v>
      </c>
      <c r="G721" s="14">
        <v>-11769</v>
      </c>
      <c r="H721" s="16">
        <v>1</v>
      </c>
    </row>
    <row r="722" spans="1:11" x14ac:dyDescent="0.55000000000000004">
      <c r="A722" s="7">
        <v>52</v>
      </c>
      <c r="B722" s="12">
        <v>100000496724</v>
      </c>
      <c r="C722" s="7">
        <v>0</v>
      </c>
      <c r="D722" s="13" t="s">
        <v>278</v>
      </c>
      <c r="E722" s="13" t="s">
        <v>1118</v>
      </c>
      <c r="F722" s="14">
        <v>15729</v>
      </c>
      <c r="G722" s="14">
        <v>-15728</v>
      </c>
      <c r="H722" s="16">
        <v>1</v>
      </c>
    </row>
    <row r="723" spans="1:11" x14ac:dyDescent="0.55000000000000004">
      <c r="A723" s="7">
        <v>53</v>
      </c>
      <c r="B723" s="12">
        <v>100000496725</v>
      </c>
      <c r="C723" s="7">
        <v>0</v>
      </c>
      <c r="D723" s="13" t="s">
        <v>278</v>
      </c>
      <c r="E723" s="13" t="s">
        <v>1118</v>
      </c>
      <c r="F723" s="14">
        <v>15729</v>
      </c>
      <c r="G723" s="14">
        <v>-15728</v>
      </c>
      <c r="H723" s="16">
        <v>1</v>
      </c>
    </row>
    <row r="724" spans="1:11" x14ac:dyDescent="0.55000000000000004">
      <c r="A724" s="7">
        <v>54</v>
      </c>
      <c r="B724" s="12">
        <v>100000496729</v>
      </c>
      <c r="C724" s="7">
        <v>0</v>
      </c>
      <c r="D724" s="13" t="s">
        <v>278</v>
      </c>
      <c r="E724" s="13" t="s">
        <v>1119</v>
      </c>
      <c r="F724" s="14">
        <v>20000</v>
      </c>
      <c r="G724" s="14">
        <v>-19999</v>
      </c>
      <c r="H724" s="16">
        <v>1</v>
      </c>
    </row>
    <row r="725" spans="1:11" x14ac:dyDescent="0.55000000000000004">
      <c r="A725" s="7">
        <v>55</v>
      </c>
      <c r="B725" s="12">
        <v>100000496731</v>
      </c>
      <c r="C725" s="7">
        <v>0</v>
      </c>
      <c r="D725" s="13" t="s">
        <v>278</v>
      </c>
      <c r="E725" s="13" t="s">
        <v>1120</v>
      </c>
      <c r="F725" s="14">
        <v>52000</v>
      </c>
      <c r="G725" s="14">
        <v>-51999</v>
      </c>
      <c r="H725" s="16">
        <v>1</v>
      </c>
    </row>
    <row r="726" spans="1:11" x14ac:dyDescent="0.55000000000000004">
      <c r="A726" s="7">
        <v>56</v>
      </c>
      <c r="B726" s="12">
        <v>100000496733</v>
      </c>
      <c r="C726" s="7">
        <v>0</v>
      </c>
      <c r="D726" s="13" t="s">
        <v>278</v>
      </c>
      <c r="E726" s="13" t="s">
        <v>1121</v>
      </c>
      <c r="F726" s="14">
        <v>48000</v>
      </c>
      <c r="G726" s="14">
        <v>-47999</v>
      </c>
      <c r="H726" s="16">
        <v>1</v>
      </c>
    </row>
    <row r="727" spans="1:11" x14ac:dyDescent="0.55000000000000004">
      <c r="A727" s="7">
        <v>57</v>
      </c>
      <c r="B727" s="12">
        <v>100000496735</v>
      </c>
      <c r="C727" s="7">
        <v>0</v>
      </c>
      <c r="D727" s="13" t="s">
        <v>278</v>
      </c>
      <c r="E727" s="13" t="s">
        <v>1122</v>
      </c>
      <c r="F727" s="14">
        <v>55200</v>
      </c>
      <c r="G727" s="14">
        <v>-55199</v>
      </c>
      <c r="H727" s="16">
        <v>1</v>
      </c>
    </row>
    <row r="728" spans="1:11" x14ac:dyDescent="0.55000000000000004">
      <c r="A728" s="313" t="s">
        <v>134</v>
      </c>
      <c r="B728" s="314"/>
      <c r="C728" s="314"/>
      <c r="D728" s="314"/>
      <c r="E728" s="315"/>
      <c r="F728" s="17">
        <f>SUM(F671:F727)</f>
        <v>43927677</v>
      </c>
      <c r="G728" s="17">
        <f>SUM(G671:G727)</f>
        <v>-43927620</v>
      </c>
      <c r="H728" s="17">
        <f>SUM(H671:H727)</f>
        <v>57</v>
      </c>
    </row>
    <row r="729" spans="1:11" x14ac:dyDescent="0.55000000000000004">
      <c r="A729" s="343" t="s">
        <v>53</v>
      </c>
      <c r="B729" s="344"/>
      <c r="C729" s="344"/>
      <c r="D729" s="344"/>
      <c r="E729" s="345"/>
      <c r="F729" s="32">
        <f>F728+F667</f>
        <v>84455576.640000135</v>
      </c>
      <c r="G729" s="32">
        <f>G728+G667</f>
        <v>-60465803.120000087</v>
      </c>
      <c r="H729" s="32">
        <f>H728+H667</f>
        <v>23989773.519999947</v>
      </c>
      <c r="I729" s="1">
        <v>84455576.640000001</v>
      </c>
      <c r="J729" s="1">
        <v>-60465803.119999997</v>
      </c>
      <c r="K729" s="1">
        <v>23989773.52</v>
      </c>
    </row>
    <row r="730" spans="1:11" x14ac:dyDescent="0.55000000000000004">
      <c r="A730" s="70"/>
      <c r="B730" s="81"/>
      <c r="C730" s="70"/>
      <c r="D730" s="81"/>
      <c r="E730" s="81"/>
      <c r="F730" s="81"/>
      <c r="G730" s="81"/>
      <c r="H730" s="81"/>
      <c r="I730" s="1">
        <f>I729-F729</f>
        <v>-1.3411045074462891E-7</v>
      </c>
      <c r="J730" s="1">
        <f>J729-G729</f>
        <v>8.9406967163085938E-8</v>
      </c>
      <c r="K730" s="1">
        <f>K729-H729</f>
        <v>5.2154064178466797E-8</v>
      </c>
    </row>
    <row r="732" spans="1:11" x14ac:dyDescent="0.55000000000000004">
      <c r="A732" s="21" t="s">
        <v>179</v>
      </c>
    </row>
    <row r="733" spans="1:11" x14ac:dyDescent="0.55000000000000004">
      <c r="A733" s="198" t="s">
        <v>1</v>
      </c>
      <c r="B733" s="198" t="s">
        <v>11</v>
      </c>
      <c r="C733" s="198" t="s">
        <v>12</v>
      </c>
      <c r="D733" s="198" t="s">
        <v>13</v>
      </c>
      <c r="E733" s="198" t="s">
        <v>14</v>
      </c>
      <c r="F733" s="198" t="s">
        <v>15</v>
      </c>
      <c r="G733" s="198" t="s">
        <v>16</v>
      </c>
      <c r="H733" s="198" t="s">
        <v>17</v>
      </c>
    </row>
    <row r="734" spans="1:11" x14ac:dyDescent="0.55000000000000004">
      <c r="A734" s="7">
        <v>1</v>
      </c>
      <c r="B734" s="12">
        <v>100000402772</v>
      </c>
      <c r="C734" s="7">
        <v>0</v>
      </c>
      <c r="D734" s="13" t="s">
        <v>559</v>
      </c>
      <c r="E734" s="13" t="s">
        <v>1123</v>
      </c>
      <c r="F734" s="14">
        <v>7437.5</v>
      </c>
      <c r="G734" s="14">
        <v>-7436.5</v>
      </c>
      <c r="H734" s="16">
        <v>1</v>
      </c>
    </row>
    <row r="735" spans="1:11" x14ac:dyDescent="0.55000000000000004">
      <c r="A735" s="7"/>
      <c r="B735" s="12">
        <v>100000402772</v>
      </c>
      <c r="C735" s="15">
        <v>1</v>
      </c>
      <c r="D735" s="13" t="s">
        <v>559</v>
      </c>
      <c r="E735" s="13" t="s">
        <v>1123</v>
      </c>
      <c r="F735" s="14">
        <v>18062.5</v>
      </c>
      <c r="G735" s="14">
        <v>-18061.5</v>
      </c>
      <c r="H735" s="16">
        <v>1</v>
      </c>
    </row>
    <row r="736" spans="1:11" x14ac:dyDescent="0.55000000000000004">
      <c r="A736" s="343" t="s">
        <v>179</v>
      </c>
      <c r="B736" s="344"/>
      <c r="C736" s="344"/>
      <c r="D736" s="344"/>
      <c r="E736" s="345"/>
      <c r="F736" s="32">
        <f>SUM(F734:F735)</f>
        <v>25500</v>
      </c>
      <c r="G736" s="32">
        <f>SUM(G734:G735)</f>
        <v>-25498</v>
      </c>
      <c r="H736" s="32">
        <f>SUM(H734:H735)</f>
        <v>2</v>
      </c>
      <c r="I736" s="1">
        <v>25500</v>
      </c>
      <c r="J736" s="1">
        <v>-25498</v>
      </c>
      <c r="K736" s="67">
        <v>2</v>
      </c>
    </row>
    <row r="737" spans="1:11" x14ac:dyDescent="0.55000000000000004">
      <c r="I737" s="1">
        <f>I736-F736</f>
        <v>0</v>
      </c>
      <c r="J737" s="1">
        <f>J736-G736</f>
        <v>0</v>
      </c>
      <c r="K737" s="1">
        <f>K736-H736</f>
        <v>0</v>
      </c>
    </row>
    <row r="739" spans="1:11" x14ac:dyDescent="0.55000000000000004">
      <c r="A739" s="210" t="s">
        <v>181</v>
      </c>
      <c r="B739" s="81"/>
      <c r="C739" s="70"/>
      <c r="D739" s="81"/>
      <c r="E739" s="81"/>
      <c r="F739" s="81"/>
      <c r="G739" s="81"/>
      <c r="H739" s="81"/>
    </row>
    <row r="740" spans="1:11" x14ac:dyDescent="0.55000000000000004">
      <c r="A740" s="198" t="s">
        <v>1</v>
      </c>
      <c r="B740" s="198" t="s">
        <v>11</v>
      </c>
      <c r="C740" s="198" t="s">
        <v>12</v>
      </c>
      <c r="D740" s="198" t="s">
        <v>13</v>
      </c>
      <c r="E740" s="198" t="s">
        <v>14</v>
      </c>
      <c r="F740" s="198" t="s">
        <v>15</v>
      </c>
      <c r="G740" s="198" t="s">
        <v>16</v>
      </c>
      <c r="H740" s="198" t="s">
        <v>17</v>
      </c>
    </row>
    <row r="741" spans="1:11" x14ac:dyDescent="0.55000000000000004">
      <c r="A741" s="7">
        <v>1</v>
      </c>
      <c r="B741" s="12">
        <v>100000369816</v>
      </c>
      <c r="C741" s="7">
        <v>0</v>
      </c>
      <c r="D741" s="13" t="s">
        <v>1124</v>
      </c>
      <c r="E741" s="13" t="s">
        <v>1125</v>
      </c>
      <c r="F741" s="14">
        <v>478000</v>
      </c>
      <c r="G741" s="14">
        <v>-79448.41</v>
      </c>
      <c r="H741" s="14">
        <v>398551.59</v>
      </c>
    </row>
    <row r="742" spans="1:11" x14ac:dyDescent="0.55000000000000004">
      <c r="A742" s="343" t="s">
        <v>181</v>
      </c>
      <c r="B742" s="344"/>
      <c r="C742" s="344"/>
      <c r="D742" s="344"/>
      <c r="E742" s="345"/>
      <c r="F742" s="32">
        <f>SUM(F741)</f>
        <v>478000</v>
      </c>
      <c r="G742" s="32">
        <f>SUM(G741)</f>
        <v>-79448.41</v>
      </c>
      <c r="H742" s="32">
        <f>SUM(H741)</f>
        <v>398551.59</v>
      </c>
      <c r="I742" s="1">
        <v>478000</v>
      </c>
      <c r="J742" s="1">
        <v>-79448.41</v>
      </c>
      <c r="K742" s="1">
        <v>398551.59</v>
      </c>
    </row>
    <row r="745" spans="1:11" x14ac:dyDescent="0.55000000000000004">
      <c r="A745" s="21" t="s">
        <v>568</v>
      </c>
    </row>
    <row r="746" spans="1:11" x14ac:dyDescent="0.55000000000000004">
      <c r="A746" s="198" t="s">
        <v>1</v>
      </c>
      <c r="B746" s="198" t="s">
        <v>11</v>
      </c>
      <c r="C746" s="198" t="s">
        <v>12</v>
      </c>
      <c r="D746" s="198" t="s">
        <v>13</v>
      </c>
      <c r="E746" s="198" t="s">
        <v>14</v>
      </c>
      <c r="F746" s="198" t="s">
        <v>15</v>
      </c>
      <c r="G746" s="198" t="s">
        <v>16</v>
      </c>
      <c r="H746" s="198" t="s">
        <v>17</v>
      </c>
    </row>
    <row r="747" spans="1:11" x14ac:dyDescent="0.55000000000000004">
      <c r="A747" s="7">
        <v>1</v>
      </c>
      <c r="B747" s="12">
        <v>100000430744</v>
      </c>
      <c r="C747" s="7">
        <v>0</v>
      </c>
      <c r="D747" s="13" t="s">
        <v>1061</v>
      </c>
      <c r="E747" s="13" t="s">
        <v>1126</v>
      </c>
      <c r="F747" s="14">
        <v>2824800</v>
      </c>
      <c r="G747" s="14">
        <v>-1475603.29</v>
      </c>
      <c r="H747" s="14">
        <v>1349196.71</v>
      </c>
    </row>
    <row r="748" spans="1:11" x14ac:dyDescent="0.55000000000000004">
      <c r="A748" s="7">
        <v>2</v>
      </c>
      <c r="B748" s="12">
        <v>100000430745</v>
      </c>
      <c r="C748" s="7">
        <v>0</v>
      </c>
      <c r="D748" s="13" t="s">
        <v>1061</v>
      </c>
      <c r="E748" s="13" t="s">
        <v>1127</v>
      </c>
      <c r="F748" s="14">
        <v>1831574</v>
      </c>
      <c r="G748" s="14">
        <v>-956767.43</v>
      </c>
      <c r="H748" s="14">
        <v>874806.57</v>
      </c>
    </row>
    <row r="749" spans="1:11" x14ac:dyDescent="0.55000000000000004">
      <c r="A749" s="7">
        <v>3</v>
      </c>
      <c r="B749" s="12">
        <v>100000430747</v>
      </c>
      <c r="C749" s="7">
        <v>0</v>
      </c>
      <c r="D749" s="13" t="s">
        <v>1061</v>
      </c>
      <c r="E749" s="13" t="s">
        <v>1128</v>
      </c>
      <c r="F749" s="14">
        <v>385200</v>
      </c>
      <c r="G749" s="14">
        <v>-201218.63</v>
      </c>
      <c r="H749" s="14">
        <v>183981.37</v>
      </c>
    </row>
    <row r="750" spans="1:11" x14ac:dyDescent="0.55000000000000004">
      <c r="A750" s="7">
        <v>4</v>
      </c>
      <c r="B750" s="12">
        <v>100000430748</v>
      </c>
      <c r="C750" s="7">
        <v>0</v>
      </c>
      <c r="D750" s="13" t="s">
        <v>1061</v>
      </c>
      <c r="E750" s="13" t="s">
        <v>1128</v>
      </c>
      <c r="F750" s="14">
        <v>385200</v>
      </c>
      <c r="G750" s="14">
        <v>-201218.63</v>
      </c>
      <c r="H750" s="14">
        <v>183981.37</v>
      </c>
    </row>
    <row r="751" spans="1:11" x14ac:dyDescent="0.55000000000000004">
      <c r="A751" s="7">
        <v>5</v>
      </c>
      <c r="B751" s="12">
        <v>100000430749</v>
      </c>
      <c r="C751" s="7">
        <v>0</v>
      </c>
      <c r="D751" s="13" t="s">
        <v>1061</v>
      </c>
      <c r="E751" s="13" t="s">
        <v>1128</v>
      </c>
      <c r="F751" s="14">
        <v>385200</v>
      </c>
      <c r="G751" s="14">
        <v>-201218.63</v>
      </c>
      <c r="H751" s="14">
        <v>183981.37</v>
      </c>
    </row>
    <row r="752" spans="1:11" x14ac:dyDescent="0.55000000000000004">
      <c r="A752" s="7">
        <v>6</v>
      </c>
      <c r="B752" s="12">
        <v>100000430750</v>
      </c>
      <c r="C752" s="7">
        <v>0</v>
      </c>
      <c r="D752" s="13" t="s">
        <v>1061</v>
      </c>
      <c r="E752" s="13" t="s">
        <v>1128</v>
      </c>
      <c r="F752" s="14">
        <v>385200</v>
      </c>
      <c r="G752" s="14">
        <v>-201218.63</v>
      </c>
      <c r="H752" s="14">
        <v>183981.37</v>
      </c>
    </row>
    <row r="753" spans="1:8" x14ac:dyDescent="0.55000000000000004">
      <c r="A753" s="7">
        <v>7</v>
      </c>
      <c r="B753" s="12">
        <v>100000430751</v>
      </c>
      <c r="C753" s="7">
        <v>0</v>
      </c>
      <c r="D753" s="13" t="s">
        <v>1061</v>
      </c>
      <c r="E753" s="13" t="s">
        <v>1128</v>
      </c>
      <c r="F753" s="14">
        <v>385200</v>
      </c>
      <c r="G753" s="14">
        <v>-201218.63</v>
      </c>
      <c r="H753" s="14">
        <v>183981.37</v>
      </c>
    </row>
    <row r="754" spans="1:8" x14ac:dyDescent="0.55000000000000004">
      <c r="A754" s="7">
        <v>8</v>
      </c>
      <c r="B754" s="12">
        <v>100000430752</v>
      </c>
      <c r="C754" s="7">
        <v>0</v>
      </c>
      <c r="D754" s="13" t="s">
        <v>1061</v>
      </c>
      <c r="E754" s="13" t="s">
        <v>1128</v>
      </c>
      <c r="F754" s="14">
        <v>346964</v>
      </c>
      <c r="G754" s="14">
        <v>-181245.12</v>
      </c>
      <c r="H754" s="14">
        <v>165718.88</v>
      </c>
    </row>
    <row r="755" spans="1:8" x14ac:dyDescent="0.55000000000000004">
      <c r="A755" s="7">
        <v>9</v>
      </c>
      <c r="B755" s="12">
        <v>100000430753</v>
      </c>
      <c r="C755" s="7">
        <v>0</v>
      </c>
      <c r="D755" s="13" t="s">
        <v>1061</v>
      </c>
      <c r="E755" s="13" t="s">
        <v>1128</v>
      </c>
      <c r="F755" s="14">
        <v>385200</v>
      </c>
      <c r="G755" s="14">
        <v>-201218.63</v>
      </c>
      <c r="H755" s="14">
        <v>183981.37</v>
      </c>
    </row>
    <row r="756" spans="1:8" x14ac:dyDescent="0.55000000000000004">
      <c r="A756" s="7">
        <v>10</v>
      </c>
      <c r="B756" s="12">
        <v>100000430754</v>
      </c>
      <c r="C756" s="7">
        <v>0</v>
      </c>
      <c r="D756" s="13" t="s">
        <v>1061</v>
      </c>
      <c r="E756" s="13" t="s">
        <v>1128</v>
      </c>
      <c r="F756" s="14">
        <v>385200</v>
      </c>
      <c r="G756" s="14">
        <v>-201218.63</v>
      </c>
      <c r="H756" s="14">
        <v>183981.37</v>
      </c>
    </row>
    <row r="757" spans="1:8" x14ac:dyDescent="0.55000000000000004">
      <c r="A757" s="7">
        <v>11</v>
      </c>
      <c r="B757" s="12">
        <v>100000430755</v>
      </c>
      <c r="C757" s="7">
        <v>0</v>
      </c>
      <c r="D757" s="13" t="s">
        <v>1061</v>
      </c>
      <c r="E757" s="13" t="s">
        <v>1128</v>
      </c>
      <c r="F757" s="14">
        <v>385200</v>
      </c>
      <c r="G757" s="14">
        <v>-201218.63</v>
      </c>
      <c r="H757" s="14">
        <v>183981.37</v>
      </c>
    </row>
    <row r="758" spans="1:8" x14ac:dyDescent="0.55000000000000004">
      <c r="A758" s="7">
        <v>12</v>
      </c>
      <c r="B758" s="12">
        <v>100000430756</v>
      </c>
      <c r="C758" s="7">
        <v>0</v>
      </c>
      <c r="D758" s="13" t="s">
        <v>1061</v>
      </c>
      <c r="E758" s="13" t="s">
        <v>1128</v>
      </c>
      <c r="F758" s="14">
        <v>385200</v>
      </c>
      <c r="G758" s="14">
        <v>-201218.63</v>
      </c>
      <c r="H758" s="14">
        <v>183981.37</v>
      </c>
    </row>
    <row r="759" spans="1:8" x14ac:dyDescent="0.55000000000000004">
      <c r="A759" s="7">
        <v>13</v>
      </c>
      <c r="B759" s="12">
        <v>100000430757</v>
      </c>
      <c r="C759" s="7">
        <v>0</v>
      </c>
      <c r="D759" s="13" t="s">
        <v>1061</v>
      </c>
      <c r="E759" s="13" t="s">
        <v>1128</v>
      </c>
      <c r="F759" s="14">
        <v>385200</v>
      </c>
      <c r="G759" s="14">
        <v>-201218.63</v>
      </c>
      <c r="H759" s="14">
        <v>183981.37</v>
      </c>
    </row>
    <row r="760" spans="1:8" x14ac:dyDescent="0.55000000000000004">
      <c r="A760" s="7">
        <v>14</v>
      </c>
      <c r="B760" s="12">
        <v>100000430758</v>
      </c>
      <c r="C760" s="7">
        <v>0</v>
      </c>
      <c r="D760" s="13" t="s">
        <v>1061</v>
      </c>
      <c r="E760" s="13" t="s">
        <v>1128</v>
      </c>
      <c r="F760" s="14">
        <v>385200</v>
      </c>
      <c r="G760" s="14">
        <v>-201218.63</v>
      </c>
      <c r="H760" s="14">
        <v>183981.37</v>
      </c>
    </row>
    <row r="761" spans="1:8" x14ac:dyDescent="0.55000000000000004">
      <c r="A761" s="7">
        <v>15</v>
      </c>
      <c r="B761" s="12">
        <v>100000430759</v>
      </c>
      <c r="C761" s="7">
        <v>0</v>
      </c>
      <c r="D761" s="13" t="s">
        <v>1061</v>
      </c>
      <c r="E761" s="13" t="s">
        <v>1128</v>
      </c>
      <c r="F761" s="14">
        <v>385200</v>
      </c>
      <c r="G761" s="14">
        <v>-201218.63</v>
      </c>
      <c r="H761" s="14">
        <v>183981.37</v>
      </c>
    </row>
    <row r="762" spans="1:8" x14ac:dyDescent="0.55000000000000004">
      <c r="A762" s="7">
        <v>16</v>
      </c>
      <c r="B762" s="12">
        <v>100000430760</v>
      </c>
      <c r="C762" s="7">
        <v>0</v>
      </c>
      <c r="D762" s="13" t="s">
        <v>1061</v>
      </c>
      <c r="E762" s="13" t="s">
        <v>1128</v>
      </c>
      <c r="F762" s="14">
        <v>385200</v>
      </c>
      <c r="G762" s="14">
        <v>-201218.63</v>
      </c>
      <c r="H762" s="14">
        <v>183981.37</v>
      </c>
    </row>
    <row r="763" spans="1:8" x14ac:dyDescent="0.55000000000000004">
      <c r="A763" s="7">
        <v>17</v>
      </c>
      <c r="B763" s="12">
        <v>100000430761</v>
      </c>
      <c r="C763" s="7">
        <v>0</v>
      </c>
      <c r="D763" s="13" t="s">
        <v>1061</v>
      </c>
      <c r="E763" s="13" t="s">
        <v>1128</v>
      </c>
      <c r="F763" s="14">
        <v>385200</v>
      </c>
      <c r="G763" s="14">
        <v>-201218.63</v>
      </c>
      <c r="H763" s="14">
        <v>183981.37</v>
      </c>
    </row>
    <row r="764" spans="1:8" x14ac:dyDescent="0.55000000000000004">
      <c r="A764" s="7">
        <v>18</v>
      </c>
      <c r="B764" s="12">
        <v>100000430762</v>
      </c>
      <c r="C764" s="7">
        <v>0</v>
      </c>
      <c r="D764" s="13" t="s">
        <v>1061</v>
      </c>
      <c r="E764" s="13" t="s">
        <v>1128</v>
      </c>
      <c r="F764" s="14">
        <v>423436</v>
      </c>
      <c r="G764" s="14">
        <v>-221192.14</v>
      </c>
      <c r="H764" s="14">
        <v>202243.86</v>
      </c>
    </row>
    <row r="765" spans="1:8" x14ac:dyDescent="0.55000000000000004">
      <c r="A765" s="7">
        <v>19</v>
      </c>
      <c r="B765" s="12">
        <v>100000430763</v>
      </c>
      <c r="C765" s="7">
        <v>0</v>
      </c>
      <c r="D765" s="13" t="s">
        <v>1061</v>
      </c>
      <c r="E765" s="13" t="s">
        <v>1129</v>
      </c>
      <c r="F765" s="14">
        <v>149800</v>
      </c>
      <c r="G765" s="14">
        <v>-78251.69</v>
      </c>
      <c r="H765" s="14">
        <v>71548.31</v>
      </c>
    </row>
    <row r="766" spans="1:8" x14ac:dyDescent="0.55000000000000004">
      <c r="A766" s="7">
        <v>20</v>
      </c>
      <c r="B766" s="12">
        <v>100000430764</v>
      </c>
      <c r="C766" s="7">
        <v>0</v>
      </c>
      <c r="D766" s="13" t="s">
        <v>1061</v>
      </c>
      <c r="E766" s="13" t="s">
        <v>1129</v>
      </c>
      <c r="F766" s="14">
        <v>149800</v>
      </c>
      <c r="G766" s="14">
        <v>-78251.69</v>
      </c>
      <c r="H766" s="14">
        <v>71548.31</v>
      </c>
    </row>
    <row r="767" spans="1:8" x14ac:dyDescent="0.55000000000000004">
      <c r="A767" s="7">
        <v>21</v>
      </c>
      <c r="B767" s="12">
        <v>100000430765</v>
      </c>
      <c r="C767" s="7">
        <v>0</v>
      </c>
      <c r="D767" s="13" t="s">
        <v>1061</v>
      </c>
      <c r="E767" s="13" t="s">
        <v>1129</v>
      </c>
      <c r="F767" s="14">
        <v>149800</v>
      </c>
      <c r="G767" s="14">
        <v>-78251.69</v>
      </c>
      <c r="H767" s="14">
        <v>71548.31</v>
      </c>
    </row>
    <row r="768" spans="1:8" x14ac:dyDescent="0.55000000000000004">
      <c r="A768" s="7">
        <v>22</v>
      </c>
      <c r="B768" s="12">
        <v>100000430766</v>
      </c>
      <c r="C768" s="7">
        <v>0</v>
      </c>
      <c r="D768" s="13" t="s">
        <v>1061</v>
      </c>
      <c r="E768" s="13" t="s">
        <v>1129</v>
      </c>
      <c r="F768" s="14">
        <v>149800</v>
      </c>
      <c r="G768" s="14">
        <v>-78251.69</v>
      </c>
      <c r="H768" s="14">
        <v>71548.31</v>
      </c>
    </row>
    <row r="769" spans="1:11" x14ac:dyDescent="0.55000000000000004">
      <c r="A769" s="7">
        <v>23</v>
      </c>
      <c r="B769" s="12">
        <v>100000430767</v>
      </c>
      <c r="C769" s="7">
        <v>0</v>
      </c>
      <c r="D769" s="13" t="s">
        <v>1061</v>
      </c>
      <c r="E769" s="13" t="s">
        <v>1129</v>
      </c>
      <c r="F769" s="14">
        <v>149800</v>
      </c>
      <c r="G769" s="14">
        <v>-78251.69</v>
      </c>
      <c r="H769" s="14">
        <v>71548.31</v>
      </c>
    </row>
    <row r="770" spans="1:11" x14ac:dyDescent="0.55000000000000004">
      <c r="A770" s="7">
        <v>24</v>
      </c>
      <c r="B770" s="12">
        <v>100000430768</v>
      </c>
      <c r="C770" s="7">
        <v>0</v>
      </c>
      <c r="D770" s="13" t="s">
        <v>1061</v>
      </c>
      <c r="E770" s="13" t="s">
        <v>1129</v>
      </c>
      <c r="F770" s="14">
        <v>149800</v>
      </c>
      <c r="G770" s="14">
        <v>-78251.69</v>
      </c>
      <c r="H770" s="14">
        <v>71548.31</v>
      </c>
    </row>
    <row r="771" spans="1:11" x14ac:dyDescent="0.55000000000000004">
      <c r="A771" s="7">
        <v>25</v>
      </c>
      <c r="B771" s="12">
        <v>100000430769</v>
      </c>
      <c r="C771" s="7">
        <v>0</v>
      </c>
      <c r="D771" s="13" t="s">
        <v>1061</v>
      </c>
      <c r="E771" s="13" t="s">
        <v>1129</v>
      </c>
      <c r="F771" s="14">
        <v>149800</v>
      </c>
      <c r="G771" s="14">
        <v>-78251.69</v>
      </c>
      <c r="H771" s="14">
        <v>71548.31</v>
      </c>
    </row>
    <row r="772" spans="1:11" x14ac:dyDescent="0.55000000000000004">
      <c r="A772" s="7">
        <v>26</v>
      </c>
      <c r="B772" s="12">
        <v>100000430770</v>
      </c>
      <c r="C772" s="7">
        <v>0</v>
      </c>
      <c r="D772" s="13" t="s">
        <v>1061</v>
      </c>
      <c r="E772" s="13" t="s">
        <v>1129</v>
      </c>
      <c r="F772" s="14">
        <v>149800</v>
      </c>
      <c r="G772" s="14">
        <v>-78251.69</v>
      </c>
      <c r="H772" s="14">
        <v>71548.31</v>
      </c>
    </row>
    <row r="773" spans="1:11" x14ac:dyDescent="0.55000000000000004">
      <c r="A773" s="313" t="s">
        <v>568</v>
      </c>
      <c r="B773" s="314"/>
      <c r="C773" s="314"/>
      <c r="D773" s="314"/>
      <c r="E773" s="315"/>
      <c r="F773" s="17">
        <f>SUM(F747:F772)</f>
        <v>12017974</v>
      </c>
      <c r="G773" s="17">
        <f>SUM(G747:G772)</f>
        <v>-6277882.3200000022</v>
      </c>
      <c r="H773" s="17">
        <f>SUM(H747:H772)</f>
        <v>5740091.6799999978</v>
      </c>
    </row>
    <row r="774" spans="1:11" x14ac:dyDescent="0.55000000000000004">
      <c r="B774" s="2"/>
      <c r="F774" s="1"/>
      <c r="G774" s="1"/>
      <c r="H774" s="1"/>
    </row>
    <row r="775" spans="1:11" x14ac:dyDescent="0.55000000000000004">
      <c r="A775" s="21" t="s">
        <v>189</v>
      </c>
    </row>
    <row r="776" spans="1:11" x14ac:dyDescent="0.55000000000000004">
      <c r="A776" s="198" t="s">
        <v>1</v>
      </c>
      <c r="B776" s="198" t="s">
        <v>11</v>
      </c>
      <c r="C776" s="198" t="s">
        <v>12</v>
      </c>
      <c r="D776" s="198" t="s">
        <v>13</v>
      </c>
      <c r="E776" s="198" t="s">
        <v>14</v>
      </c>
      <c r="F776" s="198" t="s">
        <v>15</v>
      </c>
      <c r="G776" s="198" t="s">
        <v>16</v>
      </c>
      <c r="H776" s="198" t="s">
        <v>17</v>
      </c>
    </row>
    <row r="777" spans="1:11" x14ac:dyDescent="0.55000000000000004">
      <c r="A777" s="7">
        <v>1</v>
      </c>
      <c r="B777" s="12">
        <v>100000174941</v>
      </c>
      <c r="C777" s="7">
        <v>0</v>
      </c>
      <c r="D777" s="13" t="s">
        <v>1109</v>
      </c>
      <c r="E777" s="13" t="s">
        <v>1130</v>
      </c>
      <c r="F777" s="14">
        <v>12437500</v>
      </c>
      <c r="G777" s="14">
        <v>-12437499</v>
      </c>
      <c r="H777" s="16">
        <v>1</v>
      </c>
    </row>
    <row r="778" spans="1:11" x14ac:dyDescent="0.55000000000000004">
      <c r="A778" s="313" t="s">
        <v>189</v>
      </c>
      <c r="B778" s="314"/>
      <c r="C778" s="314"/>
      <c r="D778" s="314"/>
      <c r="E778" s="315"/>
      <c r="F778" s="17">
        <f>SUM(F777)</f>
        <v>12437500</v>
      </c>
      <c r="G778" s="17">
        <f>SUM(G777)</f>
        <v>-12437499</v>
      </c>
      <c r="H778" s="17">
        <f>SUM(H777)</f>
        <v>1</v>
      </c>
    </row>
    <row r="779" spans="1:11" x14ac:dyDescent="0.55000000000000004">
      <c r="A779" s="343" t="s">
        <v>53</v>
      </c>
      <c r="B779" s="344"/>
      <c r="C779" s="344"/>
      <c r="D779" s="344"/>
      <c r="E779" s="345"/>
      <c r="F779" s="32">
        <f>F778+F773</f>
        <v>24455474</v>
      </c>
      <c r="G779" s="32">
        <f>G778+G773</f>
        <v>-18715381.32</v>
      </c>
      <c r="H779" s="32">
        <f>H778+H773</f>
        <v>5740092.6799999978</v>
      </c>
      <c r="I779" s="1">
        <v>24455474</v>
      </c>
      <c r="J779" s="1">
        <v>-18715381.32</v>
      </c>
      <c r="K779" s="1">
        <v>5740092.6799999997</v>
      </c>
    </row>
    <row r="780" spans="1:11" x14ac:dyDescent="0.55000000000000004">
      <c r="I780" s="1">
        <f>I779-F779</f>
        <v>0</v>
      </c>
      <c r="J780" s="1">
        <f>J779-G779</f>
        <v>0</v>
      </c>
      <c r="K780" s="1">
        <f>K779-H779</f>
        <v>0</v>
      </c>
    </row>
    <row r="781" spans="1:11" x14ac:dyDescent="0.55000000000000004">
      <c r="F781" s="54">
        <f>+F14+F21+F32+F42+F153+F188+F221+F263+F729+F736+F742+F779</f>
        <v>293362620.63000011</v>
      </c>
      <c r="G781" s="54">
        <f t="shared" ref="G781:H781" si="0">+G14+G21+G32+G42+G153+G188+G221+G263+G729+G736+G742+G779</f>
        <v>-124049710.74000007</v>
      </c>
      <c r="H781" s="54">
        <f t="shared" si="0"/>
        <v>169312909.88999999</v>
      </c>
    </row>
    <row r="782" spans="1:11" x14ac:dyDescent="0.55000000000000004">
      <c r="A782" s="70"/>
      <c r="B782" s="81" t="s">
        <v>290</v>
      </c>
      <c r="C782" s="70"/>
      <c r="D782" s="81"/>
      <c r="E782" s="81"/>
      <c r="F782" s="82">
        <v>293362620.63</v>
      </c>
      <c r="G782" s="82">
        <v>-124049710.73999999</v>
      </c>
      <c r="H782" s="82">
        <v>169312909.88999999</v>
      </c>
    </row>
    <row r="784" spans="1:11" x14ac:dyDescent="0.55000000000000004">
      <c r="A784" s="70"/>
      <c r="B784" s="81" t="s">
        <v>1131</v>
      </c>
      <c r="C784" s="70"/>
      <c r="D784" s="81"/>
      <c r="E784" s="81"/>
      <c r="F784" s="82">
        <v>293362620.63</v>
      </c>
      <c r="G784" s="82">
        <v>-124049710.73999999</v>
      </c>
      <c r="H784" s="82">
        <v>169312909.88999999</v>
      </c>
    </row>
    <row r="786" spans="2:8" x14ac:dyDescent="0.55000000000000004">
      <c r="B786" s="81" t="s">
        <v>294</v>
      </c>
      <c r="C786" s="70"/>
      <c r="D786" s="81"/>
      <c r="E786" s="81"/>
      <c r="F786" s="82">
        <v>293362620.63</v>
      </c>
      <c r="G786" s="82">
        <v>-124049710.73999999</v>
      </c>
      <c r="H786" s="82">
        <v>169312909.88999999</v>
      </c>
    </row>
  </sheetData>
  <mergeCells count="25">
    <mergeCell ref="A773:E773"/>
    <mergeCell ref="A778:E778"/>
    <mergeCell ref="A779:E779"/>
    <mergeCell ref="A263:E263"/>
    <mergeCell ref="A667:E667"/>
    <mergeCell ref="A728:E728"/>
    <mergeCell ref="A729:E729"/>
    <mergeCell ref="A736:E736"/>
    <mergeCell ref="A742:E742"/>
    <mergeCell ref="A187:E187"/>
    <mergeCell ref="A188:E188"/>
    <mergeCell ref="A221:E221"/>
    <mergeCell ref="A256:E256"/>
    <mergeCell ref="A262:E262"/>
    <mergeCell ref="A1:H1"/>
    <mergeCell ref="A14:E14"/>
    <mergeCell ref="A13:E13"/>
    <mergeCell ref="A7:E7"/>
    <mergeCell ref="A21:E21"/>
    <mergeCell ref="A32:E32"/>
    <mergeCell ref="A42:E42"/>
    <mergeCell ref="A180:E180"/>
    <mergeCell ref="A119:E119"/>
    <mergeCell ref="A152:E152"/>
    <mergeCell ref="A153:E15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3"/>
  <sheetViews>
    <sheetView view="pageBreakPreview" zoomScale="95" zoomScaleNormal="80" zoomScaleSheetLayoutView="95" workbookViewId="0">
      <selection activeCell="F7" sqref="F7"/>
    </sheetView>
  </sheetViews>
  <sheetFormatPr defaultRowHeight="24" x14ac:dyDescent="0.55000000000000004"/>
  <cols>
    <col min="1" max="1" width="9.25" style="53" bestFit="1" customWidth="1"/>
    <col min="2" max="2" width="21.125" style="258" customWidth="1"/>
    <col min="3" max="3" width="9.25" style="123" customWidth="1"/>
    <col min="4" max="4" width="10.125" style="123" customWidth="1"/>
    <col min="5" max="5" width="9.875" style="123" customWidth="1"/>
    <col min="6" max="6" width="17.875" style="259" customWidth="1"/>
    <col min="7" max="7" width="15.125" style="259" bestFit="1" customWidth="1"/>
    <col min="8" max="238" width="9" style="53"/>
    <col min="239" max="239" width="5.125" style="53" customWidth="1"/>
    <col min="240" max="240" width="22.625" style="53" customWidth="1"/>
    <col min="241" max="243" width="10.625" style="53" customWidth="1"/>
    <col min="244" max="245" width="16.625" style="53" customWidth="1"/>
    <col min="246" max="246" width="14.375" style="53" bestFit="1" customWidth="1"/>
    <col min="247" max="247" width="9" style="53"/>
    <col min="248" max="248" width="18.375" style="53" bestFit="1" customWidth="1"/>
    <col min="249" max="249" width="13.375" style="53" bestFit="1" customWidth="1"/>
    <col min="250" max="494" width="9" style="53"/>
    <col min="495" max="495" width="5.125" style="53" customWidth="1"/>
    <col min="496" max="496" width="22.625" style="53" customWidth="1"/>
    <col min="497" max="499" width="10.625" style="53" customWidth="1"/>
    <col min="500" max="501" width="16.625" style="53" customWidth="1"/>
    <col min="502" max="502" width="14.375" style="53" bestFit="1" customWidth="1"/>
    <col min="503" max="503" width="9" style="53"/>
    <col min="504" max="504" width="18.375" style="53" bestFit="1" customWidth="1"/>
    <col min="505" max="505" width="13.375" style="53" bestFit="1" customWidth="1"/>
    <col min="506" max="750" width="9" style="53"/>
    <col min="751" max="751" width="5.125" style="53" customWidth="1"/>
    <col min="752" max="752" width="22.625" style="53" customWidth="1"/>
    <col min="753" max="755" width="10.625" style="53" customWidth="1"/>
    <col min="756" max="757" width="16.625" style="53" customWidth="1"/>
    <col min="758" max="758" width="14.375" style="53" bestFit="1" customWidth="1"/>
    <col min="759" max="759" width="9" style="53"/>
    <col min="760" max="760" width="18.375" style="53" bestFit="1" customWidth="1"/>
    <col min="761" max="761" width="13.375" style="53" bestFit="1" customWidth="1"/>
    <col min="762" max="1006" width="9" style="53"/>
    <col min="1007" max="1007" width="5.125" style="53" customWidth="1"/>
    <col min="1008" max="1008" width="22.625" style="53" customWidth="1"/>
    <col min="1009" max="1011" width="10.625" style="53" customWidth="1"/>
    <col min="1012" max="1013" width="16.625" style="53" customWidth="1"/>
    <col min="1014" max="1014" width="14.375" style="53" bestFit="1" customWidth="1"/>
    <col min="1015" max="1015" width="9" style="53"/>
    <col min="1016" max="1016" width="18.375" style="53" bestFit="1" customWidth="1"/>
    <col min="1017" max="1017" width="13.375" style="53" bestFit="1" customWidth="1"/>
    <col min="1018" max="1262" width="9" style="53"/>
    <col min="1263" max="1263" width="5.125" style="53" customWidth="1"/>
    <col min="1264" max="1264" width="22.625" style="53" customWidth="1"/>
    <col min="1265" max="1267" width="10.625" style="53" customWidth="1"/>
    <col min="1268" max="1269" width="16.625" style="53" customWidth="1"/>
    <col min="1270" max="1270" width="14.375" style="53" bestFit="1" customWidth="1"/>
    <col min="1271" max="1271" width="9" style="53"/>
    <col min="1272" max="1272" width="18.375" style="53" bestFit="1" customWidth="1"/>
    <col min="1273" max="1273" width="13.375" style="53" bestFit="1" customWidth="1"/>
    <col min="1274" max="1518" width="9" style="53"/>
    <col min="1519" max="1519" width="5.125" style="53" customWidth="1"/>
    <col min="1520" max="1520" width="22.625" style="53" customWidth="1"/>
    <col min="1521" max="1523" width="10.625" style="53" customWidth="1"/>
    <col min="1524" max="1525" width="16.625" style="53" customWidth="1"/>
    <col min="1526" max="1526" width="14.375" style="53" bestFit="1" customWidth="1"/>
    <col min="1527" max="1527" width="9" style="53"/>
    <col min="1528" max="1528" width="18.375" style="53" bestFit="1" customWidth="1"/>
    <col min="1529" max="1529" width="13.375" style="53" bestFit="1" customWidth="1"/>
    <col min="1530" max="1774" width="9" style="53"/>
    <col min="1775" max="1775" width="5.125" style="53" customWidth="1"/>
    <col min="1776" max="1776" width="22.625" style="53" customWidth="1"/>
    <col min="1777" max="1779" width="10.625" style="53" customWidth="1"/>
    <col min="1780" max="1781" width="16.625" style="53" customWidth="1"/>
    <col min="1782" max="1782" width="14.375" style="53" bestFit="1" customWidth="1"/>
    <col min="1783" max="1783" width="9" style="53"/>
    <col min="1784" max="1784" width="18.375" style="53" bestFit="1" customWidth="1"/>
    <col min="1785" max="1785" width="13.375" style="53" bestFit="1" customWidth="1"/>
    <col min="1786" max="2030" width="9" style="53"/>
    <col min="2031" max="2031" width="5.125" style="53" customWidth="1"/>
    <col min="2032" max="2032" width="22.625" style="53" customWidth="1"/>
    <col min="2033" max="2035" width="10.625" style="53" customWidth="1"/>
    <col min="2036" max="2037" width="16.625" style="53" customWidth="1"/>
    <col min="2038" max="2038" width="14.375" style="53" bestFit="1" customWidth="1"/>
    <col min="2039" max="2039" width="9" style="53"/>
    <col min="2040" max="2040" width="18.375" style="53" bestFit="1" customWidth="1"/>
    <col min="2041" max="2041" width="13.375" style="53" bestFit="1" customWidth="1"/>
    <col min="2042" max="2286" width="9" style="53"/>
    <col min="2287" max="2287" width="5.125" style="53" customWidth="1"/>
    <col min="2288" max="2288" width="22.625" style="53" customWidth="1"/>
    <col min="2289" max="2291" width="10.625" style="53" customWidth="1"/>
    <col min="2292" max="2293" width="16.625" style="53" customWidth="1"/>
    <col min="2294" max="2294" width="14.375" style="53" bestFit="1" customWidth="1"/>
    <col min="2295" max="2295" width="9" style="53"/>
    <col min="2296" max="2296" width="18.375" style="53" bestFit="1" customWidth="1"/>
    <col min="2297" max="2297" width="13.375" style="53" bestFit="1" customWidth="1"/>
    <col min="2298" max="2542" width="9" style="53"/>
    <col min="2543" max="2543" width="5.125" style="53" customWidth="1"/>
    <col min="2544" max="2544" width="22.625" style="53" customWidth="1"/>
    <col min="2545" max="2547" width="10.625" style="53" customWidth="1"/>
    <col min="2548" max="2549" width="16.625" style="53" customWidth="1"/>
    <col min="2550" max="2550" width="14.375" style="53" bestFit="1" customWidth="1"/>
    <col min="2551" max="2551" width="9" style="53"/>
    <col min="2552" max="2552" width="18.375" style="53" bestFit="1" customWidth="1"/>
    <col min="2553" max="2553" width="13.375" style="53" bestFit="1" customWidth="1"/>
    <col min="2554" max="2798" width="9" style="53"/>
    <col min="2799" max="2799" width="5.125" style="53" customWidth="1"/>
    <col min="2800" max="2800" width="22.625" style="53" customWidth="1"/>
    <col min="2801" max="2803" width="10.625" style="53" customWidth="1"/>
    <col min="2804" max="2805" width="16.625" style="53" customWidth="1"/>
    <col min="2806" max="2806" width="14.375" style="53" bestFit="1" customWidth="1"/>
    <col min="2807" max="2807" width="9" style="53"/>
    <col min="2808" max="2808" width="18.375" style="53" bestFit="1" customWidth="1"/>
    <col min="2809" max="2809" width="13.375" style="53" bestFit="1" customWidth="1"/>
    <col min="2810" max="3054" width="9" style="53"/>
    <col min="3055" max="3055" width="5.125" style="53" customWidth="1"/>
    <col min="3056" max="3056" width="22.625" style="53" customWidth="1"/>
    <col min="3057" max="3059" width="10.625" style="53" customWidth="1"/>
    <col min="3060" max="3061" width="16.625" style="53" customWidth="1"/>
    <col min="3062" max="3062" width="14.375" style="53" bestFit="1" customWidth="1"/>
    <col min="3063" max="3063" width="9" style="53"/>
    <col min="3064" max="3064" width="18.375" style="53" bestFit="1" customWidth="1"/>
    <col min="3065" max="3065" width="13.375" style="53" bestFit="1" customWidth="1"/>
    <col min="3066" max="3310" width="9" style="53"/>
    <col min="3311" max="3311" width="5.125" style="53" customWidth="1"/>
    <col min="3312" max="3312" width="22.625" style="53" customWidth="1"/>
    <col min="3313" max="3315" width="10.625" style="53" customWidth="1"/>
    <col min="3316" max="3317" width="16.625" style="53" customWidth="1"/>
    <col min="3318" max="3318" width="14.375" style="53" bestFit="1" customWidth="1"/>
    <col min="3319" max="3319" width="9" style="53"/>
    <col min="3320" max="3320" width="18.375" style="53" bestFit="1" customWidth="1"/>
    <col min="3321" max="3321" width="13.375" style="53" bestFit="1" customWidth="1"/>
    <col min="3322" max="3566" width="9" style="53"/>
    <col min="3567" max="3567" width="5.125" style="53" customWidth="1"/>
    <col min="3568" max="3568" width="22.625" style="53" customWidth="1"/>
    <col min="3569" max="3571" width="10.625" style="53" customWidth="1"/>
    <col min="3572" max="3573" width="16.625" style="53" customWidth="1"/>
    <col min="3574" max="3574" width="14.375" style="53" bestFit="1" customWidth="1"/>
    <col min="3575" max="3575" width="9" style="53"/>
    <col min="3576" max="3576" width="18.375" style="53" bestFit="1" customWidth="1"/>
    <col min="3577" max="3577" width="13.375" style="53" bestFit="1" customWidth="1"/>
    <col min="3578" max="3822" width="9" style="53"/>
    <col min="3823" max="3823" width="5.125" style="53" customWidth="1"/>
    <col min="3824" max="3824" width="22.625" style="53" customWidth="1"/>
    <col min="3825" max="3827" width="10.625" style="53" customWidth="1"/>
    <col min="3828" max="3829" width="16.625" style="53" customWidth="1"/>
    <col min="3830" max="3830" width="14.375" style="53" bestFit="1" customWidth="1"/>
    <col min="3831" max="3831" width="9" style="53"/>
    <col min="3832" max="3832" width="18.375" style="53" bestFit="1" customWidth="1"/>
    <col min="3833" max="3833" width="13.375" style="53" bestFit="1" customWidth="1"/>
    <col min="3834" max="4078" width="9" style="53"/>
    <col min="4079" max="4079" width="5.125" style="53" customWidth="1"/>
    <col min="4080" max="4080" width="22.625" style="53" customWidth="1"/>
    <col min="4081" max="4083" width="10.625" style="53" customWidth="1"/>
    <col min="4084" max="4085" width="16.625" style="53" customWidth="1"/>
    <col min="4086" max="4086" width="14.375" style="53" bestFit="1" customWidth="1"/>
    <col min="4087" max="4087" width="9" style="53"/>
    <col min="4088" max="4088" width="18.375" style="53" bestFit="1" customWidth="1"/>
    <col min="4089" max="4089" width="13.375" style="53" bestFit="1" customWidth="1"/>
    <col min="4090" max="4334" width="9" style="53"/>
    <col min="4335" max="4335" width="5.125" style="53" customWidth="1"/>
    <col min="4336" max="4336" width="22.625" style="53" customWidth="1"/>
    <col min="4337" max="4339" width="10.625" style="53" customWidth="1"/>
    <col min="4340" max="4341" width="16.625" style="53" customWidth="1"/>
    <col min="4342" max="4342" width="14.375" style="53" bestFit="1" customWidth="1"/>
    <col min="4343" max="4343" width="9" style="53"/>
    <col min="4344" max="4344" width="18.375" style="53" bestFit="1" customWidth="1"/>
    <col min="4345" max="4345" width="13.375" style="53" bestFit="1" customWidth="1"/>
    <col min="4346" max="4590" width="9" style="53"/>
    <col min="4591" max="4591" width="5.125" style="53" customWidth="1"/>
    <col min="4592" max="4592" width="22.625" style="53" customWidth="1"/>
    <col min="4593" max="4595" width="10.625" style="53" customWidth="1"/>
    <col min="4596" max="4597" width="16.625" style="53" customWidth="1"/>
    <col min="4598" max="4598" width="14.375" style="53" bestFit="1" customWidth="1"/>
    <col min="4599" max="4599" width="9" style="53"/>
    <col min="4600" max="4600" width="18.375" style="53" bestFit="1" customWidth="1"/>
    <col min="4601" max="4601" width="13.375" style="53" bestFit="1" customWidth="1"/>
    <col min="4602" max="4846" width="9" style="53"/>
    <col min="4847" max="4847" width="5.125" style="53" customWidth="1"/>
    <col min="4848" max="4848" width="22.625" style="53" customWidth="1"/>
    <col min="4849" max="4851" width="10.625" style="53" customWidth="1"/>
    <col min="4852" max="4853" width="16.625" style="53" customWidth="1"/>
    <col min="4854" max="4854" width="14.375" style="53" bestFit="1" customWidth="1"/>
    <col min="4855" max="4855" width="9" style="53"/>
    <col min="4856" max="4856" width="18.375" style="53" bestFit="1" customWidth="1"/>
    <col min="4857" max="4857" width="13.375" style="53" bestFit="1" customWidth="1"/>
    <col min="4858" max="5102" width="9" style="53"/>
    <col min="5103" max="5103" width="5.125" style="53" customWidth="1"/>
    <col min="5104" max="5104" width="22.625" style="53" customWidth="1"/>
    <col min="5105" max="5107" width="10.625" style="53" customWidth="1"/>
    <col min="5108" max="5109" width="16.625" style="53" customWidth="1"/>
    <col min="5110" max="5110" width="14.375" style="53" bestFit="1" customWidth="1"/>
    <col min="5111" max="5111" width="9" style="53"/>
    <col min="5112" max="5112" width="18.375" style="53" bestFit="1" customWidth="1"/>
    <col min="5113" max="5113" width="13.375" style="53" bestFit="1" customWidth="1"/>
    <col min="5114" max="5358" width="9" style="53"/>
    <col min="5359" max="5359" width="5.125" style="53" customWidth="1"/>
    <col min="5360" max="5360" width="22.625" style="53" customWidth="1"/>
    <col min="5361" max="5363" width="10.625" style="53" customWidth="1"/>
    <col min="5364" max="5365" width="16.625" style="53" customWidth="1"/>
    <col min="5366" max="5366" width="14.375" style="53" bestFit="1" customWidth="1"/>
    <col min="5367" max="5367" width="9" style="53"/>
    <col min="5368" max="5368" width="18.375" style="53" bestFit="1" customWidth="1"/>
    <col min="5369" max="5369" width="13.375" style="53" bestFit="1" customWidth="1"/>
    <col min="5370" max="5614" width="9" style="53"/>
    <col min="5615" max="5615" width="5.125" style="53" customWidth="1"/>
    <col min="5616" max="5616" width="22.625" style="53" customWidth="1"/>
    <col min="5617" max="5619" width="10.625" style="53" customWidth="1"/>
    <col min="5620" max="5621" width="16.625" style="53" customWidth="1"/>
    <col min="5622" max="5622" width="14.375" style="53" bestFit="1" customWidth="1"/>
    <col min="5623" max="5623" width="9" style="53"/>
    <col min="5624" max="5624" width="18.375" style="53" bestFit="1" customWidth="1"/>
    <col min="5625" max="5625" width="13.375" style="53" bestFit="1" customWidth="1"/>
    <col min="5626" max="5870" width="9" style="53"/>
    <col min="5871" max="5871" width="5.125" style="53" customWidth="1"/>
    <col min="5872" max="5872" width="22.625" style="53" customWidth="1"/>
    <col min="5873" max="5875" width="10.625" style="53" customWidth="1"/>
    <col min="5876" max="5877" width="16.625" style="53" customWidth="1"/>
    <col min="5878" max="5878" width="14.375" style="53" bestFit="1" customWidth="1"/>
    <col min="5879" max="5879" width="9" style="53"/>
    <col min="5880" max="5880" width="18.375" style="53" bestFit="1" customWidth="1"/>
    <col min="5881" max="5881" width="13.375" style="53" bestFit="1" customWidth="1"/>
    <col min="5882" max="6126" width="9" style="53"/>
    <col min="6127" max="6127" width="5.125" style="53" customWidth="1"/>
    <col min="6128" max="6128" width="22.625" style="53" customWidth="1"/>
    <col min="6129" max="6131" width="10.625" style="53" customWidth="1"/>
    <col min="6132" max="6133" width="16.625" style="53" customWidth="1"/>
    <col min="6134" max="6134" width="14.375" style="53" bestFit="1" customWidth="1"/>
    <col min="6135" max="6135" width="9" style="53"/>
    <col min="6136" max="6136" width="18.375" style="53" bestFit="1" customWidth="1"/>
    <col min="6137" max="6137" width="13.375" style="53" bestFit="1" customWidth="1"/>
    <col min="6138" max="6382" width="9" style="53"/>
    <col min="6383" max="6383" width="5.125" style="53" customWidth="1"/>
    <col min="6384" max="6384" width="22.625" style="53" customWidth="1"/>
    <col min="6385" max="6387" width="10.625" style="53" customWidth="1"/>
    <col min="6388" max="6389" width="16.625" style="53" customWidth="1"/>
    <col min="6390" max="6390" width="14.375" style="53" bestFit="1" customWidth="1"/>
    <col min="6391" max="6391" width="9" style="53"/>
    <col min="6392" max="6392" width="18.375" style="53" bestFit="1" customWidth="1"/>
    <col min="6393" max="6393" width="13.375" style="53" bestFit="1" customWidth="1"/>
    <col min="6394" max="6638" width="9" style="53"/>
    <col min="6639" max="6639" width="5.125" style="53" customWidth="1"/>
    <col min="6640" max="6640" width="22.625" style="53" customWidth="1"/>
    <col min="6641" max="6643" width="10.625" style="53" customWidth="1"/>
    <col min="6644" max="6645" width="16.625" style="53" customWidth="1"/>
    <col min="6646" max="6646" width="14.375" style="53" bestFit="1" customWidth="1"/>
    <col min="6647" max="6647" width="9" style="53"/>
    <col min="6648" max="6648" width="18.375" style="53" bestFit="1" customWidth="1"/>
    <col min="6649" max="6649" width="13.375" style="53" bestFit="1" customWidth="1"/>
    <col min="6650" max="6894" width="9" style="53"/>
    <col min="6895" max="6895" width="5.125" style="53" customWidth="1"/>
    <col min="6896" max="6896" width="22.625" style="53" customWidth="1"/>
    <col min="6897" max="6899" width="10.625" style="53" customWidth="1"/>
    <col min="6900" max="6901" width="16.625" style="53" customWidth="1"/>
    <col min="6902" max="6902" width="14.375" style="53" bestFit="1" customWidth="1"/>
    <col min="6903" max="6903" width="9" style="53"/>
    <col min="6904" max="6904" width="18.375" style="53" bestFit="1" customWidth="1"/>
    <col min="6905" max="6905" width="13.375" style="53" bestFit="1" customWidth="1"/>
    <col min="6906" max="7150" width="9" style="53"/>
    <col min="7151" max="7151" width="5.125" style="53" customWidth="1"/>
    <col min="7152" max="7152" width="22.625" style="53" customWidth="1"/>
    <col min="7153" max="7155" width="10.625" style="53" customWidth="1"/>
    <col min="7156" max="7157" width="16.625" style="53" customWidth="1"/>
    <col min="7158" max="7158" width="14.375" style="53" bestFit="1" customWidth="1"/>
    <col min="7159" max="7159" width="9" style="53"/>
    <col min="7160" max="7160" width="18.375" style="53" bestFit="1" customWidth="1"/>
    <col min="7161" max="7161" width="13.375" style="53" bestFit="1" customWidth="1"/>
    <col min="7162" max="7406" width="9" style="53"/>
    <col min="7407" max="7407" width="5.125" style="53" customWidth="1"/>
    <col min="7408" max="7408" width="22.625" style="53" customWidth="1"/>
    <col min="7409" max="7411" width="10.625" style="53" customWidth="1"/>
    <col min="7412" max="7413" width="16.625" style="53" customWidth="1"/>
    <col min="7414" max="7414" width="14.375" style="53" bestFit="1" customWidth="1"/>
    <col min="7415" max="7415" width="9" style="53"/>
    <col min="7416" max="7416" width="18.375" style="53" bestFit="1" customWidth="1"/>
    <col min="7417" max="7417" width="13.375" style="53" bestFit="1" customWidth="1"/>
    <col min="7418" max="7662" width="9" style="53"/>
    <col min="7663" max="7663" width="5.125" style="53" customWidth="1"/>
    <col min="7664" max="7664" width="22.625" style="53" customWidth="1"/>
    <col min="7665" max="7667" width="10.625" style="53" customWidth="1"/>
    <col min="7668" max="7669" width="16.625" style="53" customWidth="1"/>
    <col min="7670" max="7670" width="14.375" style="53" bestFit="1" customWidth="1"/>
    <col min="7671" max="7671" width="9" style="53"/>
    <col min="7672" max="7672" width="18.375" style="53" bestFit="1" customWidth="1"/>
    <col min="7673" max="7673" width="13.375" style="53" bestFit="1" customWidth="1"/>
    <col min="7674" max="7918" width="9" style="53"/>
    <col min="7919" max="7919" width="5.125" style="53" customWidth="1"/>
    <col min="7920" max="7920" width="22.625" style="53" customWidth="1"/>
    <col min="7921" max="7923" width="10.625" style="53" customWidth="1"/>
    <col min="7924" max="7925" width="16.625" style="53" customWidth="1"/>
    <col min="7926" max="7926" width="14.375" style="53" bestFit="1" customWidth="1"/>
    <col min="7927" max="7927" width="9" style="53"/>
    <col min="7928" max="7928" width="18.375" style="53" bestFit="1" customWidth="1"/>
    <col min="7929" max="7929" width="13.375" style="53" bestFit="1" customWidth="1"/>
    <col min="7930" max="8174" width="9" style="53"/>
    <col min="8175" max="8175" width="5.125" style="53" customWidth="1"/>
    <col min="8176" max="8176" width="22.625" style="53" customWidth="1"/>
    <col min="8177" max="8179" width="10.625" style="53" customWidth="1"/>
    <col min="8180" max="8181" width="16.625" style="53" customWidth="1"/>
    <col min="8182" max="8182" width="14.375" style="53" bestFit="1" customWidth="1"/>
    <col min="8183" max="8183" width="9" style="53"/>
    <col min="8184" max="8184" width="18.375" style="53" bestFit="1" customWidth="1"/>
    <col min="8185" max="8185" width="13.375" style="53" bestFit="1" customWidth="1"/>
    <col min="8186" max="8430" width="9" style="53"/>
    <col min="8431" max="8431" width="5.125" style="53" customWidth="1"/>
    <col min="8432" max="8432" width="22.625" style="53" customWidth="1"/>
    <col min="8433" max="8435" width="10.625" style="53" customWidth="1"/>
    <col min="8436" max="8437" width="16.625" style="53" customWidth="1"/>
    <col min="8438" max="8438" width="14.375" style="53" bestFit="1" customWidth="1"/>
    <col min="8439" max="8439" width="9" style="53"/>
    <col min="8440" max="8440" width="18.375" style="53" bestFit="1" customWidth="1"/>
    <col min="8441" max="8441" width="13.375" style="53" bestFit="1" customWidth="1"/>
    <col min="8442" max="8686" width="9" style="53"/>
    <col min="8687" max="8687" width="5.125" style="53" customWidth="1"/>
    <col min="8688" max="8688" width="22.625" style="53" customWidth="1"/>
    <col min="8689" max="8691" width="10.625" style="53" customWidth="1"/>
    <col min="8692" max="8693" width="16.625" style="53" customWidth="1"/>
    <col min="8694" max="8694" width="14.375" style="53" bestFit="1" customWidth="1"/>
    <col min="8695" max="8695" width="9" style="53"/>
    <col min="8696" max="8696" width="18.375" style="53" bestFit="1" customWidth="1"/>
    <col min="8697" max="8697" width="13.375" style="53" bestFit="1" customWidth="1"/>
    <col min="8698" max="8942" width="9" style="53"/>
    <col min="8943" max="8943" width="5.125" style="53" customWidth="1"/>
    <col min="8944" max="8944" width="22.625" style="53" customWidth="1"/>
    <col min="8945" max="8947" width="10.625" style="53" customWidth="1"/>
    <col min="8948" max="8949" width="16.625" style="53" customWidth="1"/>
    <col min="8950" max="8950" width="14.375" style="53" bestFit="1" customWidth="1"/>
    <col min="8951" max="8951" width="9" style="53"/>
    <col min="8952" max="8952" width="18.375" style="53" bestFit="1" customWidth="1"/>
    <col min="8953" max="8953" width="13.375" style="53" bestFit="1" customWidth="1"/>
    <col min="8954" max="9198" width="9" style="53"/>
    <col min="9199" max="9199" width="5.125" style="53" customWidth="1"/>
    <col min="9200" max="9200" width="22.625" style="53" customWidth="1"/>
    <col min="9201" max="9203" width="10.625" style="53" customWidth="1"/>
    <col min="9204" max="9205" width="16.625" style="53" customWidth="1"/>
    <col min="9206" max="9206" width="14.375" style="53" bestFit="1" customWidth="1"/>
    <col min="9207" max="9207" width="9" style="53"/>
    <col min="9208" max="9208" width="18.375" style="53" bestFit="1" customWidth="1"/>
    <col min="9209" max="9209" width="13.375" style="53" bestFit="1" customWidth="1"/>
    <col min="9210" max="9454" width="9" style="53"/>
    <col min="9455" max="9455" width="5.125" style="53" customWidth="1"/>
    <col min="9456" max="9456" width="22.625" style="53" customWidth="1"/>
    <col min="9457" max="9459" width="10.625" style="53" customWidth="1"/>
    <col min="9460" max="9461" width="16.625" style="53" customWidth="1"/>
    <col min="9462" max="9462" width="14.375" style="53" bestFit="1" customWidth="1"/>
    <col min="9463" max="9463" width="9" style="53"/>
    <col min="9464" max="9464" width="18.375" style="53" bestFit="1" customWidth="1"/>
    <col min="9465" max="9465" width="13.375" style="53" bestFit="1" customWidth="1"/>
    <col min="9466" max="9710" width="9" style="53"/>
    <col min="9711" max="9711" width="5.125" style="53" customWidth="1"/>
    <col min="9712" max="9712" width="22.625" style="53" customWidth="1"/>
    <col min="9713" max="9715" width="10.625" style="53" customWidth="1"/>
    <col min="9716" max="9717" width="16.625" style="53" customWidth="1"/>
    <col min="9718" max="9718" width="14.375" style="53" bestFit="1" customWidth="1"/>
    <col min="9719" max="9719" width="9" style="53"/>
    <col min="9720" max="9720" width="18.375" style="53" bestFit="1" customWidth="1"/>
    <col min="9721" max="9721" width="13.375" style="53" bestFit="1" customWidth="1"/>
    <col min="9722" max="9966" width="9" style="53"/>
    <col min="9967" max="9967" width="5.125" style="53" customWidth="1"/>
    <col min="9968" max="9968" width="22.625" style="53" customWidth="1"/>
    <col min="9969" max="9971" width="10.625" style="53" customWidth="1"/>
    <col min="9972" max="9973" width="16.625" style="53" customWidth="1"/>
    <col min="9974" max="9974" width="14.375" style="53" bestFit="1" customWidth="1"/>
    <col min="9975" max="9975" width="9" style="53"/>
    <col min="9976" max="9976" width="18.375" style="53" bestFit="1" customWidth="1"/>
    <col min="9977" max="9977" width="13.375" style="53" bestFit="1" customWidth="1"/>
    <col min="9978" max="10222" width="9" style="53"/>
    <col min="10223" max="10223" width="5.125" style="53" customWidth="1"/>
    <col min="10224" max="10224" width="22.625" style="53" customWidth="1"/>
    <col min="10225" max="10227" width="10.625" style="53" customWidth="1"/>
    <col min="10228" max="10229" width="16.625" style="53" customWidth="1"/>
    <col min="10230" max="10230" width="14.375" style="53" bestFit="1" customWidth="1"/>
    <col min="10231" max="10231" width="9" style="53"/>
    <col min="10232" max="10232" width="18.375" style="53" bestFit="1" customWidth="1"/>
    <col min="10233" max="10233" width="13.375" style="53" bestFit="1" customWidth="1"/>
    <col min="10234" max="10478" width="9" style="53"/>
    <col min="10479" max="10479" width="5.125" style="53" customWidth="1"/>
    <col min="10480" max="10480" width="22.625" style="53" customWidth="1"/>
    <col min="10481" max="10483" width="10.625" style="53" customWidth="1"/>
    <col min="10484" max="10485" width="16.625" style="53" customWidth="1"/>
    <col min="10486" max="10486" width="14.375" style="53" bestFit="1" customWidth="1"/>
    <col min="10487" max="10487" width="9" style="53"/>
    <col min="10488" max="10488" width="18.375" style="53" bestFit="1" customWidth="1"/>
    <col min="10489" max="10489" width="13.375" style="53" bestFit="1" customWidth="1"/>
    <col min="10490" max="10734" width="9" style="53"/>
    <col min="10735" max="10735" width="5.125" style="53" customWidth="1"/>
    <col min="10736" max="10736" width="22.625" style="53" customWidth="1"/>
    <col min="10737" max="10739" width="10.625" style="53" customWidth="1"/>
    <col min="10740" max="10741" width="16.625" style="53" customWidth="1"/>
    <col min="10742" max="10742" width="14.375" style="53" bestFit="1" customWidth="1"/>
    <col min="10743" max="10743" width="9" style="53"/>
    <col min="10744" max="10744" width="18.375" style="53" bestFit="1" customWidth="1"/>
    <col min="10745" max="10745" width="13.375" style="53" bestFit="1" customWidth="1"/>
    <col min="10746" max="10990" width="9" style="53"/>
    <col min="10991" max="10991" width="5.125" style="53" customWidth="1"/>
    <col min="10992" max="10992" width="22.625" style="53" customWidth="1"/>
    <col min="10993" max="10995" width="10.625" style="53" customWidth="1"/>
    <col min="10996" max="10997" width="16.625" style="53" customWidth="1"/>
    <col min="10998" max="10998" width="14.375" style="53" bestFit="1" customWidth="1"/>
    <col min="10999" max="10999" width="9" style="53"/>
    <col min="11000" max="11000" width="18.375" style="53" bestFit="1" customWidth="1"/>
    <col min="11001" max="11001" width="13.375" style="53" bestFit="1" customWidth="1"/>
    <col min="11002" max="11246" width="9" style="53"/>
    <col min="11247" max="11247" width="5.125" style="53" customWidth="1"/>
    <col min="11248" max="11248" width="22.625" style="53" customWidth="1"/>
    <col min="11249" max="11251" width="10.625" style="53" customWidth="1"/>
    <col min="11252" max="11253" width="16.625" style="53" customWidth="1"/>
    <col min="11254" max="11254" width="14.375" style="53" bestFit="1" customWidth="1"/>
    <col min="11255" max="11255" width="9" style="53"/>
    <col min="11256" max="11256" width="18.375" style="53" bestFit="1" customWidth="1"/>
    <col min="11257" max="11257" width="13.375" style="53" bestFit="1" customWidth="1"/>
    <col min="11258" max="11502" width="9" style="53"/>
    <col min="11503" max="11503" width="5.125" style="53" customWidth="1"/>
    <col min="11504" max="11504" width="22.625" style="53" customWidth="1"/>
    <col min="11505" max="11507" width="10.625" style="53" customWidth="1"/>
    <col min="11508" max="11509" width="16.625" style="53" customWidth="1"/>
    <col min="11510" max="11510" width="14.375" style="53" bestFit="1" customWidth="1"/>
    <col min="11511" max="11511" width="9" style="53"/>
    <col min="11512" max="11512" width="18.375" style="53" bestFit="1" customWidth="1"/>
    <col min="11513" max="11513" width="13.375" style="53" bestFit="1" customWidth="1"/>
    <col min="11514" max="11758" width="9" style="53"/>
    <col min="11759" max="11759" width="5.125" style="53" customWidth="1"/>
    <col min="11760" max="11760" width="22.625" style="53" customWidth="1"/>
    <col min="11761" max="11763" width="10.625" style="53" customWidth="1"/>
    <col min="11764" max="11765" width="16.625" style="53" customWidth="1"/>
    <col min="11766" max="11766" width="14.375" style="53" bestFit="1" customWidth="1"/>
    <col min="11767" max="11767" width="9" style="53"/>
    <col min="11768" max="11768" width="18.375" style="53" bestFit="1" customWidth="1"/>
    <col min="11769" max="11769" width="13.375" style="53" bestFit="1" customWidth="1"/>
    <col min="11770" max="12014" width="9" style="53"/>
    <col min="12015" max="12015" width="5.125" style="53" customWidth="1"/>
    <col min="12016" max="12016" width="22.625" style="53" customWidth="1"/>
    <col min="12017" max="12019" width="10.625" style="53" customWidth="1"/>
    <col min="12020" max="12021" width="16.625" style="53" customWidth="1"/>
    <col min="12022" max="12022" width="14.375" style="53" bestFit="1" customWidth="1"/>
    <col min="12023" max="12023" width="9" style="53"/>
    <col min="12024" max="12024" width="18.375" style="53" bestFit="1" customWidth="1"/>
    <col min="12025" max="12025" width="13.375" style="53" bestFit="1" customWidth="1"/>
    <col min="12026" max="12270" width="9" style="53"/>
    <col min="12271" max="12271" width="5.125" style="53" customWidth="1"/>
    <col min="12272" max="12272" width="22.625" style="53" customWidth="1"/>
    <col min="12273" max="12275" width="10.625" style="53" customWidth="1"/>
    <col min="12276" max="12277" width="16.625" style="53" customWidth="1"/>
    <col min="12278" max="12278" width="14.375" style="53" bestFit="1" customWidth="1"/>
    <col min="12279" max="12279" width="9" style="53"/>
    <col min="12280" max="12280" width="18.375" style="53" bestFit="1" customWidth="1"/>
    <col min="12281" max="12281" width="13.375" style="53" bestFit="1" customWidth="1"/>
    <col min="12282" max="12526" width="9" style="53"/>
    <col min="12527" max="12527" width="5.125" style="53" customWidth="1"/>
    <col min="12528" max="12528" width="22.625" style="53" customWidth="1"/>
    <col min="12529" max="12531" width="10.625" style="53" customWidth="1"/>
    <col min="12532" max="12533" width="16.625" style="53" customWidth="1"/>
    <col min="12534" max="12534" width="14.375" style="53" bestFit="1" customWidth="1"/>
    <col min="12535" max="12535" width="9" style="53"/>
    <col min="12536" max="12536" width="18.375" style="53" bestFit="1" customWidth="1"/>
    <col min="12537" max="12537" width="13.375" style="53" bestFit="1" customWidth="1"/>
    <col min="12538" max="12782" width="9" style="53"/>
    <col min="12783" max="12783" width="5.125" style="53" customWidth="1"/>
    <col min="12784" max="12784" width="22.625" style="53" customWidth="1"/>
    <col min="12785" max="12787" width="10.625" style="53" customWidth="1"/>
    <col min="12788" max="12789" width="16.625" style="53" customWidth="1"/>
    <col min="12790" max="12790" width="14.375" style="53" bestFit="1" customWidth="1"/>
    <col min="12791" max="12791" width="9" style="53"/>
    <col min="12792" max="12792" width="18.375" style="53" bestFit="1" customWidth="1"/>
    <col min="12793" max="12793" width="13.375" style="53" bestFit="1" customWidth="1"/>
    <col min="12794" max="13038" width="9" style="53"/>
    <col min="13039" max="13039" width="5.125" style="53" customWidth="1"/>
    <col min="13040" max="13040" width="22.625" style="53" customWidth="1"/>
    <col min="13041" max="13043" width="10.625" style="53" customWidth="1"/>
    <col min="13044" max="13045" width="16.625" style="53" customWidth="1"/>
    <col min="13046" max="13046" width="14.375" style="53" bestFit="1" customWidth="1"/>
    <col min="13047" max="13047" width="9" style="53"/>
    <col min="13048" max="13048" width="18.375" style="53" bestFit="1" customWidth="1"/>
    <col min="13049" max="13049" width="13.375" style="53" bestFit="1" customWidth="1"/>
    <col min="13050" max="13294" width="9" style="53"/>
    <col min="13295" max="13295" width="5.125" style="53" customWidth="1"/>
    <col min="13296" max="13296" width="22.625" style="53" customWidth="1"/>
    <col min="13297" max="13299" width="10.625" style="53" customWidth="1"/>
    <col min="13300" max="13301" width="16.625" style="53" customWidth="1"/>
    <col min="13302" max="13302" width="14.375" style="53" bestFit="1" customWidth="1"/>
    <col min="13303" max="13303" width="9" style="53"/>
    <col min="13304" max="13304" width="18.375" style="53" bestFit="1" customWidth="1"/>
    <col min="13305" max="13305" width="13.375" style="53" bestFit="1" customWidth="1"/>
    <col min="13306" max="13550" width="9" style="53"/>
    <col min="13551" max="13551" width="5.125" style="53" customWidth="1"/>
    <col min="13552" max="13552" width="22.625" style="53" customWidth="1"/>
    <col min="13553" max="13555" width="10.625" style="53" customWidth="1"/>
    <col min="13556" max="13557" width="16.625" style="53" customWidth="1"/>
    <col min="13558" max="13558" width="14.375" style="53" bestFit="1" customWidth="1"/>
    <col min="13559" max="13559" width="9" style="53"/>
    <col min="13560" max="13560" width="18.375" style="53" bestFit="1" customWidth="1"/>
    <col min="13561" max="13561" width="13.375" style="53" bestFit="1" customWidth="1"/>
    <col min="13562" max="13806" width="9" style="53"/>
    <col min="13807" max="13807" width="5.125" style="53" customWidth="1"/>
    <col min="13808" max="13808" width="22.625" style="53" customWidth="1"/>
    <col min="13809" max="13811" width="10.625" style="53" customWidth="1"/>
    <col min="13812" max="13813" width="16.625" style="53" customWidth="1"/>
    <col min="13814" max="13814" width="14.375" style="53" bestFit="1" customWidth="1"/>
    <col min="13815" max="13815" width="9" style="53"/>
    <col min="13816" max="13816" width="18.375" style="53" bestFit="1" customWidth="1"/>
    <col min="13817" max="13817" width="13.375" style="53" bestFit="1" customWidth="1"/>
    <col min="13818" max="14062" width="9" style="53"/>
    <col min="14063" max="14063" width="5.125" style="53" customWidth="1"/>
    <col min="14064" max="14064" width="22.625" style="53" customWidth="1"/>
    <col min="14065" max="14067" width="10.625" style="53" customWidth="1"/>
    <col min="14068" max="14069" width="16.625" style="53" customWidth="1"/>
    <col min="14070" max="14070" width="14.375" style="53" bestFit="1" customWidth="1"/>
    <col min="14071" max="14071" width="9" style="53"/>
    <col min="14072" max="14072" width="18.375" style="53" bestFit="1" customWidth="1"/>
    <col min="14073" max="14073" width="13.375" style="53" bestFit="1" customWidth="1"/>
    <col min="14074" max="14318" width="9" style="53"/>
    <col min="14319" max="14319" width="5.125" style="53" customWidth="1"/>
    <col min="14320" max="14320" width="22.625" style="53" customWidth="1"/>
    <col min="14321" max="14323" width="10.625" style="53" customWidth="1"/>
    <col min="14324" max="14325" width="16.625" style="53" customWidth="1"/>
    <col min="14326" max="14326" width="14.375" style="53" bestFit="1" customWidth="1"/>
    <col min="14327" max="14327" width="9" style="53"/>
    <col min="14328" max="14328" width="18.375" style="53" bestFit="1" customWidth="1"/>
    <col min="14329" max="14329" width="13.375" style="53" bestFit="1" customWidth="1"/>
    <col min="14330" max="14574" width="9" style="53"/>
    <col min="14575" max="14575" width="5.125" style="53" customWidth="1"/>
    <col min="14576" max="14576" width="22.625" style="53" customWidth="1"/>
    <col min="14577" max="14579" width="10.625" style="53" customWidth="1"/>
    <col min="14580" max="14581" width="16.625" style="53" customWidth="1"/>
    <col min="14582" max="14582" width="14.375" style="53" bestFit="1" customWidth="1"/>
    <col min="14583" max="14583" width="9" style="53"/>
    <col min="14584" max="14584" width="18.375" style="53" bestFit="1" customWidth="1"/>
    <col min="14585" max="14585" width="13.375" style="53" bestFit="1" customWidth="1"/>
    <col min="14586" max="14830" width="9" style="53"/>
    <col min="14831" max="14831" width="5.125" style="53" customWidth="1"/>
    <col min="14832" max="14832" width="22.625" style="53" customWidth="1"/>
    <col min="14833" max="14835" width="10.625" style="53" customWidth="1"/>
    <col min="14836" max="14837" width="16.625" style="53" customWidth="1"/>
    <col min="14838" max="14838" width="14.375" style="53" bestFit="1" customWidth="1"/>
    <col min="14839" max="14839" width="9" style="53"/>
    <col min="14840" max="14840" width="18.375" style="53" bestFit="1" customWidth="1"/>
    <col min="14841" max="14841" width="13.375" style="53" bestFit="1" customWidth="1"/>
    <col min="14842" max="15086" width="9" style="53"/>
    <col min="15087" max="15087" width="5.125" style="53" customWidth="1"/>
    <col min="15088" max="15088" width="22.625" style="53" customWidth="1"/>
    <col min="15089" max="15091" width="10.625" style="53" customWidth="1"/>
    <col min="15092" max="15093" width="16.625" style="53" customWidth="1"/>
    <col min="15094" max="15094" width="14.375" style="53" bestFit="1" customWidth="1"/>
    <col min="15095" max="15095" width="9" style="53"/>
    <col min="15096" max="15096" width="18.375" style="53" bestFit="1" customWidth="1"/>
    <col min="15097" max="15097" width="13.375" style="53" bestFit="1" customWidth="1"/>
    <col min="15098" max="15342" width="9" style="53"/>
    <col min="15343" max="15343" width="5.125" style="53" customWidth="1"/>
    <col min="15344" max="15344" width="22.625" style="53" customWidth="1"/>
    <col min="15345" max="15347" width="10.625" style="53" customWidth="1"/>
    <col min="15348" max="15349" width="16.625" style="53" customWidth="1"/>
    <col min="15350" max="15350" width="14.375" style="53" bestFit="1" customWidth="1"/>
    <col min="15351" max="15351" width="9" style="53"/>
    <col min="15352" max="15352" width="18.375" style="53" bestFit="1" customWidth="1"/>
    <col min="15353" max="15353" width="13.375" style="53" bestFit="1" customWidth="1"/>
    <col min="15354" max="15598" width="9" style="53"/>
    <col min="15599" max="15599" width="5.125" style="53" customWidth="1"/>
    <col min="15600" max="15600" width="22.625" style="53" customWidth="1"/>
    <col min="15601" max="15603" width="10.625" style="53" customWidth="1"/>
    <col min="15604" max="15605" width="16.625" style="53" customWidth="1"/>
    <col min="15606" max="15606" width="14.375" style="53" bestFit="1" customWidth="1"/>
    <col min="15607" max="15607" width="9" style="53"/>
    <col min="15608" max="15608" width="18.375" style="53" bestFit="1" customWidth="1"/>
    <col min="15609" max="15609" width="13.375" style="53" bestFit="1" customWidth="1"/>
    <col min="15610" max="15854" width="9" style="53"/>
    <col min="15855" max="15855" width="5.125" style="53" customWidth="1"/>
    <col min="15856" max="15856" width="22.625" style="53" customWidth="1"/>
    <col min="15857" max="15859" width="10.625" style="53" customWidth="1"/>
    <col min="15860" max="15861" width="16.625" style="53" customWidth="1"/>
    <col min="15862" max="15862" width="14.375" style="53" bestFit="1" customWidth="1"/>
    <col min="15863" max="15863" width="9" style="53"/>
    <col min="15864" max="15864" width="18.375" style="53" bestFit="1" customWidth="1"/>
    <col min="15865" max="15865" width="13.375" style="53" bestFit="1" customWidth="1"/>
    <col min="15866" max="16110" width="9" style="53"/>
    <col min="16111" max="16111" width="5.125" style="53" customWidth="1"/>
    <col min="16112" max="16112" width="22.625" style="53" customWidth="1"/>
    <col min="16113" max="16115" width="10.625" style="53" customWidth="1"/>
    <col min="16116" max="16117" width="16.625" style="53" customWidth="1"/>
    <col min="16118" max="16118" width="14.375" style="53" bestFit="1" customWidth="1"/>
    <col min="16119" max="16119" width="9" style="53"/>
    <col min="16120" max="16120" width="18.375" style="53" bestFit="1" customWidth="1"/>
    <col min="16121" max="16121" width="13.375" style="53" bestFit="1" customWidth="1"/>
    <col min="16122" max="16371" width="9" style="53"/>
    <col min="16372" max="16384" width="9.125" style="53" customWidth="1"/>
  </cols>
  <sheetData>
    <row r="1" spans="1:7" x14ac:dyDescent="0.55000000000000004">
      <c r="A1" s="296" t="s">
        <v>4869</v>
      </c>
      <c r="B1" s="296"/>
      <c r="C1" s="296"/>
      <c r="D1" s="296"/>
      <c r="E1" s="296"/>
      <c r="F1" s="296"/>
      <c r="G1" s="296"/>
    </row>
    <row r="2" spans="1:7" x14ac:dyDescent="0.55000000000000004">
      <c r="A2" s="246"/>
      <c r="B2" s="247"/>
      <c r="C2" s="297" t="s">
        <v>4870</v>
      </c>
      <c r="D2" s="297"/>
      <c r="E2" s="297"/>
      <c r="F2" s="297"/>
      <c r="G2" s="249" t="s">
        <v>0</v>
      </c>
    </row>
    <row r="3" spans="1:7" s="254" customFormat="1" ht="48" x14ac:dyDescent="0.2">
      <c r="A3" s="250" t="s">
        <v>1</v>
      </c>
      <c r="B3" s="251" t="s">
        <v>4821</v>
      </c>
      <c r="C3" s="250" t="s">
        <v>4822</v>
      </c>
      <c r="D3" s="252" t="s">
        <v>4823</v>
      </c>
      <c r="E3" s="252" t="s">
        <v>4824</v>
      </c>
      <c r="F3" s="253" t="s">
        <v>4825</v>
      </c>
      <c r="G3" s="253" t="s">
        <v>2</v>
      </c>
    </row>
    <row r="4" spans="1:7" x14ac:dyDescent="0.55000000000000004">
      <c r="A4" s="66">
        <v>1</v>
      </c>
      <c r="B4" s="255" t="s">
        <v>4826</v>
      </c>
      <c r="C4" s="66">
        <f t="shared" ref="C4:C26" si="0">D4+E4</f>
        <v>9</v>
      </c>
      <c r="D4" s="66">
        <v>9</v>
      </c>
      <c r="E4" s="66">
        <v>0</v>
      </c>
      <c r="F4" s="282">
        <v>21098193.620000005</v>
      </c>
      <c r="G4" s="266">
        <v>16036127.73</v>
      </c>
    </row>
    <row r="5" spans="1:7" x14ac:dyDescent="0.55000000000000004">
      <c r="A5" s="66">
        <v>2</v>
      </c>
      <c r="B5" s="255" t="s">
        <v>3</v>
      </c>
      <c r="C5" s="66">
        <f t="shared" si="0"/>
        <v>3</v>
      </c>
      <c r="D5" s="66">
        <v>3</v>
      </c>
      <c r="E5" s="66">
        <v>0</v>
      </c>
      <c r="F5" s="266">
        <v>27686963.75</v>
      </c>
      <c r="G5" s="266">
        <v>25239017.379999999</v>
      </c>
    </row>
    <row r="6" spans="1:7" x14ac:dyDescent="0.55000000000000004">
      <c r="A6" s="66">
        <v>3</v>
      </c>
      <c r="B6" s="255" t="s">
        <v>4827</v>
      </c>
      <c r="C6" s="66">
        <f t="shared" si="0"/>
        <v>8</v>
      </c>
      <c r="D6" s="66">
        <v>8</v>
      </c>
      <c r="E6" s="66">
        <v>0</v>
      </c>
      <c r="F6" s="278">
        <v>6413636.25</v>
      </c>
      <c r="G6" s="266">
        <v>4674301.7299999995</v>
      </c>
    </row>
    <row r="7" spans="1:7" x14ac:dyDescent="0.55000000000000004">
      <c r="A7" s="66">
        <v>4</v>
      </c>
      <c r="B7" s="255" t="s">
        <v>4828</v>
      </c>
      <c r="C7" s="66">
        <f t="shared" si="0"/>
        <v>11</v>
      </c>
      <c r="D7" s="66">
        <v>11</v>
      </c>
      <c r="E7" s="66">
        <v>0</v>
      </c>
      <c r="F7" s="278">
        <v>8390847.9199999999</v>
      </c>
      <c r="G7" s="266">
        <v>5754116.9600000009</v>
      </c>
    </row>
    <row r="8" spans="1:7" x14ac:dyDescent="0.55000000000000004">
      <c r="A8" s="66">
        <v>5</v>
      </c>
      <c r="B8" s="255" t="s">
        <v>4829</v>
      </c>
      <c r="C8" s="66">
        <f t="shared" si="0"/>
        <v>0</v>
      </c>
      <c r="D8" s="66">
        <v>0</v>
      </c>
      <c r="E8" s="66">
        <v>0</v>
      </c>
      <c r="F8" s="282">
        <v>0</v>
      </c>
      <c r="G8" s="266">
        <v>0</v>
      </c>
    </row>
    <row r="9" spans="1:7" x14ac:dyDescent="0.55000000000000004">
      <c r="A9" s="66">
        <v>6</v>
      </c>
      <c r="B9" s="255" t="s">
        <v>5</v>
      </c>
      <c r="C9" s="66">
        <f t="shared" si="0"/>
        <v>132</v>
      </c>
      <c r="D9" s="66">
        <v>81</v>
      </c>
      <c r="E9" s="66">
        <v>51</v>
      </c>
      <c r="F9" s="266">
        <v>5312892.5</v>
      </c>
      <c r="G9" s="266">
        <v>3545756.5299999989</v>
      </c>
    </row>
    <row r="10" spans="1:7" x14ac:dyDescent="0.55000000000000004">
      <c r="A10" s="66">
        <v>7</v>
      </c>
      <c r="B10" s="255" t="s">
        <v>6</v>
      </c>
      <c r="C10" s="66">
        <f t="shared" si="0"/>
        <v>28</v>
      </c>
      <c r="D10" s="66">
        <v>20</v>
      </c>
      <c r="E10" s="66">
        <v>8</v>
      </c>
      <c r="F10" s="266">
        <v>61540943.200000003</v>
      </c>
      <c r="G10" s="266">
        <v>37947599.049999997</v>
      </c>
    </row>
    <row r="11" spans="1:7" x14ac:dyDescent="0.55000000000000004">
      <c r="A11" s="66">
        <v>8</v>
      </c>
      <c r="B11" s="255" t="s">
        <v>4830</v>
      </c>
      <c r="C11" s="66">
        <f t="shared" si="0"/>
        <v>104</v>
      </c>
      <c r="D11" s="66">
        <v>80</v>
      </c>
      <c r="E11" s="66">
        <v>24</v>
      </c>
      <c r="F11" s="266">
        <v>5755787.4000000004</v>
      </c>
      <c r="G11" s="266">
        <v>4320697.6800000081</v>
      </c>
    </row>
    <row r="12" spans="1:7" x14ac:dyDescent="0.55000000000000004">
      <c r="A12" s="66">
        <v>9</v>
      </c>
      <c r="B12" s="255" t="s">
        <v>4831</v>
      </c>
      <c r="C12" s="66">
        <f t="shared" si="0"/>
        <v>72</v>
      </c>
      <c r="D12" s="66">
        <v>66</v>
      </c>
      <c r="E12" s="66">
        <v>6</v>
      </c>
      <c r="F12" s="266">
        <v>2832408</v>
      </c>
      <c r="G12" s="266">
        <v>823808.39999999991</v>
      </c>
    </row>
    <row r="13" spans="1:7" x14ac:dyDescent="0.55000000000000004">
      <c r="A13" s="66">
        <v>10</v>
      </c>
      <c r="B13" s="255" t="s">
        <v>4832</v>
      </c>
      <c r="C13" s="66">
        <f t="shared" si="0"/>
        <v>0</v>
      </c>
      <c r="D13" s="66">
        <v>0</v>
      </c>
      <c r="E13" s="66">
        <v>0</v>
      </c>
      <c r="F13" s="282">
        <v>0</v>
      </c>
      <c r="G13" s="266">
        <v>0</v>
      </c>
    </row>
    <row r="14" spans="1:7" x14ac:dyDescent="0.55000000000000004">
      <c r="A14" s="66">
        <v>11</v>
      </c>
      <c r="B14" s="255" t="s">
        <v>4833</v>
      </c>
      <c r="C14" s="66">
        <f t="shared" si="0"/>
        <v>0</v>
      </c>
      <c r="D14" s="66">
        <v>0</v>
      </c>
      <c r="E14" s="66">
        <v>0</v>
      </c>
      <c r="F14" s="282">
        <v>0</v>
      </c>
      <c r="G14" s="266">
        <v>0</v>
      </c>
    </row>
    <row r="15" spans="1:7" x14ac:dyDescent="0.55000000000000004">
      <c r="A15" s="66">
        <v>12</v>
      </c>
      <c r="B15" s="255" t="s">
        <v>4834</v>
      </c>
      <c r="C15" s="66">
        <f t="shared" si="0"/>
        <v>0</v>
      </c>
      <c r="D15" s="66">
        <v>0</v>
      </c>
      <c r="E15" s="66">
        <v>0</v>
      </c>
      <c r="F15" s="282">
        <v>0</v>
      </c>
      <c r="G15" s="266">
        <v>0</v>
      </c>
    </row>
    <row r="16" spans="1:7" x14ac:dyDescent="0.55000000000000004">
      <c r="A16" s="66">
        <v>13</v>
      </c>
      <c r="B16" s="255" t="s">
        <v>4835</v>
      </c>
      <c r="C16" s="66">
        <f t="shared" si="0"/>
        <v>0</v>
      </c>
      <c r="D16" s="66">
        <v>0</v>
      </c>
      <c r="E16" s="66">
        <v>0</v>
      </c>
      <c r="F16" s="282">
        <v>0</v>
      </c>
      <c r="G16" s="266">
        <v>0</v>
      </c>
    </row>
    <row r="17" spans="1:8" x14ac:dyDescent="0.55000000000000004">
      <c r="A17" s="66">
        <v>14</v>
      </c>
      <c r="B17" s="255" t="s">
        <v>4836</v>
      </c>
      <c r="C17" s="66">
        <f t="shared" si="0"/>
        <v>0</v>
      </c>
      <c r="D17" s="66">
        <v>0</v>
      </c>
      <c r="E17" s="66">
        <v>0</v>
      </c>
      <c r="F17" s="282">
        <v>0</v>
      </c>
      <c r="G17" s="266">
        <v>0</v>
      </c>
    </row>
    <row r="18" spans="1:8" x14ac:dyDescent="0.55000000000000004">
      <c r="A18" s="66">
        <v>15</v>
      </c>
      <c r="B18" s="255" t="s">
        <v>7</v>
      </c>
      <c r="C18" s="66">
        <f t="shared" si="0"/>
        <v>409</v>
      </c>
      <c r="D18" s="66">
        <v>296</v>
      </c>
      <c r="E18" s="66">
        <v>113</v>
      </c>
      <c r="F18" s="266">
        <v>79734099.939999998</v>
      </c>
      <c r="G18" s="266">
        <v>22486704.610000104</v>
      </c>
    </row>
    <row r="19" spans="1:8" x14ac:dyDescent="0.55000000000000004">
      <c r="A19" s="66">
        <v>16</v>
      </c>
      <c r="B19" s="255" t="s">
        <v>4837</v>
      </c>
      <c r="C19" s="66">
        <f t="shared" si="0"/>
        <v>0</v>
      </c>
      <c r="D19" s="66">
        <v>0</v>
      </c>
      <c r="E19" s="66">
        <v>0</v>
      </c>
      <c r="F19" s="282">
        <v>0</v>
      </c>
      <c r="G19" s="266">
        <v>0</v>
      </c>
    </row>
    <row r="20" spans="1:8" x14ac:dyDescent="0.55000000000000004">
      <c r="A20" s="66">
        <v>17</v>
      </c>
      <c r="B20" s="255" t="s">
        <v>4838</v>
      </c>
      <c r="C20" s="66">
        <f t="shared" si="0"/>
        <v>4</v>
      </c>
      <c r="D20" s="66">
        <v>0</v>
      </c>
      <c r="E20" s="66">
        <v>4</v>
      </c>
      <c r="F20" s="282">
        <v>46900.15</v>
      </c>
      <c r="G20" s="266">
        <v>4</v>
      </c>
    </row>
    <row r="21" spans="1:8" x14ac:dyDescent="0.55000000000000004">
      <c r="A21" s="66">
        <v>18</v>
      </c>
      <c r="B21" s="255" t="s">
        <v>4839</v>
      </c>
      <c r="C21" s="66">
        <f t="shared" si="0"/>
        <v>0</v>
      </c>
      <c r="D21" s="66">
        <v>0</v>
      </c>
      <c r="E21" s="66">
        <v>0</v>
      </c>
      <c r="F21" s="282">
        <v>0</v>
      </c>
      <c r="G21" s="266">
        <v>0</v>
      </c>
    </row>
    <row r="22" spans="1:8" x14ac:dyDescent="0.55000000000000004">
      <c r="A22" s="66">
        <v>19</v>
      </c>
      <c r="B22" s="255" t="s">
        <v>4840</v>
      </c>
      <c r="C22" s="66">
        <f t="shared" si="0"/>
        <v>0</v>
      </c>
      <c r="D22" s="66">
        <v>0</v>
      </c>
      <c r="E22" s="66">
        <v>0</v>
      </c>
      <c r="F22" s="282">
        <v>0</v>
      </c>
      <c r="G22" s="266">
        <v>0</v>
      </c>
    </row>
    <row r="23" spans="1:8" x14ac:dyDescent="0.55000000000000004">
      <c r="A23" s="66">
        <v>20</v>
      </c>
      <c r="B23" s="255" t="s">
        <v>4841</v>
      </c>
      <c r="C23" s="66">
        <f t="shared" si="0"/>
        <v>0</v>
      </c>
      <c r="D23" s="66">
        <v>0</v>
      </c>
      <c r="E23" s="66">
        <v>0</v>
      </c>
      <c r="F23" s="282">
        <v>0</v>
      </c>
      <c r="G23" s="266">
        <v>0</v>
      </c>
    </row>
    <row r="24" spans="1:8" x14ac:dyDescent="0.55000000000000004">
      <c r="A24" s="66">
        <v>21</v>
      </c>
      <c r="B24" s="255" t="s">
        <v>4842</v>
      </c>
      <c r="C24" s="66">
        <f t="shared" si="0"/>
        <v>0</v>
      </c>
      <c r="D24" s="66">
        <v>0</v>
      </c>
      <c r="E24" s="66">
        <v>0</v>
      </c>
      <c r="F24" s="282">
        <v>0</v>
      </c>
      <c r="G24" s="266">
        <v>0</v>
      </c>
    </row>
    <row r="25" spans="1:8" x14ac:dyDescent="0.55000000000000004">
      <c r="A25" s="66">
        <v>22</v>
      </c>
      <c r="B25" s="255" t="s">
        <v>8</v>
      </c>
      <c r="C25" s="66">
        <f t="shared" si="0"/>
        <v>1</v>
      </c>
      <c r="D25" s="66">
        <v>0</v>
      </c>
      <c r="E25" s="66">
        <v>1</v>
      </c>
      <c r="F25" s="278">
        <v>7581814</v>
      </c>
      <c r="G25" s="266">
        <v>2</v>
      </c>
    </row>
    <row r="26" spans="1:8" x14ac:dyDescent="0.55000000000000004">
      <c r="A26" s="66">
        <v>23</v>
      </c>
      <c r="B26" s="255" t="s">
        <v>4843</v>
      </c>
      <c r="C26" s="66">
        <f t="shared" si="0"/>
        <v>0</v>
      </c>
      <c r="D26" s="66">
        <v>0</v>
      </c>
      <c r="E26" s="66">
        <v>0</v>
      </c>
      <c r="F26" s="282">
        <v>0</v>
      </c>
      <c r="G26" s="266">
        <v>0</v>
      </c>
    </row>
    <row r="27" spans="1:8" x14ac:dyDescent="0.55000000000000004">
      <c r="A27" s="298" t="s">
        <v>4844</v>
      </c>
      <c r="B27" s="299"/>
      <c r="C27" s="299"/>
      <c r="D27" s="299"/>
      <c r="E27" s="300"/>
      <c r="F27" s="257">
        <f>SUM(F4:F26)</f>
        <v>226394486.73000002</v>
      </c>
      <c r="G27" s="257">
        <f>SUM(G4:G26)</f>
        <v>120828136.07000011</v>
      </c>
    </row>
    <row r="28" spans="1:8" x14ac:dyDescent="0.55000000000000004">
      <c r="A28" s="55"/>
      <c r="B28" s="55"/>
      <c r="C28" s="55"/>
      <c r="D28" s="55"/>
      <c r="E28" s="55"/>
      <c r="F28" s="293"/>
      <c r="G28" s="293"/>
    </row>
    <row r="29" spans="1:8" s="6" customFormat="1" x14ac:dyDescent="0.55000000000000004">
      <c r="A29" s="6" t="s">
        <v>4875</v>
      </c>
      <c r="B29" s="6" t="s">
        <v>4876</v>
      </c>
      <c r="G29" s="5"/>
      <c r="H29" s="5"/>
    </row>
    <row r="30" spans="1:8" s="6" customFormat="1" x14ac:dyDescent="0.55000000000000004">
      <c r="B30" s="6" t="s">
        <v>4877</v>
      </c>
      <c r="D30" s="292"/>
      <c r="G30" s="5"/>
      <c r="H30" s="5"/>
    </row>
    <row r="31" spans="1:8" s="6" customFormat="1" x14ac:dyDescent="0.55000000000000004">
      <c r="G31" s="5"/>
      <c r="H31" s="5"/>
    </row>
    <row r="32" spans="1:8" s="6" customFormat="1" x14ac:dyDescent="0.55000000000000004">
      <c r="D32" s="292"/>
      <c r="G32" s="5"/>
      <c r="H32" s="5"/>
    </row>
    <row r="33" spans="3:8" s="6" customFormat="1" x14ac:dyDescent="0.55000000000000004">
      <c r="C33" s="5"/>
      <c r="G33" s="5"/>
      <c r="H33" s="5"/>
    </row>
  </sheetData>
  <mergeCells count="3">
    <mergeCell ref="A1:G1"/>
    <mergeCell ref="C2:F2"/>
    <mergeCell ref="A27:E27"/>
  </mergeCells>
  <printOptions horizontalCentered="1"/>
  <pageMargins left="0" right="0" top="0.74803149606299213" bottom="0.35433070866141736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rgb="FF00B050"/>
  </sheetPr>
  <dimension ref="A1:M992"/>
  <sheetViews>
    <sheetView workbookViewId="0">
      <selection activeCell="K25" sqref="K25"/>
    </sheetView>
  </sheetViews>
  <sheetFormatPr defaultRowHeight="24" x14ac:dyDescent="0.55000000000000004"/>
  <cols>
    <col min="1" max="1" width="8.125" style="121" customWidth="1"/>
    <col min="2" max="2" width="19.875" style="2" customWidth="1"/>
    <col min="3" max="3" width="4.75" style="123" bestFit="1" customWidth="1"/>
    <col min="4" max="4" width="10.125" style="6" bestFit="1" customWidth="1"/>
    <col min="5" max="5" width="48.75" style="6" bestFit="1" customWidth="1"/>
    <col min="6" max="6" width="13.875" style="6" bestFit="1" customWidth="1"/>
    <col min="7" max="7" width="14.5" style="6" bestFit="1" customWidth="1"/>
    <col min="8" max="8" width="13.875" style="6" bestFit="1" customWidth="1"/>
    <col min="9" max="9" width="9" style="6"/>
    <col min="10" max="10" width="13.125" style="6" bestFit="1" customWidth="1"/>
    <col min="11" max="11" width="13.75" style="6" bestFit="1" customWidth="1"/>
    <col min="12" max="12" width="13.125" style="6" bestFit="1" customWidth="1"/>
    <col min="13" max="16384" width="9" style="6"/>
  </cols>
  <sheetData>
    <row r="1" spans="1:8" x14ac:dyDescent="0.55000000000000004">
      <c r="A1" s="365" t="s">
        <v>1758</v>
      </c>
      <c r="B1" s="365"/>
      <c r="C1" s="365"/>
      <c r="D1" s="365"/>
      <c r="E1" s="365"/>
      <c r="F1" s="365"/>
      <c r="G1" s="365"/>
      <c r="H1" s="365"/>
    </row>
    <row r="2" spans="1:8" x14ac:dyDescent="0.55000000000000004">
      <c r="A2" s="70"/>
      <c r="B2" s="80"/>
      <c r="C2" s="70"/>
      <c r="D2" s="81"/>
      <c r="E2" s="81"/>
      <c r="F2" s="81"/>
      <c r="G2" s="81"/>
      <c r="H2" s="81"/>
    </row>
    <row r="3" spans="1:8" x14ac:dyDescent="0.55000000000000004">
      <c r="A3" s="339" t="s">
        <v>10</v>
      </c>
      <c r="B3" s="339"/>
      <c r="C3" s="339"/>
      <c r="D3" s="339"/>
      <c r="E3" s="339"/>
      <c r="F3" s="81"/>
      <c r="G3" s="81"/>
      <c r="H3" s="81"/>
    </row>
    <row r="4" spans="1:8" s="196" customFormat="1" x14ac:dyDescent="0.55000000000000004">
      <c r="A4" s="198" t="s">
        <v>1</v>
      </c>
      <c r="B4" s="186" t="s">
        <v>11</v>
      </c>
      <c r="C4" s="198" t="s">
        <v>12</v>
      </c>
      <c r="D4" s="198" t="s">
        <v>1135</v>
      </c>
      <c r="E4" s="198" t="s">
        <v>14</v>
      </c>
      <c r="F4" s="198" t="s">
        <v>15</v>
      </c>
      <c r="G4" s="198" t="s">
        <v>16</v>
      </c>
      <c r="H4" s="198" t="s">
        <v>17</v>
      </c>
    </row>
    <row r="5" spans="1:8" x14ac:dyDescent="0.55000000000000004">
      <c r="A5" s="7">
        <v>1</v>
      </c>
      <c r="B5" s="12">
        <v>100000136939</v>
      </c>
      <c r="C5" s="7">
        <v>0</v>
      </c>
      <c r="D5" s="13" t="s">
        <v>374</v>
      </c>
      <c r="E5" s="13" t="s">
        <v>1759</v>
      </c>
      <c r="F5" s="14">
        <v>800000</v>
      </c>
      <c r="G5" s="14">
        <v>-211810.99</v>
      </c>
      <c r="H5" s="14">
        <v>588189.01</v>
      </c>
    </row>
    <row r="6" spans="1:8" x14ac:dyDescent="0.55000000000000004">
      <c r="A6" s="7">
        <v>2</v>
      </c>
      <c r="B6" s="12">
        <v>100000138145</v>
      </c>
      <c r="C6" s="7">
        <v>0</v>
      </c>
      <c r="D6" s="13" t="s">
        <v>374</v>
      </c>
      <c r="E6" s="13" t="s">
        <v>1760</v>
      </c>
      <c r="F6" s="14">
        <v>2800000</v>
      </c>
      <c r="G6" s="14">
        <v>-741338.6</v>
      </c>
      <c r="H6" s="14">
        <v>2058661.4</v>
      </c>
    </row>
    <row r="7" spans="1:8" x14ac:dyDescent="0.55000000000000004">
      <c r="A7" s="7">
        <v>3</v>
      </c>
      <c r="B7" s="12">
        <v>100000161563</v>
      </c>
      <c r="C7" s="7">
        <v>0</v>
      </c>
      <c r="D7" s="13" t="s">
        <v>1761</v>
      </c>
      <c r="E7" s="13" t="s">
        <v>1762</v>
      </c>
      <c r="F7" s="14">
        <v>3391843.62</v>
      </c>
      <c r="G7" s="14">
        <v>-603562.30000000005</v>
      </c>
      <c r="H7" s="14">
        <v>2788281.32</v>
      </c>
    </row>
    <row r="8" spans="1:8" x14ac:dyDescent="0.55000000000000004">
      <c r="A8" s="7">
        <v>4</v>
      </c>
      <c r="B8" s="12">
        <v>100000227820</v>
      </c>
      <c r="C8" s="7">
        <v>0</v>
      </c>
      <c r="D8" s="13" t="s">
        <v>1763</v>
      </c>
      <c r="E8" s="13" t="s">
        <v>1764</v>
      </c>
      <c r="F8" s="14">
        <v>3589783.34</v>
      </c>
      <c r="G8" s="14">
        <v>-438446.65</v>
      </c>
      <c r="H8" s="14">
        <v>3151336.69</v>
      </c>
    </row>
    <row r="9" spans="1:8" x14ac:dyDescent="0.55000000000000004">
      <c r="A9" s="7">
        <v>5</v>
      </c>
      <c r="B9" s="12">
        <v>100000227821</v>
      </c>
      <c r="C9" s="7">
        <v>0</v>
      </c>
      <c r="D9" s="13" t="s">
        <v>1763</v>
      </c>
      <c r="E9" s="13" t="s">
        <v>1764</v>
      </c>
      <c r="F9" s="14">
        <v>3589783.34</v>
      </c>
      <c r="G9" s="14">
        <v>-438446.64</v>
      </c>
      <c r="H9" s="14">
        <v>3151336.7</v>
      </c>
    </row>
    <row r="10" spans="1:8" x14ac:dyDescent="0.55000000000000004">
      <c r="A10" s="7">
        <v>6</v>
      </c>
      <c r="B10" s="12">
        <v>100000227822</v>
      </c>
      <c r="C10" s="7">
        <v>0</v>
      </c>
      <c r="D10" s="13" t="s">
        <v>1763</v>
      </c>
      <c r="E10" s="13" t="s">
        <v>1764</v>
      </c>
      <c r="F10" s="14">
        <v>3589783.32</v>
      </c>
      <c r="G10" s="14">
        <v>-438446.64</v>
      </c>
      <c r="H10" s="14">
        <v>3151336.68</v>
      </c>
    </row>
    <row r="11" spans="1:8" x14ac:dyDescent="0.55000000000000004">
      <c r="A11" s="7">
        <v>7</v>
      </c>
      <c r="B11" s="12">
        <v>100000491770</v>
      </c>
      <c r="C11" s="7">
        <v>0</v>
      </c>
      <c r="D11" s="41" t="s">
        <v>501</v>
      </c>
      <c r="E11" s="13" t="s">
        <v>1765</v>
      </c>
      <c r="F11" s="14">
        <v>844591.67</v>
      </c>
      <c r="G11" s="14">
        <v>-34451.22</v>
      </c>
      <c r="H11" s="14">
        <v>810140.45</v>
      </c>
    </row>
    <row r="12" spans="1:8" x14ac:dyDescent="0.55000000000000004">
      <c r="A12" s="7"/>
      <c r="B12" s="12">
        <v>100000491770</v>
      </c>
      <c r="C12" s="34">
        <v>1</v>
      </c>
      <c r="D12" s="41" t="s">
        <v>501</v>
      </c>
      <c r="E12" s="13" t="s">
        <v>1765</v>
      </c>
      <c r="F12" s="14">
        <v>1512408.33</v>
      </c>
      <c r="G12" s="14">
        <v>-1512407.33</v>
      </c>
      <c r="H12" s="23">
        <v>1</v>
      </c>
    </row>
    <row r="13" spans="1:8" x14ac:dyDescent="0.55000000000000004">
      <c r="A13" s="7">
        <v>8</v>
      </c>
      <c r="B13" s="12">
        <v>100000491780</v>
      </c>
      <c r="C13" s="7">
        <v>0</v>
      </c>
      <c r="D13" s="41" t="s">
        <v>501</v>
      </c>
      <c r="E13" s="13" t="s">
        <v>1766</v>
      </c>
      <c r="F13" s="14">
        <v>186333.35</v>
      </c>
      <c r="G13" s="14">
        <v>-7600.61</v>
      </c>
      <c r="H13" s="14">
        <v>178732.74</v>
      </c>
    </row>
    <row r="14" spans="1:8" x14ac:dyDescent="0.55000000000000004">
      <c r="A14" s="7"/>
      <c r="B14" s="12">
        <v>100000491780</v>
      </c>
      <c r="C14" s="34">
        <v>1</v>
      </c>
      <c r="D14" s="41" t="s">
        <v>501</v>
      </c>
      <c r="E14" s="13" t="s">
        <v>1766</v>
      </c>
      <c r="F14" s="14">
        <v>333666.65000000002</v>
      </c>
      <c r="G14" s="14">
        <v>-333665.65000000002</v>
      </c>
      <c r="H14" s="23">
        <v>1</v>
      </c>
    </row>
    <row r="15" spans="1:8" x14ac:dyDescent="0.55000000000000004">
      <c r="A15" s="7">
        <v>9</v>
      </c>
      <c r="B15" s="12">
        <v>100000491793</v>
      </c>
      <c r="C15" s="7">
        <v>0</v>
      </c>
      <c r="D15" s="41" t="s">
        <v>501</v>
      </c>
      <c r="E15" s="13" t="s">
        <v>1767</v>
      </c>
      <c r="F15" s="14">
        <v>164833.35999999999</v>
      </c>
      <c r="G15" s="14">
        <v>-6723.62</v>
      </c>
      <c r="H15" s="14">
        <v>158109.74</v>
      </c>
    </row>
    <row r="16" spans="1:8" x14ac:dyDescent="0.55000000000000004">
      <c r="A16" s="7"/>
      <c r="B16" s="12">
        <v>100000491793</v>
      </c>
      <c r="C16" s="34">
        <v>1</v>
      </c>
      <c r="D16" s="41" t="s">
        <v>501</v>
      </c>
      <c r="E16" s="13" t="s">
        <v>1767</v>
      </c>
      <c r="F16" s="14">
        <v>295166.64</v>
      </c>
      <c r="G16" s="14">
        <v>-295165.64</v>
      </c>
      <c r="H16" s="23">
        <v>1</v>
      </c>
    </row>
    <row r="17" spans="1:8" x14ac:dyDescent="0.55000000000000004">
      <c r="A17" s="340" t="s">
        <v>10</v>
      </c>
      <c r="B17" s="337"/>
      <c r="C17" s="337"/>
      <c r="D17" s="337"/>
      <c r="E17" s="338"/>
      <c r="F17" s="31">
        <f>SUM(F5:F16)</f>
        <v>21098193.620000005</v>
      </c>
      <c r="G17" s="31">
        <f>SUM(G5:G16)</f>
        <v>-5062065.8900000015</v>
      </c>
      <c r="H17" s="31">
        <f>SUM(H5:H16)</f>
        <v>16036127.73</v>
      </c>
    </row>
    <row r="18" spans="1:8" x14ac:dyDescent="0.55000000000000004">
      <c r="A18" s="346" t="s">
        <v>53</v>
      </c>
      <c r="B18" s="347"/>
      <c r="C18" s="347"/>
      <c r="D18" s="347"/>
      <c r="E18" s="348"/>
      <c r="F18" s="32">
        <f>F17</f>
        <v>21098193.620000005</v>
      </c>
      <c r="G18" s="32">
        <f>G17</f>
        <v>-5062065.8900000015</v>
      </c>
      <c r="H18" s="32">
        <f>H17</f>
        <v>16036127.73</v>
      </c>
    </row>
    <row r="19" spans="1:8" x14ac:dyDescent="0.55000000000000004">
      <c r="A19" s="70"/>
      <c r="B19" s="80"/>
      <c r="C19" s="70"/>
      <c r="D19" s="81"/>
      <c r="E19" s="81"/>
      <c r="F19" s="81"/>
      <c r="G19" s="81"/>
      <c r="H19" s="81"/>
    </row>
    <row r="20" spans="1:8" x14ac:dyDescent="0.55000000000000004">
      <c r="A20" s="349" t="s">
        <v>1140</v>
      </c>
      <c r="B20" s="349"/>
      <c r="C20" s="349"/>
      <c r="D20" s="349"/>
      <c r="E20" s="349"/>
      <c r="F20" s="82">
        <v>21098193.620000001</v>
      </c>
      <c r="G20" s="82">
        <v>-5062065.8899999997</v>
      </c>
      <c r="H20" s="82">
        <v>16036127.73</v>
      </c>
    </row>
    <row r="21" spans="1:8" x14ac:dyDescent="0.55000000000000004">
      <c r="A21" s="70"/>
      <c r="B21" s="80"/>
      <c r="C21" s="70"/>
      <c r="D21" s="81"/>
      <c r="E21" s="81"/>
      <c r="F21" s="82"/>
      <c r="G21" s="82"/>
      <c r="H21" s="82"/>
    </row>
    <row r="22" spans="1:8" x14ac:dyDescent="0.55000000000000004">
      <c r="A22" s="70"/>
      <c r="B22" s="80"/>
      <c r="C22" s="70"/>
      <c r="D22" s="81"/>
      <c r="E22" s="81"/>
      <c r="F22" s="82"/>
      <c r="G22" s="82"/>
      <c r="H22" s="82"/>
    </row>
    <row r="23" spans="1:8" x14ac:dyDescent="0.55000000000000004">
      <c r="A23" s="339" t="s">
        <v>21</v>
      </c>
      <c r="B23" s="339"/>
      <c r="C23" s="339"/>
      <c r="D23" s="339"/>
      <c r="E23" s="339"/>
      <c r="F23" s="81"/>
      <c r="G23" s="81"/>
      <c r="H23" s="81"/>
    </row>
    <row r="24" spans="1:8" s="196" customFormat="1" x14ac:dyDescent="0.55000000000000004">
      <c r="A24" s="198" t="s">
        <v>1</v>
      </c>
      <c r="B24" s="186" t="s">
        <v>11</v>
      </c>
      <c r="C24" s="198" t="s">
        <v>12</v>
      </c>
      <c r="D24" s="198" t="s">
        <v>1135</v>
      </c>
      <c r="E24" s="198" t="s">
        <v>14</v>
      </c>
      <c r="F24" s="198" t="s">
        <v>15</v>
      </c>
      <c r="G24" s="198" t="s">
        <v>16</v>
      </c>
      <c r="H24" s="198" t="s">
        <v>17</v>
      </c>
    </row>
    <row r="25" spans="1:8" x14ac:dyDescent="0.55000000000000004">
      <c r="A25" s="7">
        <v>1</v>
      </c>
      <c r="B25" s="12">
        <v>100000460342</v>
      </c>
      <c r="C25" s="7">
        <v>0</v>
      </c>
      <c r="D25" s="13" t="s">
        <v>1768</v>
      </c>
      <c r="E25" s="13" t="s">
        <v>1769</v>
      </c>
      <c r="F25" s="14">
        <v>10309827.039999999</v>
      </c>
      <c r="G25" s="14">
        <v>-287404.09000000003</v>
      </c>
      <c r="H25" s="14">
        <v>10022422.949999999</v>
      </c>
    </row>
    <row r="26" spans="1:8" x14ac:dyDescent="0.55000000000000004">
      <c r="A26" s="7">
        <v>2</v>
      </c>
      <c r="B26" s="12">
        <v>100000460343</v>
      </c>
      <c r="C26" s="7">
        <v>0</v>
      </c>
      <c r="D26" s="13" t="s">
        <v>1768</v>
      </c>
      <c r="E26" s="13" t="s">
        <v>1770</v>
      </c>
      <c r="F26" s="14">
        <v>10297136.710000001</v>
      </c>
      <c r="G26" s="14">
        <v>-287050.34000000003</v>
      </c>
      <c r="H26" s="14">
        <v>10010086.369999999</v>
      </c>
    </row>
    <row r="27" spans="1:8" x14ac:dyDescent="0.55000000000000004">
      <c r="A27" s="7">
        <v>3</v>
      </c>
      <c r="B27" s="12">
        <v>100000532576</v>
      </c>
      <c r="C27" s="7">
        <v>0</v>
      </c>
      <c r="D27" s="41" t="s">
        <v>130</v>
      </c>
      <c r="E27" s="13" t="s">
        <v>1771</v>
      </c>
      <c r="F27" s="14">
        <v>5280500</v>
      </c>
      <c r="G27" s="14">
        <v>-73992.94</v>
      </c>
      <c r="H27" s="14">
        <v>5206507.0599999996</v>
      </c>
    </row>
    <row r="28" spans="1:8" x14ac:dyDescent="0.55000000000000004">
      <c r="A28" s="7"/>
      <c r="B28" s="12">
        <v>100000532576</v>
      </c>
      <c r="C28" s="34">
        <v>1</v>
      </c>
      <c r="D28" s="41" t="s">
        <v>130</v>
      </c>
      <c r="E28" s="13" t="s">
        <v>1771</v>
      </c>
      <c r="F28" s="14">
        <v>1799500</v>
      </c>
      <c r="G28" s="14">
        <v>-1799499</v>
      </c>
      <c r="H28" s="23">
        <v>1</v>
      </c>
    </row>
    <row r="29" spans="1:8" x14ac:dyDescent="0.55000000000000004">
      <c r="A29" s="340" t="s">
        <v>21</v>
      </c>
      <c r="B29" s="337"/>
      <c r="C29" s="337"/>
      <c r="D29" s="337"/>
      <c r="E29" s="338"/>
      <c r="F29" s="31">
        <f>SUM(F25:F28)</f>
        <v>27686963.75</v>
      </c>
      <c r="G29" s="31">
        <f>SUM(G25:G28)</f>
        <v>-2447946.37</v>
      </c>
      <c r="H29" s="31">
        <f>SUM(H25:H28)</f>
        <v>25239017.379999999</v>
      </c>
    </row>
    <row r="30" spans="1:8" x14ac:dyDescent="0.55000000000000004">
      <c r="A30" s="346" t="s">
        <v>53</v>
      </c>
      <c r="B30" s="347"/>
      <c r="C30" s="347"/>
      <c r="D30" s="347"/>
      <c r="E30" s="348"/>
      <c r="F30" s="32">
        <f>F29</f>
        <v>27686963.75</v>
      </c>
      <c r="G30" s="32">
        <f>G29</f>
        <v>-2447946.37</v>
      </c>
      <c r="H30" s="32">
        <f>H29</f>
        <v>25239017.379999999</v>
      </c>
    </row>
    <row r="31" spans="1:8" s="53" customFormat="1" x14ac:dyDescent="0.55000000000000004">
      <c r="A31" s="55"/>
      <c r="B31" s="55"/>
      <c r="C31" s="55"/>
      <c r="D31" s="55"/>
      <c r="E31" s="55"/>
      <c r="F31" s="52"/>
      <c r="G31" s="52"/>
      <c r="H31" s="52"/>
    </row>
    <row r="32" spans="1:8" x14ac:dyDescent="0.55000000000000004">
      <c r="A32" s="349" t="s">
        <v>1143</v>
      </c>
      <c r="B32" s="349"/>
      <c r="C32" s="349"/>
      <c r="D32" s="349"/>
      <c r="E32" s="349"/>
      <c r="F32" s="82">
        <v>27686963.75</v>
      </c>
      <c r="G32" s="82">
        <v>-2447946.37</v>
      </c>
      <c r="H32" s="82">
        <v>25239017.379999999</v>
      </c>
    </row>
    <row r="33" spans="1:8" x14ac:dyDescent="0.55000000000000004">
      <c r="A33" s="70"/>
      <c r="B33" s="80"/>
      <c r="C33" s="70"/>
      <c r="D33" s="81"/>
      <c r="E33" s="81"/>
      <c r="F33" s="81"/>
      <c r="G33" s="81"/>
      <c r="H33" s="81"/>
    </row>
    <row r="34" spans="1:8" x14ac:dyDescent="0.55000000000000004">
      <c r="A34" s="339" t="s">
        <v>314</v>
      </c>
      <c r="B34" s="339"/>
      <c r="C34" s="339"/>
      <c r="D34" s="339"/>
      <c r="E34" s="339"/>
      <c r="F34" s="81"/>
      <c r="G34" s="81"/>
      <c r="H34" s="81"/>
    </row>
    <row r="35" spans="1:8" s="21" customFormat="1" x14ac:dyDescent="0.55000000000000004">
      <c r="A35" s="198" t="s">
        <v>1</v>
      </c>
      <c r="B35" s="186" t="s">
        <v>11</v>
      </c>
      <c r="C35" s="198" t="s">
        <v>12</v>
      </c>
      <c r="D35" s="25" t="s">
        <v>1135</v>
      </c>
      <c r="E35" s="25" t="s">
        <v>14</v>
      </c>
      <c r="F35" s="25" t="s">
        <v>15</v>
      </c>
      <c r="G35" s="25" t="s">
        <v>16</v>
      </c>
      <c r="H35" s="25" t="s">
        <v>17</v>
      </c>
    </row>
    <row r="36" spans="1:8" x14ac:dyDescent="0.55000000000000004">
      <c r="A36" s="7">
        <v>1</v>
      </c>
      <c r="B36" s="12">
        <v>100000136937</v>
      </c>
      <c r="C36" s="7">
        <v>0</v>
      </c>
      <c r="D36" s="13" t="s">
        <v>374</v>
      </c>
      <c r="E36" s="13" t="s">
        <v>1772</v>
      </c>
      <c r="F36" s="14">
        <v>2650000</v>
      </c>
      <c r="G36" s="14">
        <v>-718050.02</v>
      </c>
      <c r="H36" s="14">
        <v>1931949.98</v>
      </c>
    </row>
    <row r="37" spans="1:8" x14ac:dyDescent="0.55000000000000004">
      <c r="A37" s="7">
        <v>2</v>
      </c>
      <c r="B37" s="12">
        <v>100000450946</v>
      </c>
      <c r="C37" s="7">
        <v>0</v>
      </c>
      <c r="D37" s="13" t="s">
        <v>187</v>
      </c>
      <c r="E37" s="13" t="s">
        <v>1773</v>
      </c>
      <c r="F37" s="14">
        <v>117187.5</v>
      </c>
      <c r="G37" s="14">
        <v>-4376.8100000000004</v>
      </c>
      <c r="H37" s="14">
        <v>112810.69</v>
      </c>
    </row>
    <row r="38" spans="1:8" x14ac:dyDescent="0.55000000000000004">
      <c r="A38" s="7"/>
      <c r="B38" s="12">
        <v>100000450946</v>
      </c>
      <c r="C38" s="34">
        <v>1</v>
      </c>
      <c r="D38" s="13" t="s">
        <v>187</v>
      </c>
      <c r="E38" s="13" t="s">
        <v>1773</v>
      </c>
      <c r="F38" s="14">
        <v>32812.5</v>
      </c>
      <c r="G38" s="14">
        <v>-32811.5</v>
      </c>
      <c r="H38" s="23">
        <v>1</v>
      </c>
    </row>
    <row r="39" spans="1:8" x14ac:dyDescent="0.55000000000000004">
      <c r="A39" s="7">
        <v>3</v>
      </c>
      <c r="B39" s="12">
        <v>100000460344</v>
      </c>
      <c r="C39" s="7">
        <v>0</v>
      </c>
      <c r="D39" s="13" t="s">
        <v>1768</v>
      </c>
      <c r="E39" s="13" t="s">
        <v>1774</v>
      </c>
      <c r="F39" s="14">
        <v>327833.25</v>
      </c>
      <c r="G39" s="14">
        <v>-9138.91</v>
      </c>
      <c r="H39" s="14">
        <v>318694.34000000003</v>
      </c>
    </row>
    <row r="40" spans="1:8" x14ac:dyDescent="0.55000000000000004">
      <c r="A40" s="7">
        <v>4</v>
      </c>
      <c r="B40" s="12">
        <v>100000460345</v>
      </c>
      <c r="C40" s="7">
        <v>0</v>
      </c>
      <c r="D40" s="13" t="s">
        <v>1768</v>
      </c>
      <c r="E40" s="13" t="s">
        <v>1775</v>
      </c>
      <c r="F40" s="14">
        <v>456851.5</v>
      </c>
      <c r="G40" s="14">
        <v>-20376.830000000002</v>
      </c>
      <c r="H40" s="14">
        <v>436474.67</v>
      </c>
    </row>
    <row r="41" spans="1:8" x14ac:dyDescent="0.55000000000000004">
      <c r="A41" s="7">
        <v>5</v>
      </c>
      <c r="B41" s="12">
        <v>100000460346</v>
      </c>
      <c r="C41" s="7">
        <v>0</v>
      </c>
      <c r="D41" s="13" t="s">
        <v>1768</v>
      </c>
      <c r="E41" s="13" t="s">
        <v>1776</v>
      </c>
      <c r="F41" s="14">
        <v>456851.5</v>
      </c>
      <c r="G41" s="14">
        <v>-20376.82</v>
      </c>
      <c r="H41" s="14">
        <v>436474.68</v>
      </c>
    </row>
    <row r="42" spans="1:8" x14ac:dyDescent="0.55000000000000004">
      <c r="A42" s="7">
        <v>6</v>
      </c>
      <c r="B42" s="12">
        <v>100000532577</v>
      </c>
      <c r="C42" s="7">
        <v>0</v>
      </c>
      <c r="D42" s="41" t="s">
        <v>130</v>
      </c>
      <c r="E42" s="13" t="s">
        <v>1777</v>
      </c>
      <c r="F42" s="14">
        <v>329360</v>
      </c>
      <c r="G42" s="14">
        <v>-4615.1499999999996</v>
      </c>
      <c r="H42" s="14">
        <v>324744.84999999998</v>
      </c>
    </row>
    <row r="43" spans="1:8" x14ac:dyDescent="0.55000000000000004">
      <c r="A43" s="7"/>
      <c r="B43" s="12">
        <v>100000532577</v>
      </c>
      <c r="C43" s="34">
        <v>1</v>
      </c>
      <c r="D43" s="41" t="s">
        <v>130</v>
      </c>
      <c r="E43" s="13" t="s">
        <v>1777</v>
      </c>
      <c r="F43" s="14">
        <v>112240</v>
      </c>
      <c r="G43" s="14">
        <v>-112239</v>
      </c>
      <c r="H43" s="23">
        <v>1</v>
      </c>
    </row>
    <row r="44" spans="1:8" x14ac:dyDescent="0.55000000000000004">
      <c r="A44" s="7">
        <v>7</v>
      </c>
      <c r="B44" s="12">
        <v>100000532691</v>
      </c>
      <c r="C44" s="7">
        <v>0</v>
      </c>
      <c r="D44" s="41" t="s">
        <v>130</v>
      </c>
      <c r="E44" s="13" t="s">
        <v>1778</v>
      </c>
      <c r="F44" s="14">
        <v>572715</v>
      </c>
      <c r="G44" s="14">
        <v>-16140.74</v>
      </c>
      <c r="H44" s="14">
        <v>556574.26</v>
      </c>
    </row>
    <row r="45" spans="1:8" x14ac:dyDescent="0.55000000000000004">
      <c r="A45" s="7"/>
      <c r="B45" s="12">
        <v>100000532691</v>
      </c>
      <c r="C45" s="34">
        <v>1</v>
      </c>
      <c r="D45" s="41" t="s">
        <v>130</v>
      </c>
      <c r="E45" s="13" t="s">
        <v>1778</v>
      </c>
      <c r="F45" s="14">
        <v>392535</v>
      </c>
      <c r="G45" s="14">
        <v>-392534</v>
      </c>
      <c r="H45" s="23">
        <v>1</v>
      </c>
    </row>
    <row r="46" spans="1:8" x14ac:dyDescent="0.55000000000000004">
      <c r="A46" s="7">
        <v>8</v>
      </c>
      <c r="B46" s="12">
        <v>100000532692</v>
      </c>
      <c r="C46" s="7">
        <v>0</v>
      </c>
      <c r="D46" s="41" t="s">
        <v>130</v>
      </c>
      <c r="E46" s="13" t="s">
        <v>1779</v>
      </c>
      <c r="F46" s="14">
        <v>572715</v>
      </c>
      <c r="G46" s="14">
        <v>-16140.74</v>
      </c>
      <c r="H46" s="14">
        <v>556574.26</v>
      </c>
    </row>
    <row r="47" spans="1:8" x14ac:dyDescent="0.55000000000000004">
      <c r="A47" s="7"/>
      <c r="B47" s="12">
        <v>100000532692</v>
      </c>
      <c r="C47" s="34">
        <v>1</v>
      </c>
      <c r="D47" s="41" t="s">
        <v>130</v>
      </c>
      <c r="E47" s="13" t="s">
        <v>1779</v>
      </c>
      <c r="F47" s="14">
        <v>392535</v>
      </c>
      <c r="G47" s="14">
        <v>-392534</v>
      </c>
      <c r="H47" s="23">
        <v>1</v>
      </c>
    </row>
    <row r="48" spans="1:8" x14ac:dyDescent="0.55000000000000004">
      <c r="A48" s="340" t="s">
        <v>314</v>
      </c>
      <c r="B48" s="337"/>
      <c r="C48" s="337"/>
      <c r="D48" s="337"/>
      <c r="E48" s="338"/>
      <c r="F48" s="31">
        <f>SUM(F36:F47)</f>
        <v>6413636.25</v>
      </c>
      <c r="G48" s="31">
        <f>SUM(G36:G47)</f>
        <v>-1739334.52</v>
      </c>
      <c r="H48" s="31">
        <f>SUM(H36:H47)</f>
        <v>4674301.7299999995</v>
      </c>
    </row>
    <row r="49" spans="1:8" x14ac:dyDescent="0.55000000000000004">
      <c r="A49" s="346" t="s">
        <v>53</v>
      </c>
      <c r="B49" s="347"/>
      <c r="C49" s="347"/>
      <c r="D49" s="347"/>
      <c r="E49" s="348"/>
      <c r="F49" s="32">
        <f>F48</f>
        <v>6413636.25</v>
      </c>
      <c r="G49" s="32">
        <f>G48</f>
        <v>-1739334.52</v>
      </c>
      <c r="H49" s="32">
        <f>H48</f>
        <v>4674301.7299999995</v>
      </c>
    </row>
    <row r="50" spans="1:8" x14ac:dyDescent="0.55000000000000004">
      <c r="A50" s="70"/>
      <c r="B50" s="80"/>
      <c r="C50" s="70"/>
      <c r="D50" s="81"/>
      <c r="E50" s="81"/>
      <c r="F50" s="81"/>
      <c r="G50" s="81"/>
      <c r="H50" s="81"/>
    </row>
    <row r="51" spans="1:8" x14ac:dyDescent="0.55000000000000004">
      <c r="A51" s="349" t="s">
        <v>1148</v>
      </c>
      <c r="B51" s="349"/>
      <c r="C51" s="349"/>
      <c r="D51" s="349"/>
      <c r="E51" s="349"/>
      <c r="F51" s="82">
        <v>6413636.25</v>
      </c>
      <c r="G51" s="82">
        <v>-1739334.52</v>
      </c>
      <c r="H51" s="82">
        <v>4674301.7300000004</v>
      </c>
    </row>
    <row r="52" spans="1:8" x14ac:dyDescent="0.55000000000000004">
      <c r="A52" s="70"/>
      <c r="B52" s="80"/>
      <c r="C52" s="70"/>
      <c r="D52" s="81"/>
      <c r="E52" s="81"/>
      <c r="F52" s="81"/>
      <c r="G52" s="81"/>
      <c r="H52" s="81"/>
    </row>
    <row r="53" spans="1:8" x14ac:dyDescent="0.55000000000000004">
      <c r="A53" s="339" t="s">
        <v>320</v>
      </c>
      <c r="B53" s="339"/>
      <c r="C53" s="339"/>
      <c r="D53" s="339"/>
      <c r="E53" s="339"/>
      <c r="F53" s="81"/>
      <c r="G53" s="81"/>
      <c r="H53" s="81"/>
    </row>
    <row r="54" spans="1:8" s="21" customFormat="1" x14ac:dyDescent="0.55000000000000004">
      <c r="A54" s="198" t="s">
        <v>1</v>
      </c>
      <c r="B54" s="186" t="s">
        <v>11</v>
      </c>
      <c r="C54" s="198" t="s">
        <v>12</v>
      </c>
      <c r="D54" s="25" t="s">
        <v>1135</v>
      </c>
      <c r="E54" s="25" t="s">
        <v>14</v>
      </c>
      <c r="F54" s="25" t="s">
        <v>15</v>
      </c>
      <c r="G54" s="25" t="s">
        <v>16</v>
      </c>
      <c r="H54" s="25" t="s">
        <v>17</v>
      </c>
    </row>
    <row r="55" spans="1:8" x14ac:dyDescent="0.55000000000000004">
      <c r="A55" s="7">
        <v>1</v>
      </c>
      <c r="B55" s="12">
        <v>100000136940</v>
      </c>
      <c r="C55" s="7">
        <v>0</v>
      </c>
      <c r="D55" s="13" t="s">
        <v>374</v>
      </c>
      <c r="E55" s="13" t="s">
        <v>1780</v>
      </c>
      <c r="F55" s="14">
        <v>349785.35</v>
      </c>
      <c r="G55" s="14">
        <v>-160026.74</v>
      </c>
      <c r="H55" s="14">
        <v>189758.61</v>
      </c>
    </row>
    <row r="56" spans="1:8" x14ac:dyDescent="0.55000000000000004">
      <c r="A56" s="7">
        <v>2</v>
      </c>
      <c r="B56" s="12">
        <v>100000136941</v>
      </c>
      <c r="C56" s="7">
        <v>0</v>
      </c>
      <c r="D56" s="13" t="s">
        <v>374</v>
      </c>
      <c r="E56" s="13" t="s">
        <v>1781</v>
      </c>
      <c r="F56" s="14">
        <v>147047</v>
      </c>
      <c r="G56" s="14">
        <v>-67274.009999999995</v>
      </c>
      <c r="H56" s="14">
        <v>79772.990000000005</v>
      </c>
    </row>
    <row r="57" spans="1:8" x14ac:dyDescent="0.55000000000000004">
      <c r="A57" s="7">
        <v>3</v>
      </c>
      <c r="B57" s="12">
        <v>100000214452</v>
      </c>
      <c r="C57" s="7">
        <v>0</v>
      </c>
      <c r="D57" s="13" t="s">
        <v>1782</v>
      </c>
      <c r="E57" s="13" t="s">
        <v>1783</v>
      </c>
      <c r="F57" s="14">
        <v>784793.57</v>
      </c>
      <c r="G57" s="14">
        <v>-262027.87</v>
      </c>
      <c r="H57" s="14">
        <v>522765.7</v>
      </c>
    </row>
    <row r="58" spans="1:8" x14ac:dyDescent="0.55000000000000004">
      <c r="A58" s="7">
        <v>4</v>
      </c>
      <c r="B58" s="12">
        <v>100000226521</v>
      </c>
      <c r="C58" s="7">
        <v>0</v>
      </c>
      <c r="D58" s="13" t="s">
        <v>1784</v>
      </c>
      <c r="E58" s="13" t="s">
        <v>1785</v>
      </c>
      <c r="F58" s="14">
        <v>340000</v>
      </c>
      <c r="G58" s="14">
        <v>-67597.259999999995</v>
      </c>
      <c r="H58" s="14">
        <v>272402.74</v>
      </c>
    </row>
    <row r="59" spans="1:8" x14ac:dyDescent="0.55000000000000004">
      <c r="A59" s="7">
        <v>5</v>
      </c>
      <c r="B59" s="12">
        <v>100000256578</v>
      </c>
      <c r="C59" s="7">
        <v>0</v>
      </c>
      <c r="D59" s="13" t="s">
        <v>1786</v>
      </c>
      <c r="E59" s="13" t="s">
        <v>1787</v>
      </c>
      <c r="F59" s="14">
        <v>534282</v>
      </c>
      <c r="G59" s="14">
        <v>-165849.63</v>
      </c>
      <c r="H59" s="14">
        <v>368432.37</v>
      </c>
    </row>
    <row r="60" spans="1:8" x14ac:dyDescent="0.55000000000000004">
      <c r="A60" s="7">
        <v>6</v>
      </c>
      <c r="B60" s="12">
        <v>100000436663</v>
      </c>
      <c r="C60" s="7">
        <v>0</v>
      </c>
      <c r="D60" s="13" t="s">
        <v>1788</v>
      </c>
      <c r="E60" s="13" t="s">
        <v>1789</v>
      </c>
      <c r="F60" s="14">
        <v>620000</v>
      </c>
      <c r="G60" s="14">
        <v>-86800</v>
      </c>
      <c r="H60" s="14">
        <v>533200</v>
      </c>
    </row>
    <row r="61" spans="1:8" x14ac:dyDescent="0.55000000000000004">
      <c r="A61" s="7">
        <v>7</v>
      </c>
      <c r="B61" s="12">
        <v>100000462622</v>
      </c>
      <c r="C61" s="7">
        <v>0</v>
      </c>
      <c r="D61" s="13" t="s">
        <v>1790</v>
      </c>
      <c r="E61" s="13" t="s">
        <v>1791</v>
      </c>
      <c r="F61" s="14">
        <v>1444000</v>
      </c>
      <c r="G61" s="14">
        <v>-61241.43</v>
      </c>
      <c r="H61" s="14">
        <v>1382758.57</v>
      </c>
    </row>
    <row r="62" spans="1:8" x14ac:dyDescent="0.55000000000000004">
      <c r="A62" s="7">
        <v>8</v>
      </c>
      <c r="B62" s="12">
        <v>100000532578</v>
      </c>
      <c r="C62" s="7">
        <v>0</v>
      </c>
      <c r="D62" s="41" t="s">
        <v>130</v>
      </c>
      <c r="E62" s="13" t="s">
        <v>1792</v>
      </c>
      <c r="F62" s="14">
        <v>2003652</v>
      </c>
      <c r="G62" s="14">
        <v>-56468.63</v>
      </c>
      <c r="H62" s="14">
        <v>1947183.37</v>
      </c>
    </row>
    <row r="63" spans="1:8" x14ac:dyDescent="0.55000000000000004">
      <c r="A63" s="7"/>
      <c r="B63" s="12">
        <v>100000532578</v>
      </c>
      <c r="C63" s="34">
        <v>1</v>
      </c>
      <c r="D63" s="41" t="s">
        <v>130</v>
      </c>
      <c r="E63" s="13" t="s">
        <v>1792</v>
      </c>
      <c r="F63" s="14">
        <v>1373288</v>
      </c>
      <c r="G63" s="14">
        <v>-1373287</v>
      </c>
      <c r="H63" s="23">
        <v>1</v>
      </c>
    </row>
    <row r="64" spans="1:8" x14ac:dyDescent="0.55000000000000004">
      <c r="A64" s="7">
        <v>9</v>
      </c>
      <c r="B64" s="12">
        <v>100000532579</v>
      </c>
      <c r="C64" s="7">
        <v>0</v>
      </c>
      <c r="D64" s="41" t="s">
        <v>130</v>
      </c>
      <c r="E64" s="13" t="s">
        <v>1793</v>
      </c>
      <c r="F64" s="14">
        <v>445000</v>
      </c>
      <c r="G64" s="14">
        <v>-12541.37</v>
      </c>
      <c r="H64" s="14">
        <v>432458.63</v>
      </c>
    </row>
    <row r="65" spans="1:8" x14ac:dyDescent="0.55000000000000004">
      <c r="A65" s="7"/>
      <c r="B65" s="12">
        <v>100000532579</v>
      </c>
      <c r="C65" s="34">
        <v>1</v>
      </c>
      <c r="D65" s="41" t="s">
        <v>130</v>
      </c>
      <c r="E65" s="13" t="s">
        <v>1793</v>
      </c>
      <c r="F65" s="14">
        <v>305000</v>
      </c>
      <c r="G65" s="14">
        <v>-304999</v>
      </c>
      <c r="H65" s="23">
        <v>1</v>
      </c>
    </row>
    <row r="66" spans="1:8" x14ac:dyDescent="0.55000000000000004">
      <c r="A66" s="7">
        <v>10</v>
      </c>
      <c r="B66" s="12">
        <v>100000532689</v>
      </c>
      <c r="C66" s="7">
        <v>0</v>
      </c>
      <c r="D66" s="41" t="s">
        <v>130</v>
      </c>
      <c r="E66" s="13" t="s">
        <v>1794</v>
      </c>
      <c r="F66" s="14">
        <v>13058</v>
      </c>
      <c r="G66" s="13">
        <v>-368.01</v>
      </c>
      <c r="H66" s="14">
        <v>12689.99</v>
      </c>
    </row>
    <row r="67" spans="1:8" x14ac:dyDescent="0.55000000000000004">
      <c r="A67" s="7"/>
      <c r="B67" s="12">
        <v>100000532689</v>
      </c>
      <c r="C67" s="34">
        <v>1</v>
      </c>
      <c r="D67" s="41" t="s">
        <v>130</v>
      </c>
      <c r="E67" s="13" t="s">
        <v>1794</v>
      </c>
      <c r="F67" s="14">
        <v>8942</v>
      </c>
      <c r="G67" s="14">
        <v>-8941</v>
      </c>
      <c r="H67" s="23">
        <v>1</v>
      </c>
    </row>
    <row r="68" spans="1:8" x14ac:dyDescent="0.55000000000000004">
      <c r="A68" s="7">
        <v>11</v>
      </c>
      <c r="B68" s="12">
        <v>100000532690</v>
      </c>
      <c r="C68" s="7">
        <v>0</v>
      </c>
      <c r="D68" s="41" t="s">
        <v>130</v>
      </c>
      <c r="E68" s="13" t="s">
        <v>1795</v>
      </c>
      <c r="F68" s="14">
        <v>13058</v>
      </c>
      <c r="G68" s="13">
        <v>-368.01</v>
      </c>
      <c r="H68" s="14">
        <v>12689.99</v>
      </c>
    </row>
    <row r="69" spans="1:8" x14ac:dyDescent="0.55000000000000004">
      <c r="A69" s="7"/>
      <c r="B69" s="12">
        <v>100000532690</v>
      </c>
      <c r="C69" s="34">
        <v>1</v>
      </c>
      <c r="D69" s="41" t="s">
        <v>130</v>
      </c>
      <c r="E69" s="13" t="s">
        <v>1795</v>
      </c>
      <c r="F69" s="14">
        <v>8942</v>
      </c>
      <c r="G69" s="14">
        <v>-8941</v>
      </c>
      <c r="H69" s="23">
        <v>1</v>
      </c>
    </row>
    <row r="70" spans="1:8" x14ac:dyDescent="0.55000000000000004">
      <c r="A70" s="340" t="s">
        <v>320</v>
      </c>
      <c r="B70" s="337"/>
      <c r="C70" s="337"/>
      <c r="D70" s="337"/>
      <c r="E70" s="338"/>
      <c r="F70" s="31">
        <f>SUM(F55:F69)</f>
        <v>8390847.9199999999</v>
      </c>
      <c r="G70" s="31">
        <f>SUM(G55:G69)</f>
        <v>-2636730.96</v>
      </c>
      <c r="H70" s="31">
        <f>SUM(H55:H69)</f>
        <v>5754116.9600000009</v>
      </c>
    </row>
    <row r="71" spans="1:8" x14ac:dyDescent="0.55000000000000004">
      <c r="A71" s="346" t="s">
        <v>53</v>
      </c>
      <c r="B71" s="347"/>
      <c r="C71" s="347"/>
      <c r="D71" s="347"/>
      <c r="E71" s="348"/>
      <c r="F71" s="32">
        <f>F70</f>
        <v>8390847.9199999999</v>
      </c>
      <c r="G71" s="32">
        <f>G70</f>
        <v>-2636730.96</v>
      </c>
      <c r="H71" s="32">
        <f>H70</f>
        <v>5754116.9600000009</v>
      </c>
    </row>
    <row r="72" spans="1:8" x14ac:dyDescent="0.55000000000000004">
      <c r="A72" s="70"/>
      <c r="B72" s="80"/>
      <c r="C72" s="70"/>
      <c r="D72" s="81"/>
      <c r="E72" s="81"/>
      <c r="F72" s="81"/>
      <c r="G72" s="81"/>
      <c r="H72" s="81"/>
    </row>
    <row r="73" spans="1:8" x14ac:dyDescent="0.55000000000000004">
      <c r="A73" s="349" t="s">
        <v>1152</v>
      </c>
      <c r="B73" s="349"/>
      <c r="C73" s="349"/>
      <c r="D73" s="349"/>
      <c r="E73" s="349"/>
      <c r="F73" s="82">
        <v>8390847.9199999999</v>
      </c>
      <c r="G73" s="82">
        <v>-2636730.96</v>
      </c>
      <c r="H73" s="82">
        <v>5754116.96</v>
      </c>
    </row>
    <row r="74" spans="1:8" x14ac:dyDescent="0.55000000000000004">
      <c r="A74" s="70"/>
      <c r="B74" s="80"/>
      <c r="C74" s="70"/>
      <c r="D74" s="81"/>
      <c r="E74" s="81"/>
      <c r="F74" s="81"/>
      <c r="G74" s="81"/>
      <c r="H74" s="81"/>
    </row>
    <row r="75" spans="1:8" x14ac:dyDescent="0.55000000000000004">
      <c r="A75" s="70"/>
      <c r="B75" s="80"/>
      <c r="C75" s="70"/>
      <c r="D75" s="81"/>
      <c r="E75" s="81"/>
      <c r="F75" s="81"/>
      <c r="G75" s="81"/>
      <c r="H75" s="81"/>
    </row>
    <row r="76" spans="1:8" x14ac:dyDescent="0.55000000000000004">
      <c r="A76" s="339" t="s">
        <v>23</v>
      </c>
      <c r="B76" s="339"/>
      <c r="C76" s="339"/>
      <c r="D76" s="339"/>
      <c r="E76" s="339"/>
      <c r="F76" s="81"/>
      <c r="G76" s="81"/>
      <c r="H76" s="81"/>
    </row>
    <row r="77" spans="1:8" x14ac:dyDescent="0.55000000000000004">
      <c r="A77" s="7" t="s">
        <v>1</v>
      </c>
      <c r="B77" s="12" t="s">
        <v>11</v>
      </c>
      <c r="C77" s="7" t="s">
        <v>12</v>
      </c>
      <c r="D77" s="13" t="s">
        <v>1135</v>
      </c>
      <c r="E77" s="13" t="s">
        <v>14</v>
      </c>
      <c r="F77" s="13" t="s">
        <v>15</v>
      </c>
      <c r="G77" s="13" t="s">
        <v>16</v>
      </c>
      <c r="H77" s="13" t="s">
        <v>17</v>
      </c>
    </row>
    <row r="78" spans="1:8" x14ac:dyDescent="0.55000000000000004">
      <c r="A78" s="7">
        <v>1</v>
      </c>
      <c r="B78" s="12">
        <v>100000160926</v>
      </c>
      <c r="C78" s="7">
        <v>0</v>
      </c>
      <c r="D78" s="13" t="s">
        <v>538</v>
      </c>
      <c r="E78" s="13" t="s">
        <v>663</v>
      </c>
      <c r="F78" s="14">
        <v>15000</v>
      </c>
      <c r="G78" s="14">
        <v>-8955.48</v>
      </c>
      <c r="H78" s="14">
        <v>6044.52</v>
      </c>
    </row>
    <row r="79" spans="1:8" x14ac:dyDescent="0.55000000000000004">
      <c r="A79" s="7">
        <v>2</v>
      </c>
      <c r="B79" s="12">
        <v>100000361988</v>
      </c>
      <c r="C79" s="7">
        <v>0</v>
      </c>
      <c r="D79" s="13" t="s">
        <v>1796</v>
      </c>
      <c r="E79" s="13" t="s">
        <v>1797</v>
      </c>
      <c r="F79" s="14">
        <v>7900</v>
      </c>
      <c r="G79" s="14">
        <v>-2846.16</v>
      </c>
      <c r="H79" s="14">
        <v>5053.84</v>
      </c>
    </row>
    <row r="80" spans="1:8" x14ac:dyDescent="0.55000000000000004">
      <c r="A80" s="7">
        <v>3</v>
      </c>
      <c r="B80" s="12">
        <v>100000361989</v>
      </c>
      <c r="C80" s="7">
        <v>0</v>
      </c>
      <c r="D80" s="13" t="s">
        <v>1796</v>
      </c>
      <c r="E80" s="13" t="s">
        <v>1797</v>
      </c>
      <c r="F80" s="14">
        <v>7900</v>
      </c>
      <c r="G80" s="14">
        <v>-2846.16</v>
      </c>
      <c r="H80" s="14">
        <v>5053.84</v>
      </c>
    </row>
    <row r="81" spans="1:8" x14ac:dyDescent="0.55000000000000004">
      <c r="A81" s="7">
        <v>4</v>
      </c>
      <c r="B81" s="12">
        <v>100000361990</v>
      </c>
      <c r="C81" s="7">
        <v>0</v>
      </c>
      <c r="D81" s="13" t="s">
        <v>1796</v>
      </c>
      <c r="E81" s="13" t="s">
        <v>1798</v>
      </c>
      <c r="F81" s="14">
        <v>5500</v>
      </c>
      <c r="G81" s="14">
        <v>-1981.51</v>
      </c>
      <c r="H81" s="14">
        <v>3518.49</v>
      </c>
    </row>
    <row r="82" spans="1:8" x14ac:dyDescent="0.55000000000000004">
      <c r="A82" s="7">
        <v>5</v>
      </c>
      <c r="B82" s="12">
        <v>100000361991</v>
      </c>
      <c r="C82" s="7">
        <v>0</v>
      </c>
      <c r="D82" s="13" t="s">
        <v>1796</v>
      </c>
      <c r="E82" s="13" t="s">
        <v>1798</v>
      </c>
      <c r="F82" s="14">
        <v>5500</v>
      </c>
      <c r="G82" s="14">
        <v>-1981.51</v>
      </c>
      <c r="H82" s="14">
        <v>3518.49</v>
      </c>
    </row>
    <row r="83" spans="1:8" x14ac:dyDescent="0.55000000000000004">
      <c r="A83" s="7">
        <v>6</v>
      </c>
      <c r="B83" s="12">
        <v>100000361992</v>
      </c>
      <c r="C83" s="7">
        <v>0</v>
      </c>
      <c r="D83" s="13" t="s">
        <v>1796</v>
      </c>
      <c r="E83" s="13" t="s">
        <v>1798</v>
      </c>
      <c r="F83" s="14">
        <v>5500</v>
      </c>
      <c r="G83" s="14">
        <v>-1981.51</v>
      </c>
      <c r="H83" s="14">
        <v>3518.49</v>
      </c>
    </row>
    <row r="84" spans="1:8" x14ac:dyDescent="0.55000000000000004">
      <c r="A84" s="7">
        <v>7</v>
      </c>
      <c r="B84" s="12">
        <v>100000460347</v>
      </c>
      <c r="C84" s="7">
        <v>0</v>
      </c>
      <c r="D84" s="13" t="s">
        <v>1768</v>
      </c>
      <c r="E84" s="13" t="s">
        <v>1799</v>
      </c>
      <c r="F84" s="14">
        <v>30000</v>
      </c>
      <c r="G84" s="14">
        <v>-4181.51</v>
      </c>
      <c r="H84" s="14">
        <v>25818.49</v>
      </c>
    </row>
    <row r="85" spans="1:8" x14ac:dyDescent="0.55000000000000004">
      <c r="A85" s="7">
        <v>8</v>
      </c>
      <c r="B85" s="12">
        <v>100000460348</v>
      </c>
      <c r="C85" s="7">
        <v>0</v>
      </c>
      <c r="D85" s="13" t="s">
        <v>1768</v>
      </c>
      <c r="E85" s="13" t="s">
        <v>1799</v>
      </c>
      <c r="F85" s="14">
        <v>30000</v>
      </c>
      <c r="G85" s="14">
        <v>-4181.51</v>
      </c>
      <c r="H85" s="14">
        <v>25818.49</v>
      </c>
    </row>
    <row r="86" spans="1:8" x14ac:dyDescent="0.55000000000000004">
      <c r="A86" s="7">
        <v>9</v>
      </c>
      <c r="B86" s="12">
        <v>100000460349</v>
      </c>
      <c r="C86" s="7">
        <v>0</v>
      </c>
      <c r="D86" s="13" t="s">
        <v>1768</v>
      </c>
      <c r="E86" s="13" t="s">
        <v>1799</v>
      </c>
      <c r="F86" s="14">
        <v>30000</v>
      </c>
      <c r="G86" s="14">
        <v>-4181.51</v>
      </c>
      <c r="H86" s="14">
        <v>25818.49</v>
      </c>
    </row>
    <row r="87" spans="1:8" x14ac:dyDescent="0.55000000000000004">
      <c r="A87" s="7">
        <v>10</v>
      </c>
      <c r="B87" s="12">
        <v>100000460350</v>
      </c>
      <c r="C87" s="7">
        <v>0</v>
      </c>
      <c r="D87" s="13" t="s">
        <v>1768</v>
      </c>
      <c r="E87" s="13" t="s">
        <v>1799</v>
      </c>
      <c r="F87" s="14">
        <v>30000</v>
      </c>
      <c r="G87" s="14">
        <v>-4181.51</v>
      </c>
      <c r="H87" s="14">
        <v>25818.49</v>
      </c>
    </row>
    <row r="88" spans="1:8" x14ac:dyDescent="0.55000000000000004">
      <c r="A88" s="7">
        <v>11</v>
      </c>
      <c r="B88" s="12">
        <v>100000460351</v>
      </c>
      <c r="C88" s="7">
        <v>0</v>
      </c>
      <c r="D88" s="13" t="s">
        <v>1768</v>
      </c>
      <c r="E88" s="13" t="s">
        <v>1799</v>
      </c>
      <c r="F88" s="14">
        <v>30000</v>
      </c>
      <c r="G88" s="14">
        <v>-4181.51</v>
      </c>
      <c r="H88" s="14">
        <v>25818.49</v>
      </c>
    </row>
    <row r="89" spans="1:8" x14ac:dyDescent="0.55000000000000004">
      <c r="A89" s="7">
        <v>12</v>
      </c>
      <c r="B89" s="12">
        <v>100000460352</v>
      </c>
      <c r="C89" s="7">
        <v>0</v>
      </c>
      <c r="D89" s="13" t="s">
        <v>1768</v>
      </c>
      <c r="E89" s="13" t="s">
        <v>1799</v>
      </c>
      <c r="F89" s="14">
        <v>30000</v>
      </c>
      <c r="G89" s="14">
        <v>-4181.51</v>
      </c>
      <c r="H89" s="14">
        <v>25818.49</v>
      </c>
    </row>
    <row r="90" spans="1:8" x14ac:dyDescent="0.55000000000000004">
      <c r="A90" s="7">
        <v>13</v>
      </c>
      <c r="B90" s="12">
        <v>100000460353</v>
      </c>
      <c r="C90" s="7">
        <v>0</v>
      </c>
      <c r="D90" s="13" t="s">
        <v>1768</v>
      </c>
      <c r="E90" s="13" t="s">
        <v>1799</v>
      </c>
      <c r="F90" s="14">
        <v>30000</v>
      </c>
      <c r="G90" s="14">
        <v>-4181.51</v>
      </c>
      <c r="H90" s="14">
        <v>25818.49</v>
      </c>
    </row>
    <row r="91" spans="1:8" x14ac:dyDescent="0.55000000000000004">
      <c r="A91" s="7">
        <v>14</v>
      </c>
      <c r="B91" s="12">
        <v>100000460354</v>
      </c>
      <c r="C91" s="7">
        <v>0</v>
      </c>
      <c r="D91" s="13" t="s">
        <v>1768</v>
      </c>
      <c r="E91" s="13" t="s">
        <v>1799</v>
      </c>
      <c r="F91" s="14">
        <v>30000</v>
      </c>
      <c r="G91" s="14">
        <v>-4181.51</v>
      </c>
      <c r="H91" s="14">
        <v>25818.49</v>
      </c>
    </row>
    <row r="92" spans="1:8" x14ac:dyDescent="0.55000000000000004">
      <c r="A92" s="7">
        <v>15</v>
      </c>
      <c r="B92" s="12">
        <v>100000460355</v>
      </c>
      <c r="C92" s="7">
        <v>0</v>
      </c>
      <c r="D92" s="13" t="s">
        <v>1768</v>
      </c>
      <c r="E92" s="13" t="s">
        <v>1799</v>
      </c>
      <c r="F92" s="14">
        <v>30000</v>
      </c>
      <c r="G92" s="14">
        <v>-4181.51</v>
      </c>
      <c r="H92" s="14">
        <v>25818.49</v>
      </c>
    </row>
    <row r="93" spans="1:8" x14ac:dyDescent="0.55000000000000004">
      <c r="A93" s="7">
        <v>16</v>
      </c>
      <c r="B93" s="12">
        <v>100000460356</v>
      </c>
      <c r="C93" s="7">
        <v>0</v>
      </c>
      <c r="D93" s="13" t="s">
        <v>1768</v>
      </c>
      <c r="E93" s="13" t="s">
        <v>1799</v>
      </c>
      <c r="F93" s="14">
        <v>30000</v>
      </c>
      <c r="G93" s="14">
        <v>-4181.51</v>
      </c>
      <c r="H93" s="14">
        <v>25818.49</v>
      </c>
    </row>
    <row r="94" spans="1:8" x14ac:dyDescent="0.55000000000000004">
      <c r="A94" s="7">
        <v>17</v>
      </c>
      <c r="B94" s="12">
        <v>100000460357</v>
      </c>
      <c r="C94" s="7">
        <v>0</v>
      </c>
      <c r="D94" s="13" t="s">
        <v>1768</v>
      </c>
      <c r="E94" s="13" t="s">
        <v>1799</v>
      </c>
      <c r="F94" s="14">
        <v>30000</v>
      </c>
      <c r="G94" s="14">
        <v>-4181.51</v>
      </c>
      <c r="H94" s="14">
        <v>25818.49</v>
      </c>
    </row>
    <row r="95" spans="1:8" x14ac:dyDescent="0.55000000000000004">
      <c r="A95" s="7">
        <v>18</v>
      </c>
      <c r="B95" s="12">
        <v>100000460358</v>
      </c>
      <c r="C95" s="7">
        <v>0</v>
      </c>
      <c r="D95" s="13" t="s">
        <v>1768</v>
      </c>
      <c r="E95" s="13" t="s">
        <v>1799</v>
      </c>
      <c r="F95" s="14">
        <v>30000</v>
      </c>
      <c r="G95" s="14">
        <v>-4181.51</v>
      </c>
      <c r="H95" s="14">
        <v>25818.49</v>
      </c>
    </row>
    <row r="96" spans="1:8" x14ac:dyDescent="0.55000000000000004">
      <c r="A96" s="7">
        <v>19</v>
      </c>
      <c r="B96" s="12">
        <v>100000460359</v>
      </c>
      <c r="C96" s="7">
        <v>0</v>
      </c>
      <c r="D96" s="13" t="s">
        <v>1768</v>
      </c>
      <c r="E96" s="13" t="s">
        <v>1799</v>
      </c>
      <c r="F96" s="14">
        <v>30000</v>
      </c>
      <c r="G96" s="14">
        <v>-4181.51</v>
      </c>
      <c r="H96" s="14">
        <v>25818.49</v>
      </c>
    </row>
    <row r="97" spans="1:8" x14ac:dyDescent="0.55000000000000004">
      <c r="A97" s="7">
        <v>20</v>
      </c>
      <c r="B97" s="12">
        <v>100000460360</v>
      </c>
      <c r="C97" s="7">
        <v>0</v>
      </c>
      <c r="D97" s="13" t="s">
        <v>1768</v>
      </c>
      <c r="E97" s="13" t="s">
        <v>1799</v>
      </c>
      <c r="F97" s="14">
        <v>30000</v>
      </c>
      <c r="G97" s="14">
        <v>-4181.51</v>
      </c>
      <c r="H97" s="14">
        <v>25818.49</v>
      </c>
    </row>
    <row r="98" spans="1:8" x14ac:dyDescent="0.55000000000000004">
      <c r="A98" s="7">
        <v>21</v>
      </c>
      <c r="B98" s="12">
        <v>100000460361</v>
      </c>
      <c r="C98" s="7">
        <v>0</v>
      </c>
      <c r="D98" s="13" t="s">
        <v>1768</v>
      </c>
      <c r="E98" s="13" t="s">
        <v>1799</v>
      </c>
      <c r="F98" s="14">
        <v>30000</v>
      </c>
      <c r="G98" s="14">
        <v>-4181.51</v>
      </c>
      <c r="H98" s="14">
        <v>25818.49</v>
      </c>
    </row>
    <row r="99" spans="1:8" x14ac:dyDescent="0.55000000000000004">
      <c r="A99" s="7">
        <v>22</v>
      </c>
      <c r="B99" s="12">
        <v>100000460362</v>
      </c>
      <c r="C99" s="7">
        <v>0</v>
      </c>
      <c r="D99" s="13" t="s">
        <v>1768</v>
      </c>
      <c r="E99" s="13" t="s">
        <v>1799</v>
      </c>
      <c r="F99" s="14">
        <v>30000</v>
      </c>
      <c r="G99" s="14">
        <v>-4181.51</v>
      </c>
      <c r="H99" s="14">
        <v>25818.49</v>
      </c>
    </row>
    <row r="100" spans="1:8" x14ac:dyDescent="0.55000000000000004">
      <c r="A100" s="7">
        <v>23</v>
      </c>
      <c r="B100" s="12">
        <v>100000460363</v>
      </c>
      <c r="C100" s="7">
        <v>0</v>
      </c>
      <c r="D100" s="13" t="s">
        <v>1768</v>
      </c>
      <c r="E100" s="13" t="s">
        <v>1799</v>
      </c>
      <c r="F100" s="14">
        <v>30000</v>
      </c>
      <c r="G100" s="14">
        <v>-4181.51</v>
      </c>
      <c r="H100" s="14">
        <v>25818.49</v>
      </c>
    </row>
    <row r="101" spans="1:8" x14ac:dyDescent="0.55000000000000004">
      <c r="A101" s="7">
        <v>24</v>
      </c>
      <c r="B101" s="12">
        <v>100000460364</v>
      </c>
      <c r="C101" s="7">
        <v>0</v>
      </c>
      <c r="D101" s="13" t="s">
        <v>1768</v>
      </c>
      <c r="E101" s="13" t="s">
        <v>1799</v>
      </c>
      <c r="F101" s="14">
        <v>30000</v>
      </c>
      <c r="G101" s="14">
        <v>-4181.51</v>
      </c>
      <c r="H101" s="14">
        <v>25818.49</v>
      </c>
    </row>
    <row r="102" spans="1:8" x14ac:dyDescent="0.55000000000000004">
      <c r="A102" s="7">
        <v>25</v>
      </c>
      <c r="B102" s="12">
        <v>100000460365</v>
      </c>
      <c r="C102" s="7">
        <v>0</v>
      </c>
      <c r="D102" s="13" t="s">
        <v>1768</v>
      </c>
      <c r="E102" s="13" t="s">
        <v>1799</v>
      </c>
      <c r="F102" s="14">
        <v>30000</v>
      </c>
      <c r="G102" s="14">
        <v>-4181.51</v>
      </c>
      <c r="H102" s="14">
        <v>25818.49</v>
      </c>
    </row>
    <row r="103" spans="1:8" x14ac:dyDescent="0.55000000000000004">
      <c r="A103" s="7">
        <v>26</v>
      </c>
      <c r="B103" s="12">
        <v>100000460366</v>
      </c>
      <c r="C103" s="7">
        <v>0</v>
      </c>
      <c r="D103" s="13" t="s">
        <v>1768</v>
      </c>
      <c r="E103" s="13" t="s">
        <v>1799</v>
      </c>
      <c r="F103" s="14">
        <v>30000</v>
      </c>
      <c r="G103" s="14">
        <v>-4181.51</v>
      </c>
      <c r="H103" s="14">
        <v>25818.49</v>
      </c>
    </row>
    <row r="104" spans="1:8" x14ac:dyDescent="0.55000000000000004">
      <c r="A104" s="7">
        <v>27</v>
      </c>
      <c r="B104" s="12">
        <v>100000460367</v>
      </c>
      <c r="C104" s="7">
        <v>0</v>
      </c>
      <c r="D104" s="13" t="s">
        <v>1768</v>
      </c>
      <c r="E104" s="13" t="s">
        <v>1799</v>
      </c>
      <c r="F104" s="14">
        <v>30000</v>
      </c>
      <c r="G104" s="14">
        <v>-4181.51</v>
      </c>
      <c r="H104" s="14">
        <v>25818.49</v>
      </c>
    </row>
    <row r="105" spans="1:8" x14ac:dyDescent="0.55000000000000004">
      <c r="A105" s="7">
        <v>28</v>
      </c>
      <c r="B105" s="12">
        <v>100000460368</v>
      </c>
      <c r="C105" s="7">
        <v>0</v>
      </c>
      <c r="D105" s="13" t="s">
        <v>1768</v>
      </c>
      <c r="E105" s="13" t="s">
        <v>1799</v>
      </c>
      <c r="F105" s="14">
        <v>30000</v>
      </c>
      <c r="G105" s="14">
        <v>-4181.51</v>
      </c>
      <c r="H105" s="14">
        <v>25818.49</v>
      </c>
    </row>
    <row r="106" spans="1:8" x14ac:dyDescent="0.55000000000000004">
      <c r="A106" s="7">
        <v>29</v>
      </c>
      <c r="B106" s="12">
        <v>100000460369</v>
      </c>
      <c r="C106" s="7">
        <v>0</v>
      </c>
      <c r="D106" s="13" t="s">
        <v>1768</v>
      </c>
      <c r="E106" s="13" t="s">
        <v>1799</v>
      </c>
      <c r="F106" s="14">
        <v>30000</v>
      </c>
      <c r="G106" s="14">
        <v>-4181.51</v>
      </c>
      <c r="H106" s="14">
        <v>25818.49</v>
      </c>
    </row>
    <row r="107" spans="1:8" x14ac:dyDescent="0.55000000000000004">
      <c r="A107" s="7">
        <v>30</v>
      </c>
      <c r="B107" s="12">
        <v>100000460370</v>
      </c>
      <c r="C107" s="7">
        <v>0</v>
      </c>
      <c r="D107" s="13" t="s">
        <v>1768</v>
      </c>
      <c r="E107" s="13" t="s">
        <v>1799</v>
      </c>
      <c r="F107" s="14">
        <v>30000</v>
      </c>
      <c r="G107" s="14">
        <v>-4181.51</v>
      </c>
      <c r="H107" s="14">
        <v>25818.49</v>
      </c>
    </row>
    <row r="108" spans="1:8" x14ac:dyDescent="0.55000000000000004">
      <c r="A108" s="7">
        <v>31</v>
      </c>
      <c r="B108" s="12">
        <v>100000460371</v>
      </c>
      <c r="C108" s="7">
        <v>0</v>
      </c>
      <c r="D108" s="13" t="s">
        <v>1768</v>
      </c>
      <c r="E108" s="13" t="s">
        <v>1799</v>
      </c>
      <c r="F108" s="14">
        <v>30000</v>
      </c>
      <c r="G108" s="14">
        <v>-4181.51</v>
      </c>
      <c r="H108" s="14">
        <v>25818.49</v>
      </c>
    </row>
    <row r="109" spans="1:8" x14ac:dyDescent="0.55000000000000004">
      <c r="A109" s="7">
        <v>32</v>
      </c>
      <c r="B109" s="12">
        <v>100000460372</v>
      </c>
      <c r="C109" s="7">
        <v>0</v>
      </c>
      <c r="D109" s="13" t="s">
        <v>1768</v>
      </c>
      <c r="E109" s="13" t="s">
        <v>1799</v>
      </c>
      <c r="F109" s="14">
        <v>30000</v>
      </c>
      <c r="G109" s="14">
        <v>-4181.51</v>
      </c>
      <c r="H109" s="14">
        <v>25818.49</v>
      </c>
    </row>
    <row r="110" spans="1:8" x14ac:dyDescent="0.55000000000000004">
      <c r="A110" s="7">
        <v>33</v>
      </c>
      <c r="B110" s="12">
        <v>100000469182</v>
      </c>
      <c r="C110" s="7">
        <v>0</v>
      </c>
      <c r="D110" s="13" t="s">
        <v>361</v>
      </c>
      <c r="E110" s="13" t="s">
        <v>1800</v>
      </c>
      <c r="F110" s="14">
        <v>17380</v>
      </c>
      <c r="G110" s="14">
        <v>-2255.83</v>
      </c>
      <c r="H110" s="14">
        <v>15124.17</v>
      </c>
    </row>
    <row r="111" spans="1:8" x14ac:dyDescent="0.55000000000000004">
      <c r="A111" s="7">
        <v>34</v>
      </c>
      <c r="B111" s="12">
        <v>100000469183</v>
      </c>
      <c r="C111" s="7">
        <v>0</v>
      </c>
      <c r="D111" s="13" t="s">
        <v>361</v>
      </c>
      <c r="E111" s="13" t="s">
        <v>1801</v>
      </c>
      <c r="F111" s="14">
        <v>17380</v>
      </c>
      <c r="G111" s="14">
        <v>-2255.83</v>
      </c>
      <c r="H111" s="14">
        <v>15124.17</v>
      </c>
    </row>
    <row r="112" spans="1:8" x14ac:dyDescent="0.55000000000000004">
      <c r="A112" s="7">
        <v>35</v>
      </c>
      <c r="B112" s="12">
        <v>100000480137</v>
      </c>
      <c r="C112" s="7">
        <v>0</v>
      </c>
      <c r="D112" s="41" t="s">
        <v>1802</v>
      </c>
      <c r="E112" s="13" t="s">
        <v>1803</v>
      </c>
      <c r="F112" s="14">
        <v>37000</v>
      </c>
      <c r="G112" s="14">
        <v>-3828.89</v>
      </c>
      <c r="H112" s="14">
        <v>33171.11</v>
      </c>
    </row>
    <row r="113" spans="1:8" x14ac:dyDescent="0.55000000000000004">
      <c r="A113" s="7">
        <v>36</v>
      </c>
      <c r="B113" s="12">
        <v>100000480138</v>
      </c>
      <c r="C113" s="7">
        <v>0</v>
      </c>
      <c r="D113" s="41" t="s">
        <v>1802</v>
      </c>
      <c r="E113" s="13" t="s">
        <v>1803</v>
      </c>
      <c r="F113" s="14">
        <v>37000</v>
      </c>
      <c r="G113" s="14">
        <v>-3828.89</v>
      </c>
      <c r="H113" s="14">
        <v>33171.11</v>
      </c>
    </row>
    <row r="114" spans="1:8" x14ac:dyDescent="0.55000000000000004">
      <c r="A114" s="7">
        <v>37</v>
      </c>
      <c r="B114" s="12">
        <v>100000480139</v>
      </c>
      <c r="C114" s="7">
        <v>0</v>
      </c>
      <c r="D114" s="41" t="s">
        <v>1802</v>
      </c>
      <c r="E114" s="13" t="s">
        <v>1803</v>
      </c>
      <c r="F114" s="14">
        <v>37000</v>
      </c>
      <c r="G114" s="14">
        <v>-3828.89</v>
      </c>
      <c r="H114" s="14">
        <v>33171.11</v>
      </c>
    </row>
    <row r="115" spans="1:8" x14ac:dyDescent="0.55000000000000004">
      <c r="A115" s="7">
        <v>38</v>
      </c>
      <c r="B115" s="12">
        <v>100000480140</v>
      </c>
      <c r="C115" s="7">
        <v>0</v>
      </c>
      <c r="D115" s="41" t="s">
        <v>1802</v>
      </c>
      <c r="E115" s="13" t="s">
        <v>1803</v>
      </c>
      <c r="F115" s="14">
        <v>37000</v>
      </c>
      <c r="G115" s="14">
        <v>-3828.89</v>
      </c>
      <c r="H115" s="14">
        <v>33171.11</v>
      </c>
    </row>
    <row r="116" spans="1:8" x14ac:dyDescent="0.55000000000000004">
      <c r="A116" s="7">
        <v>39</v>
      </c>
      <c r="B116" s="12">
        <v>100000480141</v>
      </c>
      <c r="C116" s="7">
        <v>0</v>
      </c>
      <c r="D116" s="41" t="s">
        <v>1802</v>
      </c>
      <c r="E116" s="13" t="s">
        <v>1803</v>
      </c>
      <c r="F116" s="14">
        <v>37000</v>
      </c>
      <c r="G116" s="14">
        <v>-3828.89</v>
      </c>
      <c r="H116" s="14">
        <v>33171.11</v>
      </c>
    </row>
    <row r="117" spans="1:8" x14ac:dyDescent="0.55000000000000004">
      <c r="A117" s="7">
        <v>40</v>
      </c>
      <c r="B117" s="12">
        <v>100000480142</v>
      </c>
      <c r="C117" s="7">
        <v>0</v>
      </c>
      <c r="D117" s="41" t="s">
        <v>1802</v>
      </c>
      <c r="E117" s="13" t="s">
        <v>1803</v>
      </c>
      <c r="F117" s="14">
        <v>37000</v>
      </c>
      <c r="G117" s="14">
        <v>-3828.89</v>
      </c>
      <c r="H117" s="14">
        <v>33171.11</v>
      </c>
    </row>
    <row r="118" spans="1:8" x14ac:dyDescent="0.55000000000000004">
      <c r="A118" s="7">
        <v>41</v>
      </c>
      <c r="B118" s="12">
        <v>100000480143</v>
      </c>
      <c r="C118" s="7">
        <v>0</v>
      </c>
      <c r="D118" s="41" t="s">
        <v>1802</v>
      </c>
      <c r="E118" s="13" t="s">
        <v>1803</v>
      </c>
      <c r="F118" s="14">
        <v>37000</v>
      </c>
      <c r="G118" s="14">
        <v>-3828.89</v>
      </c>
      <c r="H118" s="14">
        <v>33171.11</v>
      </c>
    </row>
    <row r="119" spans="1:8" x14ac:dyDescent="0.55000000000000004">
      <c r="A119" s="7">
        <v>42</v>
      </c>
      <c r="B119" s="12">
        <v>100000480144</v>
      </c>
      <c r="C119" s="7">
        <v>0</v>
      </c>
      <c r="D119" s="41" t="s">
        <v>1802</v>
      </c>
      <c r="E119" s="13" t="s">
        <v>1803</v>
      </c>
      <c r="F119" s="14">
        <v>37000</v>
      </c>
      <c r="G119" s="14">
        <v>-3828.89</v>
      </c>
      <c r="H119" s="14">
        <v>33171.11</v>
      </c>
    </row>
    <row r="120" spans="1:8" x14ac:dyDescent="0.55000000000000004">
      <c r="A120" s="7">
        <v>43</v>
      </c>
      <c r="B120" s="12">
        <v>100000480145</v>
      </c>
      <c r="C120" s="7">
        <v>0</v>
      </c>
      <c r="D120" s="41" t="s">
        <v>1802</v>
      </c>
      <c r="E120" s="13" t="s">
        <v>1804</v>
      </c>
      <c r="F120" s="14">
        <v>56000</v>
      </c>
      <c r="G120" s="14">
        <v>-5795.08</v>
      </c>
      <c r="H120" s="14">
        <v>50204.92</v>
      </c>
    </row>
    <row r="121" spans="1:8" x14ac:dyDescent="0.55000000000000004">
      <c r="A121" s="7">
        <v>44</v>
      </c>
      <c r="B121" s="12">
        <v>100000480146</v>
      </c>
      <c r="C121" s="7">
        <v>0</v>
      </c>
      <c r="D121" s="41" t="s">
        <v>1802</v>
      </c>
      <c r="E121" s="13" t="s">
        <v>1804</v>
      </c>
      <c r="F121" s="14">
        <v>56000</v>
      </c>
      <c r="G121" s="14">
        <v>-5795.08</v>
      </c>
      <c r="H121" s="14">
        <v>50204.92</v>
      </c>
    </row>
    <row r="122" spans="1:8" x14ac:dyDescent="0.55000000000000004">
      <c r="A122" s="7">
        <v>45</v>
      </c>
      <c r="B122" s="12">
        <v>100000480147</v>
      </c>
      <c r="C122" s="7">
        <v>0</v>
      </c>
      <c r="D122" s="41" t="s">
        <v>1802</v>
      </c>
      <c r="E122" s="13" t="s">
        <v>1805</v>
      </c>
      <c r="F122" s="14">
        <v>13500</v>
      </c>
      <c r="G122" s="14">
        <v>-1397.03</v>
      </c>
      <c r="H122" s="14">
        <v>12102.97</v>
      </c>
    </row>
    <row r="123" spans="1:8" x14ac:dyDescent="0.55000000000000004">
      <c r="A123" s="7">
        <v>46</v>
      </c>
      <c r="B123" s="12">
        <v>100000480148</v>
      </c>
      <c r="C123" s="7">
        <v>0</v>
      </c>
      <c r="D123" s="41" t="s">
        <v>1802</v>
      </c>
      <c r="E123" s="13" t="s">
        <v>1805</v>
      </c>
      <c r="F123" s="14">
        <v>13500</v>
      </c>
      <c r="G123" s="14">
        <v>-1397.03</v>
      </c>
      <c r="H123" s="14">
        <v>12102.97</v>
      </c>
    </row>
    <row r="124" spans="1:8" x14ac:dyDescent="0.55000000000000004">
      <c r="A124" s="7">
        <v>47</v>
      </c>
      <c r="B124" s="12">
        <v>100000480149</v>
      </c>
      <c r="C124" s="7">
        <v>0</v>
      </c>
      <c r="D124" s="41" t="s">
        <v>1802</v>
      </c>
      <c r="E124" s="13" t="s">
        <v>1805</v>
      </c>
      <c r="F124" s="14">
        <v>13500</v>
      </c>
      <c r="G124" s="14">
        <v>-1397.03</v>
      </c>
      <c r="H124" s="14">
        <v>12102.97</v>
      </c>
    </row>
    <row r="125" spans="1:8" x14ac:dyDescent="0.55000000000000004">
      <c r="A125" s="7">
        <v>48</v>
      </c>
      <c r="B125" s="12">
        <v>100000480150</v>
      </c>
      <c r="C125" s="7">
        <v>0</v>
      </c>
      <c r="D125" s="41" t="s">
        <v>1802</v>
      </c>
      <c r="E125" s="13" t="s">
        <v>1805</v>
      </c>
      <c r="F125" s="14">
        <v>13500</v>
      </c>
      <c r="G125" s="14">
        <v>-1397.03</v>
      </c>
      <c r="H125" s="14">
        <v>12102.97</v>
      </c>
    </row>
    <row r="126" spans="1:8" x14ac:dyDescent="0.55000000000000004">
      <c r="A126" s="7">
        <v>49</v>
      </c>
      <c r="B126" s="12">
        <v>100000480151</v>
      </c>
      <c r="C126" s="7">
        <v>0</v>
      </c>
      <c r="D126" s="41" t="s">
        <v>1802</v>
      </c>
      <c r="E126" s="13" t="s">
        <v>1805</v>
      </c>
      <c r="F126" s="14">
        <v>13500</v>
      </c>
      <c r="G126" s="14">
        <v>-1397.03</v>
      </c>
      <c r="H126" s="14">
        <v>12102.97</v>
      </c>
    </row>
    <row r="127" spans="1:8" x14ac:dyDescent="0.55000000000000004">
      <c r="A127" s="7">
        <v>50</v>
      </c>
      <c r="B127" s="12">
        <v>100000480152</v>
      </c>
      <c r="C127" s="7">
        <v>0</v>
      </c>
      <c r="D127" s="41" t="s">
        <v>1802</v>
      </c>
      <c r="E127" s="13" t="s">
        <v>1805</v>
      </c>
      <c r="F127" s="14">
        <v>13500</v>
      </c>
      <c r="G127" s="14">
        <v>-1397.03</v>
      </c>
      <c r="H127" s="14">
        <v>12102.97</v>
      </c>
    </row>
    <row r="128" spans="1:8" x14ac:dyDescent="0.55000000000000004">
      <c r="A128" s="7">
        <v>51</v>
      </c>
      <c r="B128" s="12">
        <v>100000480153</v>
      </c>
      <c r="C128" s="7">
        <v>0</v>
      </c>
      <c r="D128" s="41" t="s">
        <v>1802</v>
      </c>
      <c r="E128" s="13" t="s">
        <v>1805</v>
      </c>
      <c r="F128" s="14">
        <v>13500</v>
      </c>
      <c r="G128" s="14">
        <v>-1397.03</v>
      </c>
      <c r="H128" s="14">
        <v>12102.97</v>
      </c>
    </row>
    <row r="129" spans="1:8" x14ac:dyDescent="0.55000000000000004">
      <c r="A129" s="7">
        <v>52</v>
      </c>
      <c r="B129" s="12">
        <v>100000480154</v>
      </c>
      <c r="C129" s="7">
        <v>0</v>
      </c>
      <c r="D129" s="41" t="s">
        <v>1802</v>
      </c>
      <c r="E129" s="13" t="s">
        <v>1805</v>
      </c>
      <c r="F129" s="14">
        <v>13500</v>
      </c>
      <c r="G129" s="14">
        <v>-1397.03</v>
      </c>
      <c r="H129" s="14">
        <v>12102.97</v>
      </c>
    </row>
    <row r="130" spans="1:8" x14ac:dyDescent="0.55000000000000004">
      <c r="A130" s="7">
        <v>53</v>
      </c>
      <c r="B130" s="12">
        <v>100000480155</v>
      </c>
      <c r="C130" s="7">
        <v>0</v>
      </c>
      <c r="D130" s="41" t="s">
        <v>1802</v>
      </c>
      <c r="E130" s="13" t="s">
        <v>1806</v>
      </c>
      <c r="F130" s="14">
        <v>16000</v>
      </c>
      <c r="G130" s="14">
        <v>-1655.74</v>
      </c>
      <c r="H130" s="14">
        <v>14344.26</v>
      </c>
    </row>
    <row r="131" spans="1:8" x14ac:dyDescent="0.55000000000000004">
      <c r="A131" s="7">
        <v>54</v>
      </c>
      <c r="B131" s="12">
        <v>100000480156</v>
      </c>
      <c r="C131" s="7">
        <v>0</v>
      </c>
      <c r="D131" s="41" t="s">
        <v>1802</v>
      </c>
      <c r="E131" s="13" t="s">
        <v>1806</v>
      </c>
      <c r="F131" s="14">
        <v>16000</v>
      </c>
      <c r="G131" s="14">
        <v>-1655.74</v>
      </c>
      <c r="H131" s="14">
        <v>14344.26</v>
      </c>
    </row>
    <row r="132" spans="1:8" x14ac:dyDescent="0.55000000000000004">
      <c r="A132" s="7">
        <v>55</v>
      </c>
      <c r="B132" s="12">
        <v>100000480157</v>
      </c>
      <c r="C132" s="7">
        <v>0</v>
      </c>
      <c r="D132" s="41" t="s">
        <v>1802</v>
      </c>
      <c r="E132" s="13" t="s">
        <v>1806</v>
      </c>
      <c r="F132" s="14">
        <v>16000</v>
      </c>
      <c r="G132" s="14">
        <v>-1655.74</v>
      </c>
      <c r="H132" s="14">
        <v>14344.26</v>
      </c>
    </row>
    <row r="133" spans="1:8" x14ac:dyDescent="0.55000000000000004">
      <c r="A133" s="7">
        <v>56</v>
      </c>
      <c r="B133" s="12">
        <v>100000480158</v>
      </c>
      <c r="C133" s="7">
        <v>0</v>
      </c>
      <c r="D133" s="41" t="s">
        <v>1802</v>
      </c>
      <c r="E133" s="13" t="s">
        <v>1806</v>
      </c>
      <c r="F133" s="14">
        <v>16000</v>
      </c>
      <c r="G133" s="14">
        <v>-1655.74</v>
      </c>
      <c r="H133" s="14">
        <v>14344.26</v>
      </c>
    </row>
    <row r="134" spans="1:8" x14ac:dyDescent="0.55000000000000004">
      <c r="A134" s="7">
        <v>57</v>
      </c>
      <c r="B134" s="12">
        <v>100000480159</v>
      </c>
      <c r="C134" s="7">
        <v>0</v>
      </c>
      <c r="D134" s="41" t="s">
        <v>1802</v>
      </c>
      <c r="E134" s="13" t="s">
        <v>1806</v>
      </c>
      <c r="F134" s="14">
        <v>16000</v>
      </c>
      <c r="G134" s="14">
        <v>-1655.74</v>
      </c>
      <c r="H134" s="14">
        <v>14344.26</v>
      </c>
    </row>
    <row r="135" spans="1:8" x14ac:dyDescent="0.55000000000000004">
      <c r="A135" s="7">
        <v>58</v>
      </c>
      <c r="B135" s="12">
        <v>100000480160</v>
      </c>
      <c r="C135" s="7">
        <v>0</v>
      </c>
      <c r="D135" s="41" t="s">
        <v>1802</v>
      </c>
      <c r="E135" s="13" t="s">
        <v>1806</v>
      </c>
      <c r="F135" s="14">
        <v>16000</v>
      </c>
      <c r="G135" s="14">
        <v>-1655.74</v>
      </c>
      <c r="H135" s="14">
        <v>14344.26</v>
      </c>
    </row>
    <row r="136" spans="1:8" x14ac:dyDescent="0.55000000000000004">
      <c r="A136" s="7">
        <v>59</v>
      </c>
      <c r="B136" s="12">
        <v>100000480161</v>
      </c>
      <c r="C136" s="7">
        <v>0</v>
      </c>
      <c r="D136" s="41" t="s">
        <v>1802</v>
      </c>
      <c r="E136" s="13" t="s">
        <v>1806</v>
      </c>
      <c r="F136" s="14">
        <v>16000</v>
      </c>
      <c r="G136" s="14">
        <v>-1655.74</v>
      </c>
      <c r="H136" s="14">
        <v>14344.26</v>
      </c>
    </row>
    <row r="137" spans="1:8" x14ac:dyDescent="0.55000000000000004">
      <c r="A137" s="7">
        <v>60</v>
      </c>
      <c r="B137" s="12">
        <v>100000480162</v>
      </c>
      <c r="C137" s="7">
        <v>0</v>
      </c>
      <c r="D137" s="41" t="s">
        <v>1802</v>
      </c>
      <c r="E137" s="13" t="s">
        <v>1806</v>
      </c>
      <c r="F137" s="14">
        <v>16000</v>
      </c>
      <c r="G137" s="14">
        <v>-1655.74</v>
      </c>
      <c r="H137" s="14">
        <v>14344.26</v>
      </c>
    </row>
    <row r="138" spans="1:8" x14ac:dyDescent="0.55000000000000004">
      <c r="A138" s="7">
        <v>61</v>
      </c>
      <c r="B138" s="12">
        <v>100000480165</v>
      </c>
      <c r="C138" s="7">
        <v>0</v>
      </c>
      <c r="D138" s="41" t="s">
        <v>1802</v>
      </c>
      <c r="E138" s="13" t="s">
        <v>1807</v>
      </c>
      <c r="F138" s="14">
        <v>26000</v>
      </c>
      <c r="G138" s="14">
        <v>-2690.57</v>
      </c>
      <c r="H138" s="14">
        <v>23309.43</v>
      </c>
    </row>
    <row r="139" spans="1:8" x14ac:dyDescent="0.55000000000000004">
      <c r="A139" s="7">
        <v>62</v>
      </c>
      <c r="B139" s="12">
        <v>100000480166</v>
      </c>
      <c r="C139" s="7">
        <v>0</v>
      </c>
      <c r="D139" s="41" t="s">
        <v>1802</v>
      </c>
      <c r="E139" s="13" t="s">
        <v>1807</v>
      </c>
      <c r="F139" s="14">
        <v>26000</v>
      </c>
      <c r="G139" s="14">
        <v>-2690.57</v>
      </c>
      <c r="H139" s="14">
        <v>23309.43</v>
      </c>
    </row>
    <row r="140" spans="1:8" x14ac:dyDescent="0.55000000000000004">
      <c r="A140" s="7">
        <v>63</v>
      </c>
      <c r="B140" s="12">
        <v>100000480167</v>
      </c>
      <c r="C140" s="7">
        <v>0</v>
      </c>
      <c r="D140" s="41" t="s">
        <v>1802</v>
      </c>
      <c r="E140" s="13" t="s">
        <v>1807</v>
      </c>
      <c r="F140" s="14">
        <v>26000</v>
      </c>
      <c r="G140" s="14">
        <v>-2690.57</v>
      </c>
      <c r="H140" s="14">
        <v>23309.43</v>
      </c>
    </row>
    <row r="141" spans="1:8" x14ac:dyDescent="0.55000000000000004">
      <c r="A141" s="7">
        <v>64</v>
      </c>
      <c r="B141" s="12">
        <v>100000480168</v>
      </c>
      <c r="C141" s="7">
        <v>0</v>
      </c>
      <c r="D141" s="41" t="s">
        <v>1802</v>
      </c>
      <c r="E141" s="13" t="s">
        <v>1807</v>
      </c>
      <c r="F141" s="14">
        <v>26000</v>
      </c>
      <c r="G141" s="14">
        <v>-2690.57</v>
      </c>
      <c r="H141" s="14">
        <v>23309.43</v>
      </c>
    </row>
    <row r="142" spans="1:8" x14ac:dyDescent="0.55000000000000004">
      <c r="A142" s="7">
        <v>65</v>
      </c>
      <c r="B142" s="12">
        <v>100000480169</v>
      </c>
      <c r="C142" s="7">
        <v>0</v>
      </c>
      <c r="D142" s="41" t="s">
        <v>1802</v>
      </c>
      <c r="E142" s="13" t="s">
        <v>1808</v>
      </c>
      <c r="F142" s="14">
        <v>163940</v>
      </c>
      <c r="G142" s="14">
        <v>-16965.099999999999</v>
      </c>
      <c r="H142" s="14">
        <v>146974.9</v>
      </c>
    </row>
    <row r="143" spans="1:8" x14ac:dyDescent="0.55000000000000004">
      <c r="A143" s="7">
        <v>66</v>
      </c>
      <c r="B143" s="12">
        <v>100000480170</v>
      </c>
      <c r="C143" s="7">
        <v>0</v>
      </c>
      <c r="D143" s="41" t="s">
        <v>1802</v>
      </c>
      <c r="E143" s="13" t="s">
        <v>1808</v>
      </c>
      <c r="F143" s="14">
        <v>163940</v>
      </c>
      <c r="G143" s="14">
        <v>-16965.099999999999</v>
      </c>
      <c r="H143" s="14">
        <v>146974.9</v>
      </c>
    </row>
    <row r="144" spans="1:8" x14ac:dyDescent="0.55000000000000004">
      <c r="A144" s="7">
        <v>67</v>
      </c>
      <c r="B144" s="12">
        <v>100000480171</v>
      </c>
      <c r="C144" s="7">
        <v>0</v>
      </c>
      <c r="D144" s="41" t="s">
        <v>1802</v>
      </c>
      <c r="E144" s="13" t="s">
        <v>1808</v>
      </c>
      <c r="F144" s="14">
        <v>163940</v>
      </c>
      <c r="G144" s="14">
        <v>-16965.099999999999</v>
      </c>
      <c r="H144" s="14">
        <v>146974.9</v>
      </c>
    </row>
    <row r="145" spans="1:8" x14ac:dyDescent="0.55000000000000004">
      <c r="A145" s="7">
        <v>68</v>
      </c>
      <c r="B145" s="12">
        <v>100000480172</v>
      </c>
      <c r="C145" s="7">
        <v>0</v>
      </c>
      <c r="D145" s="41" t="s">
        <v>1802</v>
      </c>
      <c r="E145" s="13" t="s">
        <v>1808</v>
      </c>
      <c r="F145" s="14">
        <v>163940</v>
      </c>
      <c r="G145" s="14">
        <v>-16965.099999999999</v>
      </c>
      <c r="H145" s="14">
        <v>146974.9</v>
      </c>
    </row>
    <row r="146" spans="1:8" x14ac:dyDescent="0.55000000000000004">
      <c r="A146" s="7">
        <v>69</v>
      </c>
      <c r="B146" s="12">
        <v>100000480173</v>
      </c>
      <c r="C146" s="7">
        <v>0</v>
      </c>
      <c r="D146" s="41" t="s">
        <v>1802</v>
      </c>
      <c r="E146" s="13" t="s">
        <v>1808</v>
      </c>
      <c r="F146" s="14">
        <v>163940</v>
      </c>
      <c r="G146" s="14">
        <v>-16965.099999999999</v>
      </c>
      <c r="H146" s="14">
        <v>146974.9</v>
      </c>
    </row>
    <row r="147" spans="1:8" x14ac:dyDescent="0.55000000000000004">
      <c r="A147" s="7">
        <v>70</v>
      </c>
      <c r="B147" s="12">
        <v>100000480174</v>
      </c>
      <c r="C147" s="7">
        <v>0</v>
      </c>
      <c r="D147" s="41" t="s">
        <v>1802</v>
      </c>
      <c r="E147" s="13" t="s">
        <v>1808</v>
      </c>
      <c r="F147" s="14">
        <v>163940</v>
      </c>
      <c r="G147" s="14">
        <v>-16965.099999999999</v>
      </c>
      <c r="H147" s="14">
        <v>146974.9</v>
      </c>
    </row>
    <row r="148" spans="1:8" x14ac:dyDescent="0.55000000000000004">
      <c r="A148" s="7">
        <v>71</v>
      </c>
      <c r="B148" s="12">
        <v>100000480175</v>
      </c>
      <c r="C148" s="7">
        <v>0</v>
      </c>
      <c r="D148" s="41" t="s">
        <v>1802</v>
      </c>
      <c r="E148" s="13" t="s">
        <v>1808</v>
      </c>
      <c r="F148" s="14">
        <v>163940</v>
      </c>
      <c r="G148" s="14">
        <v>-16965.099999999999</v>
      </c>
      <c r="H148" s="14">
        <v>146974.9</v>
      </c>
    </row>
    <row r="149" spans="1:8" x14ac:dyDescent="0.55000000000000004">
      <c r="A149" s="7">
        <v>72</v>
      </c>
      <c r="B149" s="12">
        <v>100000480176</v>
      </c>
      <c r="C149" s="7">
        <v>0</v>
      </c>
      <c r="D149" s="41" t="s">
        <v>1802</v>
      </c>
      <c r="E149" s="13" t="s">
        <v>1808</v>
      </c>
      <c r="F149" s="14">
        <v>163940</v>
      </c>
      <c r="G149" s="14">
        <v>-16965.099999999999</v>
      </c>
      <c r="H149" s="14">
        <v>146974.9</v>
      </c>
    </row>
    <row r="150" spans="1:8" x14ac:dyDescent="0.55000000000000004">
      <c r="A150" s="7">
        <v>73</v>
      </c>
      <c r="B150" s="12">
        <v>100000480177</v>
      </c>
      <c r="C150" s="7">
        <v>0</v>
      </c>
      <c r="D150" s="41" t="s">
        <v>1802</v>
      </c>
      <c r="E150" s="13" t="s">
        <v>1808</v>
      </c>
      <c r="F150" s="14">
        <v>163940</v>
      </c>
      <c r="G150" s="14">
        <v>-16965.099999999999</v>
      </c>
      <c r="H150" s="14">
        <v>146974.9</v>
      </c>
    </row>
    <row r="151" spans="1:8" x14ac:dyDescent="0.55000000000000004">
      <c r="A151" s="7">
        <v>74</v>
      </c>
      <c r="B151" s="12">
        <v>100000480178</v>
      </c>
      <c r="C151" s="7">
        <v>0</v>
      </c>
      <c r="D151" s="41" t="s">
        <v>1802</v>
      </c>
      <c r="E151" s="13" t="s">
        <v>1808</v>
      </c>
      <c r="F151" s="14">
        <v>163940</v>
      </c>
      <c r="G151" s="14">
        <v>-16965.099999999999</v>
      </c>
      <c r="H151" s="14">
        <v>146974.9</v>
      </c>
    </row>
    <row r="152" spans="1:8" x14ac:dyDescent="0.55000000000000004">
      <c r="A152" s="7">
        <v>75</v>
      </c>
      <c r="B152" s="12">
        <v>100000480179</v>
      </c>
      <c r="C152" s="7">
        <v>0</v>
      </c>
      <c r="D152" s="41" t="s">
        <v>1802</v>
      </c>
      <c r="E152" s="13" t="s">
        <v>1809</v>
      </c>
      <c r="F152" s="14">
        <v>192750</v>
      </c>
      <c r="G152" s="14">
        <v>-19946.47</v>
      </c>
      <c r="H152" s="14">
        <v>172803.53</v>
      </c>
    </row>
    <row r="153" spans="1:8" x14ac:dyDescent="0.55000000000000004">
      <c r="A153" s="7">
        <v>76</v>
      </c>
      <c r="B153" s="12">
        <v>100000480180</v>
      </c>
      <c r="C153" s="7">
        <v>0</v>
      </c>
      <c r="D153" s="41" t="s">
        <v>1802</v>
      </c>
      <c r="E153" s="13" t="s">
        <v>1809</v>
      </c>
      <c r="F153" s="14">
        <v>192750</v>
      </c>
      <c r="G153" s="14">
        <v>-19946.47</v>
      </c>
      <c r="H153" s="14">
        <v>172803.53</v>
      </c>
    </row>
    <row r="154" spans="1:8" x14ac:dyDescent="0.55000000000000004">
      <c r="A154" s="7">
        <v>77</v>
      </c>
      <c r="B154" s="12">
        <v>100000480183</v>
      </c>
      <c r="C154" s="7">
        <v>0</v>
      </c>
      <c r="D154" s="41" t="s">
        <v>1802</v>
      </c>
      <c r="E154" s="13" t="s">
        <v>1810</v>
      </c>
      <c r="F154" s="14">
        <v>153965</v>
      </c>
      <c r="G154" s="14">
        <v>-15932.86</v>
      </c>
      <c r="H154" s="14">
        <v>138032.14000000001</v>
      </c>
    </row>
    <row r="155" spans="1:8" x14ac:dyDescent="0.55000000000000004">
      <c r="A155" s="7">
        <v>78</v>
      </c>
      <c r="B155" s="12">
        <v>100000480184</v>
      </c>
      <c r="C155" s="7">
        <v>0</v>
      </c>
      <c r="D155" s="41" t="s">
        <v>1802</v>
      </c>
      <c r="E155" s="13" t="s">
        <v>1811</v>
      </c>
      <c r="F155" s="14">
        <v>153965</v>
      </c>
      <c r="G155" s="14">
        <v>-15932.86</v>
      </c>
      <c r="H155" s="14">
        <v>138032.14000000001</v>
      </c>
    </row>
    <row r="156" spans="1:8" x14ac:dyDescent="0.55000000000000004">
      <c r="A156" s="7">
        <v>79</v>
      </c>
      <c r="B156" s="12">
        <v>100000483881</v>
      </c>
      <c r="C156" s="7">
        <v>0</v>
      </c>
      <c r="D156" s="41" t="s">
        <v>1812</v>
      </c>
      <c r="E156" s="13" t="s">
        <v>1813</v>
      </c>
      <c r="F156" s="14">
        <v>14612.5</v>
      </c>
      <c r="G156" s="14">
        <v>-1262.6199999999999</v>
      </c>
      <c r="H156" s="14">
        <v>13349.88</v>
      </c>
    </row>
    <row r="157" spans="1:8" x14ac:dyDescent="0.55000000000000004">
      <c r="A157" s="7">
        <v>80</v>
      </c>
      <c r="B157" s="12">
        <v>100000557951</v>
      </c>
      <c r="C157" s="7">
        <v>0</v>
      </c>
      <c r="D157" s="41" t="s">
        <v>1814</v>
      </c>
      <c r="E157" s="13" t="s">
        <v>1815</v>
      </c>
      <c r="F157" s="14">
        <v>23590</v>
      </c>
      <c r="G157" s="14">
        <v>-2537.86</v>
      </c>
      <c r="H157" s="14">
        <v>21052.14</v>
      </c>
    </row>
    <row r="158" spans="1:8" x14ac:dyDescent="0.55000000000000004">
      <c r="A158" s="7">
        <v>81</v>
      </c>
      <c r="B158" s="12">
        <v>100000557952</v>
      </c>
      <c r="C158" s="7">
        <v>0</v>
      </c>
      <c r="D158" s="41" t="s">
        <v>1814</v>
      </c>
      <c r="E158" s="13" t="s">
        <v>1815</v>
      </c>
      <c r="F158" s="14">
        <v>23590</v>
      </c>
      <c r="G158" s="14">
        <v>-2537.86</v>
      </c>
      <c r="H158" s="14">
        <v>21052.14</v>
      </c>
    </row>
    <row r="159" spans="1:8" x14ac:dyDescent="0.55000000000000004">
      <c r="A159" s="340" t="s">
        <v>23</v>
      </c>
      <c r="B159" s="337"/>
      <c r="C159" s="337"/>
      <c r="D159" s="337"/>
      <c r="E159" s="338"/>
      <c r="F159" s="31">
        <f>SUM(F78:F158)</f>
        <v>4004682.5</v>
      </c>
      <c r="G159" s="31">
        <f>SUM(G78:G158)</f>
        <v>-458976.96999999974</v>
      </c>
      <c r="H159" s="31">
        <f>SUM(H78:H158)</f>
        <v>3545705.5299999989</v>
      </c>
    </row>
    <row r="160" spans="1:8" x14ac:dyDescent="0.55000000000000004">
      <c r="A160" s="70"/>
      <c r="B160" s="80"/>
      <c r="C160" s="70"/>
      <c r="D160" s="81"/>
      <c r="E160" s="81"/>
      <c r="F160" s="81"/>
      <c r="G160" s="81"/>
      <c r="H160" s="81"/>
    </row>
    <row r="161" spans="1:8" x14ac:dyDescent="0.55000000000000004">
      <c r="A161" s="70"/>
      <c r="B161" s="80"/>
      <c r="C161" s="70"/>
      <c r="D161" s="81"/>
      <c r="E161" s="81"/>
      <c r="F161" s="81"/>
      <c r="G161" s="81"/>
      <c r="H161" s="81"/>
    </row>
    <row r="162" spans="1:8" x14ac:dyDescent="0.55000000000000004">
      <c r="A162" s="339" t="s">
        <v>1194</v>
      </c>
      <c r="B162" s="339"/>
      <c r="C162" s="339"/>
      <c r="D162" s="339"/>
      <c r="E162" s="339"/>
      <c r="F162" s="236"/>
      <c r="G162" s="236"/>
      <c r="H162" s="236"/>
    </row>
    <row r="163" spans="1:8" x14ac:dyDescent="0.55000000000000004">
      <c r="A163" s="198" t="s">
        <v>1</v>
      </c>
      <c r="B163" s="186" t="s">
        <v>11</v>
      </c>
      <c r="C163" s="198" t="s">
        <v>12</v>
      </c>
      <c r="D163" s="25" t="s">
        <v>1135</v>
      </c>
      <c r="E163" s="25" t="s">
        <v>14</v>
      </c>
      <c r="F163" s="25" t="s">
        <v>15</v>
      </c>
      <c r="G163" s="25" t="s">
        <v>16</v>
      </c>
      <c r="H163" s="25" t="s">
        <v>17</v>
      </c>
    </row>
    <row r="164" spans="1:8" x14ac:dyDescent="0.55000000000000004">
      <c r="A164" s="7">
        <v>1</v>
      </c>
      <c r="B164" s="12">
        <v>100000136740</v>
      </c>
      <c r="C164" s="7">
        <v>0</v>
      </c>
      <c r="D164" s="13" t="s">
        <v>374</v>
      </c>
      <c r="E164" s="13" t="s">
        <v>1816</v>
      </c>
      <c r="F164" s="14">
        <v>155150</v>
      </c>
      <c r="G164" s="14">
        <v>-155149</v>
      </c>
      <c r="H164" s="23">
        <v>1</v>
      </c>
    </row>
    <row r="165" spans="1:8" x14ac:dyDescent="0.55000000000000004">
      <c r="A165" s="7">
        <v>2</v>
      </c>
      <c r="B165" s="12">
        <v>100000136948</v>
      </c>
      <c r="C165" s="7">
        <v>0</v>
      </c>
      <c r="D165" s="13" t="s">
        <v>374</v>
      </c>
      <c r="E165" s="13" t="s">
        <v>1816</v>
      </c>
      <c r="F165" s="14">
        <v>190000</v>
      </c>
      <c r="G165" s="14">
        <v>-189999</v>
      </c>
      <c r="H165" s="23">
        <v>1</v>
      </c>
    </row>
    <row r="166" spans="1:8" x14ac:dyDescent="0.55000000000000004">
      <c r="A166" s="7">
        <v>3</v>
      </c>
      <c r="B166" s="12">
        <v>100000141030</v>
      </c>
      <c r="C166" s="7">
        <v>0</v>
      </c>
      <c r="D166" s="13" t="s">
        <v>1817</v>
      </c>
      <c r="E166" s="13" t="s">
        <v>1426</v>
      </c>
      <c r="F166" s="14">
        <v>107700</v>
      </c>
      <c r="G166" s="14">
        <v>-107699</v>
      </c>
      <c r="H166" s="23">
        <v>1</v>
      </c>
    </row>
    <row r="167" spans="1:8" x14ac:dyDescent="0.55000000000000004">
      <c r="A167" s="7">
        <v>4</v>
      </c>
      <c r="B167" s="12">
        <v>100000141031</v>
      </c>
      <c r="C167" s="7">
        <v>0</v>
      </c>
      <c r="D167" s="13" t="s">
        <v>1817</v>
      </c>
      <c r="E167" s="13" t="s">
        <v>1818</v>
      </c>
      <c r="F167" s="14">
        <v>27500</v>
      </c>
      <c r="G167" s="14">
        <v>-27499</v>
      </c>
      <c r="H167" s="23">
        <v>1</v>
      </c>
    </row>
    <row r="168" spans="1:8" x14ac:dyDescent="0.55000000000000004">
      <c r="A168" s="7">
        <v>5</v>
      </c>
      <c r="B168" s="12">
        <v>100000141032</v>
      </c>
      <c r="C168" s="7">
        <v>0</v>
      </c>
      <c r="D168" s="13" t="s">
        <v>1817</v>
      </c>
      <c r="E168" s="13" t="s">
        <v>1818</v>
      </c>
      <c r="F168" s="14">
        <v>27500</v>
      </c>
      <c r="G168" s="14">
        <v>-27499</v>
      </c>
      <c r="H168" s="23">
        <v>1</v>
      </c>
    </row>
    <row r="169" spans="1:8" x14ac:dyDescent="0.55000000000000004">
      <c r="A169" s="7">
        <v>6</v>
      </c>
      <c r="B169" s="12">
        <v>100000141033</v>
      </c>
      <c r="C169" s="7">
        <v>0</v>
      </c>
      <c r="D169" s="13" t="s">
        <v>1817</v>
      </c>
      <c r="E169" s="13" t="s">
        <v>1818</v>
      </c>
      <c r="F169" s="14">
        <v>27500</v>
      </c>
      <c r="G169" s="14">
        <v>-27499</v>
      </c>
      <c r="H169" s="23">
        <v>1</v>
      </c>
    </row>
    <row r="170" spans="1:8" x14ac:dyDescent="0.55000000000000004">
      <c r="A170" s="7">
        <v>7</v>
      </c>
      <c r="B170" s="12">
        <v>100000141034</v>
      </c>
      <c r="C170" s="7">
        <v>0</v>
      </c>
      <c r="D170" s="13" t="s">
        <v>1817</v>
      </c>
      <c r="E170" s="13" t="s">
        <v>1818</v>
      </c>
      <c r="F170" s="14">
        <v>27500</v>
      </c>
      <c r="G170" s="14">
        <v>-27499</v>
      </c>
      <c r="H170" s="23">
        <v>1</v>
      </c>
    </row>
    <row r="171" spans="1:8" x14ac:dyDescent="0.55000000000000004">
      <c r="A171" s="7">
        <v>8</v>
      </c>
      <c r="B171" s="12">
        <v>100000141035</v>
      </c>
      <c r="C171" s="7">
        <v>0</v>
      </c>
      <c r="D171" s="13" t="s">
        <v>1817</v>
      </c>
      <c r="E171" s="13" t="s">
        <v>1818</v>
      </c>
      <c r="F171" s="14">
        <v>43500</v>
      </c>
      <c r="G171" s="14">
        <v>-43499</v>
      </c>
      <c r="H171" s="23">
        <v>1</v>
      </c>
    </row>
    <row r="172" spans="1:8" x14ac:dyDescent="0.55000000000000004">
      <c r="A172" s="7">
        <v>9</v>
      </c>
      <c r="B172" s="12">
        <v>100000141036</v>
      </c>
      <c r="C172" s="7">
        <v>0</v>
      </c>
      <c r="D172" s="13" t="s">
        <v>1817</v>
      </c>
      <c r="E172" s="13" t="s">
        <v>1819</v>
      </c>
      <c r="F172" s="14">
        <v>6590</v>
      </c>
      <c r="G172" s="14">
        <v>-6589</v>
      </c>
      <c r="H172" s="23">
        <v>1</v>
      </c>
    </row>
    <row r="173" spans="1:8" x14ac:dyDescent="0.55000000000000004">
      <c r="A173" s="7">
        <v>10</v>
      </c>
      <c r="B173" s="12">
        <v>100000141037</v>
      </c>
      <c r="C173" s="7">
        <v>0</v>
      </c>
      <c r="D173" s="13" t="s">
        <v>1817</v>
      </c>
      <c r="E173" s="13" t="s">
        <v>1819</v>
      </c>
      <c r="F173" s="14">
        <v>6590</v>
      </c>
      <c r="G173" s="14">
        <v>-6589</v>
      </c>
      <c r="H173" s="23">
        <v>1</v>
      </c>
    </row>
    <row r="174" spans="1:8" x14ac:dyDescent="0.55000000000000004">
      <c r="A174" s="7">
        <v>11</v>
      </c>
      <c r="B174" s="12">
        <v>100000141038</v>
      </c>
      <c r="C174" s="7">
        <v>0</v>
      </c>
      <c r="D174" s="13" t="s">
        <v>1817</v>
      </c>
      <c r="E174" s="13" t="s">
        <v>1819</v>
      </c>
      <c r="F174" s="14">
        <v>6590</v>
      </c>
      <c r="G174" s="14">
        <v>-6589</v>
      </c>
      <c r="H174" s="23">
        <v>1</v>
      </c>
    </row>
    <row r="175" spans="1:8" x14ac:dyDescent="0.55000000000000004">
      <c r="A175" s="7">
        <v>12</v>
      </c>
      <c r="B175" s="12">
        <v>100000141039</v>
      </c>
      <c r="C175" s="7">
        <v>0</v>
      </c>
      <c r="D175" s="13" t="s">
        <v>1817</v>
      </c>
      <c r="E175" s="13" t="s">
        <v>1819</v>
      </c>
      <c r="F175" s="14">
        <v>6590</v>
      </c>
      <c r="G175" s="14">
        <v>-6589</v>
      </c>
      <c r="H175" s="23">
        <v>1</v>
      </c>
    </row>
    <row r="176" spans="1:8" x14ac:dyDescent="0.55000000000000004">
      <c r="A176" s="7">
        <v>13</v>
      </c>
      <c r="B176" s="12">
        <v>100000141040</v>
      </c>
      <c r="C176" s="7">
        <v>0</v>
      </c>
      <c r="D176" s="13" t="s">
        <v>1817</v>
      </c>
      <c r="E176" s="13" t="s">
        <v>39</v>
      </c>
      <c r="F176" s="14">
        <v>16900</v>
      </c>
      <c r="G176" s="14">
        <v>-16899</v>
      </c>
      <c r="H176" s="23">
        <v>1</v>
      </c>
    </row>
    <row r="177" spans="1:8" x14ac:dyDescent="0.55000000000000004">
      <c r="A177" s="7">
        <v>14</v>
      </c>
      <c r="B177" s="12">
        <v>100000532793</v>
      </c>
      <c r="C177" s="7">
        <v>0</v>
      </c>
      <c r="D177" s="41" t="s">
        <v>130</v>
      </c>
      <c r="E177" s="13" t="s">
        <v>1820</v>
      </c>
      <c r="F177" s="14">
        <v>26500</v>
      </c>
      <c r="G177" s="14">
        <v>-26499</v>
      </c>
      <c r="H177" s="23">
        <v>1</v>
      </c>
    </row>
    <row r="178" spans="1:8" x14ac:dyDescent="0.55000000000000004">
      <c r="A178" s="7">
        <v>15</v>
      </c>
      <c r="B178" s="12">
        <v>100000532794</v>
      </c>
      <c r="C178" s="7">
        <v>0</v>
      </c>
      <c r="D178" s="41" t="s">
        <v>130</v>
      </c>
      <c r="E178" s="13" t="s">
        <v>1820</v>
      </c>
      <c r="F178" s="14">
        <v>26500</v>
      </c>
      <c r="G178" s="14">
        <v>-26499</v>
      </c>
      <c r="H178" s="23">
        <v>1</v>
      </c>
    </row>
    <row r="179" spans="1:8" x14ac:dyDescent="0.55000000000000004">
      <c r="A179" s="7">
        <v>16</v>
      </c>
      <c r="B179" s="12">
        <v>100000532795</v>
      </c>
      <c r="C179" s="7">
        <v>0</v>
      </c>
      <c r="D179" s="41" t="s">
        <v>130</v>
      </c>
      <c r="E179" s="13" t="s">
        <v>1820</v>
      </c>
      <c r="F179" s="14">
        <v>26500</v>
      </c>
      <c r="G179" s="14">
        <v>-26499</v>
      </c>
      <c r="H179" s="23">
        <v>1</v>
      </c>
    </row>
    <row r="180" spans="1:8" x14ac:dyDescent="0.55000000000000004">
      <c r="A180" s="7">
        <v>17</v>
      </c>
      <c r="B180" s="12">
        <v>100000532796</v>
      </c>
      <c r="C180" s="7">
        <v>0</v>
      </c>
      <c r="D180" s="41" t="s">
        <v>130</v>
      </c>
      <c r="E180" s="13" t="s">
        <v>1820</v>
      </c>
      <c r="F180" s="14">
        <v>26500</v>
      </c>
      <c r="G180" s="14">
        <v>-26499</v>
      </c>
      <c r="H180" s="23">
        <v>1</v>
      </c>
    </row>
    <row r="181" spans="1:8" x14ac:dyDescent="0.55000000000000004">
      <c r="A181" s="7">
        <v>18</v>
      </c>
      <c r="B181" s="12">
        <v>100000532797</v>
      </c>
      <c r="C181" s="7">
        <v>0</v>
      </c>
      <c r="D181" s="41" t="s">
        <v>130</v>
      </c>
      <c r="E181" s="13" t="s">
        <v>1821</v>
      </c>
      <c r="F181" s="14">
        <v>30000</v>
      </c>
      <c r="G181" s="14">
        <v>-29999</v>
      </c>
      <c r="H181" s="23">
        <v>1</v>
      </c>
    </row>
    <row r="182" spans="1:8" x14ac:dyDescent="0.55000000000000004">
      <c r="A182" s="7">
        <v>19</v>
      </c>
      <c r="B182" s="12">
        <v>100000532798</v>
      </c>
      <c r="C182" s="7">
        <v>0</v>
      </c>
      <c r="D182" s="41" t="s">
        <v>130</v>
      </c>
      <c r="E182" s="13" t="s">
        <v>1821</v>
      </c>
      <c r="F182" s="14">
        <v>30000</v>
      </c>
      <c r="G182" s="14">
        <v>-29999</v>
      </c>
      <c r="H182" s="23">
        <v>1</v>
      </c>
    </row>
    <row r="183" spans="1:8" x14ac:dyDescent="0.55000000000000004">
      <c r="A183" s="7">
        <v>20</v>
      </c>
      <c r="B183" s="12">
        <v>100000532899</v>
      </c>
      <c r="C183" s="7">
        <v>0</v>
      </c>
      <c r="D183" s="41" t="s">
        <v>130</v>
      </c>
      <c r="E183" s="13" t="s">
        <v>1822</v>
      </c>
      <c r="F183" s="14">
        <v>30500</v>
      </c>
      <c r="G183" s="14">
        <v>-30499</v>
      </c>
      <c r="H183" s="23">
        <v>1</v>
      </c>
    </row>
    <row r="184" spans="1:8" x14ac:dyDescent="0.55000000000000004">
      <c r="A184" s="7">
        <v>21</v>
      </c>
      <c r="B184" s="12">
        <v>100000532900</v>
      </c>
      <c r="C184" s="7">
        <v>0</v>
      </c>
      <c r="D184" s="41" t="s">
        <v>130</v>
      </c>
      <c r="E184" s="13" t="s">
        <v>1822</v>
      </c>
      <c r="F184" s="14">
        <v>30500</v>
      </c>
      <c r="G184" s="14">
        <v>-30499</v>
      </c>
      <c r="H184" s="23">
        <v>1</v>
      </c>
    </row>
    <row r="185" spans="1:8" x14ac:dyDescent="0.55000000000000004">
      <c r="A185" s="7">
        <v>22</v>
      </c>
      <c r="B185" s="12">
        <v>100000532901</v>
      </c>
      <c r="C185" s="7">
        <v>0</v>
      </c>
      <c r="D185" s="41" t="s">
        <v>130</v>
      </c>
      <c r="E185" s="13" t="s">
        <v>1822</v>
      </c>
      <c r="F185" s="14">
        <v>30500</v>
      </c>
      <c r="G185" s="14">
        <v>-30499</v>
      </c>
      <c r="H185" s="23">
        <v>1</v>
      </c>
    </row>
    <row r="186" spans="1:8" x14ac:dyDescent="0.55000000000000004">
      <c r="A186" s="7">
        <v>23</v>
      </c>
      <c r="B186" s="12">
        <v>100000532902</v>
      </c>
      <c r="C186" s="7">
        <v>0</v>
      </c>
      <c r="D186" s="41" t="s">
        <v>130</v>
      </c>
      <c r="E186" s="13" t="s">
        <v>1822</v>
      </c>
      <c r="F186" s="14">
        <v>30500</v>
      </c>
      <c r="G186" s="14">
        <v>-30499</v>
      </c>
      <c r="H186" s="23">
        <v>1</v>
      </c>
    </row>
    <row r="187" spans="1:8" x14ac:dyDescent="0.55000000000000004">
      <c r="A187" s="7">
        <v>24</v>
      </c>
      <c r="B187" s="12">
        <v>100000532903</v>
      </c>
      <c r="C187" s="7">
        <v>0</v>
      </c>
      <c r="D187" s="41" t="s">
        <v>130</v>
      </c>
      <c r="E187" s="13" t="s">
        <v>1822</v>
      </c>
      <c r="F187" s="14">
        <v>30500</v>
      </c>
      <c r="G187" s="14">
        <v>-30499</v>
      </c>
      <c r="H187" s="23">
        <v>1</v>
      </c>
    </row>
    <row r="188" spans="1:8" x14ac:dyDescent="0.55000000000000004">
      <c r="A188" s="7">
        <v>25</v>
      </c>
      <c r="B188" s="12">
        <v>100000532904</v>
      </c>
      <c r="C188" s="7">
        <v>0</v>
      </c>
      <c r="D188" s="41" t="s">
        <v>130</v>
      </c>
      <c r="E188" s="13" t="s">
        <v>1822</v>
      </c>
      <c r="F188" s="14">
        <v>30500</v>
      </c>
      <c r="G188" s="14">
        <v>-30499</v>
      </c>
      <c r="H188" s="23">
        <v>1</v>
      </c>
    </row>
    <row r="189" spans="1:8" x14ac:dyDescent="0.55000000000000004">
      <c r="A189" s="7">
        <v>26</v>
      </c>
      <c r="B189" s="12">
        <v>100000532905</v>
      </c>
      <c r="C189" s="7">
        <v>0</v>
      </c>
      <c r="D189" s="41" t="s">
        <v>130</v>
      </c>
      <c r="E189" s="13" t="s">
        <v>1822</v>
      </c>
      <c r="F189" s="14">
        <v>30500</v>
      </c>
      <c r="G189" s="14">
        <v>-30499</v>
      </c>
      <c r="H189" s="23">
        <v>1</v>
      </c>
    </row>
    <row r="190" spans="1:8" x14ac:dyDescent="0.55000000000000004">
      <c r="A190" s="7">
        <v>27</v>
      </c>
      <c r="B190" s="12">
        <v>100000532906</v>
      </c>
      <c r="C190" s="7">
        <v>0</v>
      </c>
      <c r="D190" s="41" t="s">
        <v>130</v>
      </c>
      <c r="E190" s="13" t="s">
        <v>1822</v>
      </c>
      <c r="F190" s="14">
        <v>30500</v>
      </c>
      <c r="G190" s="14">
        <v>-30499</v>
      </c>
      <c r="H190" s="23">
        <v>1</v>
      </c>
    </row>
    <row r="191" spans="1:8" x14ac:dyDescent="0.55000000000000004">
      <c r="A191" s="7">
        <v>28</v>
      </c>
      <c r="B191" s="12">
        <v>100000532907</v>
      </c>
      <c r="C191" s="7">
        <v>0</v>
      </c>
      <c r="D191" s="41" t="s">
        <v>130</v>
      </c>
      <c r="E191" s="13" t="s">
        <v>1823</v>
      </c>
      <c r="F191" s="14">
        <v>43500</v>
      </c>
      <c r="G191" s="14">
        <v>-43499</v>
      </c>
      <c r="H191" s="23">
        <v>1</v>
      </c>
    </row>
    <row r="192" spans="1:8" x14ac:dyDescent="0.55000000000000004">
      <c r="A192" s="7">
        <v>29</v>
      </c>
      <c r="B192" s="12">
        <v>100000532908</v>
      </c>
      <c r="C192" s="7">
        <v>0</v>
      </c>
      <c r="D192" s="41" t="s">
        <v>130</v>
      </c>
      <c r="E192" s="13" t="s">
        <v>1823</v>
      </c>
      <c r="F192" s="14">
        <v>43500</v>
      </c>
      <c r="G192" s="14">
        <v>-43499</v>
      </c>
      <c r="H192" s="23">
        <v>1</v>
      </c>
    </row>
    <row r="193" spans="1:8" x14ac:dyDescent="0.55000000000000004">
      <c r="A193" s="7">
        <v>30</v>
      </c>
      <c r="B193" s="12">
        <v>100000532909</v>
      </c>
      <c r="C193" s="7">
        <v>0</v>
      </c>
      <c r="D193" s="41" t="s">
        <v>130</v>
      </c>
      <c r="E193" s="13" t="s">
        <v>1824</v>
      </c>
      <c r="F193" s="14">
        <v>15000</v>
      </c>
      <c r="G193" s="14">
        <v>-14999</v>
      </c>
      <c r="H193" s="23">
        <v>1</v>
      </c>
    </row>
    <row r="194" spans="1:8" x14ac:dyDescent="0.55000000000000004">
      <c r="A194" s="7">
        <v>31</v>
      </c>
      <c r="B194" s="12">
        <v>100000533029</v>
      </c>
      <c r="C194" s="7">
        <v>0</v>
      </c>
      <c r="D194" s="41" t="s">
        <v>130</v>
      </c>
      <c r="E194" s="13" t="s">
        <v>1825</v>
      </c>
      <c r="F194" s="14">
        <v>5800</v>
      </c>
      <c r="G194" s="14">
        <v>-5799</v>
      </c>
      <c r="H194" s="23">
        <v>1</v>
      </c>
    </row>
    <row r="195" spans="1:8" x14ac:dyDescent="0.55000000000000004">
      <c r="A195" s="7">
        <v>32</v>
      </c>
      <c r="B195" s="12">
        <v>100000533030</v>
      </c>
      <c r="C195" s="7">
        <v>0</v>
      </c>
      <c r="D195" s="41" t="s">
        <v>130</v>
      </c>
      <c r="E195" s="13" t="s">
        <v>1825</v>
      </c>
      <c r="F195" s="14">
        <v>5800</v>
      </c>
      <c r="G195" s="14">
        <v>-5799</v>
      </c>
      <c r="H195" s="23">
        <v>1</v>
      </c>
    </row>
    <row r="196" spans="1:8" x14ac:dyDescent="0.55000000000000004">
      <c r="A196" s="7">
        <v>33</v>
      </c>
      <c r="B196" s="12">
        <v>100000533031</v>
      </c>
      <c r="C196" s="7">
        <v>0</v>
      </c>
      <c r="D196" s="41" t="s">
        <v>130</v>
      </c>
      <c r="E196" s="13" t="s">
        <v>1826</v>
      </c>
      <c r="F196" s="14">
        <v>5000</v>
      </c>
      <c r="G196" s="14">
        <v>-4999</v>
      </c>
      <c r="H196" s="23">
        <v>1</v>
      </c>
    </row>
    <row r="197" spans="1:8" x14ac:dyDescent="0.55000000000000004">
      <c r="A197" s="7">
        <v>34</v>
      </c>
      <c r="B197" s="12">
        <v>100000533032</v>
      </c>
      <c r="C197" s="7">
        <v>0</v>
      </c>
      <c r="D197" s="41" t="s">
        <v>130</v>
      </c>
      <c r="E197" s="13" t="s">
        <v>1826</v>
      </c>
      <c r="F197" s="14">
        <v>5000</v>
      </c>
      <c r="G197" s="14">
        <v>-4999</v>
      </c>
      <c r="H197" s="23">
        <v>1</v>
      </c>
    </row>
    <row r="198" spans="1:8" x14ac:dyDescent="0.55000000000000004">
      <c r="A198" s="7">
        <v>35</v>
      </c>
      <c r="B198" s="12">
        <v>100000533033</v>
      </c>
      <c r="C198" s="7">
        <v>0</v>
      </c>
      <c r="D198" s="41" t="s">
        <v>130</v>
      </c>
      <c r="E198" s="13" t="s">
        <v>1826</v>
      </c>
      <c r="F198" s="14">
        <v>5000</v>
      </c>
      <c r="G198" s="14">
        <v>-4999</v>
      </c>
      <c r="H198" s="23">
        <v>1</v>
      </c>
    </row>
    <row r="199" spans="1:8" x14ac:dyDescent="0.55000000000000004">
      <c r="A199" s="7">
        <v>36</v>
      </c>
      <c r="B199" s="12">
        <v>100000533034</v>
      </c>
      <c r="C199" s="7">
        <v>0</v>
      </c>
      <c r="D199" s="41" t="s">
        <v>130</v>
      </c>
      <c r="E199" s="13" t="s">
        <v>1826</v>
      </c>
      <c r="F199" s="14">
        <v>5000</v>
      </c>
      <c r="G199" s="14">
        <v>-4999</v>
      </c>
      <c r="H199" s="23">
        <v>1</v>
      </c>
    </row>
    <row r="200" spans="1:8" x14ac:dyDescent="0.55000000000000004">
      <c r="A200" s="7">
        <v>37</v>
      </c>
      <c r="B200" s="12">
        <v>100000533035</v>
      </c>
      <c r="C200" s="7">
        <v>0</v>
      </c>
      <c r="D200" s="41" t="s">
        <v>130</v>
      </c>
      <c r="E200" s="13" t="s">
        <v>1827</v>
      </c>
      <c r="F200" s="14">
        <v>5000</v>
      </c>
      <c r="G200" s="14">
        <v>-4999</v>
      </c>
      <c r="H200" s="23">
        <v>1</v>
      </c>
    </row>
    <row r="201" spans="1:8" x14ac:dyDescent="0.55000000000000004">
      <c r="A201" s="7">
        <v>38</v>
      </c>
      <c r="B201" s="12">
        <v>100000533036</v>
      </c>
      <c r="C201" s="7">
        <v>0</v>
      </c>
      <c r="D201" s="41" t="s">
        <v>130</v>
      </c>
      <c r="E201" s="13" t="s">
        <v>1827</v>
      </c>
      <c r="F201" s="14">
        <v>5000</v>
      </c>
      <c r="G201" s="14">
        <v>-4999</v>
      </c>
      <c r="H201" s="23">
        <v>1</v>
      </c>
    </row>
    <row r="202" spans="1:8" x14ac:dyDescent="0.55000000000000004">
      <c r="A202" s="7">
        <v>39</v>
      </c>
      <c r="B202" s="12">
        <v>100000533037</v>
      </c>
      <c r="C202" s="7">
        <v>0</v>
      </c>
      <c r="D202" s="41" t="s">
        <v>130</v>
      </c>
      <c r="E202" s="13" t="s">
        <v>1827</v>
      </c>
      <c r="F202" s="14">
        <v>5000</v>
      </c>
      <c r="G202" s="14">
        <v>-4999</v>
      </c>
      <c r="H202" s="23">
        <v>1</v>
      </c>
    </row>
    <row r="203" spans="1:8" x14ac:dyDescent="0.55000000000000004">
      <c r="A203" s="7">
        <v>40</v>
      </c>
      <c r="B203" s="12">
        <v>100000533038</v>
      </c>
      <c r="C203" s="7">
        <v>0</v>
      </c>
      <c r="D203" s="41" t="s">
        <v>130</v>
      </c>
      <c r="E203" s="13" t="s">
        <v>1827</v>
      </c>
      <c r="F203" s="14">
        <v>5000</v>
      </c>
      <c r="G203" s="14">
        <v>-4999</v>
      </c>
      <c r="H203" s="23">
        <v>1</v>
      </c>
    </row>
    <row r="204" spans="1:8" x14ac:dyDescent="0.55000000000000004">
      <c r="A204" s="7">
        <v>41</v>
      </c>
      <c r="B204" s="12">
        <v>100000533039</v>
      </c>
      <c r="C204" s="7">
        <v>0</v>
      </c>
      <c r="D204" s="41" t="s">
        <v>130</v>
      </c>
      <c r="E204" s="13" t="s">
        <v>1827</v>
      </c>
      <c r="F204" s="14">
        <v>5000</v>
      </c>
      <c r="G204" s="14">
        <v>-4999</v>
      </c>
      <c r="H204" s="23">
        <v>1</v>
      </c>
    </row>
    <row r="205" spans="1:8" x14ac:dyDescent="0.55000000000000004">
      <c r="A205" s="7">
        <v>42</v>
      </c>
      <c r="B205" s="12">
        <v>100000533040</v>
      </c>
      <c r="C205" s="7">
        <v>0</v>
      </c>
      <c r="D205" s="41" t="s">
        <v>130</v>
      </c>
      <c r="E205" s="13" t="s">
        <v>1827</v>
      </c>
      <c r="F205" s="14">
        <v>5000</v>
      </c>
      <c r="G205" s="14">
        <v>-4999</v>
      </c>
      <c r="H205" s="23">
        <v>1</v>
      </c>
    </row>
    <row r="206" spans="1:8" x14ac:dyDescent="0.55000000000000004">
      <c r="A206" s="7">
        <v>43</v>
      </c>
      <c r="B206" s="12">
        <v>100000533041</v>
      </c>
      <c r="C206" s="7">
        <v>0</v>
      </c>
      <c r="D206" s="41" t="s">
        <v>130</v>
      </c>
      <c r="E206" s="13" t="s">
        <v>1827</v>
      </c>
      <c r="F206" s="14">
        <v>5000</v>
      </c>
      <c r="G206" s="14">
        <v>-4999</v>
      </c>
      <c r="H206" s="23">
        <v>1</v>
      </c>
    </row>
    <row r="207" spans="1:8" x14ac:dyDescent="0.55000000000000004">
      <c r="A207" s="7">
        <v>44</v>
      </c>
      <c r="B207" s="12">
        <v>100000533042</v>
      </c>
      <c r="C207" s="7">
        <v>0</v>
      </c>
      <c r="D207" s="41" t="s">
        <v>130</v>
      </c>
      <c r="E207" s="13" t="s">
        <v>1827</v>
      </c>
      <c r="F207" s="14">
        <v>5000</v>
      </c>
      <c r="G207" s="14">
        <v>-4999</v>
      </c>
      <c r="H207" s="23">
        <v>1</v>
      </c>
    </row>
    <row r="208" spans="1:8" x14ac:dyDescent="0.55000000000000004">
      <c r="A208" s="7">
        <v>45</v>
      </c>
      <c r="B208" s="12">
        <v>100000533043</v>
      </c>
      <c r="C208" s="7">
        <v>0</v>
      </c>
      <c r="D208" s="41" t="s">
        <v>130</v>
      </c>
      <c r="E208" s="13" t="s">
        <v>1827</v>
      </c>
      <c r="F208" s="14">
        <v>5000</v>
      </c>
      <c r="G208" s="14">
        <v>-4999</v>
      </c>
      <c r="H208" s="23">
        <v>1</v>
      </c>
    </row>
    <row r="209" spans="1:8" x14ac:dyDescent="0.55000000000000004">
      <c r="A209" s="7">
        <v>46</v>
      </c>
      <c r="B209" s="12">
        <v>100000533044</v>
      </c>
      <c r="C209" s="7">
        <v>0</v>
      </c>
      <c r="D209" s="41" t="s">
        <v>130</v>
      </c>
      <c r="E209" s="13" t="s">
        <v>1827</v>
      </c>
      <c r="F209" s="14">
        <v>5000</v>
      </c>
      <c r="G209" s="14">
        <v>-4999</v>
      </c>
      <c r="H209" s="23">
        <v>1</v>
      </c>
    </row>
    <row r="210" spans="1:8" x14ac:dyDescent="0.55000000000000004">
      <c r="A210" s="7">
        <v>47</v>
      </c>
      <c r="B210" s="12">
        <v>100000533045</v>
      </c>
      <c r="C210" s="7">
        <v>0</v>
      </c>
      <c r="D210" s="41" t="s">
        <v>130</v>
      </c>
      <c r="E210" s="13" t="s">
        <v>1827</v>
      </c>
      <c r="F210" s="14">
        <v>5000</v>
      </c>
      <c r="G210" s="14">
        <v>-4999</v>
      </c>
      <c r="H210" s="23">
        <v>1</v>
      </c>
    </row>
    <row r="211" spans="1:8" x14ac:dyDescent="0.55000000000000004">
      <c r="A211" s="7">
        <v>48</v>
      </c>
      <c r="B211" s="12">
        <v>100000533046</v>
      </c>
      <c r="C211" s="7">
        <v>0</v>
      </c>
      <c r="D211" s="41" t="s">
        <v>130</v>
      </c>
      <c r="E211" s="13" t="s">
        <v>1827</v>
      </c>
      <c r="F211" s="14">
        <v>5000</v>
      </c>
      <c r="G211" s="14">
        <v>-4999</v>
      </c>
      <c r="H211" s="23">
        <v>1</v>
      </c>
    </row>
    <row r="212" spans="1:8" x14ac:dyDescent="0.55000000000000004">
      <c r="A212" s="7">
        <v>49</v>
      </c>
      <c r="B212" s="12">
        <v>100000533047</v>
      </c>
      <c r="C212" s="7">
        <v>0</v>
      </c>
      <c r="D212" s="41" t="s">
        <v>130</v>
      </c>
      <c r="E212" s="13" t="s">
        <v>1827</v>
      </c>
      <c r="F212" s="14">
        <v>5000</v>
      </c>
      <c r="G212" s="14">
        <v>-4999</v>
      </c>
      <c r="H212" s="23">
        <v>1</v>
      </c>
    </row>
    <row r="213" spans="1:8" x14ac:dyDescent="0.55000000000000004">
      <c r="A213" s="7">
        <v>50</v>
      </c>
      <c r="B213" s="12">
        <v>100000533048</v>
      </c>
      <c r="C213" s="7">
        <v>0</v>
      </c>
      <c r="D213" s="41" t="s">
        <v>130</v>
      </c>
      <c r="E213" s="13" t="s">
        <v>1828</v>
      </c>
      <c r="F213" s="14">
        <v>25000</v>
      </c>
      <c r="G213" s="14">
        <v>-24999</v>
      </c>
      <c r="H213" s="23">
        <v>1</v>
      </c>
    </row>
    <row r="214" spans="1:8" x14ac:dyDescent="0.55000000000000004">
      <c r="A214" s="7">
        <v>51</v>
      </c>
      <c r="B214" s="12">
        <v>100000533049</v>
      </c>
      <c r="C214" s="7">
        <v>0</v>
      </c>
      <c r="D214" s="41" t="s">
        <v>130</v>
      </c>
      <c r="E214" s="13" t="s">
        <v>1828</v>
      </c>
      <c r="F214" s="14">
        <v>25000</v>
      </c>
      <c r="G214" s="14">
        <v>-24999</v>
      </c>
      <c r="H214" s="23">
        <v>1</v>
      </c>
    </row>
    <row r="215" spans="1:8" x14ac:dyDescent="0.55000000000000004">
      <c r="A215" s="340" t="s">
        <v>1194</v>
      </c>
      <c r="B215" s="337"/>
      <c r="C215" s="337"/>
      <c r="D215" s="337"/>
      <c r="E215" s="338"/>
      <c r="F215" s="31">
        <f>SUM(F164:F214)</f>
        <v>1308210</v>
      </c>
      <c r="G215" s="31">
        <f>SUM(G164:G214)</f>
        <v>-1308159</v>
      </c>
      <c r="H215" s="31">
        <f>SUM(H164:H214)</f>
        <v>51</v>
      </c>
    </row>
    <row r="216" spans="1:8" x14ac:dyDescent="0.55000000000000004">
      <c r="A216" s="346" t="s">
        <v>53</v>
      </c>
      <c r="B216" s="347"/>
      <c r="C216" s="347"/>
      <c r="D216" s="347"/>
      <c r="E216" s="348"/>
      <c r="F216" s="32">
        <f>F215+F159</f>
        <v>5312892.5</v>
      </c>
      <c r="G216" s="32">
        <f>G215+G159</f>
        <v>-1767135.9699999997</v>
      </c>
      <c r="H216" s="32">
        <f>H215+H159</f>
        <v>3545756.5299999989</v>
      </c>
    </row>
    <row r="217" spans="1:8" x14ac:dyDescent="0.55000000000000004">
      <c r="A217" s="70"/>
      <c r="B217" s="80"/>
      <c r="C217" s="70"/>
      <c r="D217" s="81"/>
      <c r="E217" s="81"/>
      <c r="F217" s="81"/>
      <c r="G217" s="81"/>
      <c r="H217" s="81"/>
    </row>
    <row r="218" spans="1:8" x14ac:dyDescent="0.55000000000000004">
      <c r="A218" s="349" t="s">
        <v>1196</v>
      </c>
      <c r="B218" s="349"/>
      <c r="C218" s="349"/>
      <c r="D218" s="349"/>
      <c r="E218" s="349"/>
      <c r="F218" s="82">
        <v>5312892.5</v>
      </c>
      <c r="G218" s="82">
        <v>-1767135.97</v>
      </c>
      <c r="H218" s="82">
        <v>3545756.53</v>
      </c>
    </row>
    <row r="219" spans="1:8" x14ac:dyDescent="0.55000000000000004">
      <c r="A219" s="70"/>
      <c r="B219" s="80"/>
      <c r="C219" s="70"/>
      <c r="D219" s="81"/>
      <c r="E219" s="81"/>
      <c r="F219" s="81"/>
      <c r="G219" s="81"/>
      <c r="H219" s="81"/>
    </row>
    <row r="220" spans="1:8" x14ac:dyDescent="0.55000000000000004">
      <c r="A220" s="339" t="s">
        <v>54</v>
      </c>
      <c r="B220" s="339"/>
      <c r="C220" s="339"/>
      <c r="D220" s="339"/>
      <c r="E220" s="339"/>
      <c r="F220" s="81"/>
      <c r="G220" s="81"/>
      <c r="H220" s="81"/>
    </row>
    <row r="221" spans="1:8" s="196" customFormat="1" x14ac:dyDescent="0.55000000000000004">
      <c r="A221" s="198" t="s">
        <v>1</v>
      </c>
      <c r="B221" s="186" t="s">
        <v>11</v>
      </c>
      <c r="C221" s="198" t="s">
        <v>12</v>
      </c>
      <c r="D221" s="198" t="s">
        <v>1135</v>
      </c>
      <c r="E221" s="198" t="s">
        <v>14</v>
      </c>
      <c r="F221" s="198" t="s">
        <v>15</v>
      </c>
      <c r="G221" s="198" t="s">
        <v>16</v>
      </c>
      <c r="H221" s="198" t="s">
        <v>17</v>
      </c>
    </row>
    <row r="222" spans="1:8" x14ac:dyDescent="0.55000000000000004">
      <c r="A222" s="7">
        <v>1</v>
      </c>
      <c r="B222" s="12">
        <v>100000168381</v>
      </c>
      <c r="C222" s="7">
        <v>0</v>
      </c>
      <c r="D222" s="13" t="s">
        <v>1829</v>
      </c>
      <c r="E222" s="13" t="s">
        <v>1830</v>
      </c>
      <c r="F222" s="14">
        <v>1262600</v>
      </c>
      <c r="G222" s="14">
        <v>-296336.28000000003</v>
      </c>
      <c r="H222" s="14">
        <v>966263.72</v>
      </c>
    </row>
    <row r="223" spans="1:8" x14ac:dyDescent="0.55000000000000004">
      <c r="A223" s="7">
        <v>2</v>
      </c>
      <c r="B223" s="12">
        <v>100000256712</v>
      </c>
      <c r="C223" s="7">
        <v>0</v>
      </c>
      <c r="D223" s="13" t="s">
        <v>1831</v>
      </c>
      <c r="E223" s="13" t="s">
        <v>1832</v>
      </c>
      <c r="F223" s="14">
        <v>1126500</v>
      </c>
      <c r="G223" s="14">
        <v>-561321.06000000006</v>
      </c>
      <c r="H223" s="14">
        <v>565178.93999999994</v>
      </c>
    </row>
    <row r="224" spans="1:8" x14ac:dyDescent="0.55000000000000004">
      <c r="A224" s="7">
        <v>3</v>
      </c>
      <c r="B224" s="12">
        <v>100000312734</v>
      </c>
      <c r="C224" s="7">
        <v>0</v>
      </c>
      <c r="D224" s="13" t="s">
        <v>396</v>
      </c>
      <c r="E224" s="13" t="s">
        <v>1833</v>
      </c>
      <c r="F224" s="14">
        <v>1214000</v>
      </c>
      <c r="G224" s="14">
        <v>-496825.34</v>
      </c>
      <c r="H224" s="14">
        <v>717174.66</v>
      </c>
    </row>
    <row r="225" spans="1:8" x14ac:dyDescent="0.55000000000000004">
      <c r="A225" s="7">
        <v>4</v>
      </c>
      <c r="B225" s="12">
        <v>100000313097</v>
      </c>
      <c r="C225" s="7">
        <v>0</v>
      </c>
      <c r="D225" s="13" t="s">
        <v>1834</v>
      </c>
      <c r="E225" s="13" t="s">
        <v>1835</v>
      </c>
      <c r="F225" s="14">
        <v>1159000</v>
      </c>
      <c r="G225" s="14">
        <v>-471935.27</v>
      </c>
      <c r="H225" s="14">
        <v>687064.73</v>
      </c>
    </row>
    <row r="226" spans="1:8" x14ac:dyDescent="0.55000000000000004">
      <c r="A226" s="7">
        <v>5</v>
      </c>
      <c r="B226" s="12">
        <v>100000371993</v>
      </c>
      <c r="C226" s="7">
        <v>0</v>
      </c>
      <c r="D226" s="13" t="s">
        <v>886</v>
      </c>
      <c r="E226" s="13" t="s">
        <v>1836</v>
      </c>
      <c r="F226" s="14">
        <v>767400</v>
      </c>
      <c r="G226" s="14">
        <v>-616842.22</v>
      </c>
      <c r="H226" s="14">
        <v>150557.78</v>
      </c>
    </row>
    <row r="227" spans="1:8" x14ac:dyDescent="0.55000000000000004">
      <c r="A227" s="7">
        <v>6</v>
      </c>
      <c r="B227" s="12">
        <v>100000371994</v>
      </c>
      <c r="C227" s="7">
        <v>0</v>
      </c>
      <c r="D227" s="13" t="s">
        <v>886</v>
      </c>
      <c r="E227" s="13" t="s">
        <v>1836</v>
      </c>
      <c r="F227" s="14">
        <v>772500</v>
      </c>
      <c r="G227" s="14">
        <v>-541772.03</v>
      </c>
      <c r="H227" s="14">
        <v>230727.97</v>
      </c>
    </row>
    <row r="228" spans="1:8" x14ac:dyDescent="0.55000000000000004">
      <c r="A228" s="7">
        <v>7</v>
      </c>
      <c r="B228" s="12">
        <v>100000451985</v>
      </c>
      <c r="C228" s="7">
        <v>0</v>
      </c>
      <c r="D228" s="39" t="s">
        <v>187</v>
      </c>
      <c r="E228" s="13" t="s">
        <v>1435</v>
      </c>
      <c r="F228" s="14">
        <v>7437500</v>
      </c>
      <c r="G228" s="14">
        <v>-1119280.81</v>
      </c>
      <c r="H228" s="14">
        <v>6318219.1900000004</v>
      </c>
    </row>
    <row r="229" spans="1:8" x14ac:dyDescent="0.55000000000000004">
      <c r="A229" s="7">
        <v>8</v>
      </c>
      <c r="B229" s="12">
        <v>100000462409</v>
      </c>
      <c r="C229" s="7">
        <v>0</v>
      </c>
      <c r="D229" s="39" t="s">
        <v>128</v>
      </c>
      <c r="E229" s="13" t="s">
        <v>1837</v>
      </c>
      <c r="F229" s="14">
        <v>7437500</v>
      </c>
      <c r="G229" s="14">
        <v>-997985.07</v>
      </c>
      <c r="H229" s="14">
        <v>6439514.9299999997</v>
      </c>
    </row>
    <row r="230" spans="1:8" x14ac:dyDescent="0.55000000000000004">
      <c r="A230" s="7">
        <v>9</v>
      </c>
      <c r="B230" s="12">
        <v>100000483567</v>
      </c>
      <c r="C230" s="7">
        <v>0</v>
      </c>
      <c r="D230" s="41" t="s">
        <v>762</v>
      </c>
      <c r="E230" s="13" t="s">
        <v>1838</v>
      </c>
      <c r="F230" s="14">
        <v>3286904.32</v>
      </c>
      <c r="G230" s="14">
        <v>-1211935.81</v>
      </c>
      <c r="H230" s="14">
        <v>2074968.51</v>
      </c>
    </row>
    <row r="231" spans="1:8" x14ac:dyDescent="0.55000000000000004">
      <c r="A231" s="7">
        <v>10</v>
      </c>
      <c r="B231" s="12">
        <v>100000483568</v>
      </c>
      <c r="C231" s="7">
        <v>0</v>
      </c>
      <c r="D231" s="41" t="s">
        <v>762</v>
      </c>
      <c r="E231" s="13" t="s">
        <v>1839</v>
      </c>
      <c r="F231" s="14">
        <v>3319004.32</v>
      </c>
      <c r="G231" s="14">
        <v>-1223771.57</v>
      </c>
      <c r="H231" s="14">
        <v>2095232.75</v>
      </c>
    </row>
    <row r="232" spans="1:8" x14ac:dyDescent="0.55000000000000004">
      <c r="A232" s="7">
        <v>11</v>
      </c>
      <c r="B232" s="12">
        <v>100000484528</v>
      </c>
      <c r="C232" s="7">
        <v>0</v>
      </c>
      <c r="D232" s="41" t="s">
        <v>762</v>
      </c>
      <c r="E232" s="13" t="s">
        <v>1840</v>
      </c>
      <c r="F232" s="14">
        <v>3319004.32</v>
      </c>
      <c r="G232" s="14">
        <v>-1223771.58</v>
      </c>
      <c r="H232" s="14">
        <v>2095232.74</v>
      </c>
    </row>
    <row r="233" spans="1:8" x14ac:dyDescent="0.55000000000000004">
      <c r="A233" s="7">
        <v>12</v>
      </c>
      <c r="B233" s="12">
        <v>100000484530</v>
      </c>
      <c r="C233" s="7">
        <v>0</v>
      </c>
      <c r="D233" s="41" t="s">
        <v>762</v>
      </c>
      <c r="E233" s="13" t="s">
        <v>1841</v>
      </c>
      <c r="F233" s="14">
        <v>3286904.32</v>
      </c>
      <c r="G233" s="14">
        <v>-1211935.77</v>
      </c>
      <c r="H233" s="14">
        <v>2074968.55</v>
      </c>
    </row>
    <row r="234" spans="1:8" x14ac:dyDescent="0.55000000000000004">
      <c r="A234" s="7">
        <v>13</v>
      </c>
      <c r="B234" s="12">
        <v>100000484531</v>
      </c>
      <c r="C234" s="7">
        <v>0</v>
      </c>
      <c r="D234" s="41" t="s">
        <v>762</v>
      </c>
      <c r="E234" s="13" t="s">
        <v>1842</v>
      </c>
      <c r="F234" s="14">
        <v>3286904.32</v>
      </c>
      <c r="G234" s="14">
        <v>-1211935.77</v>
      </c>
      <c r="H234" s="14">
        <v>2074968.55</v>
      </c>
    </row>
    <row r="235" spans="1:8" x14ac:dyDescent="0.55000000000000004">
      <c r="A235" s="7">
        <v>14</v>
      </c>
      <c r="B235" s="12">
        <v>100000484532</v>
      </c>
      <c r="C235" s="7">
        <v>0</v>
      </c>
      <c r="D235" s="41" t="s">
        <v>762</v>
      </c>
      <c r="E235" s="13" t="s">
        <v>1843</v>
      </c>
      <c r="F235" s="14">
        <v>3286904.32</v>
      </c>
      <c r="G235" s="14">
        <v>-1211935.77</v>
      </c>
      <c r="H235" s="14">
        <v>2074968.55</v>
      </c>
    </row>
    <row r="236" spans="1:8" x14ac:dyDescent="0.55000000000000004">
      <c r="A236" s="7">
        <v>15</v>
      </c>
      <c r="B236" s="12">
        <v>100000484533</v>
      </c>
      <c r="C236" s="7">
        <v>0</v>
      </c>
      <c r="D236" s="41" t="s">
        <v>762</v>
      </c>
      <c r="E236" s="13" t="s">
        <v>1844</v>
      </c>
      <c r="F236" s="14">
        <v>3286904.32</v>
      </c>
      <c r="G236" s="14">
        <v>-1211935.77</v>
      </c>
      <c r="H236" s="14">
        <v>2074968.55</v>
      </c>
    </row>
    <row r="237" spans="1:8" x14ac:dyDescent="0.55000000000000004">
      <c r="A237" s="7">
        <v>16</v>
      </c>
      <c r="B237" s="12">
        <v>100000484534</v>
      </c>
      <c r="C237" s="7">
        <v>0</v>
      </c>
      <c r="D237" s="41" t="s">
        <v>762</v>
      </c>
      <c r="E237" s="13" t="s">
        <v>1845</v>
      </c>
      <c r="F237" s="14">
        <v>3286904.32</v>
      </c>
      <c r="G237" s="14">
        <v>-1211935.77</v>
      </c>
      <c r="H237" s="14">
        <v>2074968.55</v>
      </c>
    </row>
    <row r="238" spans="1:8" x14ac:dyDescent="0.55000000000000004">
      <c r="A238" s="7">
        <v>17</v>
      </c>
      <c r="B238" s="12">
        <v>100000484535</v>
      </c>
      <c r="C238" s="7">
        <v>0</v>
      </c>
      <c r="D238" s="41" t="s">
        <v>762</v>
      </c>
      <c r="E238" s="13" t="s">
        <v>1846</v>
      </c>
      <c r="F238" s="14">
        <v>3286904.32</v>
      </c>
      <c r="G238" s="14">
        <v>-1211935.77</v>
      </c>
      <c r="H238" s="14">
        <v>2074968.55</v>
      </c>
    </row>
    <row r="239" spans="1:8" x14ac:dyDescent="0.55000000000000004">
      <c r="A239" s="7">
        <v>18</v>
      </c>
      <c r="B239" s="12">
        <v>100000484536</v>
      </c>
      <c r="C239" s="7">
        <v>0</v>
      </c>
      <c r="D239" s="41" t="s">
        <v>762</v>
      </c>
      <c r="E239" s="13" t="s">
        <v>1847</v>
      </c>
      <c r="F239" s="14">
        <v>3286904.32</v>
      </c>
      <c r="G239" s="14">
        <v>-1211935.77</v>
      </c>
      <c r="H239" s="14">
        <v>2074968.55</v>
      </c>
    </row>
    <row r="240" spans="1:8" x14ac:dyDescent="0.55000000000000004">
      <c r="A240" s="7">
        <v>19</v>
      </c>
      <c r="B240" s="12">
        <v>100000538927</v>
      </c>
      <c r="C240" s="7">
        <v>0</v>
      </c>
      <c r="D240" s="41" t="s">
        <v>130</v>
      </c>
      <c r="E240" s="13" t="s">
        <v>1848</v>
      </c>
      <c r="F240" s="14">
        <v>1175066.8</v>
      </c>
      <c r="G240" s="14">
        <v>-105281.27</v>
      </c>
      <c r="H240" s="14">
        <v>1069785.53</v>
      </c>
    </row>
    <row r="241" spans="1:8" x14ac:dyDescent="0.55000000000000004">
      <c r="A241" s="7"/>
      <c r="B241" s="12">
        <v>100000538927</v>
      </c>
      <c r="C241" s="34">
        <v>1</v>
      </c>
      <c r="D241" s="41" t="s">
        <v>130</v>
      </c>
      <c r="E241" s="13" t="s">
        <v>1848</v>
      </c>
      <c r="F241" s="14">
        <v>83933.2</v>
      </c>
      <c r="G241" s="14">
        <v>-83932.2</v>
      </c>
      <c r="H241" s="23">
        <v>1</v>
      </c>
    </row>
    <row r="242" spans="1:8" x14ac:dyDescent="0.55000000000000004">
      <c r="A242" s="7">
        <v>20</v>
      </c>
      <c r="B242" s="12">
        <v>100000556066</v>
      </c>
      <c r="C242" s="7">
        <v>0</v>
      </c>
      <c r="D242" s="41" t="s">
        <v>90</v>
      </c>
      <c r="E242" s="13" t="s">
        <v>1849</v>
      </c>
      <c r="F242" s="14">
        <v>45500</v>
      </c>
      <c r="G242" s="14">
        <v>-32611.25</v>
      </c>
      <c r="H242" s="14">
        <v>12888.75</v>
      </c>
    </row>
    <row r="243" spans="1:8" x14ac:dyDescent="0.55000000000000004">
      <c r="A243" s="340" t="s">
        <v>54</v>
      </c>
      <c r="B243" s="337"/>
      <c r="C243" s="337"/>
      <c r="D243" s="337"/>
      <c r="E243" s="338"/>
      <c r="F243" s="31">
        <f>SUM(F222:F242)</f>
        <v>55414743.200000003</v>
      </c>
      <c r="G243" s="31">
        <f>SUM(G222:G242)</f>
        <v>-17467152.149999999</v>
      </c>
      <c r="H243" s="31">
        <f>SUM(H222:H242)</f>
        <v>37947591.049999997</v>
      </c>
    </row>
    <row r="244" spans="1:8" x14ac:dyDescent="0.55000000000000004">
      <c r="A244" s="233"/>
      <c r="B244" s="233"/>
      <c r="C244" s="233"/>
      <c r="D244" s="233"/>
      <c r="E244" s="233"/>
      <c r="F244" s="82"/>
      <c r="G244" s="82"/>
      <c r="H244" s="82"/>
    </row>
    <row r="245" spans="1:8" x14ac:dyDescent="0.55000000000000004">
      <c r="A245" s="233"/>
      <c r="B245" s="233"/>
      <c r="C245" s="233"/>
      <c r="D245" s="233"/>
      <c r="E245" s="233"/>
      <c r="F245" s="82"/>
      <c r="G245" s="82"/>
      <c r="H245" s="82"/>
    </row>
    <row r="246" spans="1:8" x14ac:dyDescent="0.55000000000000004">
      <c r="A246" s="339" t="s">
        <v>1447</v>
      </c>
      <c r="B246" s="339"/>
      <c r="C246" s="339"/>
      <c r="D246" s="339"/>
      <c r="E246" s="339"/>
      <c r="F246" s="81"/>
      <c r="G246" s="81"/>
      <c r="H246" s="81"/>
    </row>
    <row r="247" spans="1:8" x14ac:dyDescent="0.55000000000000004">
      <c r="A247" s="198" t="s">
        <v>1</v>
      </c>
      <c r="B247" s="186" t="s">
        <v>11</v>
      </c>
      <c r="C247" s="198" t="s">
        <v>12</v>
      </c>
      <c r="D247" s="198" t="s">
        <v>1135</v>
      </c>
      <c r="E247" s="198" t="s">
        <v>14</v>
      </c>
      <c r="F247" s="198" t="s">
        <v>15</v>
      </c>
      <c r="G247" s="198" t="s">
        <v>16</v>
      </c>
      <c r="H247" s="198" t="s">
        <v>17</v>
      </c>
    </row>
    <row r="248" spans="1:8" x14ac:dyDescent="0.55000000000000004">
      <c r="A248" s="7">
        <v>1</v>
      </c>
      <c r="B248" s="12">
        <v>100000371989</v>
      </c>
      <c r="C248" s="7">
        <v>0</v>
      </c>
      <c r="D248" s="13" t="s">
        <v>886</v>
      </c>
      <c r="E248" s="13" t="s">
        <v>1850</v>
      </c>
      <c r="F248" s="14">
        <v>578200</v>
      </c>
      <c r="G248" s="14">
        <v>-578199</v>
      </c>
      <c r="H248" s="23">
        <v>1</v>
      </c>
    </row>
    <row r="249" spans="1:8" x14ac:dyDescent="0.55000000000000004">
      <c r="A249" s="7">
        <v>2</v>
      </c>
      <c r="B249" s="12">
        <v>100000371990</v>
      </c>
      <c r="C249" s="7">
        <v>0</v>
      </c>
      <c r="D249" s="13" t="s">
        <v>886</v>
      </c>
      <c r="E249" s="13" t="s">
        <v>1851</v>
      </c>
      <c r="F249" s="14">
        <v>462000</v>
      </c>
      <c r="G249" s="14">
        <v>-461999</v>
      </c>
      <c r="H249" s="23">
        <v>1</v>
      </c>
    </row>
    <row r="250" spans="1:8" x14ac:dyDescent="0.55000000000000004">
      <c r="A250" s="7">
        <v>3</v>
      </c>
      <c r="B250" s="12">
        <v>100000371991</v>
      </c>
      <c r="C250" s="7">
        <v>0</v>
      </c>
      <c r="D250" s="13" t="s">
        <v>886</v>
      </c>
      <c r="E250" s="13" t="s">
        <v>1852</v>
      </c>
      <c r="F250" s="14">
        <v>1150000</v>
      </c>
      <c r="G250" s="14">
        <v>-1149999</v>
      </c>
      <c r="H250" s="23">
        <v>1</v>
      </c>
    </row>
    <row r="251" spans="1:8" x14ac:dyDescent="0.55000000000000004">
      <c r="A251" s="7">
        <v>4</v>
      </c>
      <c r="B251" s="12">
        <v>100000371992</v>
      </c>
      <c r="C251" s="7">
        <v>0</v>
      </c>
      <c r="D251" s="13" t="s">
        <v>886</v>
      </c>
      <c r="E251" s="13" t="s">
        <v>1853</v>
      </c>
      <c r="F251" s="14">
        <v>775000</v>
      </c>
      <c r="G251" s="14">
        <v>-774999</v>
      </c>
      <c r="H251" s="23">
        <v>1</v>
      </c>
    </row>
    <row r="252" spans="1:8" x14ac:dyDescent="0.55000000000000004">
      <c r="A252" s="7">
        <v>5</v>
      </c>
      <c r="B252" s="12">
        <v>100000372762</v>
      </c>
      <c r="C252" s="7">
        <v>0</v>
      </c>
      <c r="D252" s="13" t="s">
        <v>886</v>
      </c>
      <c r="E252" s="13" t="s">
        <v>1854</v>
      </c>
      <c r="F252" s="14">
        <v>808000</v>
      </c>
      <c r="G252" s="14">
        <v>-807999</v>
      </c>
      <c r="H252" s="23">
        <v>1</v>
      </c>
    </row>
    <row r="253" spans="1:8" x14ac:dyDescent="0.55000000000000004">
      <c r="A253" s="7">
        <v>6</v>
      </c>
      <c r="B253" s="12">
        <v>100000372763</v>
      </c>
      <c r="C253" s="7">
        <v>0</v>
      </c>
      <c r="D253" s="13" t="s">
        <v>886</v>
      </c>
      <c r="E253" s="13" t="s">
        <v>1855</v>
      </c>
      <c r="F253" s="14">
        <v>742000</v>
      </c>
      <c r="G253" s="14">
        <v>-741999</v>
      </c>
      <c r="H253" s="23">
        <v>1</v>
      </c>
    </row>
    <row r="254" spans="1:8" x14ac:dyDescent="0.55000000000000004">
      <c r="A254" s="7">
        <v>7</v>
      </c>
      <c r="B254" s="12">
        <v>100000375555</v>
      </c>
      <c r="C254" s="7">
        <v>0</v>
      </c>
      <c r="D254" s="13" t="s">
        <v>549</v>
      </c>
      <c r="E254" s="13" t="s">
        <v>1856</v>
      </c>
      <c r="F254" s="14">
        <v>831000</v>
      </c>
      <c r="G254" s="14">
        <v>-830999</v>
      </c>
      <c r="H254" s="23">
        <v>1</v>
      </c>
    </row>
    <row r="255" spans="1:8" x14ac:dyDescent="0.55000000000000004">
      <c r="A255" s="7">
        <v>8</v>
      </c>
      <c r="B255" s="12">
        <v>100000549549</v>
      </c>
      <c r="C255" s="7">
        <v>0</v>
      </c>
      <c r="D255" s="41" t="s">
        <v>1096</v>
      </c>
      <c r="E255" s="13" t="s">
        <v>1857</v>
      </c>
      <c r="F255" s="14">
        <v>780000</v>
      </c>
      <c r="G255" s="14">
        <v>-779999</v>
      </c>
      <c r="H255" s="23">
        <v>1</v>
      </c>
    </row>
    <row r="256" spans="1:8" x14ac:dyDescent="0.55000000000000004">
      <c r="A256" s="340" t="s">
        <v>1447</v>
      </c>
      <c r="B256" s="337"/>
      <c r="C256" s="337"/>
      <c r="D256" s="337"/>
      <c r="E256" s="338"/>
      <c r="F256" s="37">
        <f>SUM(F248:F255)</f>
        <v>6126200</v>
      </c>
      <c r="G256" s="37">
        <f>SUM(G248:G255)</f>
        <v>-6126192</v>
      </c>
      <c r="H256" s="37">
        <f>SUM(H248:H255)</f>
        <v>8</v>
      </c>
    </row>
    <row r="257" spans="1:8" x14ac:dyDescent="0.55000000000000004">
      <c r="A257" s="346" t="s">
        <v>53</v>
      </c>
      <c r="B257" s="347"/>
      <c r="C257" s="347"/>
      <c r="D257" s="347"/>
      <c r="E257" s="348"/>
      <c r="F257" s="32">
        <f>F256+F243</f>
        <v>61540943.200000003</v>
      </c>
      <c r="G257" s="32">
        <f>G256+G243</f>
        <v>-23593344.149999999</v>
      </c>
      <c r="H257" s="32">
        <f>H256+H243</f>
        <v>37947599.049999997</v>
      </c>
    </row>
    <row r="258" spans="1:8" x14ac:dyDescent="0.55000000000000004">
      <c r="A258" s="233"/>
      <c r="B258" s="233"/>
      <c r="C258" s="233"/>
      <c r="D258" s="233"/>
      <c r="E258" s="233"/>
      <c r="F258" s="82"/>
      <c r="G258" s="82"/>
      <c r="H258" s="82"/>
    </row>
    <row r="259" spans="1:8" x14ac:dyDescent="0.55000000000000004">
      <c r="A259" s="70"/>
      <c r="B259" s="80"/>
      <c r="C259" s="70"/>
      <c r="D259" s="81"/>
      <c r="E259" s="81"/>
      <c r="F259" s="81"/>
      <c r="G259" s="81"/>
      <c r="H259" s="81"/>
    </row>
    <row r="260" spans="1:8" x14ac:dyDescent="0.55000000000000004">
      <c r="A260" s="349" t="s">
        <v>1220</v>
      </c>
      <c r="B260" s="349"/>
      <c r="C260" s="349"/>
      <c r="D260" s="349"/>
      <c r="E260" s="349"/>
      <c r="F260" s="82">
        <v>61540943.200000003</v>
      </c>
      <c r="G260" s="82">
        <v>-23593344.149999999</v>
      </c>
      <c r="H260" s="82">
        <v>37947599.049999997</v>
      </c>
    </row>
    <row r="261" spans="1:8" x14ac:dyDescent="0.55000000000000004">
      <c r="A261" s="70"/>
      <c r="B261" s="80"/>
      <c r="C261" s="70"/>
      <c r="D261" s="81"/>
      <c r="E261" s="81"/>
      <c r="F261" s="81"/>
      <c r="G261" s="81"/>
      <c r="H261" s="81"/>
    </row>
    <row r="262" spans="1:8" x14ac:dyDescent="0.55000000000000004">
      <c r="A262" s="70"/>
      <c r="B262" s="80"/>
      <c r="C262" s="70"/>
      <c r="D262" s="81"/>
      <c r="E262" s="81"/>
      <c r="F262" s="81"/>
      <c r="G262" s="81"/>
      <c r="H262" s="81"/>
    </row>
    <row r="263" spans="1:8" x14ac:dyDescent="0.55000000000000004">
      <c r="A263" s="339" t="s">
        <v>84</v>
      </c>
      <c r="B263" s="339"/>
      <c r="C263" s="339"/>
      <c r="D263" s="339"/>
      <c r="E263" s="339"/>
    </row>
    <row r="264" spans="1:8" s="196" customFormat="1" x14ac:dyDescent="0.55000000000000004">
      <c r="A264" s="198" t="s">
        <v>1</v>
      </c>
      <c r="B264" s="186" t="s">
        <v>11</v>
      </c>
      <c r="C264" s="198" t="s">
        <v>12</v>
      </c>
      <c r="D264" s="198" t="s">
        <v>1135</v>
      </c>
      <c r="E264" s="198" t="s">
        <v>14</v>
      </c>
      <c r="F264" s="198" t="s">
        <v>15</v>
      </c>
      <c r="G264" s="198" t="s">
        <v>16</v>
      </c>
      <c r="H264" s="198" t="s">
        <v>17</v>
      </c>
    </row>
    <row r="265" spans="1:8" x14ac:dyDescent="0.55000000000000004">
      <c r="A265" s="7">
        <v>1</v>
      </c>
      <c r="B265" s="12">
        <v>100000160921</v>
      </c>
      <c r="C265" s="7">
        <v>0</v>
      </c>
      <c r="D265" s="13" t="s">
        <v>538</v>
      </c>
      <c r="E265" s="13" t="s">
        <v>1858</v>
      </c>
      <c r="F265" s="14">
        <v>29900</v>
      </c>
      <c r="G265" s="14">
        <v>-21421.51</v>
      </c>
      <c r="H265" s="14">
        <v>8478.49</v>
      </c>
    </row>
    <row r="266" spans="1:8" x14ac:dyDescent="0.55000000000000004">
      <c r="A266" s="7">
        <v>2</v>
      </c>
      <c r="B266" s="12">
        <v>100000160922</v>
      </c>
      <c r="C266" s="7">
        <v>0</v>
      </c>
      <c r="D266" s="13" t="s">
        <v>538</v>
      </c>
      <c r="E266" s="13" t="s">
        <v>1859</v>
      </c>
      <c r="F266" s="14">
        <v>24000</v>
      </c>
      <c r="G266" s="14">
        <v>-17194.52</v>
      </c>
      <c r="H266" s="14">
        <v>6805.48</v>
      </c>
    </row>
    <row r="267" spans="1:8" x14ac:dyDescent="0.55000000000000004">
      <c r="A267" s="7">
        <v>3</v>
      </c>
      <c r="B267" s="12">
        <v>100000160923</v>
      </c>
      <c r="C267" s="7">
        <v>0</v>
      </c>
      <c r="D267" s="13" t="s">
        <v>538</v>
      </c>
      <c r="E267" s="13" t="s">
        <v>1860</v>
      </c>
      <c r="F267" s="14">
        <v>49900</v>
      </c>
      <c r="G267" s="14">
        <v>-35750.269999999997</v>
      </c>
      <c r="H267" s="14">
        <v>14149.73</v>
      </c>
    </row>
    <row r="268" spans="1:8" x14ac:dyDescent="0.55000000000000004">
      <c r="A268" s="7">
        <v>4</v>
      </c>
      <c r="B268" s="12">
        <v>100000394157</v>
      </c>
      <c r="C268" s="7">
        <v>0</v>
      </c>
      <c r="D268" s="13" t="s">
        <v>162</v>
      </c>
      <c r="E268" s="13" t="s">
        <v>1861</v>
      </c>
      <c r="F268" s="14">
        <v>22000</v>
      </c>
      <c r="G268" s="14">
        <v>-12496.26</v>
      </c>
      <c r="H268" s="14">
        <v>9503.74</v>
      </c>
    </row>
    <row r="269" spans="1:8" x14ac:dyDescent="0.55000000000000004">
      <c r="A269" s="7"/>
      <c r="B269" s="12">
        <v>100000394157</v>
      </c>
      <c r="C269" s="34">
        <v>1</v>
      </c>
      <c r="D269" s="13" t="s">
        <v>162</v>
      </c>
      <c r="E269" s="13" t="s">
        <v>1861</v>
      </c>
      <c r="F269" s="14">
        <v>8000</v>
      </c>
      <c r="G269" s="14">
        <v>-7999</v>
      </c>
      <c r="H269" s="23">
        <v>1</v>
      </c>
    </row>
    <row r="270" spans="1:8" x14ac:dyDescent="0.55000000000000004">
      <c r="A270" s="7">
        <v>5</v>
      </c>
      <c r="B270" s="12">
        <v>100000394196</v>
      </c>
      <c r="C270" s="7">
        <v>0</v>
      </c>
      <c r="D270" s="13" t="s">
        <v>162</v>
      </c>
      <c r="E270" s="13" t="s">
        <v>1862</v>
      </c>
      <c r="F270" s="14">
        <v>22000</v>
      </c>
      <c r="G270" s="14">
        <v>-12496.26</v>
      </c>
      <c r="H270" s="14">
        <v>9503.74</v>
      </c>
    </row>
    <row r="271" spans="1:8" x14ac:dyDescent="0.55000000000000004">
      <c r="A271" s="7"/>
      <c r="B271" s="12">
        <v>100000394196</v>
      </c>
      <c r="C271" s="34">
        <v>1</v>
      </c>
      <c r="D271" s="13" t="s">
        <v>162</v>
      </c>
      <c r="E271" s="13" t="s">
        <v>1862</v>
      </c>
      <c r="F271" s="14">
        <v>8000</v>
      </c>
      <c r="G271" s="14">
        <v>-7999</v>
      </c>
      <c r="H271" s="23">
        <v>1</v>
      </c>
    </row>
    <row r="272" spans="1:8" x14ac:dyDescent="0.55000000000000004">
      <c r="A272" s="7">
        <v>6</v>
      </c>
      <c r="B272" s="12">
        <v>100000394205</v>
      </c>
      <c r="C272" s="7">
        <v>0</v>
      </c>
      <c r="D272" s="13" t="s">
        <v>162</v>
      </c>
      <c r="E272" s="13" t="s">
        <v>1863</v>
      </c>
      <c r="F272" s="14">
        <v>22000</v>
      </c>
      <c r="G272" s="14">
        <v>-12496.26</v>
      </c>
      <c r="H272" s="14">
        <v>9503.74</v>
      </c>
    </row>
    <row r="273" spans="1:8" x14ac:dyDescent="0.55000000000000004">
      <c r="A273" s="7"/>
      <c r="B273" s="12">
        <v>100000394205</v>
      </c>
      <c r="C273" s="34">
        <v>1</v>
      </c>
      <c r="D273" s="13" t="s">
        <v>162</v>
      </c>
      <c r="E273" s="13" t="s">
        <v>1863</v>
      </c>
      <c r="F273" s="14">
        <v>8000</v>
      </c>
      <c r="G273" s="14">
        <v>-7999</v>
      </c>
      <c r="H273" s="23">
        <v>1</v>
      </c>
    </row>
    <row r="274" spans="1:8" x14ac:dyDescent="0.55000000000000004">
      <c r="A274" s="7">
        <v>7</v>
      </c>
      <c r="B274" s="12">
        <v>100000394222</v>
      </c>
      <c r="C274" s="7">
        <v>0</v>
      </c>
      <c r="D274" s="13" t="s">
        <v>162</v>
      </c>
      <c r="E274" s="13" t="s">
        <v>1864</v>
      </c>
      <c r="F274" s="14">
        <v>17633.34</v>
      </c>
      <c r="G274" s="14">
        <v>-9579.23</v>
      </c>
      <c r="H274" s="14">
        <v>8054.11</v>
      </c>
    </row>
    <row r="275" spans="1:8" x14ac:dyDescent="0.55000000000000004">
      <c r="A275" s="7"/>
      <c r="B275" s="12">
        <v>100000394222</v>
      </c>
      <c r="C275" s="34">
        <v>1</v>
      </c>
      <c r="D275" s="13" t="s">
        <v>162</v>
      </c>
      <c r="E275" s="13" t="s">
        <v>1864</v>
      </c>
      <c r="F275" s="14">
        <v>5366.66</v>
      </c>
      <c r="G275" s="14">
        <v>-5365.66</v>
      </c>
      <c r="H275" s="23">
        <v>1</v>
      </c>
    </row>
    <row r="276" spans="1:8" x14ac:dyDescent="0.55000000000000004">
      <c r="A276" s="7">
        <v>8</v>
      </c>
      <c r="B276" s="12">
        <v>100000394229</v>
      </c>
      <c r="C276" s="7">
        <v>0</v>
      </c>
      <c r="D276" s="13" t="s">
        <v>162</v>
      </c>
      <c r="E276" s="13" t="s">
        <v>1865</v>
      </c>
      <c r="F276" s="14">
        <v>17633.34</v>
      </c>
      <c r="G276" s="14">
        <v>-9579.23</v>
      </c>
      <c r="H276" s="14">
        <v>8054.11</v>
      </c>
    </row>
    <row r="277" spans="1:8" x14ac:dyDescent="0.55000000000000004">
      <c r="A277" s="7"/>
      <c r="B277" s="12">
        <v>100000394229</v>
      </c>
      <c r="C277" s="34">
        <v>1</v>
      </c>
      <c r="D277" s="13" t="s">
        <v>162</v>
      </c>
      <c r="E277" s="13" t="s">
        <v>1865</v>
      </c>
      <c r="F277" s="14">
        <v>5366.66</v>
      </c>
      <c r="G277" s="14">
        <v>-5365.66</v>
      </c>
      <c r="H277" s="23">
        <v>1</v>
      </c>
    </row>
    <row r="278" spans="1:8" x14ac:dyDescent="0.55000000000000004">
      <c r="A278" s="7">
        <v>9</v>
      </c>
      <c r="B278" s="12">
        <v>100000394312</v>
      </c>
      <c r="C278" s="7">
        <v>0</v>
      </c>
      <c r="D278" s="13" t="s">
        <v>162</v>
      </c>
      <c r="E278" s="13" t="s">
        <v>1866</v>
      </c>
      <c r="F278" s="14">
        <v>22500</v>
      </c>
      <c r="G278" s="14">
        <v>-12490.87</v>
      </c>
      <c r="H278" s="14">
        <v>10009.129999999999</v>
      </c>
    </row>
    <row r="279" spans="1:8" x14ac:dyDescent="0.55000000000000004">
      <c r="A279" s="7"/>
      <c r="B279" s="12">
        <v>100000394312</v>
      </c>
      <c r="C279" s="34">
        <v>1</v>
      </c>
      <c r="D279" s="13" t="s">
        <v>162</v>
      </c>
      <c r="E279" s="13" t="s">
        <v>1866</v>
      </c>
      <c r="F279" s="14">
        <v>7500</v>
      </c>
      <c r="G279" s="14">
        <v>-7499</v>
      </c>
      <c r="H279" s="23">
        <v>1</v>
      </c>
    </row>
    <row r="280" spans="1:8" x14ac:dyDescent="0.55000000000000004">
      <c r="A280" s="7">
        <v>10</v>
      </c>
      <c r="B280" s="12">
        <v>100000432078</v>
      </c>
      <c r="C280" s="7">
        <v>0</v>
      </c>
      <c r="D280" s="39" t="s">
        <v>847</v>
      </c>
      <c r="E280" s="13" t="s">
        <v>1867</v>
      </c>
      <c r="F280" s="14">
        <v>45000</v>
      </c>
      <c r="G280" s="14">
        <v>-13463.01</v>
      </c>
      <c r="H280" s="14">
        <v>31536.99</v>
      </c>
    </row>
    <row r="281" spans="1:8" x14ac:dyDescent="0.55000000000000004">
      <c r="A281" s="7">
        <v>11</v>
      </c>
      <c r="B281" s="12">
        <v>100000477344</v>
      </c>
      <c r="C281" s="7">
        <v>0</v>
      </c>
      <c r="D281" s="41" t="s">
        <v>455</v>
      </c>
      <c r="E281" s="13" t="s">
        <v>1868</v>
      </c>
      <c r="F281" s="14">
        <v>1475555.56</v>
      </c>
      <c r="G281" s="14">
        <v>-88891.83</v>
      </c>
      <c r="H281" s="14">
        <v>1386663.73</v>
      </c>
    </row>
    <row r="282" spans="1:8" x14ac:dyDescent="0.55000000000000004">
      <c r="A282" s="7"/>
      <c r="B282" s="12">
        <v>100000477344</v>
      </c>
      <c r="C282" s="34">
        <v>1</v>
      </c>
      <c r="D282" s="41" t="s">
        <v>455</v>
      </c>
      <c r="E282" s="13" t="s">
        <v>1868</v>
      </c>
      <c r="F282" s="14">
        <v>124444.44</v>
      </c>
      <c r="G282" s="14">
        <v>-124443.44</v>
      </c>
      <c r="H282" s="23">
        <v>1</v>
      </c>
    </row>
    <row r="283" spans="1:8" x14ac:dyDescent="0.55000000000000004">
      <c r="A283" s="7">
        <v>12</v>
      </c>
      <c r="B283" s="12">
        <v>100000477345</v>
      </c>
      <c r="C283" s="7">
        <v>0</v>
      </c>
      <c r="D283" s="41" t="s">
        <v>455</v>
      </c>
      <c r="E283" s="13" t="s">
        <v>1869</v>
      </c>
      <c r="F283" s="14">
        <v>1660000</v>
      </c>
      <c r="G283" s="14">
        <v>-100003.3</v>
      </c>
      <c r="H283" s="14">
        <v>1559996.7</v>
      </c>
    </row>
    <row r="284" spans="1:8" x14ac:dyDescent="0.55000000000000004">
      <c r="A284" s="7"/>
      <c r="B284" s="12">
        <v>100000477345</v>
      </c>
      <c r="C284" s="34">
        <v>1</v>
      </c>
      <c r="D284" s="41" t="s">
        <v>455</v>
      </c>
      <c r="E284" s="13" t="s">
        <v>1869</v>
      </c>
      <c r="F284" s="14">
        <v>140000</v>
      </c>
      <c r="G284" s="14">
        <v>-139999</v>
      </c>
      <c r="H284" s="23">
        <v>1</v>
      </c>
    </row>
    <row r="285" spans="1:8" x14ac:dyDescent="0.55000000000000004">
      <c r="A285" s="7">
        <v>13</v>
      </c>
      <c r="B285" s="12">
        <v>100000480134</v>
      </c>
      <c r="C285" s="7">
        <v>0</v>
      </c>
      <c r="D285" s="41" t="s">
        <v>1802</v>
      </c>
      <c r="E285" s="13" t="s">
        <v>1870</v>
      </c>
      <c r="F285" s="14">
        <v>90000</v>
      </c>
      <c r="G285" s="14">
        <v>-14901.64</v>
      </c>
      <c r="H285" s="14">
        <v>75098.36</v>
      </c>
    </row>
    <row r="286" spans="1:8" x14ac:dyDescent="0.55000000000000004">
      <c r="A286" s="7">
        <v>14</v>
      </c>
      <c r="B286" s="12">
        <v>100000480135</v>
      </c>
      <c r="C286" s="7">
        <v>0</v>
      </c>
      <c r="D286" s="41" t="s">
        <v>1802</v>
      </c>
      <c r="E286" s="13" t="s">
        <v>1870</v>
      </c>
      <c r="F286" s="14">
        <v>90000</v>
      </c>
      <c r="G286" s="14">
        <v>-14901.64</v>
      </c>
      <c r="H286" s="14">
        <v>75098.36</v>
      </c>
    </row>
    <row r="287" spans="1:8" x14ac:dyDescent="0.55000000000000004">
      <c r="A287" s="7">
        <v>15</v>
      </c>
      <c r="B287" s="12">
        <v>100000480163</v>
      </c>
      <c r="C287" s="7">
        <v>0</v>
      </c>
      <c r="D287" s="41" t="s">
        <v>1802</v>
      </c>
      <c r="E287" s="13" t="s">
        <v>1871</v>
      </c>
      <c r="F287" s="14">
        <v>108585</v>
      </c>
      <c r="G287" s="14">
        <v>-17978.830000000002</v>
      </c>
      <c r="H287" s="14">
        <v>90606.17</v>
      </c>
    </row>
    <row r="288" spans="1:8" x14ac:dyDescent="0.55000000000000004">
      <c r="A288" s="7">
        <v>16</v>
      </c>
      <c r="B288" s="12">
        <v>100000480164</v>
      </c>
      <c r="C288" s="7">
        <v>0</v>
      </c>
      <c r="D288" s="41" t="s">
        <v>1802</v>
      </c>
      <c r="E288" s="13" t="s">
        <v>1872</v>
      </c>
      <c r="F288" s="14">
        <v>108585</v>
      </c>
      <c r="G288" s="14">
        <v>-17978.830000000002</v>
      </c>
      <c r="H288" s="14">
        <v>90606.17</v>
      </c>
    </row>
    <row r="289" spans="1:8" x14ac:dyDescent="0.55000000000000004">
      <c r="A289" s="7">
        <v>17</v>
      </c>
      <c r="B289" s="12">
        <v>100000483816</v>
      </c>
      <c r="C289" s="7">
        <v>0</v>
      </c>
      <c r="D289" s="41" t="s">
        <v>1812</v>
      </c>
      <c r="E289" s="13" t="s">
        <v>1873</v>
      </c>
      <c r="F289" s="14">
        <v>27137.5</v>
      </c>
      <c r="G289" s="14">
        <v>-3751.8</v>
      </c>
      <c r="H289" s="14">
        <v>23385.7</v>
      </c>
    </row>
    <row r="290" spans="1:8" x14ac:dyDescent="0.55000000000000004">
      <c r="A290" s="7">
        <v>18</v>
      </c>
      <c r="B290" s="12">
        <v>100000483818</v>
      </c>
      <c r="C290" s="7">
        <v>0</v>
      </c>
      <c r="D290" s="41" t="s">
        <v>1812</v>
      </c>
      <c r="E290" s="13" t="s">
        <v>1874</v>
      </c>
      <c r="F290" s="14">
        <v>52500</v>
      </c>
      <c r="G290" s="14">
        <v>-7258.2</v>
      </c>
      <c r="H290" s="14">
        <v>45241.8</v>
      </c>
    </row>
    <row r="291" spans="1:8" x14ac:dyDescent="0.55000000000000004">
      <c r="A291" s="7">
        <v>19</v>
      </c>
      <c r="B291" s="12">
        <v>100000483820</v>
      </c>
      <c r="C291" s="7">
        <v>0</v>
      </c>
      <c r="D291" s="41" t="s">
        <v>1812</v>
      </c>
      <c r="E291" s="13" t="s">
        <v>1875</v>
      </c>
      <c r="F291" s="14">
        <v>16282.5</v>
      </c>
      <c r="G291" s="14">
        <v>-2251.08</v>
      </c>
      <c r="H291" s="14">
        <v>14031.42</v>
      </c>
    </row>
    <row r="292" spans="1:8" x14ac:dyDescent="0.55000000000000004">
      <c r="A292" s="7">
        <v>20</v>
      </c>
      <c r="B292" s="12">
        <v>100000483821</v>
      </c>
      <c r="C292" s="7">
        <v>0</v>
      </c>
      <c r="D292" s="41" t="s">
        <v>1812</v>
      </c>
      <c r="E292" s="13" t="s">
        <v>1875</v>
      </c>
      <c r="F292" s="14">
        <v>16282.5</v>
      </c>
      <c r="G292" s="14">
        <v>-2251.08</v>
      </c>
      <c r="H292" s="14">
        <v>14031.42</v>
      </c>
    </row>
    <row r="293" spans="1:8" x14ac:dyDescent="0.55000000000000004">
      <c r="A293" s="7">
        <v>21</v>
      </c>
      <c r="B293" s="12">
        <v>100000483822</v>
      </c>
      <c r="C293" s="7">
        <v>0</v>
      </c>
      <c r="D293" s="41" t="s">
        <v>1812</v>
      </c>
      <c r="E293" s="13" t="s">
        <v>1875</v>
      </c>
      <c r="F293" s="14">
        <v>16282.5</v>
      </c>
      <c r="G293" s="14">
        <v>-2251.08</v>
      </c>
      <c r="H293" s="14">
        <v>14031.42</v>
      </c>
    </row>
    <row r="294" spans="1:8" x14ac:dyDescent="0.55000000000000004">
      <c r="A294" s="7">
        <v>22</v>
      </c>
      <c r="B294" s="12">
        <v>100000483823</v>
      </c>
      <c r="C294" s="7">
        <v>0</v>
      </c>
      <c r="D294" s="41" t="s">
        <v>1812</v>
      </c>
      <c r="E294" s="13" t="s">
        <v>1876</v>
      </c>
      <c r="F294" s="14">
        <v>15322.25</v>
      </c>
      <c r="G294" s="14">
        <v>-2118.3200000000002</v>
      </c>
      <c r="H294" s="14">
        <v>13203.93</v>
      </c>
    </row>
    <row r="295" spans="1:8" x14ac:dyDescent="0.55000000000000004">
      <c r="A295" s="7">
        <v>23</v>
      </c>
      <c r="B295" s="12">
        <v>100000483824</v>
      </c>
      <c r="C295" s="7">
        <v>0</v>
      </c>
      <c r="D295" s="41" t="s">
        <v>1812</v>
      </c>
      <c r="E295" s="13" t="s">
        <v>1876</v>
      </c>
      <c r="F295" s="14">
        <v>15322.25</v>
      </c>
      <c r="G295" s="14">
        <v>-2118.3200000000002</v>
      </c>
      <c r="H295" s="14">
        <v>13203.93</v>
      </c>
    </row>
    <row r="296" spans="1:8" x14ac:dyDescent="0.55000000000000004">
      <c r="A296" s="7">
        <v>24</v>
      </c>
      <c r="B296" s="12">
        <v>100000483825</v>
      </c>
      <c r="C296" s="7">
        <v>0</v>
      </c>
      <c r="D296" s="41" t="s">
        <v>1812</v>
      </c>
      <c r="E296" s="13" t="s">
        <v>1876</v>
      </c>
      <c r="F296" s="14">
        <v>15322.25</v>
      </c>
      <c r="G296" s="14">
        <v>-2118.3200000000002</v>
      </c>
      <c r="H296" s="14">
        <v>13203.93</v>
      </c>
    </row>
    <row r="297" spans="1:8" x14ac:dyDescent="0.55000000000000004">
      <c r="A297" s="7">
        <v>25</v>
      </c>
      <c r="B297" s="12">
        <v>100000483826</v>
      </c>
      <c r="C297" s="7">
        <v>0</v>
      </c>
      <c r="D297" s="41" t="s">
        <v>1812</v>
      </c>
      <c r="E297" s="13" t="s">
        <v>1876</v>
      </c>
      <c r="F297" s="14">
        <v>15322.25</v>
      </c>
      <c r="G297" s="14">
        <v>-2118.3200000000002</v>
      </c>
      <c r="H297" s="14">
        <v>13203.93</v>
      </c>
    </row>
    <row r="298" spans="1:8" x14ac:dyDescent="0.55000000000000004">
      <c r="A298" s="7">
        <v>26</v>
      </c>
      <c r="B298" s="12">
        <v>100000483827</v>
      </c>
      <c r="C298" s="7">
        <v>0</v>
      </c>
      <c r="D298" s="41" t="s">
        <v>1812</v>
      </c>
      <c r="E298" s="13" t="s">
        <v>1876</v>
      </c>
      <c r="F298" s="14">
        <v>15322.25</v>
      </c>
      <c r="G298" s="14">
        <v>-2118.3200000000002</v>
      </c>
      <c r="H298" s="14">
        <v>13203.93</v>
      </c>
    </row>
    <row r="299" spans="1:8" x14ac:dyDescent="0.55000000000000004">
      <c r="A299" s="7">
        <v>27</v>
      </c>
      <c r="B299" s="12">
        <v>100000483828</v>
      </c>
      <c r="C299" s="7">
        <v>0</v>
      </c>
      <c r="D299" s="41" t="s">
        <v>1812</v>
      </c>
      <c r="E299" s="13" t="s">
        <v>1876</v>
      </c>
      <c r="F299" s="14">
        <v>15322.25</v>
      </c>
      <c r="G299" s="14">
        <v>-2118.3200000000002</v>
      </c>
      <c r="H299" s="14">
        <v>13203.93</v>
      </c>
    </row>
    <row r="300" spans="1:8" x14ac:dyDescent="0.55000000000000004">
      <c r="A300" s="7">
        <v>28</v>
      </c>
      <c r="B300" s="12">
        <v>100000483829</v>
      </c>
      <c r="C300" s="7">
        <v>0</v>
      </c>
      <c r="D300" s="41" t="s">
        <v>1812</v>
      </c>
      <c r="E300" s="13" t="s">
        <v>1876</v>
      </c>
      <c r="F300" s="14">
        <v>15322.25</v>
      </c>
      <c r="G300" s="14">
        <v>-2118.3200000000002</v>
      </c>
      <c r="H300" s="14">
        <v>13203.93</v>
      </c>
    </row>
    <row r="301" spans="1:8" x14ac:dyDescent="0.55000000000000004">
      <c r="A301" s="7">
        <v>29</v>
      </c>
      <c r="B301" s="12">
        <v>100000483830</v>
      </c>
      <c r="C301" s="7">
        <v>0</v>
      </c>
      <c r="D301" s="41" t="s">
        <v>1812</v>
      </c>
      <c r="E301" s="13" t="s">
        <v>1876</v>
      </c>
      <c r="F301" s="14">
        <v>15322.25</v>
      </c>
      <c r="G301" s="14">
        <v>-2118.3200000000002</v>
      </c>
      <c r="H301" s="14">
        <v>13203.93</v>
      </c>
    </row>
    <row r="302" spans="1:8" x14ac:dyDescent="0.55000000000000004">
      <c r="A302" s="7">
        <v>30</v>
      </c>
      <c r="B302" s="12">
        <v>100000483831</v>
      </c>
      <c r="C302" s="7">
        <v>0</v>
      </c>
      <c r="D302" s="41" t="s">
        <v>1812</v>
      </c>
      <c r="E302" s="13" t="s">
        <v>1876</v>
      </c>
      <c r="F302" s="14">
        <v>15322.25</v>
      </c>
      <c r="G302" s="14">
        <v>-2118.3200000000002</v>
      </c>
      <c r="H302" s="14">
        <v>13203.93</v>
      </c>
    </row>
    <row r="303" spans="1:8" x14ac:dyDescent="0.55000000000000004">
      <c r="A303" s="7">
        <v>31</v>
      </c>
      <c r="B303" s="12">
        <v>100000483832</v>
      </c>
      <c r="C303" s="7">
        <v>0</v>
      </c>
      <c r="D303" s="41" t="s">
        <v>1812</v>
      </c>
      <c r="E303" s="13" t="s">
        <v>1876</v>
      </c>
      <c r="F303" s="14">
        <v>15322.25</v>
      </c>
      <c r="G303" s="14">
        <v>-2118.3200000000002</v>
      </c>
      <c r="H303" s="14">
        <v>13203.93</v>
      </c>
    </row>
    <row r="304" spans="1:8" x14ac:dyDescent="0.55000000000000004">
      <c r="A304" s="7">
        <v>32</v>
      </c>
      <c r="B304" s="12">
        <v>100000483833</v>
      </c>
      <c r="C304" s="7">
        <v>0</v>
      </c>
      <c r="D304" s="41" t="s">
        <v>1812</v>
      </c>
      <c r="E304" s="13" t="s">
        <v>1876</v>
      </c>
      <c r="F304" s="14">
        <v>15322.25</v>
      </c>
      <c r="G304" s="14">
        <v>-2118.3200000000002</v>
      </c>
      <c r="H304" s="14">
        <v>13203.93</v>
      </c>
    </row>
    <row r="305" spans="1:8" x14ac:dyDescent="0.55000000000000004">
      <c r="A305" s="7">
        <v>33</v>
      </c>
      <c r="B305" s="12">
        <v>100000483834</v>
      </c>
      <c r="C305" s="7">
        <v>0</v>
      </c>
      <c r="D305" s="41" t="s">
        <v>1812</v>
      </c>
      <c r="E305" s="13" t="s">
        <v>1876</v>
      </c>
      <c r="F305" s="14">
        <v>15322.25</v>
      </c>
      <c r="G305" s="14">
        <v>-2118.3200000000002</v>
      </c>
      <c r="H305" s="14">
        <v>13203.93</v>
      </c>
    </row>
    <row r="306" spans="1:8" x14ac:dyDescent="0.55000000000000004">
      <c r="A306" s="7">
        <v>34</v>
      </c>
      <c r="B306" s="12">
        <v>100000483835</v>
      </c>
      <c r="C306" s="7">
        <v>0</v>
      </c>
      <c r="D306" s="41" t="s">
        <v>1812</v>
      </c>
      <c r="E306" s="13" t="s">
        <v>1876</v>
      </c>
      <c r="F306" s="14">
        <v>15322.25</v>
      </c>
      <c r="G306" s="14">
        <v>-2118.3200000000002</v>
      </c>
      <c r="H306" s="14">
        <v>13203.93</v>
      </c>
    </row>
    <row r="307" spans="1:8" x14ac:dyDescent="0.55000000000000004">
      <c r="A307" s="7">
        <v>35</v>
      </c>
      <c r="B307" s="12">
        <v>100000483836</v>
      </c>
      <c r="C307" s="7">
        <v>0</v>
      </c>
      <c r="D307" s="41" t="s">
        <v>1812</v>
      </c>
      <c r="E307" s="13" t="s">
        <v>1876</v>
      </c>
      <c r="F307" s="14">
        <v>15322.25</v>
      </c>
      <c r="G307" s="14">
        <v>-2118.3200000000002</v>
      </c>
      <c r="H307" s="14">
        <v>13203.93</v>
      </c>
    </row>
    <row r="308" spans="1:8" x14ac:dyDescent="0.55000000000000004">
      <c r="A308" s="7">
        <v>36</v>
      </c>
      <c r="B308" s="12">
        <v>100000483837</v>
      </c>
      <c r="C308" s="7">
        <v>0</v>
      </c>
      <c r="D308" s="41" t="s">
        <v>1812</v>
      </c>
      <c r="E308" s="13" t="s">
        <v>1876</v>
      </c>
      <c r="F308" s="14">
        <v>15322.25</v>
      </c>
      <c r="G308" s="14">
        <v>-2118.3200000000002</v>
      </c>
      <c r="H308" s="14">
        <v>13203.93</v>
      </c>
    </row>
    <row r="309" spans="1:8" x14ac:dyDescent="0.55000000000000004">
      <c r="A309" s="7">
        <v>37</v>
      </c>
      <c r="B309" s="12">
        <v>100000483838</v>
      </c>
      <c r="C309" s="7">
        <v>0</v>
      </c>
      <c r="D309" s="41" t="s">
        <v>1812</v>
      </c>
      <c r="E309" s="13" t="s">
        <v>1876</v>
      </c>
      <c r="F309" s="14">
        <v>15322.25</v>
      </c>
      <c r="G309" s="14">
        <v>-2118.3200000000002</v>
      </c>
      <c r="H309" s="14">
        <v>13203.93</v>
      </c>
    </row>
    <row r="310" spans="1:8" x14ac:dyDescent="0.55000000000000004">
      <c r="A310" s="7">
        <v>38</v>
      </c>
      <c r="B310" s="12">
        <v>100000483839</v>
      </c>
      <c r="C310" s="7">
        <v>0</v>
      </c>
      <c r="D310" s="41" t="s">
        <v>1812</v>
      </c>
      <c r="E310" s="13" t="s">
        <v>1876</v>
      </c>
      <c r="F310" s="14">
        <v>15322.25</v>
      </c>
      <c r="G310" s="14">
        <v>-2118.3200000000002</v>
      </c>
      <c r="H310" s="14">
        <v>13203.93</v>
      </c>
    </row>
    <row r="311" spans="1:8" x14ac:dyDescent="0.55000000000000004">
      <c r="A311" s="7">
        <v>39</v>
      </c>
      <c r="B311" s="12">
        <v>100000483840</v>
      </c>
      <c r="C311" s="7">
        <v>0</v>
      </c>
      <c r="D311" s="41" t="s">
        <v>1812</v>
      </c>
      <c r="E311" s="13" t="s">
        <v>1876</v>
      </c>
      <c r="F311" s="14">
        <v>15322.25</v>
      </c>
      <c r="G311" s="14">
        <v>-2118.3200000000002</v>
      </c>
      <c r="H311" s="14">
        <v>13203.93</v>
      </c>
    </row>
    <row r="312" spans="1:8" x14ac:dyDescent="0.55000000000000004">
      <c r="A312" s="7">
        <v>40</v>
      </c>
      <c r="B312" s="12">
        <v>100000483841</v>
      </c>
      <c r="C312" s="7">
        <v>0</v>
      </c>
      <c r="D312" s="41" t="s">
        <v>1812</v>
      </c>
      <c r="E312" s="13" t="s">
        <v>1876</v>
      </c>
      <c r="F312" s="14">
        <v>15322.25</v>
      </c>
      <c r="G312" s="14">
        <v>-2118.3200000000002</v>
      </c>
      <c r="H312" s="14">
        <v>13203.93</v>
      </c>
    </row>
    <row r="313" spans="1:8" x14ac:dyDescent="0.55000000000000004">
      <c r="A313" s="7">
        <v>41</v>
      </c>
      <c r="B313" s="12">
        <v>100000483842</v>
      </c>
      <c r="C313" s="7">
        <v>0</v>
      </c>
      <c r="D313" s="41" t="s">
        <v>1812</v>
      </c>
      <c r="E313" s="13" t="s">
        <v>1876</v>
      </c>
      <c r="F313" s="14">
        <v>15322.25</v>
      </c>
      <c r="G313" s="14">
        <v>-2118.3200000000002</v>
      </c>
      <c r="H313" s="14">
        <v>13203.93</v>
      </c>
    </row>
    <row r="314" spans="1:8" x14ac:dyDescent="0.55000000000000004">
      <c r="A314" s="7">
        <v>42</v>
      </c>
      <c r="B314" s="12">
        <v>100000483843</v>
      </c>
      <c r="C314" s="7">
        <v>0</v>
      </c>
      <c r="D314" s="41" t="s">
        <v>1812</v>
      </c>
      <c r="E314" s="13" t="s">
        <v>1876</v>
      </c>
      <c r="F314" s="14">
        <v>15322.25</v>
      </c>
      <c r="G314" s="14">
        <v>-2118.3200000000002</v>
      </c>
      <c r="H314" s="14">
        <v>13203.93</v>
      </c>
    </row>
    <row r="315" spans="1:8" x14ac:dyDescent="0.55000000000000004">
      <c r="A315" s="7">
        <v>43</v>
      </c>
      <c r="B315" s="12">
        <v>100000483844</v>
      </c>
      <c r="C315" s="7">
        <v>0</v>
      </c>
      <c r="D315" s="41" t="s">
        <v>1812</v>
      </c>
      <c r="E315" s="13" t="s">
        <v>1876</v>
      </c>
      <c r="F315" s="14">
        <v>15322.25</v>
      </c>
      <c r="G315" s="14">
        <v>-2118.3200000000002</v>
      </c>
      <c r="H315" s="14">
        <v>13203.93</v>
      </c>
    </row>
    <row r="316" spans="1:8" x14ac:dyDescent="0.55000000000000004">
      <c r="A316" s="7">
        <v>44</v>
      </c>
      <c r="B316" s="12">
        <v>100000483845</v>
      </c>
      <c r="C316" s="7">
        <v>0</v>
      </c>
      <c r="D316" s="41" t="s">
        <v>1812</v>
      </c>
      <c r="E316" s="13" t="s">
        <v>1876</v>
      </c>
      <c r="F316" s="14">
        <v>15322.25</v>
      </c>
      <c r="G316" s="14">
        <v>-2118.3200000000002</v>
      </c>
      <c r="H316" s="14">
        <v>13203.93</v>
      </c>
    </row>
    <row r="317" spans="1:8" x14ac:dyDescent="0.55000000000000004">
      <c r="A317" s="7">
        <v>45</v>
      </c>
      <c r="B317" s="12">
        <v>100000483846</v>
      </c>
      <c r="C317" s="7">
        <v>0</v>
      </c>
      <c r="D317" s="41" t="s">
        <v>1812</v>
      </c>
      <c r="E317" s="13" t="s">
        <v>1876</v>
      </c>
      <c r="F317" s="14">
        <v>15322.25</v>
      </c>
      <c r="G317" s="14">
        <v>-2118.3200000000002</v>
      </c>
      <c r="H317" s="14">
        <v>13203.93</v>
      </c>
    </row>
    <row r="318" spans="1:8" x14ac:dyDescent="0.55000000000000004">
      <c r="A318" s="7">
        <v>46</v>
      </c>
      <c r="B318" s="12">
        <v>100000483847</v>
      </c>
      <c r="C318" s="7">
        <v>0</v>
      </c>
      <c r="D318" s="41" t="s">
        <v>1812</v>
      </c>
      <c r="E318" s="13" t="s">
        <v>1876</v>
      </c>
      <c r="F318" s="14">
        <v>15322.25</v>
      </c>
      <c r="G318" s="14">
        <v>-2118.3200000000002</v>
      </c>
      <c r="H318" s="14">
        <v>13203.93</v>
      </c>
    </row>
    <row r="319" spans="1:8" x14ac:dyDescent="0.55000000000000004">
      <c r="A319" s="7">
        <v>47</v>
      </c>
      <c r="B319" s="12">
        <v>100000483848</v>
      </c>
      <c r="C319" s="7">
        <v>0</v>
      </c>
      <c r="D319" s="41" t="s">
        <v>1812</v>
      </c>
      <c r="E319" s="13" t="s">
        <v>1876</v>
      </c>
      <c r="F319" s="14">
        <v>15322.25</v>
      </c>
      <c r="G319" s="14">
        <v>-2118.3200000000002</v>
      </c>
      <c r="H319" s="14">
        <v>13203.93</v>
      </c>
    </row>
    <row r="320" spans="1:8" x14ac:dyDescent="0.55000000000000004">
      <c r="A320" s="7">
        <v>48</v>
      </c>
      <c r="B320" s="12">
        <v>100000483849</v>
      </c>
      <c r="C320" s="7">
        <v>0</v>
      </c>
      <c r="D320" s="41" t="s">
        <v>1812</v>
      </c>
      <c r="E320" s="13" t="s">
        <v>1876</v>
      </c>
      <c r="F320" s="14">
        <v>15322.25</v>
      </c>
      <c r="G320" s="14">
        <v>-2118.3200000000002</v>
      </c>
      <c r="H320" s="14">
        <v>13203.93</v>
      </c>
    </row>
    <row r="321" spans="1:8" x14ac:dyDescent="0.55000000000000004">
      <c r="A321" s="7">
        <v>49</v>
      </c>
      <c r="B321" s="12">
        <v>100000483850</v>
      </c>
      <c r="C321" s="7">
        <v>0</v>
      </c>
      <c r="D321" s="41" t="s">
        <v>1812</v>
      </c>
      <c r="E321" s="13" t="s">
        <v>1876</v>
      </c>
      <c r="F321" s="14">
        <v>15322.25</v>
      </c>
      <c r="G321" s="14">
        <v>-2118.3200000000002</v>
      </c>
      <c r="H321" s="14">
        <v>13203.93</v>
      </c>
    </row>
    <row r="322" spans="1:8" x14ac:dyDescent="0.55000000000000004">
      <c r="A322" s="7">
        <v>50</v>
      </c>
      <c r="B322" s="12">
        <v>100000483851</v>
      </c>
      <c r="C322" s="7">
        <v>0</v>
      </c>
      <c r="D322" s="41" t="s">
        <v>1812</v>
      </c>
      <c r="E322" s="13" t="s">
        <v>1876</v>
      </c>
      <c r="F322" s="14">
        <v>15322.25</v>
      </c>
      <c r="G322" s="14">
        <v>-2118.3200000000002</v>
      </c>
      <c r="H322" s="14">
        <v>13203.93</v>
      </c>
    </row>
    <row r="323" spans="1:8" x14ac:dyDescent="0.55000000000000004">
      <c r="A323" s="7">
        <v>51</v>
      </c>
      <c r="B323" s="12">
        <v>100000483852</v>
      </c>
      <c r="C323" s="7">
        <v>0</v>
      </c>
      <c r="D323" s="41" t="s">
        <v>1812</v>
      </c>
      <c r="E323" s="13" t="s">
        <v>1876</v>
      </c>
      <c r="F323" s="14">
        <v>15322.25</v>
      </c>
      <c r="G323" s="14">
        <v>-2118.3200000000002</v>
      </c>
      <c r="H323" s="14">
        <v>13203.93</v>
      </c>
    </row>
    <row r="324" spans="1:8" x14ac:dyDescent="0.55000000000000004">
      <c r="A324" s="7">
        <v>52</v>
      </c>
      <c r="B324" s="12">
        <v>100000483853</v>
      </c>
      <c r="C324" s="7">
        <v>0</v>
      </c>
      <c r="D324" s="41" t="s">
        <v>1812</v>
      </c>
      <c r="E324" s="13" t="s">
        <v>1876</v>
      </c>
      <c r="F324" s="14">
        <v>15322.25</v>
      </c>
      <c r="G324" s="14">
        <v>-2118.3200000000002</v>
      </c>
      <c r="H324" s="14">
        <v>13203.93</v>
      </c>
    </row>
    <row r="325" spans="1:8" x14ac:dyDescent="0.55000000000000004">
      <c r="A325" s="7">
        <v>53</v>
      </c>
      <c r="B325" s="12">
        <v>100000483854</v>
      </c>
      <c r="C325" s="7">
        <v>0</v>
      </c>
      <c r="D325" s="41" t="s">
        <v>1812</v>
      </c>
      <c r="E325" s="13" t="s">
        <v>1876</v>
      </c>
      <c r="F325" s="14">
        <v>15322.25</v>
      </c>
      <c r="G325" s="14">
        <v>-2118.3200000000002</v>
      </c>
      <c r="H325" s="14">
        <v>13203.93</v>
      </c>
    </row>
    <row r="326" spans="1:8" x14ac:dyDescent="0.55000000000000004">
      <c r="A326" s="7">
        <v>54</v>
      </c>
      <c r="B326" s="12">
        <v>100000483855</v>
      </c>
      <c r="C326" s="7">
        <v>0</v>
      </c>
      <c r="D326" s="41" t="s">
        <v>1812</v>
      </c>
      <c r="E326" s="13" t="s">
        <v>1876</v>
      </c>
      <c r="F326" s="14">
        <v>15322.25</v>
      </c>
      <c r="G326" s="14">
        <v>-2118.3200000000002</v>
      </c>
      <c r="H326" s="14">
        <v>13203.93</v>
      </c>
    </row>
    <row r="327" spans="1:8" x14ac:dyDescent="0.55000000000000004">
      <c r="A327" s="7">
        <v>55</v>
      </c>
      <c r="B327" s="12">
        <v>100000483856</v>
      </c>
      <c r="C327" s="7">
        <v>0</v>
      </c>
      <c r="D327" s="41" t="s">
        <v>1812</v>
      </c>
      <c r="E327" s="13" t="s">
        <v>1876</v>
      </c>
      <c r="F327" s="14">
        <v>15322.25</v>
      </c>
      <c r="G327" s="14">
        <v>-2118.3200000000002</v>
      </c>
      <c r="H327" s="14">
        <v>13203.93</v>
      </c>
    </row>
    <row r="328" spans="1:8" x14ac:dyDescent="0.55000000000000004">
      <c r="A328" s="7">
        <v>56</v>
      </c>
      <c r="B328" s="12">
        <v>100000483857</v>
      </c>
      <c r="C328" s="7">
        <v>0</v>
      </c>
      <c r="D328" s="41" t="s">
        <v>1812</v>
      </c>
      <c r="E328" s="13" t="s">
        <v>1876</v>
      </c>
      <c r="F328" s="14">
        <v>15322.25</v>
      </c>
      <c r="G328" s="14">
        <v>-2118.3200000000002</v>
      </c>
      <c r="H328" s="14">
        <v>13203.93</v>
      </c>
    </row>
    <row r="329" spans="1:8" x14ac:dyDescent="0.55000000000000004">
      <c r="A329" s="7">
        <v>57</v>
      </c>
      <c r="B329" s="12">
        <v>100000483858</v>
      </c>
      <c r="C329" s="7">
        <v>0</v>
      </c>
      <c r="D329" s="41" t="s">
        <v>1812</v>
      </c>
      <c r="E329" s="13" t="s">
        <v>1876</v>
      </c>
      <c r="F329" s="14">
        <v>15322.25</v>
      </c>
      <c r="G329" s="14">
        <v>-2118.3200000000002</v>
      </c>
      <c r="H329" s="14">
        <v>13203.93</v>
      </c>
    </row>
    <row r="330" spans="1:8" x14ac:dyDescent="0.55000000000000004">
      <c r="A330" s="7">
        <v>58</v>
      </c>
      <c r="B330" s="12">
        <v>100000483859</v>
      </c>
      <c r="C330" s="7">
        <v>0</v>
      </c>
      <c r="D330" s="41" t="s">
        <v>1812</v>
      </c>
      <c r="E330" s="13" t="s">
        <v>1876</v>
      </c>
      <c r="F330" s="14">
        <v>15322.25</v>
      </c>
      <c r="G330" s="14">
        <v>-2118.3200000000002</v>
      </c>
      <c r="H330" s="14">
        <v>13203.93</v>
      </c>
    </row>
    <row r="331" spans="1:8" x14ac:dyDescent="0.55000000000000004">
      <c r="A331" s="7">
        <v>59</v>
      </c>
      <c r="B331" s="12">
        <v>100000483860</v>
      </c>
      <c r="C331" s="7">
        <v>0</v>
      </c>
      <c r="D331" s="41" t="s">
        <v>1812</v>
      </c>
      <c r="E331" s="13" t="s">
        <v>1876</v>
      </c>
      <c r="F331" s="14">
        <v>15322.25</v>
      </c>
      <c r="G331" s="14">
        <v>-2118.3200000000002</v>
      </c>
      <c r="H331" s="14">
        <v>13203.93</v>
      </c>
    </row>
    <row r="332" spans="1:8" x14ac:dyDescent="0.55000000000000004">
      <c r="A332" s="7">
        <v>60</v>
      </c>
      <c r="B332" s="12">
        <v>100000483861</v>
      </c>
      <c r="C332" s="7">
        <v>0</v>
      </c>
      <c r="D332" s="41" t="s">
        <v>1812</v>
      </c>
      <c r="E332" s="13" t="s">
        <v>1876</v>
      </c>
      <c r="F332" s="14">
        <v>15322.25</v>
      </c>
      <c r="G332" s="14">
        <v>-2118.3200000000002</v>
      </c>
      <c r="H332" s="14">
        <v>13203.93</v>
      </c>
    </row>
    <row r="333" spans="1:8" x14ac:dyDescent="0.55000000000000004">
      <c r="A333" s="7">
        <v>61</v>
      </c>
      <c r="B333" s="12">
        <v>100000483862</v>
      </c>
      <c r="C333" s="7">
        <v>0</v>
      </c>
      <c r="D333" s="41" t="s">
        <v>1812</v>
      </c>
      <c r="E333" s="13" t="s">
        <v>1876</v>
      </c>
      <c r="F333" s="14">
        <v>15322.25</v>
      </c>
      <c r="G333" s="14">
        <v>-2118.3200000000002</v>
      </c>
      <c r="H333" s="14">
        <v>13203.93</v>
      </c>
    </row>
    <row r="334" spans="1:8" x14ac:dyDescent="0.55000000000000004">
      <c r="A334" s="7">
        <v>62</v>
      </c>
      <c r="B334" s="12">
        <v>100000483863</v>
      </c>
      <c r="C334" s="7">
        <v>0</v>
      </c>
      <c r="D334" s="41" t="s">
        <v>1812</v>
      </c>
      <c r="E334" s="13" t="s">
        <v>1876</v>
      </c>
      <c r="F334" s="14">
        <v>15322.25</v>
      </c>
      <c r="G334" s="14">
        <v>-2118.3200000000002</v>
      </c>
      <c r="H334" s="14">
        <v>13203.93</v>
      </c>
    </row>
    <row r="335" spans="1:8" x14ac:dyDescent="0.55000000000000004">
      <c r="A335" s="7">
        <v>63</v>
      </c>
      <c r="B335" s="12">
        <v>100000483864</v>
      </c>
      <c r="C335" s="7">
        <v>0</v>
      </c>
      <c r="D335" s="41" t="s">
        <v>1812</v>
      </c>
      <c r="E335" s="13" t="s">
        <v>1876</v>
      </c>
      <c r="F335" s="14">
        <v>15322.25</v>
      </c>
      <c r="G335" s="14">
        <v>-2118.3200000000002</v>
      </c>
      <c r="H335" s="14">
        <v>13203.93</v>
      </c>
    </row>
    <row r="336" spans="1:8" x14ac:dyDescent="0.55000000000000004">
      <c r="A336" s="7">
        <v>64</v>
      </c>
      <c r="B336" s="12">
        <v>100000483865</v>
      </c>
      <c r="C336" s="7">
        <v>0</v>
      </c>
      <c r="D336" s="41" t="s">
        <v>1812</v>
      </c>
      <c r="E336" s="13" t="s">
        <v>1876</v>
      </c>
      <c r="F336" s="14">
        <v>15322.25</v>
      </c>
      <c r="G336" s="14">
        <v>-2118.3200000000002</v>
      </c>
      <c r="H336" s="14">
        <v>13203.93</v>
      </c>
    </row>
    <row r="337" spans="1:8" x14ac:dyDescent="0.55000000000000004">
      <c r="A337" s="7">
        <v>65</v>
      </c>
      <c r="B337" s="12">
        <v>100000483866</v>
      </c>
      <c r="C337" s="7">
        <v>0</v>
      </c>
      <c r="D337" s="41" t="s">
        <v>1812</v>
      </c>
      <c r="E337" s="13" t="s">
        <v>1876</v>
      </c>
      <c r="F337" s="14">
        <v>15322.25</v>
      </c>
      <c r="G337" s="14">
        <v>-2118.3200000000002</v>
      </c>
      <c r="H337" s="14">
        <v>13203.93</v>
      </c>
    </row>
    <row r="338" spans="1:8" x14ac:dyDescent="0.55000000000000004">
      <c r="A338" s="7">
        <v>66</v>
      </c>
      <c r="B338" s="12">
        <v>100000483867</v>
      </c>
      <c r="C338" s="7">
        <v>0</v>
      </c>
      <c r="D338" s="41" t="s">
        <v>1812</v>
      </c>
      <c r="E338" s="13" t="s">
        <v>1876</v>
      </c>
      <c r="F338" s="14">
        <v>15322.25</v>
      </c>
      <c r="G338" s="14">
        <v>-2118.3200000000002</v>
      </c>
      <c r="H338" s="14">
        <v>13203.93</v>
      </c>
    </row>
    <row r="339" spans="1:8" x14ac:dyDescent="0.55000000000000004">
      <c r="A339" s="7">
        <v>67</v>
      </c>
      <c r="B339" s="12">
        <v>100000483868</v>
      </c>
      <c r="C339" s="7">
        <v>0</v>
      </c>
      <c r="D339" s="41" t="s">
        <v>1812</v>
      </c>
      <c r="E339" s="13" t="s">
        <v>1876</v>
      </c>
      <c r="F339" s="14">
        <v>15322.25</v>
      </c>
      <c r="G339" s="14">
        <v>-2118.3200000000002</v>
      </c>
      <c r="H339" s="14">
        <v>13203.93</v>
      </c>
    </row>
    <row r="340" spans="1:8" x14ac:dyDescent="0.55000000000000004">
      <c r="A340" s="7">
        <v>68</v>
      </c>
      <c r="B340" s="12">
        <v>100000483869</v>
      </c>
      <c r="C340" s="7">
        <v>0</v>
      </c>
      <c r="D340" s="41" t="s">
        <v>1812</v>
      </c>
      <c r="E340" s="13" t="s">
        <v>1876</v>
      </c>
      <c r="F340" s="14">
        <v>15322.25</v>
      </c>
      <c r="G340" s="14">
        <v>-2118.3200000000002</v>
      </c>
      <c r="H340" s="14">
        <v>13203.93</v>
      </c>
    </row>
    <row r="341" spans="1:8" x14ac:dyDescent="0.55000000000000004">
      <c r="A341" s="7">
        <v>69</v>
      </c>
      <c r="B341" s="12">
        <v>100000483870</v>
      </c>
      <c r="C341" s="7">
        <v>0</v>
      </c>
      <c r="D341" s="41" t="s">
        <v>1812</v>
      </c>
      <c r="E341" s="13" t="s">
        <v>1876</v>
      </c>
      <c r="F341" s="14">
        <v>15322.25</v>
      </c>
      <c r="G341" s="14">
        <v>-2118.3200000000002</v>
      </c>
      <c r="H341" s="14">
        <v>13203.93</v>
      </c>
    </row>
    <row r="342" spans="1:8" x14ac:dyDescent="0.55000000000000004">
      <c r="A342" s="7">
        <v>70</v>
      </c>
      <c r="B342" s="12">
        <v>100000483871</v>
      </c>
      <c r="C342" s="7">
        <v>0</v>
      </c>
      <c r="D342" s="41" t="s">
        <v>1812</v>
      </c>
      <c r="E342" s="13" t="s">
        <v>1876</v>
      </c>
      <c r="F342" s="14">
        <v>15322.25</v>
      </c>
      <c r="G342" s="14">
        <v>-2118.3200000000002</v>
      </c>
      <c r="H342" s="14">
        <v>13203.93</v>
      </c>
    </row>
    <row r="343" spans="1:8" x14ac:dyDescent="0.55000000000000004">
      <c r="A343" s="7">
        <v>71</v>
      </c>
      <c r="B343" s="12">
        <v>100000483872</v>
      </c>
      <c r="C343" s="7">
        <v>0</v>
      </c>
      <c r="D343" s="41" t="s">
        <v>1812</v>
      </c>
      <c r="E343" s="13" t="s">
        <v>1876</v>
      </c>
      <c r="F343" s="14">
        <v>15322.25</v>
      </c>
      <c r="G343" s="14">
        <v>-2118.3200000000002</v>
      </c>
      <c r="H343" s="14">
        <v>13203.93</v>
      </c>
    </row>
    <row r="344" spans="1:8" x14ac:dyDescent="0.55000000000000004">
      <c r="A344" s="7">
        <v>72</v>
      </c>
      <c r="B344" s="12">
        <v>100000483873</v>
      </c>
      <c r="C344" s="7">
        <v>0</v>
      </c>
      <c r="D344" s="41" t="s">
        <v>1812</v>
      </c>
      <c r="E344" s="13" t="s">
        <v>1876</v>
      </c>
      <c r="F344" s="14">
        <v>15322.25</v>
      </c>
      <c r="G344" s="14">
        <v>-2118.3200000000002</v>
      </c>
      <c r="H344" s="14">
        <v>13203.93</v>
      </c>
    </row>
    <row r="345" spans="1:8" x14ac:dyDescent="0.55000000000000004">
      <c r="A345" s="7">
        <v>73</v>
      </c>
      <c r="B345" s="12">
        <v>100000483874</v>
      </c>
      <c r="C345" s="7">
        <v>0</v>
      </c>
      <c r="D345" s="41" t="s">
        <v>1812</v>
      </c>
      <c r="E345" s="13" t="s">
        <v>1876</v>
      </c>
      <c r="F345" s="14">
        <v>15322.25</v>
      </c>
      <c r="G345" s="14">
        <v>-2118.3200000000002</v>
      </c>
      <c r="H345" s="14">
        <v>13203.93</v>
      </c>
    </row>
    <row r="346" spans="1:8" x14ac:dyDescent="0.55000000000000004">
      <c r="A346" s="7">
        <v>74</v>
      </c>
      <c r="B346" s="12">
        <v>100000483875</v>
      </c>
      <c r="C346" s="7">
        <v>0</v>
      </c>
      <c r="D346" s="41" t="s">
        <v>1812</v>
      </c>
      <c r="E346" s="13" t="s">
        <v>1876</v>
      </c>
      <c r="F346" s="14">
        <v>15322.25</v>
      </c>
      <c r="G346" s="14">
        <v>-2118.3200000000002</v>
      </c>
      <c r="H346" s="14">
        <v>13203.93</v>
      </c>
    </row>
    <row r="347" spans="1:8" x14ac:dyDescent="0.55000000000000004">
      <c r="A347" s="7">
        <v>75</v>
      </c>
      <c r="B347" s="12">
        <v>100000483876</v>
      </c>
      <c r="C347" s="7">
        <v>0</v>
      </c>
      <c r="D347" s="41" t="s">
        <v>1812</v>
      </c>
      <c r="E347" s="13" t="s">
        <v>1876</v>
      </c>
      <c r="F347" s="14">
        <v>15322.25</v>
      </c>
      <c r="G347" s="14">
        <v>-2118.3200000000002</v>
      </c>
      <c r="H347" s="14">
        <v>13203.93</v>
      </c>
    </row>
    <row r="348" spans="1:8" x14ac:dyDescent="0.55000000000000004">
      <c r="A348" s="7">
        <v>76</v>
      </c>
      <c r="B348" s="12">
        <v>100000483877</v>
      </c>
      <c r="C348" s="7">
        <v>0</v>
      </c>
      <c r="D348" s="41" t="s">
        <v>1812</v>
      </c>
      <c r="E348" s="13" t="s">
        <v>1876</v>
      </c>
      <c r="F348" s="14">
        <v>15322.25</v>
      </c>
      <c r="G348" s="14">
        <v>-2118.3200000000002</v>
      </c>
      <c r="H348" s="14">
        <v>13203.93</v>
      </c>
    </row>
    <row r="349" spans="1:8" x14ac:dyDescent="0.55000000000000004">
      <c r="A349" s="7">
        <v>77</v>
      </c>
      <c r="B349" s="12">
        <v>100000483878</v>
      </c>
      <c r="C349" s="7">
        <v>0</v>
      </c>
      <c r="D349" s="41" t="s">
        <v>1812</v>
      </c>
      <c r="E349" s="13" t="s">
        <v>1876</v>
      </c>
      <c r="F349" s="14">
        <v>15322.25</v>
      </c>
      <c r="G349" s="14">
        <v>-2118.3200000000002</v>
      </c>
      <c r="H349" s="14">
        <v>13203.93</v>
      </c>
    </row>
    <row r="350" spans="1:8" x14ac:dyDescent="0.55000000000000004">
      <c r="A350" s="7">
        <v>78</v>
      </c>
      <c r="B350" s="12">
        <v>100000483880</v>
      </c>
      <c r="C350" s="7">
        <v>0</v>
      </c>
      <c r="D350" s="41" t="s">
        <v>1812</v>
      </c>
      <c r="E350" s="13" t="s">
        <v>1877</v>
      </c>
      <c r="F350" s="14">
        <v>18286.5</v>
      </c>
      <c r="G350" s="14">
        <v>-2528.13</v>
      </c>
      <c r="H350" s="14">
        <v>15758.37</v>
      </c>
    </row>
    <row r="351" spans="1:8" x14ac:dyDescent="0.55000000000000004">
      <c r="A351" s="7">
        <v>79</v>
      </c>
      <c r="B351" s="12">
        <v>100000557953</v>
      </c>
      <c r="C351" s="7">
        <v>0</v>
      </c>
      <c r="D351" s="41" t="s">
        <v>1814</v>
      </c>
      <c r="E351" s="13" t="s">
        <v>1878</v>
      </c>
      <c r="F351" s="14">
        <v>36900</v>
      </c>
      <c r="G351" s="14">
        <v>-6351.64</v>
      </c>
      <c r="H351" s="14">
        <v>30548.36</v>
      </c>
    </row>
    <row r="352" spans="1:8" x14ac:dyDescent="0.55000000000000004">
      <c r="A352" s="7">
        <v>80</v>
      </c>
      <c r="B352" s="12">
        <v>100000557954</v>
      </c>
      <c r="C352" s="7">
        <v>0</v>
      </c>
      <c r="D352" s="41" t="s">
        <v>1814</v>
      </c>
      <c r="E352" s="13" t="s">
        <v>1878</v>
      </c>
      <c r="F352" s="14">
        <v>36900</v>
      </c>
      <c r="G352" s="14">
        <v>-6351.64</v>
      </c>
      <c r="H352" s="14">
        <v>30548.36</v>
      </c>
    </row>
    <row r="353" spans="1:8" x14ac:dyDescent="0.55000000000000004">
      <c r="A353" s="340" t="s">
        <v>84</v>
      </c>
      <c r="B353" s="337"/>
      <c r="C353" s="337"/>
      <c r="D353" s="337"/>
      <c r="E353" s="338"/>
      <c r="F353" s="31">
        <f>SUM(F265:F352)</f>
        <v>5190587.5</v>
      </c>
      <c r="G353" s="31">
        <f>SUM(G265:G352)</f>
        <v>-869913.81999999704</v>
      </c>
      <c r="H353" s="31">
        <f>SUM(H265:H352)</f>
        <v>4320673.6800000081</v>
      </c>
    </row>
    <row r="354" spans="1:8" x14ac:dyDescent="0.55000000000000004">
      <c r="C354" s="121"/>
      <c r="F354" s="1"/>
      <c r="G354" s="1"/>
      <c r="H354" s="1"/>
    </row>
    <row r="355" spans="1:8" x14ac:dyDescent="0.55000000000000004">
      <c r="C355" s="121"/>
      <c r="F355" s="1"/>
      <c r="G355" s="1"/>
      <c r="H355" s="1"/>
    </row>
    <row r="356" spans="1:8" x14ac:dyDescent="0.55000000000000004">
      <c r="A356" s="339" t="s">
        <v>1458</v>
      </c>
      <c r="B356" s="339"/>
      <c r="C356" s="339"/>
      <c r="D356" s="339"/>
      <c r="E356" s="339"/>
      <c r="F356" s="1"/>
      <c r="G356" s="1"/>
      <c r="H356" s="1"/>
    </row>
    <row r="357" spans="1:8" s="196" customFormat="1" x14ac:dyDescent="0.55000000000000004">
      <c r="A357" s="198" t="s">
        <v>1</v>
      </c>
      <c r="B357" s="186" t="s">
        <v>11</v>
      </c>
      <c r="C357" s="198" t="s">
        <v>12</v>
      </c>
      <c r="D357" s="198" t="s">
        <v>1135</v>
      </c>
      <c r="E357" s="198" t="s">
        <v>14</v>
      </c>
      <c r="F357" s="198" t="s">
        <v>15</v>
      </c>
      <c r="G357" s="198" t="s">
        <v>16</v>
      </c>
      <c r="H357" s="198" t="s">
        <v>17</v>
      </c>
    </row>
    <row r="358" spans="1:8" x14ac:dyDescent="0.55000000000000004">
      <c r="A358" s="7">
        <v>1</v>
      </c>
      <c r="B358" s="12">
        <v>100000141029</v>
      </c>
      <c r="C358" s="7">
        <v>0</v>
      </c>
      <c r="D358" s="13" t="s">
        <v>1817</v>
      </c>
      <c r="E358" s="13" t="s">
        <v>664</v>
      </c>
      <c r="F358" s="14">
        <v>13900</v>
      </c>
      <c r="G358" s="14">
        <v>-13899</v>
      </c>
      <c r="H358" s="23">
        <v>1</v>
      </c>
    </row>
    <row r="359" spans="1:8" x14ac:dyDescent="0.55000000000000004">
      <c r="A359" s="7">
        <v>2</v>
      </c>
      <c r="B359" s="12">
        <v>100000378032</v>
      </c>
      <c r="C359" s="7">
        <v>0</v>
      </c>
      <c r="D359" s="13" t="s">
        <v>182</v>
      </c>
      <c r="E359" s="13" t="s">
        <v>1879</v>
      </c>
      <c r="F359" s="14">
        <v>29899.95</v>
      </c>
      <c r="G359" s="14">
        <v>-29898.95</v>
      </c>
      <c r="H359" s="23">
        <v>1</v>
      </c>
    </row>
    <row r="360" spans="1:8" x14ac:dyDescent="0.55000000000000004">
      <c r="A360" s="7">
        <v>3</v>
      </c>
      <c r="B360" s="12">
        <v>100000378039</v>
      </c>
      <c r="C360" s="7">
        <v>0</v>
      </c>
      <c r="D360" s="13" t="s">
        <v>182</v>
      </c>
      <c r="E360" s="13" t="s">
        <v>1879</v>
      </c>
      <c r="F360" s="14">
        <v>29899.95</v>
      </c>
      <c r="G360" s="14">
        <v>-29898.95</v>
      </c>
      <c r="H360" s="23">
        <v>1</v>
      </c>
    </row>
    <row r="361" spans="1:8" x14ac:dyDescent="0.55000000000000004">
      <c r="A361" s="7">
        <v>4</v>
      </c>
      <c r="B361" s="12">
        <v>100000394339</v>
      </c>
      <c r="C361" s="7">
        <v>0</v>
      </c>
      <c r="D361" s="13" t="s">
        <v>162</v>
      </c>
      <c r="E361" s="13" t="s">
        <v>1880</v>
      </c>
      <c r="F361" s="14">
        <v>13500</v>
      </c>
      <c r="G361" s="14">
        <v>-13499</v>
      </c>
      <c r="H361" s="23">
        <v>1</v>
      </c>
    </row>
    <row r="362" spans="1:8" x14ac:dyDescent="0.55000000000000004">
      <c r="A362" s="7">
        <v>5</v>
      </c>
      <c r="B362" s="12">
        <v>100000532580</v>
      </c>
      <c r="C362" s="7">
        <v>0</v>
      </c>
      <c r="D362" s="41" t="s">
        <v>130</v>
      </c>
      <c r="E362" s="13" t="s">
        <v>1881</v>
      </c>
      <c r="F362" s="14">
        <v>250000</v>
      </c>
      <c r="G362" s="14">
        <v>-249999</v>
      </c>
      <c r="H362" s="23">
        <v>1</v>
      </c>
    </row>
    <row r="363" spans="1:8" x14ac:dyDescent="0.55000000000000004">
      <c r="A363" s="7">
        <v>6</v>
      </c>
      <c r="B363" s="12">
        <v>100000533010</v>
      </c>
      <c r="C363" s="7">
        <v>0</v>
      </c>
      <c r="D363" s="41" t="s">
        <v>130</v>
      </c>
      <c r="E363" s="13" t="s">
        <v>1882</v>
      </c>
      <c r="F363" s="14">
        <v>12000</v>
      </c>
      <c r="G363" s="14">
        <v>-11999</v>
      </c>
      <c r="H363" s="23">
        <v>1</v>
      </c>
    </row>
    <row r="364" spans="1:8" x14ac:dyDescent="0.55000000000000004">
      <c r="A364" s="7">
        <v>7</v>
      </c>
      <c r="B364" s="12">
        <v>100000533011</v>
      </c>
      <c r="C364" s="7">
        <v>0</v>
      </c>
      <c r="D364" s="41" t="s">
        <v>130</v>
      </c>
      <c r="E364" s="13" t="s">
        <v>1882</v>
      </c>
      <c r="F364" s="14">
        <v>12000</v>
      </c>
      <c r="G364" s="14">
        <v>-11999</v>
      </c>
      <c r="H364" s="23">
        <v>1</v>
      </c>
    </row>
    <row r="365" spans="1:8" x14ac:dyDescent="0.55000000000000004">
      <c r="A365" s="7">
        <v>8</v>
      </c>
      <c r="B365" s="12">
        <v>100000533012</v>
      </c>
      <c r="C365" s="7">
        <v>0</v>
      </c>
      <c r="D365" s="41" t="s">
        <v>130</v>
      </c>
      <c r="E365" s="13" t="s">
        <v>1882</v>
      </c>
      <c r="F365" s="14">
        <v>12000</v>
      </c>
      <c r="G365" s="14">
        <v>-11999</v>
      </c>
      <c r="H365" s="23">
        <v>1</v>
      </c>
    </row>
    <row r="366" spans="1:8" x14ac:dyDescent="0.55000000000000004">
      <c r="A366" s="7">
        <v>9</v>
      </c>
      <c r="B366" s="12">
        <v>100000533013</v>
      </c>
      <c r="C366" s="7">
        <v>0</v>
      </c>
      <c r="D366" s="41" t="s">
        <v>130</v>
      </c>
      <c r="E366" s="13" t="s">
        <v>1882</v>
      </c>
      <c r="F366" s="14">
        <v>12000</v>
      </c>
      <c r="G366" s="14">
        <v>-11999</v>
      </c>
      <c r="H366" s="23">
        <v>1</v>
      </c>
    </row>
    <row r="367" spans="1:8" x14ac:dyDescent="0.55000000000000004">
      <c r="A367" s="7">
        <v>10</v>
      </c>
      <c r="B367" s="12">
        <v>100000533014</v>
      </c>
      <c r="C367" s="7">
        <v>0</v>
      </c>
      <c r="D367" s="41" t="s">
        <v>130</v>
      </c>
      <c r="E367" s="13" t="s">
        <v>1882</v>
      </c>
      <c r="F367" s="14">
        <v>12000</v>
      </c>
      <c r="G367" s="14">
        <v>-11999</v>
      </c>
      <c r="H367" s="23">
        <v>1</v>
      </c>
    </row>
    <row r="368" spans="1:8" x14ac:dyDescent="0.55000000000000004">
      <c r="A368" s="7">
        <v>11</v>
      </c>
      <c r="B368" s="12">
        <v>100000533015</v>
      </c>
      <c r="C368" s="7">
        <v>0</v>
      </c>
      <c r="D368" s="41" t="s">
        <v>130</v>
      </c>
      <c r="E368" s="13" t="s">
        <v>1882</v>
      </c>
      <c r="F368" s="14">
        <v>12000</v>
      </c>
      <c r="G368" s="14">
        <v>-11999</v>
      </c>
      <c r="H368" s="23">
        <v>1</v>
      </c>
    </row>
    <row r="369" spans="1:8" x14ac:dyDescent="0.55000000000000004">
      <c r="A369" s="7">
        <v>12</v>
      </c>
      <c r="B369" s="12">
        <v>100000533016</v>
      </c>
      <c r="C369" s="7">
        <v>0</v>
      </c>
      <c r="D369" s="41" t="s">
        <v>130</v>
      </c>
      <c r="E369" s="13" t="s">
        <v>1882</v>
      </c>
      <c r="F369" s="14">
        <v>12000</v>
      </c>
      <c r="G369" s="14">
        <v>-11999</v>
      </c>
      <c r="H369" s="23">
        <v>1</v>
      </c>
    </row>
    <row r="370" spans="1:8" x14ac:dyDescent="0.55000000000000004">
      <c r="A370" s="7">
        <v>13</v>
      </c>
      <c r="B370" s="12">
        <v>100000533017</v>
      </c>
      <c r="C370" s="7">
        <v>0</v>
      </c>
      <c r="D370" s="41" t="s">
        <v>130</v>
      </c>
      <c r="E370" s="13" t="s">
        <v>1882</v>
      </c>
      <c r="F370" s="14">
        <v>12000</v>
      </c>
      <c r="G370" s="14">
        <v>-11999</v>
      </c>
      <c r="H370" s="23">
        <v>1</v>
      </c>
    </row>
    <row r="371" spans="1:8" x14ac:dyDescent="0.55000000000000004">
      <c r="A371" s="7">
        <v>14</v>
      </c>
      <c r="B371" s="12">
        <v>100000533018</v>
      </c>
      <c r="C371" s="7">
        <v>0</v>
      </c>
      <c r="D371" s="41" t="s">
        <v>130</v>
      </c>
      <c r="E371" s="13" t="s">
        <v>1882</v>
      </c>
      <c r="F371" s="14">
        <v>12000</v>
      </c>
      <c r="G371" s="14">
        <v>-11999</v>
      </c>
      <c r="H371" s="23">
        <v>1</v>
      </c>
    </row>
    <row r="372" spans="1:8" x14ac:dyDescent="0.55000000000000004">
      <c r="A372" s="7">
        <v>15</v>
      </c>
      <c r="B372" s="12">
        <v>100000533019</v>
      </c>
      <c r="C372" s="7">
        <v>0</v>
      </c>
      <c r="D372" s="41" t="s">
        <v>130</v>
      </c>
      <c r="E372" s="13" t="s">
        <v>1882</v>
      </c>
      <c r="F372" s="14">
        <v>12000</v>
      </c>
      <c r="G372" s="14">
        <v>-11999</v>
      </c>
      <c r="H372" s="23">
        <v>1</v>
      </c>
    </row>
    <row r="373" spans="1:8" x14ac:dyDescent="0.55000000000000004">
      <c r="A373" s="7">
        <v>16</v>
      </c>
      <c r="B373" s="12">
        <v>100000533020</v>
      </c>
      <c r="C373" s="7">
        <v>0</v>
      </c>
      <c r="D373" s="41" t="s">
        <v>130</v>
      </c>
      <c r="E373" s="13" t="s">
        <v>1882</v>
      </c>
      <c r="F373" s="14">
        <v>12000</v>
      </c>
      <c r="G373" s="14">
        <v>-11999</v>
      </c>
      <c r="H373" s="23">
        <v>1</v>
      </c>
    </row>
    <row r="374" spans="1:8" x14ac:dyDescent="0.55000000000000004">
      <c r="A374" s="7">
        <v>17</v>
      </c>
      <c r="B374" s="12">
        <v>100000533021</v>
      </c>
      <c r="C374" s="7">
        <v>0</v>
      </c>
      <c r="D374" s="41" t="s">
        <v>130</v>
      </c>
      <c r="E374" s="13" t="s">
        <v>1882</v>
      </c>
      <c r="F374" s="14">
        <v>12000</v>
      </c>
      <c r="G374" s="14">
        <v>-11999</v>
      </c>
      <c r="H374" s="23">
        <v>1</v>
      </c>
    </row>
    <row r="375" spans="1:8" x14ac:dyDescent="0.55000000000000004">
      <c r="A375" s="7">
        <v>18</v>
      </c>
      <c r="B375" s="12">
        <v>100000533022</v>
      </c>
      <c r="C375" s="7">
        <v>0</v>
      </c>
      <c r="D375" s="41" t="s">
        <v>130</v>
      </c>
      <c r="E375" s="13" t="s">
        <v>1882</v>
      </c>
      <c r="F375" s="14">
        <v>12000</v>
      </c>
      <c r="G375" s="14">
        <v>-11999</v>
      </c>
      <c r="H375" s="23">
        <v>1</v>
      </c>
    </row>
    <row r="376" spans="1:8" x14ac:dyDescent="0.55000000000000004">
      <c r="A376" s="7">
        <v>19</v>
      </c>
      <c r="B376" s="12">
        <v>100000533023</v>
      </c>
      <c r="C376" s="7">
        <v>0</v>
      </c>
      <c r="D376" s="41" t="s">
        <v>130</v>
      </c>
      <c r="E376" s="13" t="s">
        <v>1882</v>
      </c>
      <c r="F376" s="14">
        <v>12000</v>
      </c>
      <c r="G376" s="14">
        <v>-11999</v>
      </c>
      <c r="H376" s="23">
        <v>1</v>
      </c>
    </row>
    <row r="377" spans="1:8" x14ac:dyDescent="0.55000000000000004">
      <c r="A377" s="7">
        <v>20</v>
      </c>
      <c r="B377" s="12">
        <v>100000533024</v>
      </c>
      <c r="C377" s="7">
        <v>0</v>
      </c>
      <c r="D377" s="41" t="s">
        <v>130</v>
      </c>
      <c r="E377" s="13" t="s">
        <v>1882</v>
      </c>
      <c r="F377" s="14">
        <v>12000</v>
      </c>
      <c r="G377" s="14">
        <v>-11999</v>
      </c>
      <c r="H377" s="23">
        <v>1</v>
      </c>
    </row>
    <row r="378" spans="1:8" x14ac:dyDescent="0.55000000000000004">
      <c r="A378" s="7">
        <v>21</v>
      </c>
      <c r="B378" s="12">
        <v>100000533025</v>
      </c>
      <c r="C378" s="7">
        <v>0</v>
      </c>
      <c r="D378" s="41" t="s">
        <v>130</v>
      </c>
      <c r="E378" s="13" t="s">
        <v>1882</v>
      </c>
      <c r="F378" s="14">
        <v>12000</v>
      </c>
      <c r="G378" s="14">
        <v>-11999</v>
      </c>
      <c r="H378" s="23">
        <v>1</v>
      </c>
    </row>
    <row r="379" spans="1:8" x14ac:dyDescent="0.55000000000000004">
      <c r="A379" s="7">
        <v>22</v>
      </c>
      <c r="B379" s="12">
        <v>100000533026</v>
      </c>
      <c r="C379" s="7">
        <v>0</v>
      </c>
      <c r="D379" s="41" t="s">
        <v>130</v>
      </c>
      <c r="E379" s="13" t="s">
        <v>1882</v>
      </c>
      <c r="F379" s="14">
        <v>12000</v>
      </c>
      <c r="G379" s="14">
        <v>-11999</v>
      </c>
      <c r="H379" s="23">
        <v>1</v>
      </c>
    </row>
    <row r="380" spans="1:8" x14ac:dyDescent="0.55000000000000004">
      <c r="A380" s="7">
        <v>23</v>
      </c>
      <c r="B380" s="12">
        <v>100000533027</v>
      </c>
      <c r="C380" s="7">
        <v>0</v>
      </c>
      <c r="D380" s="41" t="s">
        <v>130</v>
      </c>
      <c r="E380" s="13" t="s">
        <v>1882</v>
      </c>
      <c r="F380" s="14">
        <v>12000</v>
      </c>
      <c r="G380" s="14">
        <v>-11999</v>
      </c>
      <c r="H380" s="23">
        <v>1</v>
      </c>
    </row>
    <row r="381" spans="1:8" x14ac:dyDescent="0.55000000000000004">
      <c r="A381" s="7">
        <v>24</v>
      </c>
      <c r="B381" s="12">
        <v>100000533028</v>
      </c>
      <c r="C381" s="7">
        <v>0</v>
      </c>
      <c r="D381" s="41" t="s">
        <v>130</v>
      </c>
      <c r="E381" s="13" t="s">
        <v>1882</v>
      </c>
      <c r="F381" s="14">
        <v>12000</v>
      </c>
      <c r="G381" s="14">
        <v>-11999</v>
      </c>
      <c r="H381" s="23">
        <v>1</v>
      </c>
    </row>
    <row r="382" spans="1:8" x14ac:dyDescent="0.55000000000000004">
      <c r="A382" s="340" t="s">
        <v>1458</v>
      </c>
      <c r="B382" s="337"/>
      <c r="C382" s="337"/>
      <c r="D382" s="337"/>
      <c r="E382" s="338"/>
      <c r="F382" s="31">
        <f>SUM(F358:F381)</f>
        <v>565199.9</v>
      </c>
      <c r="G382" s="31">
        <f>SUM(G358:G381)</f>
        <v>-565175.9</v>
      </c>
      <c r="H382" s="31">
        <f>SUM(H358:H381)</f>
        <v>24</v>
      </c>
    </row>
    <row r="383" spans="1:8" x14ac:dyDescent="0.55000000000000004">
      <c r="A383" s="346" t="s">
        <v>53</v>
      </c>
      <c r="B383" s="347"/>
      <c r="C383" s="347"/>
      <c r="D383" s="347"/>
      <c r="E383" s="348"/>
      <c r="F383" s="32">
        <f>F382+F353</f>
        <v>5755787.4000000004</v>
      </c>
      <c r="G383" s="32">
        <f>G382+G353</f>
        <v>-1435089.7199999969</v>
      </c>
      <c r="H383" s="32">
        <f>H382+H353</f>
        <v>4320697.6800000081</v>
      </c>
    </row>
    <row r="384" spans="1:8" x14ac:dyDescent="0.55000000000000004">
      <c r="C384" s="121"/>
      <c r="F384" s="1"/>
      <c r="G384" s="1"/>
      <c r="H384" s="1"/>
    </row>
    <row r="385" spans="1:8" x14ac:dyDescent="0.55000000000000004">
      <c r="A385" s="70"/>
      <c r="B385" s="80" t="s">
        <v>1247</v>
      </c>
      <c r="C385" s="70"/>
      <c r="D385" s="81"/>
      <c r="E385" s="81"/>
      <c r="F385" s="82">
        <v>5755787.4000000004</v>
      </c>
      <c r="G385" s="82">
        <v>-1435089.72</v>
      </c>
      <c r="H385" s="82">
        <v>4320697.68</v>
      </c>
    </row>
    <row r="386" spans="1:8" x14ac:dyDescent="0.55000000000000004">
      <c r="A386" s="70"/>
      <c r="B386" s="80"/>
      <c r="C386" s="70"/>
      <c r="D386" s="81"/>
      <c r="E386" s="81"/>
    </row>
    <row r="387" spans="1:8" x14ac:dyDescent="0.55000000000000004">
      <c r="A387" s="70"/>
      <c r="B387" s="80"/>
      <c r="C387" s="70"/>
      <c r="D387" s="81"/>
      <c r="E387" s="81"/>
      <c r="F387" s="81"/>
      <c r="G387" s="81"/>
      <c r="H387" s="81"/>
    </row>
    <row r="388" spans="1:8" x14ac:dyDescent="0.55000000000000004">
      <c r="A388" s="339" t="s">
        <v>110</v>
      </c>
      <c r="B388" s="339"/>
      <c r="C388" s="339"/>
      <c r="D388" s="339"/>
      <c r="E388" s="339"/>
      <c r="F388" s="81"/>
      <c r="G388" s="81"/>
      <c r="H388" s="81"/>
    </row>
    <row r="389" spans="1:8" s="196" customFormat="1" x14ac:dyDescent="0.55000000000000004">
      <c r="A389" s="201" t="s">
        <v>1</v>
      </c>
      <c r="B389" s="56" t="s">
        <v>11</v>
      </c>
      <c r="C389" s="201" t="s">
        <v>12</v>
      </c>
      <c r="D389" s="201" t="s">
        <v>1135</v>
      </c>
      <c r="E389" s="201" t="s">
        <v>14</v>
      </c>
      <c r="F389" s="198" t="s">
        <v>15</v>
      </c>
      <c r="G389" s="198" t="s">
        <v>16</v>
      </c>
      <c r="H389" s="198" t="s">
        <v>17</v>
      </c>
    </row>
    <row r="390" spans="1:8" x14ac:dyDescent="0.55000000000000004">
      <c r="A390" s="7">
        <v>1</v>
      </c>
      <c r="B390" s="12">
        <v>100000160919</v>
      </c>
      <c r="C390" s="7">
        <v>0</v>
      </c>
      <c r="D390" s="13" t="s">
        <v>538</v>
      </c>
      <c r="E390" s="13" t="s">
        <v>1883</v>
      </c>
      <c r="F390" s="14">
        <v>19900</v>
      </c>
      <c r="G390" s="14">
        <v>-14257.12</v>
      </c>
      <c r="H390" s="14">
        <v>5642.88</v>
      </c>
    </row>
    <row r="391" spans="1:8" x14ac:dyDescent="0.55000000000000004">
      <c r="A391" s="7">
        <v>2</v>
      </c>
      <c r="B391" s="12">
        <v>100000160920</v>
      </c>
      <c r="C391" s="7">
        <v>0</v>
      </c>
      <c r="D391" s="13" t="s">
        <v>538</v>
      </c>
      <c r="E391" s="13" t="s">
        <v>1884</v>
      </c>
      <c r="F391" s="14">
        <v>6500</v>
      </c>
      <c r="G391" s="14">
        <v>-4656.8500000000004</v>
      </c>
      <c r="H391" s="14">
        <v>1843.15</v>
      </c>
    </row>
    <row r="392" spans="1:8" x14ac:dyDescent="0.55000000000000004">
      <c r="A392" s="7">
        <v>3</v>
      </c>
      <c r="B392" s="12">
        <v>100000160924</v>
      </c>
      <c r="C392" s="7">
        <v>0</v>
      </c>
      <c r="D392" s="13" t="s">
        <v>538</v>
      </c>
      <c r="E392" s="13" t="s">
        <v>873</v>
      </c>
      <c r="F392" s="14">
        <v>39000</v>
      </c>
      <c r="G392" s="14">
        <v>-27941.1</v>
      </c>
      <c r="H392" s="14">
        <v>11058.9</v>
      </c>
    </row>
    <row r="393" spans="1:8" x14ac:dyDescent="0.55000000000000004">
      <c r="A393" s="7">
        <v>4</v>
      </c>
      <c r="B393" s="12">
        <v>100000160925</v>
      </c>
      <c r="C393" s="7">
        <v>0</v>
      </c>
      <c r="D393" s="13" t="s">
        <v>538</v>
      </c>
      <c r="E393" s="13" t="s">
        <v>1885</v>
      </c>
      <c r="F393" s="14">
        <v>37900</v>
      </c>
      <c r="G393" s="14">
        <v>-27153.01</v>
      </c>
      <c r="H393" s="14">
        <v>10746.99</v>
      </c>
    </row>
    <row r="394" spans="1:8" x14ac:dyDescent="0.55000000000000004">
      <c r="A394" s="7">
        <v>5</v>
      </c>
      <c r="B394" s="12">
        <v>100000271470</v>
      </c>
      <c r="C394" s="7">
        <v>0</v>
      </c>
      <c r="D394" s="13" t="s">
        <v>1886</v>
      </c>
      <c r="E394" s="13" t="s">
        <v>1887</v>
      </c>
      <c r="F394" s="14">
        <v>92000</v>
      </c>
      <c r="G394" s="14">
        <v>-70172.05</v>
      </c>
      <c r="H394" s="14">
        <v>21827.95</v>
      </c>
    </row>
    <row r="395" spans="1:8" x14ac:dyDescent="0.55000000000000004">
      <c r="A395" s="7">
        <v>6</v>
      </c>
      <c r="B395" s="12">
        <v>100000480119</v>
      </c>
      <c r="C395" s="7">
        <v>0</v>
      </c>
      <c r="D395" s="41" t="s">
        <v>1802</v>
      </c>
      <c r="E395" s="13" t="s">
        <v>1888</v>
      </c>
      <c r="F395" s="14">
        <v>16000</v>
      </c>
      <c r="G395" s="14">
        <v>-2649.18</v>
      </c>
      <c r="H395" s="14">
        <v>13350.82</v>
      </c>
    </row>
    <row r="396" spans="1:8" x14ac:dyDescent="0.55000000000000004">
      <c r="A396" s="7">
        <v>7</v>
      </c>
      <c r="B396" s="12">
        <v>100000480120</v>
      </c>
      <c r="C396" s="7">
        <v>0</v>
      </c>
      <c r="D396" s="41" t="s">
        <v>1802</v>
      </c>
      <c r="E396" s="13" t="s">
        <v>1888</v>
      </c>
      <c r="F396" s="14">
        <v>16000</v>
      </c>
      <c r="G396" s="14">
        <v>-2649.18</v>
      </c>
      <c r="H396" s="14">
        <v>13350.82</v>
      </c>
    </row>
    <row r="397" spans="1:8" x14ac:dyDescent="0.55000000000000004">
      <c r="A397" s="7">
        <v>8</v>
      </c>
      <c r="B397" s="12">
        <v>100000480121</v>
      </c>
      <c r="C397" s="7">
        <v>0</v>
      </c>
      <c r="D397" s="41" t="s">
        <v>1802</v>
      </c>
      <c r="E397" s="13" t="s">
        <v>1888</v>
      </c>
      <c r="F397" s="14">
        <v>16000</v>
      </c>
      <c r="G397" s="14">
        <v>-2649.18</v>
      </c>
      <c r="H397" s="14">
        <v>13350.82</v>
      </c>
    </row>
    <row r="398" spans="1:8" x14ac:dyDescent="0.55000000000000004">
      <c r="A398" s="7">
        <v>9</v>
      </c>
      <c r="B398" s="12">
        <v>100000480122</v>
      </c>
      <c r="C398" s="7">
        <v>0</v>
      </c>
      <c r="D398" s="41" t="s">
        <v>1802</v>
      </c>
      <c r="E398" s="13" t="s">
        <v>1888</v>
      </c>
      <c r="F398" s="14">
        <v>16000</v>
      </c>
      <c r="G398" s="14">
        <v>-2649.18</v>
      </c>
      <c r="H398" s="14">
        <v>13350.82</v>
      </c>
    </row>
    <row r="399" spans="1:8" x14ac:dyDescent="0.55000000000000004">
      <c r="A399" s="7">
        <v>10</v>
      </c>
      <c r="B399" s="12">
        <v>100000480123</v>
      </c>
      <c r="C399" s="7">
        <v>0</v>
      </c>
      <c r="D399" s="41" t="s">
        <v>1802</v>
      </c>
      <c r="E399" s="13" t="s">
        <v>1888</v>
      </c>
      <c r="F399" s="14">
        <v>16000</v>
      </c>
      <c r="G399" s="14">
        <v>-2649.18</v>
      </c>
      <c r="H399" s="14">
        <v>13350.82</v>
      </c>
    </row>
    <row r="400" spans="1:8" x14ac:dyDescent="0.55000000000000004">
      <c r="A400" s="7">
        <v>11</v>
      </c>
      <c r="B400" s="12">
        <v>100000480124</v>
      </c>
      <c r="C400" s="7">
        <v>0</v>
      </c>
      <c r="D400" s="41" t="s">
        <v>1802</v>
      </c>
      <c r="E400" s="13" t="s">
        <v>1888</v>
      </c>
      <c r="F400" s="14">
        <v>16000</v>
      </c>
      <c r="G400" s="14">
        <v>-2649.18</v>
      </c>
      <c r="H400" s="14">
        <v>13350.82</v>
      </c>
    </row>
    <row r="401" spans="1:8" x14ac:dyDescent="0.55000000000000004">
      <c r="A401" s="7">
        <v>12</v>
      </c>
      <c r="B401" s="12">
        <v>100000480125</v>
      </c>
      <c r="C401" s="7">
        <v>0</v>
      </c>
      <c r="D401" s="41" t="s">
        <v>1802</v>
      </c>
      <c r="E401" s="13" t="s">
        <v>1888</v>
      </c>
      <c r="F401" s="14">
        <v>16000</v>
      </c>
      <c r="G401" s="14">
        <v>-2649.18</v>
      </c>
      <c r="H401" s="14">
        <v>13350.82</v>
      </c>
    </row>
    <row r="402" spans="1:8" x14ac:dyDescent="0.55000000000000004">
      <c r="A402" s="7">
        <v>13</v>
      </c>
      <c r="B402" s="12">
        <v>100000480126</v>
      </c>
      <c r="C402" s="7">
        <v>0</v>
      </c>
      <c r="D402" s="41" t="s">
        <v>1802</v>
      </c>
      <c r="E402" s="13" t="s">
        <v>1888</v>
      </c>
      <c r="F402" s="14">
        <v>16000</v>
      </c>
      <c r="G402" s="14">
        <v>-2649.18</v>
      </c>
      <c r="H402" s="14">
        <v>13350.82</v>
      </c>
    </row>
    <row r="403" spans="1:8" x14ac:dyDescent="0.55000000000000004">
      <c r="A403" s="7">
        <v>14</v>
      </c>
      <c r="B403" s="12">
        <v>100000480127</v>
      </c>
      <c r="C403" s="7">
        <v>0</v>
      </c>
      <c r="D403" s="41" t="s">
        <v>1802</v>
      </c>
      <c r="E403" s="13" t="s">
        <v>1888</v>
      </c>
      <c r="F403" s="14">
        <v>16000</v>
      </c>
      <c r="G403" s="14">
        <v>-2649.18</v>
      </c>
      <c r="H403" s="14">
        <v>13350.82</v>
      </c>
    </row>
    <row r="404" spans="1:8" x14ac:dyDescent="0.55000000000000004">
      <c r="A404" s="7">
        <v>15</v>
      </c>
      <c r="B404" s="12">
        <v>100000480128</v>
      </c>
      <c r="C404" s="7">
        <v>0</v>
      </c>
      <c r="D404" s="41" t="s">
        <v>1802</v>
      </c>
      <c r="E404" s="13" t="s">
        <v>1888</v>
      </c>
      <c r="F404" s="14">
        <v>16000</v>
      </c>
      <c r="G404" s="14">
        <v>-2649.18</v>
      </c>
      <c r="H404" s="14">
        <v>13350.82</v>
      </c>
    </row>
    <row r="405" spans="1:8" x14ac:dyDescent="0.55000000000000004">
      <c r="A405" s="7">
        <v>16</v>
      </c>
      <c r="B405" s="12">
        <v>100000480129</v>
      </c>
      <c r="C405" s="7">
        <v>0</v>
      </c>
      <c r="D405" s="41" t="s">
        <v>1802</v>
      </c>
      <c r="E405" s="13" t="s">
        <v>1888</v>
      </c>
      <c r="F405" s="14">
        <v>16000</v>
      </c>
      <c r="G405" s="14">
        <v>-2649.18</v>
      </c>
      <c r="H405" s="14">
        <v>13350.82</v>
      </c>
    </row>
    <row r="406" spans="1:8" x14ac:dyDescent="0.55000000000000004">
      <c r="A406" s="7">
        <v>17</v>
      </c>
      <c r="B406" s="12">
        <v>100000480130</v>
      </c>
      <c r="C406" s="7">
        <v>0</v>
      </c>
      <c r="D406" s="41" t="s">
        <v>1802</v>
      </c>
      <c r="E406" s="13" t="s">
        <v>1888</v>
      </c>
      <c r="F406" s="14">
        <v>16000</v>
      </c>
      <c r="G406" s="14">
        <v>-2649.18</v>
      </c>
      <c r="H406" s="14">
        <v>13350.82</v>
      </c>
    </row>
    <row r="407" spans="1:8" x14ac:dyDescent="0.55000000000000004">
      <c r="A407" s="7">
        <v>18</v>
      </c>
      <c r="B407" s="12">
        <v>100000480131</v>
      </c>
      <c r="C407" s="7">
        <v>0</v>
      </c>
      <c r="D407" s="41" t="s">
        <v>1802</v>
      </c>
      <c r="E407" s="13" t="s">
        <v>1888</v>
      </c>
      <c r="F407" s="14">
        <v>16000</v>
      </c>
      <c r="G407" s="14">
        <v>-2649.18</v>
      </c>
      <c r="H407" s="14">
        <v>13350.82</v>
      </c>
    </row>
    <row r="408" spans="1:8" x14ac:dyDescent="0.55000000000000004">
      <c r="A408" s="7">
        <v>19</v>
      </c>
      <c r="B408" s="12">
        <v>100000480132</v>
      </c>
      <c r="C408" s="7">
        <v>0</v>
      </c>
      <c r="D408" s="41" t="s">
        <v>1802</v>
      </c>
      <c r="E408" s="13" t="s">
        <v>1888</v>
      </c>
      <c r="F408" s="14">
        <v>16000</v>
      </c>
      <c r="G408" s="14">
        <v>-2649.18</v>
      </c>
      <c r="H408" s="14">
        <v>13350.82</v>
      </c>
    </row>
    <row r="409" spans="1:8" x14ac:dyDescent="0.55000000000000004">
      <c r="A409" s="7">
        <v>20</v>
      </c>
      <c r="B409" s="12">
        <v>100000480133</v>
      </c>
      <c r="C409" s="7">
        <v>0</v>
      </c>
      <c r="D409" s="41" t="s">
        <v>1802</v>
      </c>
      <c r="E409" s="13" t="s">
        <v>1888</v>
      </c>
      <c r="F409" s="14">
        <v>16000</v>
      </c>
      <c r="G409" s="14">
        <v>-2649.18</v>
      </c>
      <c r="H409" s="14">
        <v>13350.82</v>
      </c>
    </row>
    <row r="410" spans="1:8" x14ac:dyDescent="0.55000000000000004">
      <c r="A410" s="7">
        <v>21</v>
      </c>
      <c r="B410" s="12">
        <v>100000483810</v>
      </c>
      <c r="C410" s="7">
        <v>0</v>
      </c>
      <c r="D410" s="41" t="s">
        <v>1812</v>
      </c>
      <c r="E410" s="13" t="s">
        <v>1889</v>
      </c>
      <c r="F410" s="14">
        <v>48200</v>
      </c>
      <c r="G410" s="14">
        <v>-6663.72</v>
      </c>
      <c r="H410" s="14">
        <v>41536.28</v>
      </c>
    </row>
    <row r="411" spans="1:8" x14ac:dyDescent="0.55000000000000004">
      <c r="A411" s="7">
        <v>22</v>
      </c>
      <c r="B411" s="12">
        <v>100000483811</v>
      </c>
      <c r="C411" s="7">
        <v>0</v>
      </c>
      <c r="D411" s="41" t="s">
        <v>1812</v>
      </c>
      <c r="E411" s="13" t="s">
        <v>1890</v>
      </c>
      <c r="F411" s="14">
        <v>16250</v>
      </c>
      <c r="G411" s="14">
        <v>-2246.58</v>
      </c>
      <c r="H411" s="14">
        <v>14003.42</v>
      </c>
    </row>
    <row r="412" spans="1:8" x14ac:dyDescent="0.55000000000000004">
      <c r="A412" s="7">
        <v>23</v>
      </c>
      <c r="B412" s="12">
        <v>100000490380</v>
      </c>
      <c r="C412" s="7">
        <v>0</v>
      </c>
      <c r="D412" s="41" t="s">
        <v>501</v>
      </c>
      <c r="E412" s="13" t="s">
        <v>1891</v>
      </c>
      <c r="F412" s="14">
        <v>11299.2</v>
      </c>
      <c r="G412" s="14">
        <v>-2478.34</v>
      </c>
      <c r="H412" s="14">
        <v>8820.86</v>
      </c>
    </row>
    <row r="413" spans="1:8" x14ac:dyDescent="0.55000000000000004">
      <c r="A413" s="7"/>
      <c r="B413" s="12">
        <v>100000490380</v>
      </c>
      <c r="C413" s="34">
        <v>1</v>
      </c>
      <c r="D413" s="41" t="s">
        <v>501</v>
      </c>
      <c r="E413" s="13" t="s">
        <v>1891</v>
      </c>
      <c r="F413" s="14">
        <v>9886.7999999999993</v>
      </c>
      <c r="G413" s="14">
        <v>-9885.7999999999993</v>
      </c>
      <c r="H413" s="23">
        <v>1</v>
      </c>
    </row>
    <row r="414" spans="1:8" x14ac:dyDescent="0.55000000000000004">
      <c r="A414" s="7">
        <v>24</v>
      </c>
      <c r="B414" s="12">
        <v>100000490382</v>
      </c>
      <c r="C414" s="7">
        <v>0</v>
      </c>
      <c r="D414" s="41" t="s">
        <v>501</v>
      </c>
      <c r="E414" s="13" t="s">
        <v>1892</v>
      </c>
      <c r="F414" s="14">
        <v>11299.2</v>
      </c>
      <c r="G414" s="14">
        <v>-2478.34</v>
      </c>
      <c r="H414" s="14">
        <v>8820.86</v>
      </c>
    </row>
    <row r="415" spans="1:8" x14ac:dyDescent="0.55000000000000004">
      <c r="A415" s="7"/>
      <c r="B415" s="12">
        <v>100000490382</v>
      </c>
      <c r="C415" s="34">
        <v>1</v>
      </c>
      <c r="D415" s="41" t="s">
        <v>501</v>
      </c>
      <c r="E415" s="13" t="s">
        <v>1892</v>
      </c>
      <c r="F415" s="14">
        <v>9886.7999999999993</v>
      </c>
      <c r="G415" s="14">
        <v>-9885.7999999999993</v>
      </c>
      <c r="H415" s="23">
        <v>1</v>
      </c>
    </row>
    <row r="416" spans="1:8" x14ac:dyDescent="0.55000000000000004">
      <c r="A416" s="7">
        <v>25</v>
      </c>
      <c r="B416" s="12">
        <v>100000490384</v>
      </c>
      <c r="C416" s="7">
        <v>0</v>
      </c>
      <c r="D416" s="41" t="s">
        <v>501</v>
      </c>
      <c r="E416" s="13" t="s">
        <v>1893</v>
      </c>
      <c r="F416" s="14">
        <v>11299.2</v>
      </c>
      <c r="G416" s="14">
        <v>-2478.34</v>
      </c>
      <c r="H416" s="14">
        <v>8820.86</v>
      </c>
    </row>
    <row r="417" spans="1:8" x14ac:dyDescent="0.55000000000000004">
      <c r="A417" s="7"/>
      <c r="B417" s="12">
        <v>100000490384</v>
      </c>
      <c r="C417" s="34">
        <v>1</v>
      </c>
      <c r="D417" s="41" t="s">
        <v>501</v>
      </c>
      <c r="E417" s="13" t="s">
        <v>1893</v>
      </c>
      <c r="F417" s="14">
        <v>9886.7999999999993</v>
      </c>
      <c r="G417" s="14">
        <v>-9885.7999999999993</v>
      </c>
      <c r="H417" s="23">
        <v>1</v>
      </c>
    </row>
    <row r="418" spans="1:8" x14ac:dyDescent="0.55000000000000004">
      <c r="A418" s="7">
        <v>26</v>
      </c>
      <c r="B418" s="12">
        <v>100000490386</v>
      </c>
      <c r="C418" s="7">
        <v>0</v>
      </c>
      <c r="D418" s="41" t="s">
        <v>501</v>
      </c>
      <c r="E418" s="13" t="s">
        <v>1894</v>
      </c>
      <c r="F418" s="14">
        <v>11299.2</v>
      </c>
      <c r="G418" s="14">
        <v>-2478.34</v>
      </c>
      <c r="H418" s="14">
        <v>8820.86</v>
      </c>
    </row>
    <row r="419" spans="1:8" x14ac:dyDescent="0.55000000000000004">
      <c r="A419" s="7"/>
      <c r="B419" s="12">
        <v>100000490386</v>
      </c>
      <c r="C419" s="34">
        <v>1</v>
      </c>
      <c r="D419" s="41" t="s">
        <v>501</v>
      </c>
      <c r="E419" s="13" t="s">
        <v>1894</v>
      </c>
      <c r="F419" s="14">
        <v>9886.7999999999993</v>
      </c>
      <c r="G419" s="14">
        <v>-9885.7999999999993</v>
      </c>
      <c r="H419" s="23">
        <v>1</v>
      </c>
    </row>
    <row r="420" spans="1:8" x14ac:dyDescent="0.55000000000000004">
      <c r="A420" s="7">
        <v>27</v>
      </c>
      <c r="B420" s="12">
        <v>100000490387</v>
      </c>
      <c r="C420" s="7">
        <v>0</v>
      </c>
      <c r="D420" s="41" t="s">
        <v>501</v>
      </c>
      <c r="E420" s="13" t="s">
        <v>1895</v>
      </c>
      <c r="F420" s="14">
        <v>11299.2</v>
      </c>
      <c r="G420" s="14">
        <v>-2478.34</v>
      </c>
      <c r="H420" s="14">
        <v>8820.86</v>
      </c>
    </row>
    <row r="421" spans="1:8" x14ac:dyDescent="0.55000000000000004">
      <c r="A421" s="7"/>
      <c r="B421" s="12">
        <v>100000490387</v>
      </c>
      <c r="C421" s="34">
        <v>1</v>
      </c>
      <c r="D421" s="41" t="s">
        <v>501</v>
      </c>
      <c r="E421" s="13" t="s">
        <v>1895</v>
      </c>
      <c r="F421" s="14">
        <v>9886.7999999999993</v>
      </c>
      <c r="G421" s="14">
        <v>-9885.7999999999993</v>
      </c>
      <c r="H421" s="23">
        <v>1</v>
      </c>
    </row>
    <row r="422" spans="1:8" x14ac:dyDescent="0.55000000000000004">
      <c r="A422" s="7">
        <v>28</v>
      </c>
      <c r="B422" s="12">
        <v>100000490389</v>
      </c>
      <c r="C422" s="7">
        <v>0</v>
      </c>
      <c r="D422" s="41" t="s">
        <v>501</v>
      </c>
      <c r="E422" s="13" t="s">
        <v>1896</v>
      </c>
      <c r="F422" s="14">
        <v>11299.2</v>
      </c>
      <c r="G422" s="14">
        <v>-2478.34</v>
      </c>
      <c r="H422" s="14">
        <v>8820.86</v>
      </c>
    </row>
    <row r="423" spans="1:8" x14ac:dyDescent="0.55000000000000004">
      <c r="A423" s="7"/>
      <c r="B423" s="12">
        <v>100000490389</v>
      </c>
      <c r="C423" s="34">
        <v>1</v>
      </c>
      <c r="D423" s="41" t="s">
        <v>501</v>
      </c>
      <c r="E423" s="13" t="s">
        <v>1896</v>
      </c>
      <c r="F423" s="14">
        <v>9886.7999999999993</v>
      </c>
      <c r="G423" s="14">
        <v>-9885.7999999999993</v>
      </c>
      <c r="H423" s="23">
        <v>1</v>
      </c>
    </row>
    <row r="424" spans="1:8" x14ac:dyDescent="0.55000000000000004">
      <c r="A424" s="7">
        <v>29</v>
      </c>
      <c r="B424" s="12">
        <v>100000490390</v>
      </c>
      <c r="C424" s="7">
        <v>0</v>
      </c>
      <c r="D424" s="41" t="s">
        <v>501</v>
      </c>
      <c r="E424" s="13" t="s">
        <v>1897</v>
      </c>
      <c r="F424" s="14">
        <v>11299.2</v>
      </c>
      <c r="G424" s="14">
        <v>-2478.34</v>
      </c>
      <c r="H424" s="14">
        <v>8820.86</v>
      </c>
    </row>
    <row r="425" spans="1:8" x14ac:dyDescent="0.55000000000000004">
      <c r="A425" s="7"/>
      <c r="B425" s="12">
        <v>100000490390</v>
      </c>
      <c r="C425" s="34">
        <v>1</v>
      </c>
      <c r="D425" s="41" t="s">
        <v>501</v>
      </c>
      <c r="E425" s="13" t="s">
        <v>1897</v>
      </c>
      <c r="F425" s="14">
        <v>9886.7999999999993</v>
      </c>
      <c r="G425" s="14">
        <v>-9885.7999999999993</v>
      </c>
      <c r="H425" s="23">
        <v>1</v>
      </c>
    </row>
    <row r="426" spans="1:8" x14ac:dyDescent="0.55000000000000004">
      <c r="A426" s="7">
        <v>30</v>
      </c>
      <c r="B426" s="12">
        <v>100000490391</v>
      </c>
      <c r="C426" s="7">
        <v>0</v>
      </c>
      <c r="D426" s="41" t="s">
        <v>501</v>
      </c>
      <c r="E426" s="13" t="s">
        <v>1898</v>
      </c>
      <c r="F426" s="14">
        <v>11299.2</v>
      </c>
      <c r="G426" s="14">
        <v>-2478.34</v>
      </c>
      <c r="H426" s="14">
        <v>8820.86</v>
      </c>
    </row>
    <row r="427" spans="1:8" x14ac:dyDescent="0.55000000000000004">
      <c r="A427" s="7"/>
      <c r="B427" s="12">
        <v>100000490391</v>
      </c>
      <c r="C427" s="34">
        <v>1</v>
      </c>
      <c r="D427" s="41" t="s">
        <v>501</v>
      </c>
      <c r="E427" s="13" t="s">
        <v>1898</v>
      </c>
      <c r="F427" s="14">
        <v>9886.7999999999993</v>
      </c>
      <c r="G427" s="14">
        <v>-9885.7999999999993</v>
      </c>
      <c r="H427" s="23">
        <v>1</v>
      </c>
    </row>
    <row r="428" spans="1:8" x14ac:dyDescent="0.55000000000000004">
      <c r="A428" s="7">
        <v>31</v>
      </c>
      <c r="B428" s="12">
        <v>100000490393</v>
      </c>
      <c r="C428" s="7">
        <v>0</v>
      </c>
      <c r="D428" s="41" t="s">
        <v>501</v>
      </c>
      <c r="E428" s="13" t="s">
        <v>1899</v>
      </c>
      <c r="F428" s="14">
        <v>11984</v>
      </c>
      <c r="G428" s="14">
        <v>-2628.54</v>
      </c>
      <c r="H428" s="14">
        <v>9355.4599999999991</v>
      </c>
    </row>
    <row r="429" spans="1:8" x14ac:dyDescent="0.55000000000000004">
      <c r="A429" s="7"/>
      <c r="B429" s="12">
        <v>100000490393</v>
      </c>
      <c r="C429" s="34">
        <v>1</v>
      </c>
      <c r="D429" s="41" t="s">
        <v>501</v>
      </c>
      <c r="E429" s="13" t="s">
        <v>1899</v>
      </c>
      <c r="F429" s="14">
        <v>10486</v>
      </c>
      <c r="G429" s="14">
        <v>-10485</v>
      </c>
      <c r="H429" s="23">
        <v>1</v>
      </c>
    </row>
    <row r="430" spans="1:8" x14ac:dyDescent="0.55000000000000004">
      <c r="A430" s="7">
        <v>32</v>
      </c>
      <c r="B430" s="12">
        <v>100000557879</v>
      </c>
      <c r="C430" s="7">
        <v>0</v>
      </c>
      <c r="D430" s="41" t="s">
        <v>1814</v>
      </c>
      <c r="E430" s="13" t="s">
        <v>1900</v>
      </c>
      <c r="F430" s="14">
        <v>12900</v>
      </c>
      <c r="G430" s="14">
        <v>-2220.5300000000002</v>
      </c>
      <c r="H430" s="14">
        <v>10679.47</v>
      </c>
    </row>
    <row r="431" spans="1:8" x14ac:dyDescent="0.55000000000000004">
      <c r="A431" s="7">
        <v>33</v>
      </c>
      <c r="B431" s="12">
        <v>100000557880</v>
      </c>
      <c r="C431" s="7">
        <v>0</v>
      </c>
      <c r="D431" s="41" t="s">
        <v>1814</v>
      </c>
      <c r="E431" s="13" t="s">
        <v>1900</v>
      </c>
      <c r="F431" s="14">
        <v>12900</v>
      </c>
      <c r="G431" s="14">
        <v>-2220.4899999999998</v>
      </c>
      <c r="H431" s="14">
        <v>10679.51</v>
      </c>
    </row>
    <row r="432" spans="1:8" x14ac:dyDescent="0.55000000000000004">
      <c r="A432" s="7">
        <v>34</v>
      </c>
      <c r="B432" s="12">
        <v>100000557881</v>
      </c>
      <c r="C432" s="7">
        <v>0</v>
      </c>
      <c r="D432" s="41" t="s">
        <v>1814</v>
      </c>
      <c r="E432" s="13" t="s">
        <v>1900</v>
      </c>
      <c r="F432" s="14">
        <v>12900</v>
      </c>
      <c r="G432" s="14">
        <v>-2220.4899999999998</v>
      </c>
      <c r="H432" s="14">
        <v>10679.51</v>
      </c>
    </row>
    <row r="433" spans="1:8" x14ac:dyDescent="0.55000000000000004">
      <c r="A433" s="7">
        <v>35</v>
      </c>
      <c r="B433" s="12">
        <v>100000557882</v>
      </c>
      <c r="C433" s="7">
        <v>0</v>
      </c>
      <c r="D433" s="41" t="s">
        <v>1814</v>
      </c>
      <c r="E433" s="13" t="s">
        <v>1900</v>
      </c>
      <c r="F433" s="14">
        <v>12900</v>
      </c>
      <c r="G433" s="14">
        <v>-2220.4899999999998</v>
      </c>
      <c r="H433" s="14">
        <v>10679.51</v>
      </c>
    </row>
    <row r="434" spans="1:8" x14ac:dyDescent="0.55000000000000004">
      <c r="A434" s="7">
        <v>36</v>
      </c>
      <c r="B434" s="12">
        <v>100000557883</v>
      </c>
      <c r="C434" s="7">
        <v>0</v>
      </c>
      <c r="D434" s="41" t="s">
        <v>1814</v>
      </c>
      <c r="E434" s="13" t="s">
        <v>1900</v>
      </c>
      <c r="F434" s="14">
        <v>12900</v>
      </c>
      <c r="G434" s="14">
        <v>-2220.4899999999998</v>
      </c>
      <c r="H434" s="14">
        <v>10679.51</v>
      </c>
    </row>
    <row r="435" spans="1:8" x14ac:dyDescent="0.55000000000000004">
      <c r="A435" s="7">
        <v>37</v>
      </c>
      <c r="B435" s="12">
        <v>100000557884</v>
      </c>
      <c r="C435" s="7">
        <v>0</v>
      </c>
      <c r="D435" s="41" t="s">
        <v>1814</v>
      </c>
      <c r="E435" s="13" t="s">
        <v>1900</v>
      </c>
      <c r="F435" s="14">
        <v>12900</v>
      </c>
      <c r="G435" s="14">
        <v>-2220.4899999999998</v>
      </c>
      <c r="H435" s="14">
        <v>10679.51</v>
      </c>
    </row>
    <row r="436" spans="1:8" x14ac:dyDescent="0.55000000000000004">
      <c r="A436" s="7">
        <v>38</v>
      </c>
      <c r="B436" s="12">
        <v>100000557885</v>
      </c>
      <c r="C436" s="7">
        <v>0</v>
      </c>
      <c r="D436" s="41" t="s">
        <v>1814</v>
      </c>
      <c r="E436" s="13" t="s">
        <v>1900</v>
      </c>
      <c r="F436" s="14">
        <v>12900</v>
      </c>
      <c r="G436" s="14">
        <v>-2220.4899999999998</v>
      </c>
      <c r="H436" s="14">
        <v>10679.51</v>
      </c>
    </row>
    <row r="437" spans="1:8" x14ac:dyDescent="0.55000000000000004">
      <c r="A437" s="7">
        <v>39</v>
      </c>
      <c r="B437" s="12">
        <v>100000557886</v>
      </c>
      <c r="C437" s="7">
        <v>0</v>
      </c>
      <c r="D437" s="41" t="s">
        <v>1814</v>
      </c>
      <c r="E437" s="13" t="s">
        <v>1900</v>
      </c>
      <c r="F437" s="14">
        <v>12900</v>
      </c>
      <c r="G437" s="14">
        <v>-2220.4899999999998</v>
      </c>
      <c r="H437" s="14">
        <v>10679.51</v>
      </c>
    </row>
    <row r="438" spans="1:8" x14ac:dyDescent="0.55000000000000004">
      <c r="A438" s="7">
        <v>40</v>
      </c>
      <c r="B438" s="12">
        <v>100000557887</v>
      </c>
      <c r="C438" s="7">
        <v>0</v>
      </c>
      <c r="D438" s="41" t="s">
        <v>1814</v>
      </c>
      <c r="E438" s="13" t="s">
        <v>1900</v>
      </c>
      <c r="F438" s="14">
        <v>12900</v>
      </c>
      <c r="G438" s="14">
        <v>-2220.4899999999998</v>
      </c>
      <c r="H438" s="14">
        <v>10679.51</v>
      </c>
    </row>
    <row r="439" spans="1:8" x14ac:dyDescent="0.55000000000000004">
      <c r="A439" s="7">
        <v>41</v>
      </c>
      <c r="B439" s="12">
        <v>100000557888</v>
      </c>
      <c r="C439" s="7">
        <v>0</v>
      </c>
      <c r="D439" s="41" t="s">
        <v>1814</v>
      </c>
      <c r="E439" s="13" t="s">
        <v>1900</v>
      </c>
      <c r="F439" s="14">
        <v>12900</v>
      </c>
      <c r="G439" s="14">
        <v>-2220.4899999999998</v>
      </c>
      <c r="H439" s="14">
        <v>10679.51</v>
      </c>
    </row>
    <row r="440" spans="1:8" x14ac:dyDescent="0.55000000000000004">
      <c r="A440" s="7">
        <v>42</v>
      </c>
      <c r="B440" s="12">
        <v>100000557889</v>
      </c>
      <c r="C440" s="7">
        <v>0</v>
      </c>
      <c r="D440" s="41" t="s">
        <v>1814</v>
      </c>
      <c r="E440" s="13" t="s">
        <v>1900</v>
      </c>
      <c r="F440" s="14">
        <v>12900</v>
      </c>
      <c r="G440" s="14">
        <v>-2220.4899999999998</v>
      </c>
      <c r="H440" s="14">
        <v>10679.51</v>
      </c>
    </row>
    <row r="441" spans="1:8" x14ac:dyDescent="0.55000000000000004">
      <c r="A441" s="7">
        <v>43</v>
      </c>
      <c r="B441" s="12">
        <v>100000557890</v>
      </c>
      <c r="C441" s="7">
        <v>0</v>
      </c>
      <c r="D441" s="41" t="s">
        <v>1814</v>
      </c>
      <c r="E441" s="13" t="s">
        <v>1900</v>
      </c>
      <c r="F441" s="14">
        <v>12900</v>
      </c>
      <c r="G441" s="14">
        <v>-2220.4899999999998</v>
      </c>
      <c r="H441" s="14">
        <v>10679.51</v>
      </c>
    </row>
    <row r="442" spans="1:8" x14ac:dyDescent="0.55000000000000004">
      <c r="A442" s="7">
        <v>44</v>
      </c>
      <c r="B442" s="12">
        <v>100000557891</v>
      </c>
      <c r="C442" s="7">
        <v>0</v>
      </c>
      <c r="D442" s="41" t="s">
        <v>1814</v>
      </c>
      <c r="E442" s="13" t="s">
        <v>1900</v>
      </c>
      <c r="F442" s="14">
        <v>12900</v>
      </c>
      <c r="G442" s="14">
        <v>-2220.4899999999998</v>
      </c>
      <c r="H442" s="14">
        <v>10679.51</v>
      </c>
    </row>
    <row r="443" spans="1:8" x14ac:dyDescent="0.55000000000000004">
      <c r="A443" s="7">
        <v>45</v>
      </c>
      <c r="B443" s="12">
        <v>100000557892</v>
      </c>
      <c r="C443" s="7">
        <v>0</v>
      </c>
      <c r="D443" s="41" t="s">
        <v>1814</v>
      </c>
      <c r="E443" s="13" t="s">
        <v>1900</v>
      </c>
      <c r="F443" s="14">
        <v>12900</v>
      </c>
      <c r="G443" s="14">
        <v>-2220.4899999999998</v>
      </c>
      <c r="H443" s="14">
        <v>10679.51</v>
      </c>
    </row>
    <row r="444" spans="1:8" x14ac:dyDescent="0.55000000000000004">
      <c r="A444" s="7">
        <v>46</v>
      </c>
      <c r="B444" s="12">
        <v>100000557893</v>
      </c>
      <c r="C444" s="7">
        <v>0</v>
      </c>
      <c r="D444" s="41" t="s">
        <v>1814</v>
      </c>
      <c r="E444" s="13" t="s">
        <v>1900</v>
      </c>
      <c r="F444" s="14">
        <v>12900</v>
      </c>
      <c r="G444" s="14">
        <v>-2220.4899999999998</v>
      </c>
      <c r="H444" s="14">
        <v>10679.51</v>
      </c>
    </row>
    <row r="445" spans="1:8" x14ac:dyDescent="0.55000000000000004">
      <c r="A445" s="7">
        <v>47</v>
      </c>
      <c r="B445" s="12">
        <v>100000557894</v>
      </c>
      <c r="C445" s="7">
        <v>0</v>
      </c>
      <c r="D445" s="41" t="s">
        <v>1814</v>
      </c>
      <c r="E445" s="13" t="s">
        <v>1900</v>
      </c>
      <c r="F445" s="14">
        <v>12900</v>
      </c>
      <c r="G445" s="14">
        <v>-2220.4899999999998</v>
      </c>
      <c r="H445" s="14">
        <v>10679.51</v>
      </c>
    </row>
    <row r="446" spans="1:8" x14ac:dyDescent="0.55000000000000004">
      <c r="A446" s="7">
        <v>48</v>
      </c>
      <c r="B446" s="12">
        <v>100000557895</v>
      </c>
      <c r="C446" s="7">
        <v>0</v>
      </c>
      <c r="D446" s="41" t="s">
        <v>1814</v>
      </c>
      <c r="E446" s="13" t="s">
        <v>1900</v>
      </c>
      <c r="F446" s="14">
        <v>12900</v>
      </c>
      <c r="G446" s="14">
        <v>-2220.4899999999998</v>
      </c>
      <c r="H446" s="14">
        <v>10679.51</v>
      </c>
    </row>
    <row r="447" spans="1:8" x14ac:dyDescent="0.55000000000000004">
      <c r="A447" s="7">
        <v>49</v>
      </c>
      <c r="B447" s="12">
        <v>100000557896</v>
      </c>
      <c r="C447" s="7">
        <v>0</v>
      </c>
      <c r="D447" s="41" t="s">
        <v>1814</v>
      </c>
      <c r="E447" s="13" t="s">
        <v>1900</v>
      </c>
      <c r="F447" s="14">
        <v>12900</v>
      </c>
      <c r="G447" s="14">
        <v>-2220.4899999999998</v>
      </c>
      <c r="H447" s="14">
        <v>10679.51</v>
      </c>
    </row>
    <row r="448" spans="1:8" x14ac:dyDescent="0.55000000000000004">
      <c r="A448" s="7">
        <v>50</v>
      </c>
      <c r="B448" s="12">
        <v>100000557897</v>
      </c>
      <c r="C448" s="7">
        <v>0</v>
      </c>
      <c r="D448" s="41" t="s">
        <v>1814</v>
      </c>
      <c r="E448" s="13" t="s">
        <v>1900</v>
      </c>
      <c r="F448" s="14">
        <v>12900</v>
      </c>
      <c r="G448" s="14">
        <v>-2220.4899999999998</v>
      </c>
      <c r="H448" s="14">
        <v>10679.51</v>
      </c>
    </row>
    <row r="449" spans="1:8" x14ac:dyDescent="0.55000000000000004">
      <c r="A449" s="7">
        <v>51</v>
      </c>
      <c r="B449" s="12">
        <v>100000557898</v>
      </c>
      <c r="C449" s="7">
        <v>0</v>
      </c>
      <c r="D449" s="41" t="s">
        <v>1814</v>
      </c>
      <c r="E449" s="13" t="s">
        <v>1900</v>
      </c>
      <c r="F449" s="14">
        <v>12900</v>
      </c>
      <c r="G449" s="14">
        <v>-2220.4899999999998</v>
      </c>
      <c r="H449" s="14">
        <v>10679.51</v>
      </c>
    </row>
    <row r="450" spans="1:8" x14ac:dyDescent="0.55000000000000004">
      <c r="A450" s="7">
        <v>52</v>
      </c>
      <c r="B450" s="12">
        <v>100000557899</v>
      </c>
      <c r="C450" s="7">
        <v>0</v>
      </c>
      <c r="D450" s="41" t="s">
        <v>1814</v>
      </c>
      <c r="E450" s="13" t="s">
        <v>1900</v>
      </c>
      <c r="F450" s="14">
        <v>12900</v>
      </c>
      <c r="G450" s="14">
        <v>-2220.4899999999998</v>
      </c>
      <c r="H450" s="14">
        <v>10679.51</v>
      </c>
    </row>
    <row r="451" spans="1:8" x14ac:dyDescent="0.55000000000000004">
      <c r="A451" s="7">
        <v>53</v>
      </c>
      <c r="B451" s="12">
        <v>100000557900</v>
      </c>
      <c r="C451" s="7">
        <v>0</v>
      </c>
      <c r="D451" s="41" t="s">
        <v>1814</v>
      </c>
      <c r="E451" s="13" t="s">
        <v>1901</v>
      </c>
      <c r="F451" s="14">
        <v>12900</v>
      </c>
      <c r="G451" s="14">
        <v>-2220.5</v>
      </c>
      <c r="H451" s="14">
        <v>10679.5</v>
      </c>
    </row>
    <row r="452" spans="1:8" x14ac:dyDescent="0.55000000000000004">
      <c r="A452" s="7">
        <v>54</v>
      </c>
      <c r="B452" s="12">
        <v>100000557901</v>
      </c>
      <c r="C452" s="7">
        <v>0</v>
      </c>
      <c r="D452" s="41" t="s">
        <v>1814</v>
      </c>
      <c r="E452" s="13" t="s">
        <v>1901</v>
      </c>
      <c r="F452" s="14">
        <v>12900</v>
      </c>
      <c r="G452" s="14">
        <v>-2220.4899999999998</v>
      </c>
      <c r="H452" s="14">
        <v>10679.51</v>
      </c>
    </row>
    <row r="453" spans="1:8" x14ac:dyDescent="0.55000000000000004">
      <c r="A453" s="7">
        <v>55</v>
      </c>
      <c r="B453" s="12">
        <v>100000557902</v>
      </c>
      <c r="C453" s="7">
        <v>0</v>
      </c>
      <c r="D453" s="41" t="s">
        <v>1814</v>
      </c>
      <c r="E453" s="13" t="s">
        <v>1901</v>
      </c>
      <c r="F453" s="14">
        <v>12900</v>
      </c>
      <c r="G453" s="14">
        <v>-2220.4899999999998</v>
      </c>
      <c r="H453" s="14">
        <v>10679.51</v>
      </c>
    </row>
    <row r="454" spans="1:8" x14ac:dyDescent="0.55000000000000004">
      <c r="A454" s="7">
        <v>56</v>
      </c>
      <c r="B454" s="12">
        <v>100000557903</v>
      </c>
      <c r="C454" s="7">
        <v>0</v>
      </c>
      <c r="D454" s="41" t="s">
        <v>1814</v>
      </c>
      <c r="E454" s="13" t="s">
        <v>1901</v>
      </c>
      <c r="F454" s="14">
        <v>12900</v>
      </c>
      <c r="G454" s="14">
        <v>-2220.4899999999998</v>
      </c>
      <c r="H454" s="14">
        <v>10679.51</v>
      </c>
    </row>
    <row r="455" spans="1:8" x14ac:dyDescent="0.55000000000000004">
      <c r="A455" s="7">
        <v>57</v>
      </c>
      <c r="B455" s="12">
        <v>100000557904</v>
      </c>
      <c r="C455" s="7">
        <v>0</v>
      </c>
      <c r="D455" s="41" t="s">
        <v>1814</v>
      </c>
      <c r="E455" s="13" t="s">
        <v>1901</v>
      </c>
      <c r="F455" s="14">
        <v>12900</v>
      </c>
      <c r="G455" s="14">
        <v>-2220.4899999999998</v>
      </c>
      <c r="H455" s="14">
        <v>10679.51</v>
      </c>
    </row>
    <row r="456" spans="1:8" x14ac:dyDescent="0.55000000000000004">
      <c r="A456" s="7">
        <v>58</v>
      </c>
      <c r="B456" s="12">
        <v>100000557905</v>
      </c>
      <c r="C456" s="7">
        <v>0</v>
      </c>
      <c r="D456" s="41" t="s">
        <v>1814</v>
      </c>
      <c r="E456" s="13" t="s">
        <v>1901</v>
      </c>
      <c r="F456" s="14">
        <v>12900</v>
      </c>
      <c r="G456" s="14">
        <v>-2220.4899999999998</v>
      </c>
      <c r="H456" s="14">
        <v>10679.51</v>
      </c>
    </row>
    <row r="457" spans="1:8" x14ac:dyDescent="0.55000000000000004">
      <c r="A457" s="7">
        <v>59</v>
      </c>
      <c r="B457" s="12">
        <v>100000557906</v>
      </c>
      <c r="C457" s="7">
        <v>0</v>
      </c>
      <c r="D457" s="41" t="s">
        <v>1814</v>
      </c>
      <c r="E457" s="13" t="s">
        <v>1901</v>
      </c>
      <c r="F457" s="14">
        <v>12900</v>
      </c>
      <c r="G457" s="14">
        <v>-2220.4899999999998</v>
      </c>
      <c r="H457" s="14">
        <v>10679.51</v>
      </c>
    </row>
    <row r="458" spans="1:8" x14ac:dyDescent="0.55000000000000004">
      <c r="A458" s="7">
        <v>60</v>
      </c>
      <c r="B458" s="12">
        <v>100000557908</v>
      </c>
      <c r="C458" s="7">
        <v>0</v>
      </c>
      <c r="D458" s="41" t="s">
        <v>1814</v>
      </c>
      <c r="E458" s="13" t="s">
        <v>1902</v>
      </c>
      <c r="F458" s="14">
        <v>19900</v>
      </c>
      <c r="G458" s="14">
        <v>-3425.41</v>
      </c>
      <c r="H458" s="14">
        <v>16474.59</v>
      </c>
    </row>
    <row r="459" spans="1:8" x14ac:dyDescent="0.55000000000000004">
      <c r="A459" s="7">
        <v>61</v>
      </c>
      <c r="B459" s="12">
        <v>100000557909</v>
      </c>
      <c r="C459" s="7">
        <v>0</v>
      </c>
      <c r="D459" s="41" t="s">
        <v>1814</v>
      </c>
      <c r="E459" s="13" t="s">
        <v>1902</v>
      </c>
      <c r="F459" s="14">
        <v>19900</v>
      </c>
      <c r="G459" s="14">
        <v>-3425.41</v>
      </c>
      <c r="H459" s="14">
        <v>16474.59</v>
      </c>
    </row>
    <row r="460" spans="1:8" x14ac:dyDescent="0.55000000000000004">
      <c r="A460" s="7">
        <v>62</v>
      </c>
      <c r="B460" s="12">
        <v>100000557910</v>
      </c>
      <c r="C460" s="7">
        <v>0</v>
      </c>
      <c r="D460" s="41" t="s">
        <v>1814</v>
      </c>
      <c r="E460" s="13" t="s">
        <v>1902</v>
      </c>
      <c r="F460" s="14">
        <v>19900</v>
      </c>
      <c r="G460" s="14">
        <v>-3425.41</v>
      </c>
      <c r="H460" s="14">
        <v>16474.59</v>
      </c>
    </row>
    <row r="461" spans="1:8" x14ac:dyDescent="0.55000000000000004">
      <c r="A461" s="7">
        <v>63</v>
      </c>
      <c r="B461" s="12">
        <v>100000557911</v>
      </c>
      <c r="C461" s="7">
        <v>0</v>
      </c>
      <c r="D461" s="41" t="s">
        <v>1814</v>
      </c>
      <c r="E461" s="13" t="s">
        <v>1902</v>
      </c>
      <c r="F461" s="14">
        <v>19900</v>
      </c>
      <c r="G461" s="14">
        <v>-3425.41</v>
      </c>
      <c r="H461" s="14">
        <v>16474.59</v>
      </c>
    </row>
    <row r="462" spans="1:8" x14ac:dyDescent="0.55000000000000004">
      <c r="A462" s="7">
        <v>64</v>
      </c>
      <c r="B462" s="12">
        <v>100000557924</v>
      </c>
      <c r="C462" s="7">
        <v>0</v>
      </c>
      <c r="D462" s="41" t="s">
        <v>1814</v>
      </c>
      <c r="E462" s="13" t="s">
        <v>1903</v>
      </c>
      <c r="F462" s="14">
        <v>29000</v>
      </c>
      <c r="G462" s="14">
        <v>-4991.8</v>
      </c>
      <c r="H462" s="14">
        <v>24008.2</v>
      </c>
    </row>
    <row r="463" spans="1:8" x14ac:dyDescent="0.55000000000000004">
      <c r="A463" s="7">
        <v>65</v>
      </c>
      <c r="B463" s="12">
        <v>100000557925</v>
      </c>
      <c r="C463" s="7">
        <v>0</v>
      </c>
      <c r="D463" s="41" t="s">
        <v>1814</v>
      </c>
      <c r="E463" s="13" t="s">
        <v>1903</v>
      </c>
      <c r="F463" s="14">
        <v>29000</v>
      </c>
      <c r="G463" s="14">
        <v>-4991.8</v>
      </c>
      <c r="H463" s="14">
        <v>24008.2</v>
      </c>
    </row>
    <row r="464" spans="1:8" x14ac:dyDescent="0.55000000000000004">
      <c r="A464" s="7">
        <v>66</v>
      </c>
      <c r="B464" s="12">
        <v>100000557926</v>
      </c>
      <c r="C464" s="7">
        <v>0</v>
      </c>
      <c r="D464" s="41" t="s">
        <v>1814</v>
      </c>
      <c r="E464" s="13" t="s">
        <v>1903</v>
      </c>
      <c r="F464" s="14">
        <v>29000</v>
      </c>
      <c r="G464" s="14">
        <v>-4991.8</v>
      </c>
      <c r="H464" s="14">
        <v>24008.2</v>
      </c>
    </row>
    <row r="465" spans="1:8" x14ac:dyDescent="0.55000000000000004">
      <c r="A465" s="340" t="s">
        <v>110</v>
      </c>
      <c r="B465" s="337"/>
      <c r="C465" s="337"/>
      <c r="D465" s="337"/>
      <c r="E465" s="338"/>
      <c r="F465" s="31">
        <f>SUM(F390:F464)</f>
        <v>1219508</v>
      </c>
      <c r="G465" s="31">
        <f>SUM(G390:G464)</f>
        <v>-395705.59999999945</v>
      </c>
      <c r="H465" s="31">
        <f>SUM(H390:H464)</f>
        <v>823802.39999999991</v>
      </c>
    </row>
    <row r="466" spans="1:8" x14ac:dyDescent="0.55000000000000004">
      <c r="A466" s="57"/>
      <c r="B466" s="57"/>
      <c r="C466" s="57"/>
      <c r="D466" s="57"/>
      <c r="E466" s="57"/>
      <c r="F466" s="58"/>
      <c r="G466" s="58"/>
      <c r="H466" s="58"/>
    </row>
    <row r="467" spans="1:8" x14ac:dyDescent="0.55000000000000004">
      <c r="A467" s="336" t="s">
        <v>1255</v>
      </c>
      <c r="B467" s="336"/>
      <c r="C467" s="336"/>
      <c r="D467" s="336"/>
      <c r="E467" s="336"/>
      <c r="F467" s="236"/>
      <c r="G467" s="236"/>
      <c r="H467" s="236"/>
    </row>
    <row r="468" spans="1:8" x14ac:dyDescent="0.55000000000000004">
      <c r="A468" s="198" t="s">
        <v>1</v>
      </c>
      <c r="B468" s="186" t="s">
        <v>11</v>
      </c>
      <c r="C468" s="198" t="s">
        <v>12</v>
      </c>
      <c r="D468" s="198" t="s">
        <v>1135</v>
      </c>
      <c r="E468" s="198" t="s">
        <v>14</v>
      </c>
      <c r="F468" s="198" t="s">
        <v>15</v>
      </c>
      <c r="G468" s="198" t="s">
        <v>16</v>
      </c>
      <c r="H468" s="198" t="s">
        <v>17</v>
      </c>
    </row>
    <row r="469" spans="1:8" x14ac:dyDescent="0.55000000000000004">
      <c r="A469" s="7">
        <v>1</v>
      </c>
      <c r="B469" s="12">
        <v>100000136744</v>
      </c>
      <c r="C469" s="7">
        <v>0</v>
      </c>
      <c r="D469" s="13" t="s">
        <v>374</v>
      </c>
      <c r="E469" s="13" t="s">
        <v>1904</v>
      </c>
      <c r="F469" s="14">
        <v>55500</v>
      </c>
      <c r="G469" s="14">
        <v>-55499</v>
      </c>
      <c r="H469" s="23">
        <v>1</v>
      </c>
    </row>
    <row r="470" spans="1:8" x14ac:dyDescent="0.55000000000000004">
      <c r="A470" s="7">
        <v>2</v>
      </c>
      <c r="B470" s="12">
        <v>100000136951</v>
      </c>
      <c r="C470" s="7">
        <v>0</v>
      </c>
      <c r="D470" s="13" t="s">
        <v>374</v>
      </c>
      <c r="E470" s="13" t="s">
        <v>1905</v>
      </c>
      <c r="F470" s="14">
        <v>6800</v>
      </c>
      <c r="G470" s="14">
        <v>-6799</v>
      </c>
      <c r="H470" s="23">
        <v>1</v>
      </c>
    </row>
    <row r="471" spans="1:8" x14ac:dyDescent="0.55000000000000004">
      <c r="A471" s="7">
        <v>3</v>
      </c>
      <c r="B471" s="12">
        <v>100000136952</v>
      </c>
      <c r="C471" s="7">
        <v>0</v>
      </c>
      <c r="D471" s="13" t="s">
        <v>374</v>
      </c>
      <c r="E471" s="13" t="s">
        <v>1905</v>
      </c>
      <c r="F471" s="14">
        <v>6800</v>
      </c>
      <c r="G471" s="14">
        <v>-6799</v>
      </c>
      <c r="H471" s="23">
        <v>1</v>
      </c>
    </row>
    <row r="472" spans="1:8" x14ac:dyDescent="0.55000000000000004">
      <c r="A472" s="7">
        <v>4</v>
      </c>
      <c r="B472" s="12">
        <v>100000136953</v>
      </c>
      <c r="C472" s="7">
        <v>0</v>
      </c>
      <c r="D472" s="13" t="s">
        <v>374</v>
      </c>
      <c r="E472" s="13" t="s">
        <v>1905</v>
      </c>
      <c r="F472" s="14">
        <v>6800</v>
      </c>
      <c r="G472" s="14">
        <v>-6799</v>
      </c>
      <c r="H472" s="23">
        <v>1</v>
      </c>
    </row>
    <row r="473" spans="1:8" x14ac:dyDescent="0.55000000000000004">
      <c r="A473" s="7">
        <v>5</v>
      </c>
      <c r="B473" s="12">
        <v>100000136954</v>
      </c>
      <c r="C473" s="7">
        <v>0</v>
      </c>
      <c r="D473" s="13" t="s">
        <v>374</v>
      </c>
      <c r="E473" s="13" t="s">
        <v>1906</v>
      </c>
      <c r="F473" s="14">
        <v>650000</v>
      </c>
      <c r="G473" s="14">
        <v>-649999</v>
      </c>
      <c r="H473" s="23">
        <v>1</v>
      </c>
    </row>
    <row r="474" spans="1:8" x14ac:dyDescent="0.55000000000000004">
      <c r="A474" s="7">
        <v>6</v>
      </c>
      <c r="B474" s="12">
        <v>100000394390</v>
      </c>
      <c r="C474" s="7">
        <v>0</v>
      </c>
      <c r="D474" s="13" t="s">
        <v>162</v>
      </c>
      <c r="E474" s="13" t="s">
        <v>1907</v>
      </c>
      <c r="F474" s="14">
        <v>887000</v>
      </c>
      <c r="G474" s="14">
        <v>-886999</v>
      </c>
      <c r="H474" s="23">
        <v>1</v>
      </c>
    </row>
    <row r="475" spans="1:8" x14ac:dyDescent="0.55000000000000004">
      <c r="A475" s="340" t="s">
        <v>1255</v>
      </c>
      <c r="B475" s="337"/>
      <c r="C475" s="337"/>
      <c r="D475" s="337"/>
      <c r="E475" s="338"/>
      <c r="F475" s="31">
        <f>SUM(F469:F474)</f>
        <v>1612900</v>
      </c>
      <c r="G475" s="31">
        <f>SUM(G469:G474)</f>
        <v>-1612894</v>
      </c>
      <c r="H475" s="31">
        <f>SUM(H469:H474)</f>
        <v>6</v>
      </c>
    </row>
    <row r="476" spans="1:8" x14ac:dyDescent="0.55000000000000004">
      <c r="A476" s="346" t="s">
        <v>53</v>
      </c>
      <c r="B476" s="347"/>
      <c r="C476" s="347"/>
      <c r="D476" s="347"/>
      <c r="E476" s="348"/>
      <c r="F476" s="32">
        <f>F475+F465</f>
        <v>2832408</v>
      </c>
      <c r="G476" s="32">
        <f>G475+G465</f>
        <v>-2008599.5999999994</v>
      </c>
      <c r="H476" s="32">
        <f>H475+H465</f>
        <v>823808.39999999991</v>
      </c>
    </row>
    <row r="477" spans="1:8" x14ac:dyDescent="0.55000000000000004">
      <c r="A477" s="70"/>
      <c r="B477" s="80"/>
      <c r="C477" s="70"/>
      <c r="D477" s="81"/>
      <c r="E477" s="81"/>
      <c r="F477" s="81"/>
      <c r="G477" s="81"/>
      <c r="H477" s="81"/>
    </row>
    <row r="478" spans="1:8" x14ac:dyDescent="0.55000000000000004">
      <c r="A478" s="349" t="s">
        <v>1260</v>
      </c>
      <c r="B478" s="349"/>
      <c r="C478" s="349"/>
      <c r="D478" s="349"/>
      <c r="E478" s="349"/>
      <c r="F478" s="82">
        <v>2832408</v>
      </c>
      <c r="G478" s="82">
        <v>-2008599.6</v>
      </c>
      <c r="H478" s="82">
        <v>823808.4</v>
      </c>
    </row>
    <row r="479" spans="1:8" x14ac:dyDescent="0.55000000000000004">
      <c r="A479" s="70"/>
      <c r="B479" s="80"/>
      <c r="C479" s="70"/>
      <c r="D479" s="81"/>
      <c r="E479" s="81"/>
      <c r="F479" s="81"/>
      <c r="G479" s="81"/>
      <c r="H479" s="81"/>
    </row>
    <row r="480" spans="1:8" x14ac:dyDescent="0.55000000000000004">
      <c r="A480" s="70"/>
      <c r="B480" s="80"/>
      <c r="C480" s="70"/>
      <c r="D480" s="81"/>
      <c r="E480" s="81"/>
      <c r="F480" s="81"/>
      <c r="G480" s="81"/>
      <c r="H480" s="81"/>
    </row>
    <row r="481" spans="1:8" x14ac:dyDescent="0.55000000000000004">
      <c r="A481" s="339" t="s">
        <v>127</v>
      </c>
      <c r="B481" s="339"/>
      <c r="C481" s="339"/>
      <c r="D481" s="339"/>
      <c r="E481" s="339"/>
    </row>
    <row r="482" spans="1:8" s="21" customFormat="1" x14ac:dyDescent="0.55000000000000004">
      <c r="A482" s="198" t="s">
        <v>1</v>
      </c>
      <c r="B482" s="186" t="s">
        <v>11</v>
      </c>
      <c r="C482" s="198" t="s">
        <v>12</v>
      </c>
      <c r="D482" s="25" t="s">
        <v>1135</v>
      </c>
      <c r="E482" s="25" t="s">
        <v>14</v>
      </c>
      <c r="F482" s="25" t="s">
        <v>15</v>
      </c>
      <c r="G482" s="25" t="s">
        <v>16</v>
      </c>
      <c r="H482" s="25" t="s">
        <v>17</v>
      </c>
    </row>
    <row r="483" spans="1:8" x14ac:dyDescent="0.55000000000000004">
      <c r="A483" s="7">
        <v>1</v>
      </c>
      <c r="B483" s="12">
        <v>100000329871</v>
      </c>
      <c r="C483" s="7">
        <v>0</v>
      </c>
      <c r="D483" s="13" t="s">
        <v>1908</v>
      </c>
      <c r="E483" s="13" t="s">
        <v>1909</v>
      </c>
      <c r="F483" s="14">
        <v>16000</v>
      </c>
      <c r="G483" s="14">
        <v>-15357.08</v>
      </c>
      <c r="H483" s="13">
        <v>642.91999999999996</v>
      </c>
    </row>
    <row r="484" spans="1:8" x14ac:dyDescent="0.55000000000000004">
      <c r="A484" s="7">
        <v>2</v>
      </c>
      <c r="B484" s="12">
        <v>100000329872</v>
      </c>
      <c r="C484" s="7">
        <v>0</v>
      </c>
      <c r="D484" s="13" t="s">
        <v>1908</v>
      </c>
      <c r="E484" s="13" t="s">
        <v>1909</v>
      </c>
      <c r="F484" s="14">
        <v>16000</v>
      </c>
      <c r="G484" s="14">
        <v>-15357.08</v>
      </c>
      <c r="H484" s="13">
        <v>642.91999999999996</v>
      </c>
    </row>
    <row r="485" spans="1:8" x14ac:dyDescent="0.55000000000000004">
      <c r="A485" s="7">
        <v>3</v>
      </c>
      <c r="B485" s="12">
        <v>100000329873</v>
      </c>
      <c r="C485" s="7">
        <v>0</v>
      </c>
      <c r="D485" s="13" t="s">
        <v>1908</v>
      </c>
      <c r="E485" s="13" t="s">
        <v>1910</v>
      </c>
      <c r="F485" s="14">
        <v>5800</v>
      </c>
      <c r="G485" s="14">
        <v>-5566.94</v>
      </c>
      <c r="H485" s="13">
        <v>233.06</v>
      </c>
    </row>
    <row r="486" spans="1:8" x14ac:dyDescent="0.55000000000000004">
      <c r="A486" s="7">
        <v>4</v>
      </c>
      <c r="B486" s="12">
        <v>100000329874</v>
      </c>
      <c r="C486" s="7">
        <v>0</v>
      </c>
      <c r="D486" s="13" t="s">
        <v>1908</v>
      </c>
      <c r="E486" s="13" t="s">
        <v>1910</v>
      </c>
      <c r="F486" s="14">
        <v>5800</v>
      </c>
      <c r="G486" s="14">
        <v>-5566.94</v>
      </c>
      <c r="H486" s="13">
        <v>233.06</v>
      </c>
    </row>
    <row r="487" spans="1:8" x14ac:dyDescent="0.55000000000000004">
      <c r="A487" s="7">
        <v>5</v>
      </c>
      <c r="B487" s="12">
        <v>100000361984</v>
      </c>
      <c r="C487" s="7">
        <v>0</v>
      </c>
      <c r="D487" s="13" t="s">
        <v>1796</v>
      </c>
      <c r="E487" s="13" t="s">
        <v>1911</v>
      </c>
      <c r="F487" s="14">
        <v>16000</v>
      </c>
      <c r="G487" s="14">
        <v>-15371.69</v>
      </c>
      <c r="H487" s="13">
        <v>628.30999999999995</v>
      </c>
    </row>
    <row r="488" spans="1:8" x14ac:dyDescent="0.55000000000000004">
      <c r="A488" s="7">
        <v>6</v>
      </c>
      <c r="B488" s="12">
        <v>100000361985</v>
      </c>
      <c r="C488" s="7">
        <v>0</v>
      </c>
      <c r="D488" s="13" t="s">
        <v>1796</v>
      </c>
      <c r="E488" s="13" t="s">
        <v>1911</v>
      </c>
      <c r="F488" s="14">
        <v>16000</v>
      </c>
      <c r="G488" s="14">
        <v>-15371.69</v>
      </c>
      <c r="H488" s="13">
        <v>628.30999999999995</v>
      </c>
    </row>
    <row r="489" spans="1:8" x14ac:dyDescent="0.55000000000000004">
      <c r="A489" s="7">
        <v>7</v>
      </c>
      <c r="B489" s="12">
        <v>100000361986</v>
      </c>
      <c r="C489" s="7">
        <v>0</v>
      </c>
      <c r="D489" s="13" t="s">
        <v>1796</v>
      </c>
      <c r="E489" s="13" t="s">
        <v>1912</v>
      </c>
      <c r="F489" s="14">
        <v>5800</v>
      </c>
      <c r="G489" s="14">
        <v>-5572.24</v>
      </c>
      <c r="H489" s="13">
        <v>227.76</v>
      </c>
    </row>
    <row r="490" spans="1:8" x14ac:dyDescent="0.55000000000000004">
      <c r="A490" s="7">
        <v>8</v>
      </c>
      <c r="B490" s="12">
        <v>100000361987</v>
      </c>
      <c r="C490" s="7">
        <v>0</v>
      </c>
      <c r="D490" s="13" t="s">
        <v>1796</v>
      </c>
      <c r="E490" s="13" t="s">
        <v>1912</v>
      </c>
      <c r="F490" s="14">
        <v>5800</v>
      </c>
      <c r="G490" s="14">
        <v>-5572.24</v>
      </c>
      <c r="H490" s="13">
        <v>227.76</v>
      </c>
    </row>
    <row r="491" spans="1:8" x14ac:dyDescent="0.55000000000000004">
      <c r="A491" s="7">
        <v>9</v>
      </c>
      <c r="B491" s="12">
        <v>100000371349</v>
      </c>
      <c r="C491" s="7">
        <v>0</v>
      </c>
      <c r="D491" s="13" t="s">
        <v>1913</v>
      </c>
      <c r="E491" s="13" t="s">
        <v>1914</v>
      </c>
      <c r="F491" s="14">
        <v>19500000</v>
      </c>
      <c r="G491" s="14">
        <v>-16223287.67</v>
      </c>
      <c r="H491" s="14">
        <v>3276712.33</v>
      </c>
    </row>
    <row r="492" spans="1:8" x14ac:dyDescent="0.55000000000000004">
      <c r="A492" s="7">
        <v>10</v>
      </c>
      <c r="B492" s="12">
        <v>100000453191</v>
      </c>
      <c r="C492" s="7">
        <v>0</v>
      </c>
      <c r="D492" s="13" t="s">
        <v>894</v>
      </c>
      <c r="E492" s="13" t="s">
        <v>895</v>
      </c>
      <c r="F492" s="14">
        <v>21614</v>
      </c>
      <c r="G492" s="14">
        <v>-9691.76</v>
      </c>
      <c r="H492" s="14">
        <v>11922.24</v>
      </c>
    </row>
    <row r="493" spans="1:8" x14ac:dyDescent="0.55000000000000004">
      <c r="A493" s="7">
        <v>11</v>
      </c>
      <c r="B493" s="12">
        <v>100000453192</v>
      </c>
      <c r="C493" s="7">
        <v>0</v>
      </c>
      <c r="D493" s="13" t="s">
        <v>894</v>
      </c>
      <c r="E493" s="13" t="s">
        <v>895</v>
      </c>
      <c r="F493" s="14">
        <v>21614</v>
      </c>
      <c r="G493" s="14">
        <v>-9691.76</v>
      </c>
      <c r="H493" s="14">
        <v>11922.24</v>
      </c>
    </row>
    <row r="494" spans="1:8" x14ac:dyDescent="0.55000000000000004">
      <c r="A494" s="7">
        <v>12</v>
      </c>
      <c r="B494" s="12">
        <v>100000480537</v>
      </c>
      <c r="C494" s="7">
        <v>0</v>
      </c>
      <c r="D494" s="41" t="s">
        <v>24</v>
      </c>
      <c r="E494" s="13" t="s">
        <v>1915</v>
      </c>
      <c r="F494" s="14">
        <v>2592058.8199999998</v>
      </c>
      <c r="G494" s="14">
        <v>-705461.77</v>
      </c>
      <c r="H494" s="14">
        <v>1886597.05</v>
      </c>
    </row>
    <row r="495" spans="1:8" x14ac:dyDescent="0.55000000000000004">
      <c r="A495" s="7">
        <v>13</v>
      </c>
      <c r="B495" s="12">
        <v>100000483813</v>
      </c>
      <c r="C495" s="7">
        <v>0</v>
      </c>
      <c r="D495" s="41" t="s">
        <v>1812</v>
      </c>
      <c r="E495" s="13" t="s">
        <v>1916</v>
      </c>
      <c r="F495" s="14">
        <v>20800</v>
      </c>
      <c r="G495" s="14">
        <v>-4792.71</v>
      </c>
      <c r="H495" s="14">
        <v>16007.29</v>
      </c>
    </row>
    <row r="496" spans="1:8" x14ac:dyDescent="0.55000000000000004">
      <c r="A496" s="7">
        <v>14</v>
      </c>
      <c r="B496" s="12">
        <v>100000483814</v>
      </c>
      <c r="C496" s="7">
        <v>0</v>
      </c>
      <c r="D496" s="41" t="s">
        <v>1812</v>
      </c>
      <c r="E496" s="13" t="s">
        <v>1917</v>
      </c>
      <c r="F496" s="14">
        <v>10020</v>
      </c>
      <c r="G496" s="14">
        <v>-2308.8000000000002</v>
      </c>
      <c r="H496" s="14">
        <v>7711.2</v>
      </c>
    </row>
    <row r="497" spans="1:8" x14ac:dyDescent="0.55000000000000004">
      <c r="A497" s="7">
        <v>15</v>
      </c>
      <c r="B497" s="12">
        <v>100000483815</v>
      </c>
      <c r="C497" s="7">
        <v>0</v>
      </c>
      <c r="D497" s="41" t="s">
        <v>1812</v>
      </c>
      <c r="E497" s="13" t="s">
        <v>1917</v>
      </c>
      <c r="F497" s="14">
        <v>10020</v>
      </c>
      <c r="G497" s="14">
        <v>-2308.8000000000002</v>
      </c>
      <c r="H497" s="14">
        <v>7711.2</v>
      </c>
    </row>
    <row r="498" spans="1:8" x14ac:dyDescent="0.55000000000000004">
      <c r="A498" s="7">
        <v>16</v>
      </c>
      <c r="B498" s="12">
        <v>100000492919</v>
      </c>
      <c r="C498" s="7">
        <v>0</v>
      </c>
      <c r="D498" s="41" t="s">
        <v>501</v>
      </c>
      <c r="E498" s="13" t="s">
        <v>1918</v>
      </c>
      <c r="F498" s="14">
        <v>171200</v>
      </c>
      <c r="G498" s="14">
        <v>-167753.43</v>
      </c>
      <c r="H498" s="14">
        <v>3446.57</v>
      </c>
    </row>
    <row r="499" spans="1:8" x14ac:dyDescent="0.55000000000000004">
      <c r="A499" s="7">
        <v>17</v>
      </c>
      <c r="B499" s="12">
        <v>100000493076</v>
      </c>
      <c r="C499" s="7">
        <v>0</v>
      </c>
      <c r="D499" s="41" t="s">
        <v>501</v>
      </c>
      <c r="E499" s="13" t="s">
        <v>1919</v>
      </c>
      <c r="F499" s="14">
        <v>171200</v>
      </c>
      <c r="G499" s="14">
        <v>-167753.47</v>
      </c>
      <c r="H499" s="14">
        <v>3446.53</v>
      </c>
    </row>
    <row r="500" spans="1:8" x14ac:dyDescent="0.55000000000000004">
      <c r="A500" s="7">
        <v>18</v>
      </c>
      <c r="B500" s="12">
        <v>100000493078</v>
      </c>
      <c r="C500" s="7">
        <v>0</v>
      </c>
      <c r="D500" s="41" t="s">
        <v>501</v>
      </c>
      <c r="E500" s="13" t="s">
        <v>1920</v>
      </c>
      <c r="F500" s="14">
        <v>171200</v>
      </c>
      <c r="G500" s="14">
        <v>-167753.47</v>
      </c>
      <c r="H500" s="14">
        <v>3446.53</v>
      </c>
    </row>
    <row r="501" spans="1:8" x14ac:dyDescent="0.55000000000000004">
      <c r="A501" s="7">
        <v>19</v>
      </c>
      <c r="B501" s="12">
        <v>100000493079</v>
      </c>
      <c r="C501" s="7">
        <v>0</v>
      </c>
      <c r="D501" s="41" t="s">
        <v>501</v>
      </c>
      <c r="E501" s="13" t="s">
        <v>1920</v>
      </c>
      <c r="F501" s="14">
        <v>171200</v>
      </c>
      <c r="G501" s="14">
        <v>-167753.47</v>
      </c>
      <c r="H501" s="14">
        <v>3446.53</v>
      </c>
    </row>
    <row r="502" spans="1:8" x14ac:dyDescent="0.55000000000000004">
      <c r="A502" s="7">
        <v>20</v>
      </c>
      <c r="B502" s="12">
        <v>100000493080</v>
      </c>
      <c r="C502" s="7">
        <v>0</v>
      </c>
      <c r="D502" s="41" t="s">
        <v>501</v>
      </c>
      <c r="E502" s="13" t="s">
        <v>1920</v>
      </c>
      <c r="F502" s="14">
        <v>171200</v>
      </c>
      <c r="G502" s="14">
        <v>-167753.47</v>
      </c>
      <c r="H502" s="14">
        <v>3446.53</v>
      </c>
    </row>
    <row r="503" spans="1:8" x14ac:dyDescent="0.55000000000000004">
      <c r="A503" s="7">
        <v>21</v>
      </c>
      <c r="B503" s="12">
        <v>100000493081</v>
      </c>
      <c r="C503" s="7">
        <v>0</v>
      </c>
      <c r="D503" s="41" t="s">
        <v>501</v>
      </c>
      <c r="E503" s="13" t="s">
        <v>1920</v>
      </c>
      <c r="F503" s="14">
        <v>171200</v>
      </c>
      <c r="G503" s="14">
        <v>-167753.47</v>
      </c>
      <c r="H503" s="14">
        <v>3446.53</v>
      </c>
    </row>
    <row r="504" spans="1:8" x14ac:dyDescent="0.55000000000000004">
      <c r="A504" s="7">
        <v>22</v>
      </c>
      <c r="B504" s="12">
        <v>100000493082</v>
      </c>
      <c r="C504" s="7">
        <v>0</v>
      </c>
      <c r="D504" s="41" t="s">
        <v>501</v>
      </c>
      <c r="E504" s="13" t="s">
        <v>1920</v>
      </c>
      <c r="F504" s="14">
        <v>171200</v>
      </c>
      <c r="G504" s="14">
        <v>-167753.47</v>
      </c>
      <c r="H504" s="14">
        <v>3446.53</v>
      </c>
    </row>
    <row r="505" spans="1:8" x14ac:dyDescent="0.55000000000000004">
      <c r="A505" s="7">
        <v>23</v>
      </c>
      <c r="B505" s="12">
        <v>100000493083</v>
      </c>
      <c r="C505" s="7">
        <v>0</v>
      </c>
      <c r="D505" s="41" t="s">
        <v>501</v>
      </c>
      <c r="E505" s="13" t="s">
        <v>1920</v>
      </c>
      <c r="F505" s="14">
        <v>171200</v>
      </c>
      <c r="G505" s="14">
        <v>-167753.46</v>
      </c>
      <c r="H505" s="14">
        <v>3446.54</v>
      </c>
    </row>
    <row r="506" spans="1:8" x14ac:dyDescent="0.55000000000000004">
      <c r="A506" s="7">
        <v>24</v>
      </c>
      <c r="B506" s="12">
        <v>100000493084</v>
      </c>
      <c r="C506" s="7">
        <v>0</v>
      </c>
      <c r="D506" s="41" t="s">
        <v>501</v>
      </c>
      <c r="E506" s="13" t="s">
        <v>1920</v>
      </c>
      <c r="F506" s="14">
        <v>171200</v>
      </c>
      <c r="G506" s="14">
        <v>-167753.47</v>
      </c>
      <c r="H506" s="14">
        <v>3446.53</v>
      </c>
    </row>
    <row r="507" spans="1:8" x14ac:dyDescent="0.55000000000000004">
      <c r="A507" s="7">
        <v>25</v>
      </c>
      <c r="B507" s="12">
        <v>100000493085</v>
      </c>
      <c r="C507" s="7">
        <v>0</v>
      </c>
      <c r="D507" s="41" t="s">
        <v>501</v>
      </c>
      <c r="E507" s="13" t="s">
        <v>1920</v>
      </c>
      <c r="F507" s="14">
        <v>171200</v>
      </c>
      <c r="G507" s="14">
        <v>-167753.46</v>
      </c>
      <c r="H507" s="14">
        <v>3446.54</v>
      </c>
    </row>
    <row r="508" spans="1:8" x14ac:dyDescent="0.55000000000000004">
      <c r="A508" s="7">
        <v>26</v>
      </c>
      <c r="B508" s="12">
        <v>100000493086</v>
      </c>
      <c r="C508" s="7">
        <v>0</v>
      </c>
      <c r="D508" s="41" t="s">
        <v>501</v>
      </c>
      <c r="E508" s="13" t="s">
        <v>1920</v>
      </c>
      <c r="F508" s="14">
        <v>171200</v>
      </c>
      <c r="G508" s="14">
        <v>-167753.47</v>
      </c>
      <c r="H508" s="14">
        <v>3446.53</v>
      </c>
    </row>
    <row r="509" spans="1:8" x14ac:dyDescent="0.55000000000000004">
      <c r="A509" s="7">
        <v>27</v>
      </c>
      <c r="B509" s="12">
        <v>100000493087</v>
      </c>
      <c r="C509" s="7">
        <v>0</v>
      </c>
      <c r="D509" s="41" t="s">
        <v>501</v>
      </c>
      <c r="E509" s="13" t="s">
        <v>1920</v>
      </c>
      <c r="F509" s="14">
        <v>171200</v>
      </c>
      <c r="G509" s="14">
        <v>-167753.46</v>
      </c>
      <c r="H509" s="14">
        <v>3446.54</v>
      </c>
    </row>
    <row r="510" spans="1:8" x14ac:dyDescent="0.55000000000000004">
      <c r="A510" s="7">
        <v>28</v>
      </c>
      <c r="B510" s="12">
        <v>100000493088</v>
      </c>
      <c r="C510" s="7">
        <v>0</v>
      </c>
      <c r="D510" s="41" t="s">
        <v>501</v>
      </c>
      <c r="E510" s="13" t="s">
        <v>1920</v>
      </c>
      <c r="F510" s="14">
        <v>171200</v>
      </c>
      <c r="G510" s="14">
        <v>-167753.47</v>
      </c>
      <c r="H510" s="14">
        <v>3446.53</v>
      </c>
    </row>
    <row r="511" spans="1:8" x14ac:dyDescent="0.55000000000000004">
      <c r="A511" s="7">
        <v>29</v>
      </c>
      <c r="B511" s="12">
        <v>100000493742</v>
      </c>
      <c r="C511" s="7">
        <v>0</v>
      </c>
      <c r="D511" s="41" t="s">
        <v>501</v>
      </c>
      <c r="E511" s="13" t="s">
        <v>1921</v>
      </c>
      <c r="F511" s="14">
        <v>22000</v>
      </c>
      <c r="G511" s="14">
        <v>-8712.48</v>
      </c>
      <c r="H511" s="14">
        <v>13287.52</v>
      </c>
    </row>
    <row r="512" spans="1:8" x14ac:dyDescent="0.55000000000000004">
      <c r="A512" s="7">
        <v>30</v>
      </c>
      <c r="B512" s="12">
        <v>100000493743</v>
      </c>
      <c r="C512" s="7">
        <v>0</v>
      </c>
      <c r="D512" s="41" t="s">
        <v>501</v>
      </c>
      <c r="E512" s="13" t="s">
        <v>1922</v>
      </c>
      <c r="F512" s="14">
        <v>160000</v>
      </c>
      <c r="G512" s="14">
        <v>-63364.01</v>
      </c>
      <c r="H512" s="14">
        <v>96635.99</v>
      </c>
    </row>
    <row r="513" spans="1:8" x14ac:dyDescent="0.55000000000000004">
      <c r="A513" s="7">
        <v>31</v>
      </c>
      <c r="B513" s="12">
        <v>100000493744</v>
      </c>
      <c r="C513" s="7">
        <v>0</v>
      </c>
      <c r="D513" s="41" t="s">
        <v>501</v>
      </c>
      <c r="E513" s="13" t="s">
        <v>1923</v>
      </c>
      <c r="F513" s="14">
        <v>272340</v>
      </c>
      <c r="G513" s="14">
        <v>-107853.94</v>
      </c>
      <c r="H513" s="14">
        <v>164486.06</v>
      </c>
    </row>
    <row r="514" spans="1:8" x14ac:dyDescent="0.55000000000000004">
      <c r="A514" s="7">
        <v>32</v>
      </c>
      <c r="B514" s="12">
        <v>100000493745</v>
      </c>
      <c r="C514" s="7">
        <v>0</v>
      </c>
      <c r="D514" s="41" t="s">
        <v>501</v>
      </c>
      <c r="E514" s="13" t="s">
        <v>1095</v>
      </c>
      <c r="F514" s="14">
        <v>24000</v>
      </c>
      <c r="G514" s="14">
        <v>-9504.65</v>
      </c>
      <c r="H514" s="14">
        <v>14495.35</v>
      </c>
    </row>
    <row r="515" spans="1:8" x14ac:dyDescent="0.55000000000000004">
      <c r="A515" s="7">
        <v>33</v>
      </c>
      <c r="B515" s="12">
        <v>100000500013</v>
      </c>
      <c r="C515" s="7">
        <v>0</v>
      </c>
      <c r="D515" s="41" t="s">
        <v>278</v>
      </c>
      <c r="E515" s="13" t="s">
        <v>1924</v>
      </c>
      <c r="F515" s="14">
        <v>24000</v>
      </c>
      <c r="G515" s="14">
        <v>-9667.8799999999992</v>
      </c>
      <c r="H515" s="14">
        <v>14332.12</v>
      </c>
    </row>
    <row r="516" spans="1:8" x14ac:dyDescent="0.55000000000000004">
      <c r="A516" s="7">
        <v>34</v>
      </c>
      <c r="B516" s="12">
        <v>100000500014</v>
      </c>
      <c r="C516" s="7">
        <v>0</v>
      </c>
      <c r="D516" s="41" t="s">
        <v>278</v>
      </c>
      <c r="E516" s="13" t="s">
        <v>1925</v>
      </c>
      <c r="F516" s="14">
        <v>24000</v>
      </c>
      <c r="G516" s="14">
        <v>-9667.89</v>
      </c>
      <c r="H516" s="14">
        <v>14332.11</v>
      </c>
    </row>
    <row r="517" spans="1:8" x14ac:dyDescent="0.55000000000000004">
      <c r="A517" s="7">
        <v>35</v>
      </c>
      <c r="B517" s="12">
        <v>100000500021</v>
      </c>
      <c r="C517" s="7">
        <v>0</v>
      </c>
      <c r="D517" s="41" t="s">
        <v>278</v>
      </c>
      <c r="E517" s="13" t="s">
        <v>1926</v>
      </c>
      <c r="F517" s="14">
        <v>272340</v>
      </c>
      <c r="G517" s="14">
        <v>-109706.26</v>
      </c>
      <c r="H517" s="14">
        <v>162633.74</v>
      </c>
    </row>
    <row r="518" spans="1:8" x14ac:dyDescent="0.55000000000000004">
      <c r="A518" s="7">
        <v>36</v>
      </c>
      <c r="B518" s="12">
        <v>100000500022</v>
      </c>
      <c r="C518" s="7">
        <v>0</v>
      </c>
      <c r="D518" s="41" t="s">
        <v>278</v>
      </c>
      <c r="E518" s="13" t="s">
        <v>1926</v>
      </c>
      <c r="F518" s="14">
        <v>272340</v>
      </c>
      <c r="G518" s="14">
        <v>-109706.26</v>
      </c>
      <c r="H518" s="14">
        <v>162633.74</v>
      </c>
    </row>
    <row r="519" spans="1:8" x14ac:dyDescent="0.55000000000000004">
      <c r="A519" s="7">
        <v>37</v>
      </c>
      <c r="B519" s="12">
        <v>100000500023</v>
      </c>
      <c r="C519" s="7">
        <v>0</v>
      </c>
      <c r="D519" s="41" t="s">
        <v>278</v>
      </c>
      <c r="E519" s="13" t="s">
        <v>1926</v>
      </c>
      <c r="F519" s="14">
        <v>272340</v>
      </c>
      <c r="G519" s="14">
        <v>-109706.26</v>
      </c>
      <c r="H519" s="14">
        <v>162633.74</v>
      </c>
    </row>
    <row r="520" spans="1:8" x14ac:dyDescent="0.55000000000000004">
      <c r="A520" s="7">
        <v>38</v>
      </c>
      <c r="B520" s="12">
        <v>100000500024</v>
      </c>
      <c r="C520" s="7">
        <v>0</v>
      </c>
      <c r="D520" s="41" t="s">
        <v>278</v>
      </c>
      <c r="E520" s="13" t="s">
        <v>1926</v>
      </c>
      <c r="F520" s="14">
        <v>272340</v>
      </c>
      <c r="G520" s="14">
        <v>-109706.26</v>
      </c>
      <c r="H520" s="14">
        <v>162633.74</v>
      </c>
    </row>
    <row r="521" spans="1:8" x14ac:dyDescent="0.55000000000000004">
      <c r="A521" s="7">
        <v>39</v>
      </c>
      <c r="B521" s="12">
        <v>100000500052</v>
      </c>
      <c r="C521" s="7">
        <v>0</v>
      </c>
      <c r="D521" s="41" t="s">
        <v>278</v>
      </c>
      <c r="E521" s="13" t="s">
        <v>1927</v>
      </c>
      <c r="F521" s="14">
        <v>272340</v>
      </c>
      <c r="G521" s="14">
        <v>-109706.26</v>
      </c>
      <c r="H521" s="14">
        <v>162633.74</v>
      </c>
    </row>
    <row r="522" spans="1:8" x14ac:dyDescent="0.55000000000000004">
      <c r="A522" s="7">
        <v>40</v>
      </c>
      <c r="B522" s="12">
        <v>100000500053</v>
      </c>
      <c r="C522" s="7">
        <v>0</v>
      </c>
      <c r="D522" s="41" t="s">
        <v>278</v>
      </c>
      <c r="E522" s="13" t="s">
        <v>1927</v>
      </c>
      <c r="F522" s="14">
        <v>272340</v>
      </c>
      <c r="G522" s="14">
        <v>-109706.26</v>
      </c>
      <c r="H522" s="14">
        <v>162633.74</v>
      </c>
    </row>
    <row r="523" spans="1:8" x14ac:dyDescent="0.55000000000000004">
      <c r="A523" s="7">
        <v>41</v>
      </c>
      <c r="B523" s="12">
        <v>100000500054</v>
      </c>
      <c r="C523" s="7">
        <v>0</v>
      </c>
      <c r="D523" s="41" t="s">
        <v>278</v>
      </c>
      <c r="E523" s="13" t="s">
        <v>1927</v>
      </c>
      <c r="F523" s="14">
        <v>272340</v>
      </c>
      <c r="G523" s="14">
        <v>-109706.26</v>
      </c>
      <c r="H523" s="14">
        <v>162633.74</v>
      </c>
    </row>
    <row r="524" spans="1:8" x14ac:dyDescent="0.55000000000000004">
      <c r="A524" s="7">
        <v>42</v>
      </c>
      <c r="B524" s="12">
        <v>100000500055</v>
      </c>
      <c r="C524" s="7">
        <v>0</v>
      </c>
      <c r="D524" s="41" t="s">
        <v>278</v>
      </c>
      <c r="E524" s="13" t="s">
        <v>1927</v>
      </c>
      <c r="F524" s="14">
        <v>272340</v>
      </c>
      <c r="G524" s="14">
        <v>-109706.26</v>
      </c>
      <c r="H524" s="14">
        <v>162633.74</v>
      </c>
    </row>
    <row r="525" spans="1:8" x14ac:dyDescent="0.55000000000000004">
      <c r="A525" s="7">
        <v>43</v>
      </c>
      <c r="B525" s="12">
        <v>100000500056</v>
      </c>
      <c r="C525" s="7">
        <v>0</v>
      </c>
      <c r="D525" s="41" t="s">
        <v>278</v>
      </c>
      <c r="E525" s="13" t="s">
        <v>1927</v>
      </c>
      <c r="F525" s="14">
        <v>272340</v>
      </c>
      <c r="G525" s="14">
        <v>-109706.26</v>
      </c>
      <c r="H525" s="14">
        <v>162633.74</v>
      </c>
    </row>
    <row r="526" spans="1:8" x14ac:dyDescent="0.55000000000000004">
      <c r="A526" s="7">
        <v>44</v>
      </c>
      <c r="B526" s="12">
        <v>100000500057</v>
      </c>
      <c r="C526" s="7">
        <v>0</v>
      </c>
      <c r="D526" s="41" t="s">
        <v>278</v>
      </c>
      <c r="E526" s="13" t="s">
        <v>1927</v>
      </c>
      <c r="F526" s="14">
        <v>272340</v>
      </c>
      <c r="G526" s="14">
        <v>-109706.26</v>
      </c>
      <c r="H526" s="14">
        <v>162633.74</v>
      </c>
    </row>
    <row r="527" spans="1:8" x14ac:dyDescent="0.55000000000000004">
      <c r="A527" s="7">
        <v>45</v>
      </c>
      <c r="B527" s="12">
        <v>100000500058</v>
      </c>
      <c r="C527" s="7">
        <v>0</v>
      </c>
      <c r="D527" s="41" t="s">
        <v>278</v>
      </c>
      <c r="E527" s="13" t="s">
        <v>1927</v>
      </c>
      <c r="F527" s="14">
        <v>272340</v>
      </c>
      <c r="G527" s="14">
        <v>-109706.26</v>
      </c>
      <c r="H527" s="14">
        <v>162633.74</v>
      </c>
    </row>
    <row r="528" spans="1:8" x14ac:dyDescent="0.55000000000000004">
      <c r="A528" s="7">
        <v>46</v>
      </c>
      <c r="B528" s="12">
        <v>100000500059</v>
      </c>
      <c r="C528" s="7">
        <v>0</v>
      </c>
      <c r="D528" s="41" t="s">
        <v>278</v>
      </c>
      <c r="E528" s="13" t="s">
        <v>1927</v>
      </c>
      <c r="F528" s="14">
        <v>272340</v>
      </c>
      <c r="G528" s="14">
        <v>-109706.26</v>
      </c>
      <c r="H528" s="14">
        <v>162633.74</v>
      </c>
    </row>
    <row r="529" spans="1:8" x14ac:dyDescent="0.55000000000000004">
      <c r="A529" s="7">
        <v>47</v>
      </c>
      <c r="B529" s="12">
        <v>100000500060</v>
      </c>
      <c r="C529" s="7">
        <v>0</v>
      </c>
      <c r="D529" s="41" t="s">
        <v>278</v>
      </c>
      <c r="E529" s="13" t="s">
        <v>1927</v>
      </c>
      <c r="F529" s="14">
        <v>272340</v>
      </c>
      <c r="G529" s="14">
        <v>-109706.26</v>
      </c>
      <c r="H529" s="14">
        <v>162633.74</v>
      </c>
    </row>
    <row r="530" spans="1:8" x14ac:dyDescent="0.55000000000000004">
      <c r="A530" s="7">
        <v>48</v>
      </c>
      <c r="B530" s="12">
        <v>100000500061</v>
      </c>
      <c r="C530" s="7">
        <v>0</v>
      </c>
      <c r="D530" s="41" t="s">
        <v>278</v>
      </c>
      <c r="E530" s="13" t="s">
        <v>1927</v>
      </c>
      <c r="F530" s="14">
        <v>272340</v>
      </c>
      <c r="G530" s="14">
        <v>-109706.26</v>
      </c>
      <c r="H530" s="14">
        <v>162633.74</v>
      </c>
    </row>
    <row r="531" spans="1:8" x14ac:dyDescent="0.55000000000000004">
      <c r="A531" s="7">
        <v>49</v>
      </c>
      <c r="B531" s="12">
        <v>100000500062</v>
      </c>
      <c r="C531" s="7">
        <v>0</v>
      </c>
      <c r="D531" s="41" t="s">
        <v>278</v>
      </c>
      <c r="E531" s="13" t="s">
        <v>1927</v>
      </c>
      <c r="F531" s="14">
        <v>272340</v>
      </c>
      <c r="G531" s="14">
        <v>-109706.26</v>
      </c>
      <c r="H531" s="14">
        <v>162633.74</v>
      </c>
    </row>
    <row r="532" spans="1:8" x14ac:dyDescent="0.55000000000000004">
      <c r="A532" s="7">
        <v>50</v>
      </c>
      <c r="B532" s="12">
        <v>100000500063</v>
      </c>
      <c r="C532" s="7">
        <v>0</v>
      </c>
      <c r="D532" s="41" t="s">
        <v>278</v>
      </c>
      <c r="E532" s="13" t="s">
        <v>1927</v>
      </c>
      <c r="F532" s="14">
        <v>272340</v>
      </c>
      <c r="G532" s="14">
        <v>-109706.26</v>
      </c>
      <c r="H532" s="14">
        <v>162633.74</v>
      </c>
    </row>
    <row r="533" spans="1:8" x14ac:dyDescent="0.55000000000000004">
      <c r="A533" s="7">
        <v>51</v>
      </c>
      <c r="B533" s="12">
        <v>100000500064</v>
      </c>
      <c r="C533" s="7">
        <v>0</v>
      </c>
      <c r="D533" s="41" t="s">
        <v>278</v>
      </c>
      <c r="E533" s="13" t="s">
        <v>1927</v>
      </c>
      <c r="F533" s="14">
        <v>272340</v>
      </c>
      <c r="G533" s="14">
        <v>-109706.26</v>
      </c>
      <c r="H533" s="14">
        <v>162633.74</v>
      </c>
    </row>
    <row r="534" spans="1:8" x14ac:dyDescent="0.55000000000000004">
      <c r="A534" s="7">
        <v>52</v>
      </c>
      <c r="B534" s="12">
        <v>100000500065</v>
      </c>
      <c r="C534" s="7">
        <v>0</v>
      </c>
      <c r="D534" s="41" t="s">
        <v>278</v>
      </c>
      <c r="E534" s="13" t="s">
        <v>1927</v>
      </c>
      <c r="F534" s="14">
        <v>272340</v>
      </c>
      <c r="G534" s="14">
        <v>-109706.26</v>
      </c>
      <c r="H534" s="14">
        <v>162633.74</v>
      </c>
    </row>
    <row r="535" spans="1:8" x14ac:dyDescent="0.55000000000000004">
      <c r="A535" s="7">
        <v>53</v>
      </c>
      <c r="B535" s="12">
        <v>100000500066</v>
      </c>
      <c r="C535" s="7">
        <v>0</v>
      </c>
      <c r="D535" s="41" t="s">
        <v>278</v>
      </c>
      <c r="E535" s="13" t="s">
        <v>1927</v>
      </c>
      <c r="F535" s="14">
        <v>272340</v>
      </c>
      <c r="G535" s="14">
        <v>-109706.26</v>
      </c>
      <c r="H535" s="14">
        <v>162633.74</v>
      </c>
    </row>
    <row r="536" spans="1:8" x14ac:dyDescent="0.55000000000000004">
      <c r="A536" s="7">
        <v>54</v>
      </c>
      <c r="B536" s="12">
        <v>100000500067</v>
      </c>
      <c r="C536" s="7">
        <v>0</v>
      </c>
      <c r="D536" s="41" t="s">
        <v>278</v>
      </c>
      <c r="E536" s="13" t="s">
        <v>1927</v>
      </c>
      <c r="F536" s="14">
        <v>272340</v>
      </c>
      <c r="G536" s="14">
        <v>-109706.26</v>
      </c>
      <c r="H536" s="14">
        <v>162633.74</v>
      </c>
    </row>
    <row r="537" spans="1:8" x14ac:dyDescent="0.55000000000000004">
      <c r="A537" s="7">
        <v>55</v>
      </c>
      <c r="B537" s="12">
        <v>100000500068</v>
      </c>
      <c r="C537" s="7">
        <v>0</v>
      </c>
      <c r="D537" s="41" t="s">
        <v>278</v>
      </c>
      <c r="E537" s="13" t="s">
        <v>1927</v>
      </c>
      <c r="F537" s="14">
        <v>272340</v>
      </c>
      <c r="G537" s="14">
        <v>-109706.26</v>
      </c>
      <c r="H537" s="14">
        <v>162633.74</v>
      </c>
    </row>
    <row r="538" spans="1:8" x14ac:dyDescent="0.55000000000000004">
      <c r="A538" s="7">
        <v>56</v>
      </c>
      <c r="B538" s="12">
        <v>100000500069</v>
      </c>
      <c r="C538" s="7">
        <v>0</v>
      </c>
      <c r="D538" s="41" t="s">
        <v>278</v>
      </c>
      <c r="E538" s="13" t="s">
        <v>1927</v>
      </c>
      <c r="F538" s="14">
        <v>272340</v>
      </c>
      <c r="G538" s="14">
        <v>-109706.26</v>
      </c>
      <c r="H538" s="14">
        <v>162633.74</v>
      </c>
    </row>
    <row r="539" spans="1:8" x14ac:dyDescent="0.55000000000000004">
      <c r="A539" s="7">
        <v>57</v>
      </c>
      <c r="B539" s="12">
        <v>100000500070</v>
      </c>
      <c r="C539" s="7">
        <v>0</v>
      </c>
      <c r="D539" s="41" t="s">
        <v>278</v>
      </c>
      <c r="E539" s="13" t="s">
        <v>1927</v>
      </c>
      <c r="F539" s="14">
        <v>272340</v>
      </c>
      <c r="G539" s="14">
        <v>-109706.26</v>
      </c>
      <c r="H539" s="14">
        <v>162633.74</v>
      </c>
    </row>
    <row r="540" spans="1:8" x14ac:dyDescent="0.55000000000000004">
      <c r="A540" s="7">
        <v>58</v>
      </c>
      <c r="B540" s="12">
        <v>100000500071</v>
      </c>
      <c r="C540" s="7">
        <v>0</v>
      </c>
      <c r="D540" s="41" t="s">
        <v>278</v>
      </c>
      <c r="E540" s="13" t="s">
        <v>1927</v>
      </c>
      <c r="F540" s="14">
        <v>272340</v>
      </c>
      <c r="G540" s="14">
        <v>-109706.26</v>
      </c>
      <c r="H540" s="14">
        <v>162633.74</v>
      </c>
    </row>
    <row r="541" spans="1:8" x14ac:dyDescent="0.55000000000000004">
      <c r="A541" s="7">
        <v>59</v>
      </c>
      <c r="B541" s="12">
        <v>100000500072</v>
      </c>
      <c r="C541" s="7">
        <v>0</v>
      </c>
      <c r="D541" s="41" t="s">
        <v>278</v>
      </c>
      <c r="E541" s="13" t="s">
        <v>1927</v>
      </c>
      <c r="F541" s="14">
        <v>272340</v>
      </c>
      <c r="G541" s="14">
        <v>-109706.26</v>
      </c>
      <c r="H541" s="14">
        <v>162633.74</v>
      </c>
    </row>
    <row r="542" spans="1:8" x14ac:dyDescent="0.55000000000000004">
      <c r="A542" s="7">
        <v>60</v>
      </c>
      <c r="B542" s="12">
        <v>100000500073</v>
      </c>
      <c r="C542" s="7">
        <v>0</v>
      </c>
      <c r="D542" s="41" t="s">
        <v>278</v>
      </c>
      <c r="E542" s="13" t="s">
        <v>1927</v>
      </c>
      <c r="F542" s="14">
        <v>272340</v>
      </c>
      <c r="G542" s="14">
        <v>-109706.26</v>
      </c>
      <c r="H542" s="14">
        <v>162633.74</v>
      </c>
    </row>
    <row r="543" spans="1:8" x14ac:dyDescent="0.55000000000000004">
      <c r="A543" s="7">
        <v>61</v>
      </c>
      <c r="B543" s="12">
        <v>100000500074</v>
      </c>
      <c r="C543" s="7">
        <v>0</v>
      </c>
      <c r="D543" s="41" t="s">
        <v>278</v>
      </c>
      <c r="E543" s="13" t="s">
        <v>1927</v>
      </c>
      <c r="F543" s="14">
        <v>272340</v>
      </c>
      <c r="G543" s="14">
        <v>-109706.26</v>
      </c>
      <c r="H543" s="14">
        <v>162633.74</v>
      </c>
    </row>
    <row r="544" spans="1:8" x14ac:dyDescent="0.55000000000000004">
      <c r="A544" s="7">
        <v>62</v>
      </c>
      <c r="B544" s="12">
        <v>100000500075</v>
      </c>
      <c r="C544" s="7">
        <v>0</v>
      </c>
      <c r="D544" s="41" t="s">
        <v>278</v>
      </c>
      <c r="E544" s="13" t="s">
        <v>1927</v>
      </c>
      <c r="F544" s="14">
        <v>272340</v>
      </c>
      <c r="G544" s="14">
        <v>-109706.26</v>
      </c>
      <c r="H544" s="14">
        <v>162633.74</v>
      </c>
    </row>
    <row r="545" spans="1:8" x14ac:dyDescent="0.55000000000000004">
      <c r="A545" s="7">
        <v>63</v>
      </c>
      <c r="B545" s="12">
        <v>100000500076</v>
      </c>
      <c r="C545" s="7">
        <v>0</v>
      </c>
      <c r="D545" s="41" t="s">
        <v>278</v>
      </c>
      <c r="E545" s="13" t="s">
        <v>1927</v>
      </c>
      <c r="F545" s="14">
        <v>272340</v>
      </c>
      <c r="G545" s="14">
        <v>-109706.26</v>
      </c>
      <c r="H545" s="14">
        <v>162633.74</v>
      </c>
    </row>
    <row r="546" spans="1:8" x14ac:dyDescent="0.55000000000000004">
      <c r="A546" s="7">
        <v>64</v>
      </c>
      <c r="B546" s="12">
        <v>100000500077</v>
      </c>
      <c r="C546" s="7">
        <v>0</v>
      </c>
      <c r="D546" s="41" t="s">
        <v>278</v>
      </c>
      <c r="E546" s="13" t="s">
        <v>1927</v>
      </c>
      <c r="F546" s="14">
        <v>272340</v>
      </c>
      <c r="G546" s="14">
        <v>-109706.26</v>
      </c>
      <c r="H546" s="14">
        <v>162633.74</v>
      </c>
    </row>
    <row r="547" spans="1:8" x14ac:dyDescent="0.55000000000000004">
      <c r="A547" s="7">
        <v>65</v>
      </c>
      <c r="B547" s="12">
        <v>100000500078</v>
      </c>
      <c r="C547" s="7">
        <v>0</v>
      </c>
      <c r="D547" s="41" t="s">
        <v>278</v>
      </c>
      <c r="E547" s="13" t="s">
        <v>1927</v>
      </c>
      <c r="F547" s="14">
        <v>272340</v>
      </c>
      <c r="G547" s="14">
        <v>-109706.26</v>
      </c>
      <c r="H547" s="14">
        <v>162633.74</v>
      </c>
    </row>
    <row r="548" spans="1:8" x14ac:dyDescent="0.55000000000000004">
      <c r="A548" s="7">
        <v>66</v>
      </c>
      <c r="B548" s="12">
        <v>100000500079</v>
      </c>
      <c r="C548" s="7">
        <v>0</v>
      </c>
      <c r="D548" s="41" t="s">
        <v>278</v>
      </c>
      <c r="E548" s="13" t="s">
        <v>1927</v>
      </c>
      <c r="F548" s="14">
        <v>272340</v>
      </c>
      <c r="G548" s="14">
        <v>-109706.26</v>
      </c>
      <c r="H548" s="14">
        <v>162633.74</v>
      </c>
    </row>
    <row r="549" spans="1:8" x14ac:dyDescent="0.55000000000000004">
      <c r="A549" s="7">
        <v>67</v>
      </c>
      <c r="B549" s="12">
        <v>100000500086</v>
      </c>
      <c r="C549" s="7">
        <v>0</v>
      </c>
      <c r="D549" s="41" t="s">
        <v>278</v>
      </c>
      <c r="E549" s="13" t="s">
        <v>1928</v>
      </c>
      <c r="F549" s="14">
        <v>272340</v>
      </c>
      <c r="G549" s="14">
        <v>-109706.26</v>
      </c>
      <c r="H549" s="14">
        <v>162633.74</v>
      </c>
    </row>
    <row r="550" spans="1:8" x14ac:dyDescent="0.55000000000000004">
      <c r="A550" s="7">
        <v>68</v>
      </c>
      <c r="B550" s="12">
        <v>100000500087</v>
      </c>
      <c r="C550" s="7">
        <v>0</v>
      </c>
      <c r="D550" s="41" t="s">
        <v>278</v>
      </c>
      <c r="E550" s="13" t="s">
        <v>1928</v>
      </c>
      <c r="F550" s="14">
        <v>272340</v>
      </c>
      <c r="G550" s="14">
        <v>-109706.26</v>
      </c>
      <c r="H550" s="14">
        <v>162633.74</v>
      </c>
    </row>
    <row r="551" spans="1:8" x14ac:dyDescent="0.55000000000000004">
      <c r="A551" s="7">
        <v>69</v>
      </c>
      <c r="B551" s="12">
        <v>100000500088</v>
      </c>
      <c r="C551" s="7">
        <v>0</v>
      </c>
      <c r="D551" s="41" t="s">
        <v>278</v>
      </c>
      <c r="E551" s="13" t="s">
        <v>1928</v>
      </c>
      <c r="F551" s="14">
        <v>272340</v>
      </c>
      <c r="G551" s="14">
        <v>-109706.26</v>
      </c>
      <c r="H551" s="14">
        <v>162633.74</v>
      </c>
    </row>
    <row r="552" spans="1:8" x14ac:dyDescent="0.55000000000000004">
      <c r="A552" s="7">
        <v>70</v>
      </c>
      <c r="B552" s="12">
        <v>100000500089</v>
      </c>
      <c r="C552" s="7">
        <v>0</v>
      </c>
      <c r="D552" s="41" t="s">
        <v>278</v>
      </c>
      <c r="E552" s="13" t="s">
        <v>1928</v>
      </c>
      <c r="F552" s="14">
        <v>272340</v>
      </c>
      <c r="G552" s="14">
        <v>-109706.26</v>
      </c>
      <c r="H552" s="14">
        <v>162633.74</v>
      </c>
    </row>
    <row r="553" spans="1:8" x14ac:dyDescent="0.55000000000000004">
      <c r="A553" s="7">
        <v>71</v>
      </c>
      <c r="B553" s="12">
        <v>100000500090</v>
      </c>
      <c r="C553" s="7">
        <v>0</v>
      </c>
      <c r="D553" s="41" t="s">
        <v>278</v>
      </c>
      <c r="E553" s="13" t="s">
        <v>1928</v>
      </c>
      <c r="F553" s="14">
        <v>272340</v>
      </c>
      <c r="G553" s="14">
        <v>-109706.26</v>
      </c>
      <c r="H553" s="14">
        <v>162633.74</v>
      </c>
    </row>
    <row r="554" spans="1:8" x14ac:dyDescent="0.55000000000000004">
      <c r="A554" s="7">
        <v>72</v>
      </c>
      <c r="B554" s="12">
        <v>100000500091</v>
      </c>
      <c r="C554" s="7">
        <v>0</v>
      </c>
      <c r="D554" s="41" t="s">
        <v>278</v>
      </c>
      <c r="E554" s="13" t="s">
        <v>1928</v>
      </c>
      <c r="F554" s="14">
        <v>272340</v>
      </c>
      <c r="G554" s="14">
        <v>-109706.26</v>
      </c>
      <c r="H554" s="14">
        <v>162633.74</v>
      </c>
    </row>
    <row r="555" spans="1:8" x14ac:dyDescent="0.55000000000000004">
      <c r="A555" s="7">
        <v>73</v>
      </c>
      <c r="B555" s="12">
        <v>100000500092</v>
      </c>
      <c r="C555" s="7">
        <v>0</v>
      </c>
      <c r="D555" s="41" t="s">
        <v>278</v>
      </c>
      <c r="E555" s="13" t="s">
        <v>1928</v>
      </c>
      <c r="F555" s="14">
        <v>272340</v>
      </c>
      <c r="G555" s="14">
        <v>-109706.26</v>
      </c>
      <c r="H555" s="14">
        <v>162633.74</v>
      </c>
    </row>
    <row r="556" spans="1:8" x14ac:dyDescent="0.55000000000000004">
      <c r="A556" s="7">
        <v>74</v>
      </c>
      <c r="B556" s="12">
        <v>100000500093</v>
      </c>
      <c r="C556" s="7">
        <v>0</v>
      </c>
      <c r="D556" s="41" t="s">
        <v>278</v>
      </c>
      <c r="E556" s="13" t="s">
        <v>1928</v>
      </c>
      <c r="F556" s="14">
        <v>272340</v>
      </c>
      <c r="G556" s="14">
        <v>-109706.26</v>
      </c>
      <c r="H556" s="14">
        <v>162633.74</v>
      </c>
    </row>
    <row r="557" spans="1:8" x14ac:dyDescent="0.55000000000000004">
      <c r="A557" s="7">
        <v>75</v>
      </c>
      <c r="B557" s="12">
        <v>100000500094</v>
      </c>
      <c r="C557" s="7">
        <v>0</v>
      </c>
      <c r="D557" s="41" t="s">
        <v>278</v>
      </c>
      <c r="E557" s="13" t="s">
        <v>1928</v>
      </c>
      <c r="F557" s="14">
        <v>272340</v>
      </c>
      <c r="G557" s="14">
        <v>-109706.26</v>
      </c>
      <c r="H557" s="14">
        <v>162633.74</v>
      </c>
    </row>
    <row r="558" spans="1:8" x14ac:dyDescent="0.55000000000000004">
      <c r="A558" s="7">
        <v>76</v>
      </c>
      <c r="B558" s="12">
        <v>100000500095</v>
      </c>
      <c r="C558" s="7">
        <v>0</v>
      </c>
      <c r="D558" s="41" t="s">
        <v>278</v>
      </c>
      <c r="E558" s="13" t="s">
        <v>1928</v>
      </c>
      <c r="F558" s="14">
        <v>272340</v>
      </c>
      <c r="G558" s="14">
        <v>-109706.26</v>
      </c>
      <c r="H558" s="14">
        <v>162633.74</v>
      </c>
    </row>
    <row r="559" spans="1:8" x14ac:dyDescent="0.55000000000000004">
      <c r="A559" s="7">
        <v>77</v>
      </c>
      <c r="B559" s="12">
        <v>100000500096</v>
      </c>
      <c r="C559" s="7">
        <v>0</v>
      </c>
      <c r="D559" s="41" t="s">
        <v>278</v>
      </c>
      <c r="E559" s="13" t="s">
        <v>1928</v>
      </c>
      <c r="F559" s="14">
        <v>272340</v>
      </c>
      <c r="G559" s="14">
        <v>-109706.26</v>
      </c>
      <c r="H559" s="14">
        <v>162633.74</v>
      </c>
    </row>
    <row r="560" spans="1:8" x14ac:dyDescent="0.55000000000000004">
      <c r="A560" s="7">
        <v>78</v>
      </c>
      <c r="B560" s="12">
        <v>100000500097</v>
      </c>
      <c r="C560" s="7">
        <v>0</v>
      </c>
      <c r="D560" s="41" t="s">
        <v>278</v>
      </c>
      <c r="E560" s="13" t="s">
        <v>1928</v>
      </c>
      <c r="F560" s="14">
        <v>272340</v>
      </c>
      <c r="G560" s="14">
        <v>-109706.27</v>
      </c>
      <c r="H560" s="14">
        <v>162633.73000000001</v>
      </c>
    </row>
    <row r="561" spans="1:8" x14ac:dyDescent="0.55000000000000004">
      <c r="A561" s="7">
        <v>79</v>
      </c>
      <c r="B561" s="12">
        <v>100000500098</v>
      </c>
      <c r="C561" s="7">
        <v>0</v>
      </c>
      <c r="D561" s="41" t="s">
        <v>278</v>
      </c>
      <c r="E561" s="13" t="s">
        <v>1928</v>
      </c>
      <c r="F561" s="14">
        <v>272340</v>
      </c>
      <c r="G561" s="14">
        <v>-109706.26</v>
      </c>
      <c r="H561" s="14">
        <v>162633.74</v>
      </c>
    </row>
    <row r="562" spans="1:8" x14ac:dyDescent="0.55000000000000004">
      <c r="A562" s="7">
        <v>80</v>
      </c>
      <c r="B562" s="12">
        <v>100000500099</v>
      </c>
      <c r="C562" s="7">
        <v>0</v>
      </c>
      <c r="D562" s="41" t="s">
        <v>278</v>
      </c>
      <c r="E562" s="13" t="s">
        <v>1928</v>
      </c>
      <c r="F562" s="14">
        <v>272340</v>
      </c>
      <c r="G562" s="14">
        <v>-109706.27</v>
      </c>
      <c r="H562" s="14">
        <v>162633.73000000001</v>
      </c>
    </row>
    <row r="563" spans="1:8" x14ac:dyDescent="0.55000000000000004">
      <c r="A563" s="7">
        <v>81</v>
      </c>
      <c r="B563" s="12">
        <v>100000500100</v>
      </c>
      <c r="C563" s="7">
        <v>0</v>
      </c>
      <c r="D563" s="41" t="s">
        <v>278</v>
      </c>
      <c r="E563" s="13" t="s">
        <v>1928</v>
      </c>
      <c r="F563" s="14">
        <v>272340</v>
      </c>
      <c r="G563" s="14">
        <v>-109706.26</v>
      </c>
      <c r="H563" s="14">
        <v>162633.74</v>
      </c>
    </row>
    <row r="564" spans="1:8" x14ac:dyDescent="0.55000000000000004">
      <c r="A564" s="7">
        <v>82</v>
      </c>
      <c r="B564" s="12">
        <v>100000500101</v>
      </c>
      <c r="C564" s="7">
        <v>0</v>
      </c>
      <c r="D564" s="41" t="s">
        <v>278</v>
      </c>
      <c r="E564" s="13" t="s">
        <v>1928</v>
      </c>
      <c r="F564" s="14">
        <v>272340</v>
      </c>
      <c r="G564" s="14">
        <v>-109706.26</v>
      </c>
      <c r="H564" s="14">
        <v>162633.74</v>
      </c>
    </row>
    <row r="565" spans="1:8" x14ac:dyDescent="0.55000000000000004">
      <c r="A565" s="7">
        <v>83</v>
      </c>
      <c r="B565" s="12">
        <v>100000500102</v>
      </c>
      <c r="C565" s="7">
        <v>0</v>
      </c>
      <c r="D565" s="41" t="s">
        <v>278</v>
      </c>
      <c r="E565" s="13" t="s">
        <v>1928</v>
      </c>
      <c r="F565" s="14">
        <v>272340</v>
      </c>
      <c r="G565" s="14">
        <v>-109706.27</v>
      </c>
      <c r="H565" s="14">
        <v>162633.73000000001</v>
      </c>
    </row>
    <row r="566" spans="1:8" x14ac:dyDescent="0.55000000000000004">
      <c r="A566" s="7">
        <v>84</v>
      </c>
      <c r="B566" s="12">
        <v>100000500103</v>
      </c>
      <c r="C566" s="7">
        <v>0</v>
      </c>
      <c r="D566" s="41" t="s">
        <v>278</v>
      </c>
      <c r="E566" s="13" t="s">
        <v>1928</v>
      </c>
      <c r="F566" s="14">
        <v>272340</v>
      </c>
      <c r="G566" s="14">
        <v>-109706.26</v>
      </c>
      <c r="H566" s="14">
        <v>162633.74</v>
      </c>
    </row>
    <row r="567" spans="1:8" x14ac:dyDescent="0.55000000000000004">
      <c r="A567" s="7">
        <v>85</v>
      </c>
      <c r="B567" s="12">
        <v>100000500104</v>
      </c>
      <c r="C567" s="7">
        <v>0</v>
      </c>
      <c r="D567" s="41" t="s">
        <v>278</v>
      </c>
      <c r="E567" s="13" t="s">
        <v>1928</v>
      </c>
      <c r="F567" s="14">
        <v>272340</v>
      </c>
      <c r="G567" s="14">
        <v>-109706.27</v>
      </c>
      <c r="H567" s="14">
        <v>162633.73000000001</v>
      </c>
    </row>
    <row r="568" spans="1:8" x14ac:dyDescent="0.55000000000000004">
      <c r="A568" s="7">
        <v>86</v>
      </c>
      <c r="B568" s="12">
        <v>100000500105</v>
      </c>
      <c r="C568" s="7">
        <v>0</v>
      </c>
      <c r="D568" s="41" t="s">
        <v>278</v>
      </c>
      <c r="E568" s="13" t="s">
        <v>1928</v>
      </c>
      <c r="F568" s="14">
        <v>272340</v>
      </c>
      <c r="G568" s="14">
        <v>-109706.27</v>
      </c>
      <c r="H568" s="14">
        <v>162633.73000000001</v>
      </c>
    </row>
    <row r="569" spans="1:8" x14ac:dyDescent="0.55000000000000004">
      <c r="A569" s="7">
        <v>87</v>
      </c>
      <c r="B569" s="12">
        <v>100000500106</v>
      </c>
      <c r="C569" s="7">
        <v>0</v>
      </c>
      <c r="D569" s="41" t="s">
        <v>278</v>
      </c>
      <c r="E569" s="13" t="s">
        <v>1928</v>
      </c>
      <c r="F569" s="14">
        <v>272340</v>
      </c>
      <c r="G569" s="14">
        <v>-109706.26</v>
      </c>
      <c r="H569" s="14">
        <v>162633.74</v>
      </c>
    </row>
    <row r="570" spans="1:8" x14ac:dyDescent="0.55000000000000004">
      <c r="A570" s="7">
        <v>88</v>
      </c>
      <c r="B570" s="12">
        <v>100000500107</v>
      </c>
      <c r="C570" s="7">
        <v>0</v>
      </c>
      <c r="D570" s="41" t="s">
        <v>278</v>
      </c>
      <c r="E570" s="13" t="s">
        <v>1928</v>
      </c>
      <c r="F570" s="14">
        <v>272340</v>
      </c>
      <c r="G570" s="14">
        <v>-109706.28</v>
      </c>
      <c r="H570" s="14">
        <v>162633.72</v>
      </c>
    </row>
    <row r="571" spans="1:8" x14ac:dyDescent="0.55000000000000004">
      <c r="A571" s="7">
        <v>89</v>
      </c>
      <c r="B571" s="12">
        <v>100000500108</v>
      </c>
      <c r="C571" s="7">
        <v>0</v>
      </c>
      <c r="D571" s="41" t="s">
        <v>278</v>
      </c>
      <c r="E571" s="13" t="s">
        <v>1928</v>
      </c>
      <c r="F571" s="14">
        <v>272340</v>
      </c>
      <c r="G571" s="14">
        <v>-109706.26</v>
      </c>
      <c r="H571" s="14">
        <v>162633.74</v>
      </c>
    </row>
    <row r="572" spans="1:8" x14ac:dyDescent="0.55000000000000004">
      <c r="A572" s="7">
        <v>90</v>
      </c>
      <c r="B572" s="12">
        <v>100000500109</v>
      </c>
      <c r="C572" s="7">
        <v>0</v>
      </c>
      <c r="D572" s="41" t="s">
        <v>278</v>
      </c>
      <c r="E572" s="13" t="s">
        <v>1928</v>
      </c>
      <c r="F572" s="14">
        <v>272340</v>
      </c>
      <c r="G572" s="14">
        <v>-109706.28</v>
      </c>
      <c r="H572" s="14">
        <v>162633.72</v>
      </c>
    </row>
    <row r="573" spans="1:8" x14ac:dyDescent="0.55000000000000004">
      <c r="A573" s="7">
        <v>91</v>
      </c>
      <c r="B573" s="12">
        <v>100000500110</v>
      </c>
      <c r="C573" s="7">
        <v>0</v>
      </c>
      <c r="D573" s="41" t="s">
        <v>278</v>
      </c>
      <c r="E573" s="13" t="s">
        <v>1928</v>
      </c>
      <c r="F573" s="14">
        <v>272340</v>
      </c>
      <c r="G573" s="14">
        <v>-109706.26</v>
      </c>
      <c r="H573" s="14">
        <v>162633.74</v>
      </c>
    </row>
    <row r="574" spans="1:8" x14ac:dyDescent="0.55000000000000004">
      <c r="A574" s="7">
        <v>92</v>
      </c>
      <c r="B574" s="12">
        <v>100000500111</v>
      </c>
      <c r="C574" s="7">
        <v>0</v>
      </c>
      <c r="D574" s="41" t="s">
        <v>278</v>
      </c>
      <c r="E574" s="13" t="s">
        <v>1928</v>
      </c>
      <c r="F574" s="14">
        <v>272340</v>
      </c>
      <c r="G574" s="14">
        <v>-109706.28</v>
      </c>
      <c r="H574" s="14">
        <v>162633.72</v>
      </c>
    </row>
    <row r="575" spans="1:8" x14ac:dyDescent="0.55000000000000004">
      <c r="A575" s="7">
        <v>93</v>
      </c>
      <c r="B575" s="12">
        <v>100000500112</v>
      </c>
      <c r="C575" s="7">
        <v>0</v>
      </c>
      <c r="D575" s="41" t="s">
        <v>278</v>
      </c>
      <c r="E575" s="13" t="s">
        <v>1928</v>
      </c>
      <c r="F575" s="14">
        <v>272340</v>
      </c>
      <c r="G575" s="14">
        <v>-109706.26</v>
      </c>
      <c r="H575" s="14">
        <v>162633.74</v>
      </c>
    </row>
    <row r="576" spans="1:8" x14ac:dyDescent="0.55000000000000004">
      <c r="A576" s="7">
        <v>94</v>
      </c>
      <c r="B576" s="12">
        <v>100000500113</v>
      </c>
      <c r="C576" s="7">
        <v>0</v>
      </c>
      <c r="D576" s="41" t="s">
        <v>278</v>
      </c>
      <c r="E576" s="13" t="s">
        <v>1928</v>
      </c>
      <c r="F576" s="14">
        <v>272340</v>
      </c>
      <c r="G576" s="14">
        <v>-109706.28</v>
      </c>
      <c r="H576" s="14">
        <v>162633.72</v>
      </c>
    </row>
    <row r="577" spans="1:8" x14ac:dyDescent="0.55000000000000004">
      <c r="A577" s="7">
        <v>95</v>
      </c>
      <c r="B577" s="12">
        <v>100000500232</v>
      </c>
      <c r="C577" s="7">
        <v>0</v>
      </c>
      <c r="D577" s="41" t="s">
        <v>278</v>
      </c>
      <c r="E577" s="13" t="s">
        <v>1929</v>
      </c>
      <c r="F577" s="14">
        <v>160000</v>
      </c>
      <c r="G577" s="14">
        <v>-64452.54</v>
      </c>
      <c r="H577" s="14">
        <v>95547.46</v>
      </c>
    </row>
    <row r="578" spans="1:8" x14ac:dyDescent="0.55000000000000004">
      <c r="A578" s="7">
        <v>96</v>
      </c>
      <c r="B578" s="12">
        <v>100000500233</v>
      </c>
      <c r="C578" s="7">
        <v>0</v>
      </c>
      <c r="D578" s="41" t="s">
        <v>278</v>
      </c>
      <c r="E578" s="13" t="s">
        <v>1929</v>
      </c>
      <c r="F578" s="14">
        <v>160000</v>
      </c>
      <c r="G578" s="14">
        <v>-64452.54</v>
      </c>
      <c r="H578" s="14">
        <v>95547.46</v>
      </c>
    </row>
    <row r="579" spans="1:8" x14ac:dyDescent="0.55000000000000004">
      <c r="A579" s="7">
        <v>97</v>
      </c>
      <c r="B579" s="12">
        <v>100000500234</v>
      </c>
      <c r="C579" s="7">
        <v>0</v>
      </c>
      <c r="D579" s="41" t="s">
        <v>278</v>
      </c>
      <c r="E579" s="13" t="s">
        <v>1929</v>
      </c>
      <c r="F579" s="14">
        <v>160000</v>
      </c>
      <c r="G579" s="14">
        <v>-64452.54</v>
      </c>
      <c r="H579" s="14">
        <v>95547.46</v>
      </c>
    </row>
    <row r="580" spans="1:8" x14ac:dyDescent="0.55000000000000004">
      <c r="A580" s="7">
        <v>98</v>
      </c>
      <c r="B580" s="12">
        <v>100000500235</v>
      </c>
      <c r="C580" s="7">
        <v>0</v>
      </c>
      <c r="D580" s="41" t="s">
        <v>278</v>
      </c>
      <c r="E580" s="13" t="s">
        <v>1929</v>
      </c>
      <c r="F580" s="14">
        <v>160000</v>
      </c>
      <c r="G580" s="14">
        <v>-64452.54</v>
      </c>
      <c r="H580" s="14">
        <v>95547.46</v>
      </c>
    </row>
    <row r="581" spans="1:8" x14ac:dyDescent="0.55000000000000004">
      <c r="A581" s="7">
        <v>99</v>
      </c>
      <c r="B581" s="12">
        <v>100000500238</v>
      </c>
      <c r="C581" s="7">
        <v>0</v>
      </c>
      <c r="D581" s="41" t="s">
        <v>278</v>
      </c>
      <c r="E581" s="13" t="s">
        <v>1930</v>
      </c>
      <c r="F581" s="14">
        <v>160000</v>
      </c>
      <c r="G581" s="14">
        <v>-64452.53</v>
      </c>
      <c r="H581" s="14">
        <v>95547.47</v>
      </c>
    </row>
    <row r="582" spans="1:8" x14ac:dyDescent="0.55000000000000004">
      <c r="A582" s="7">
        <v>100</v>
      </c>
      <c r="B582" s="12">
        <v>100000500239</v>
      </c>
      <c r="C582" s="7">
        <v>0</v>
      </c>
      <c r="D582" s="41" t="s">
        <v>278</v>
      </c>
      <c r="E582" s="13" t="s">
        <v>1930</v>
      </c>
      <c r="F582" s="14">
        <v>160000</v>
      </c>
      <c r="G582" s="14">
        <v>-64452.54</v>
      </c>
      <c r="H582" s="14">
        <v>95547.46</v>
      </c>
    </row>
    <row r="583" spans="1:8" x14ac:dyDescent="0.55000000000000004">
      <c r="A583" s="7">
        <v>101</v>
      </c>
      <c r="B583" s="12">
        <v>100000500240</v>
      </c>
      <c r="C583" s="7">
        <v>0</v>
      </c>
      <c r="D583" s="41" t="s">
        <v>278</v>
      </c>
      <c r="E583" s="13" t="s">
        <v>1930</v>
      </c>
      <c r="F583" s="14">
        <v>160000</v>
      </c>
      <c r="G583" s="14">
        <v>-64452.53</v>
      </c>
      <c r="H583" s="14">
        <v>95547.47</v>
      </c>
    </row>
    <row r="584" spans="1:8" x14ac:dyDescent="0.55000000000000004">
      <c r="A584" s="7">
        <v>102</v>
      </c>
      <c r="B584" s="12">
        <v>100000500241</v>
      </c>
      <c r="C584" s="7">
        <v>0</v>
      </c>
      <c r="D584" s="41" t="s">
        <v>278</v>
      </c>
      <c r="E584" s="13" t="s">
        <v>1930</v>
      </c>
      <c r="F584" s="14">
        <v>160000</v>
      </c>
      <c r="G584" s="14">
        <v>-64452.54</v>
      </c>
      <c r="H584" s="14">
        <v>95547.46</v>
      </c>
    </row>
    <row r="585" spans="1:8" x14ac:dyDescent="0.55000000000000004">
      <c r="A585" s="7">
        <v>103</v>
      </c>
      <c r="B585" s="12">
        <v>100000500242</v>
      </c>
      <c r="C585" s="7">
        <v>0</v>
      </c>
      <c r="D585" s="41" t="s">
        <v>278</v>
      </c>
      <c r="E585" s="13" t="s">
        <v>1930</v>
      </c>
      <c r="F585" s="14">
        <v>160000</v>
      </c>
      <c r="G585" s="14">
        <v>-64452.53</v>
      </c>
      <c r="H585" s="14">
        <v>95547.47</v>
      </c>
    </row>
    <row r="586" spans="1:8" x14ac:dyDescent="0.55000000000000004">
      <c r="A586" s="7">
        <v>104</v>
      </c>
      <c r="B586" s="12">
        <v>100000500243</v>
      </c>
      <c r="C586" s="7">
        <v>0</v>
      </c>
      <c r="D586" s="41" t="s">
        <v>278</v>
      </c>
      <c r="E586" s="13" t="s">
        <v>1930</v>
      </c>
      <c r="F586" s="14">
        <v>160000</v>
      </c>
      <c r="G586" s="14">
        <v>-64452.53</v>
      </c>
      <c r="H586" s="14">
        <v>95547.47</v>
      </c>
    </row>
    <row r="587" spans="1:8" x14ac:dyDescent="0.55000000000000004">
      <c r="A587" s="7">
        <v>105</v>
      </c>
      <c r="B587" s="12">
        <v>100000500244</v>
      </c>
      <c r="C587" s="7">
        <v>0</v>
      </c>
      <c r="D587" s="41" t="s">
        <v>278</v>
      </c>
      <c r="E587" s="13" t="s">
        <v>1930</v>
      </c>
      <c r="F587" s="14">
        <v>160000</v>
      </c>
      <c r="G587" s="14">
        <v>-64452.54</v>
      </c>
      <c r="H587" s="14">
        <v>95547.46</v>
      </c>
    </row>
    <row r="588" spans="1:8" x14ac:dyDescent="0.55000000000000004">
      <c r="A588" s="7">
        <v>106</v>
      </c>
      <c r="B588" s="12">
        <v>100000500245</v>
      </c>
      <c r="C588" s="7">
        <v>0</v>
      </c>
      <c r="D588" s="41" t="s">
        <v>278</v>
      </c>
      <c r="E588" s="13" t="s">
        <v>1930</v>
      </c>
      <c r="F588" s="14">
        <v>160000</v>
      </c>
      <c r="G588" s="14">
        <v>-64452.54</v>
      </c>
      <c r="H588" s="14">
        <v>95547.46</v>
      </c>
    </row>
    <row r="589" spans="1:8" x14ac:dyDescent="0.55000000000000004">
      <c r="A589" s="7">
        <v>107</v>
      </c>
      <c r="B589" s="12">
        <v>100000500246</v>
      </c>
      <c r="C589" s="7">
        <v>0</v>
      </c>
      <c r="D589" s="41" t="s">
        <v>278</v>
      </c>
      <c r="E589" s="13" t="s">
        <v>1930</v>
      </c>
      <c r="F589" s="14">
        <v>160000</v>
      </c>
      <c r="G589" s="14">
        <v>-64452.53</v>
      </c>
      <c r="H589" s="14">
        <v>95547.47</v>
      </c>
    </row>
    <row r="590" spans="1:8" x14ac:dyDescent="0.55000000000000004">
      <c r="A590" s="7">
        <v>108</v>
      </c>
      <c r="B590" s="12">
        <v>100000500247</v>
      </c>
      <c r="C590" s="7">
        <v>0</v>
      </c>
      <c r="D590" s="41" t="s">
        <v>278</v>
      </c>
      <c r="E590" s="13" t="s">
        <v>1930</v>
      </c>
      <c r="F590" s="14">
        <v>160000</v>
      </c>
      <c r="G590" s="14">
        <v>-64452.53</v>
      </c>
      <c r="H590" s="14">
        <v>95547.47</v>
      </c>
    </row>
    <row r="591" spans="1:8" x14ac:dyDescent="0.55000000000000004">
      <c r="A591" s="7">
        <v>109</v>
      </c>
      <c r="B591" s="12">
        <v>100000500248</v>
      </c>
      <c r="C591" s="7">
        <v>0</v>
      </c>
      <c r="D591" s="41" t="s">
        <v>278</v>
      </c>
      <c r="E591" s="13" t="s">
        <v>1930</v>
      </c>
      <c r="F591" s="14">
        <v>160000</v>
      </c>
      <c r="G591" s="14">
        <v>-64452.54</v>
      </c>
      <c r="H591" s="14">
        <v>95547.46</v>
      </c>
    </row>
    <row r="592" spans="1:8" x14ac:dyDescent="0.55000000000000004">
      <c r="A592" s="7">
        <v>110</v>
      </c>
      <c r="B592" s="12">
        <v>100000500249</v>
      </c>
      <c r="C592" s="7">
        <v>0</v>
      </c>
      <c r="D592" s="41" t="s">
        <v>278</v>
      </c>
      <c r="E592" s="13" t="s">
        <v>1930</v>
      </c>
      <c r="F592" s="14">
        <v>160000</v>
      </c>
      <c r="G592" s="14">
        <v>-64452.54</v>
      </c>
      <c r="H592" s="14">
        <v>95547.46</v>
      </c>
    </row>
    <row r="593" spans="1:8" x14ac:dyDescent="0.55000000000000004">
      <c r="A593" s="7">
        <v>111</v>
      </c>
      <c r="B593" s="12">
        <v>100000500250</v>
      </c>
      <c r="C593" s="7">
        <v>0</v>
      </c>
      <c r="D593" s="41" t="s">
        <v>278</v>
      </c>
      <c r="E593" s="13" t="s">
        <v>1930</v>
      </c>
      <c r="F593" s="14">
        <v>160000</v>
      </c>
      <c r="G593" s="14">
        <v>-64452.53</v>
      </c>
      <c r="H593" s="14">
        <v>95547.47</v>
      </c>
    </row>
    <row r="594" spans="1:8" x14ac:dyDescent="0.55000000000000004">
      <c r="A594" s="7">
        <v>112</v>
      </c>
      <c r="B594" s="12">
        <v>100000500251</v>
      </c>
      <c r="C594" s="7">
        <v>0</v>
      </c>
      <c r="D594" s="41" t="s">
        <v>278</v>
      </c>
      <c r="E594" s="13" t="s">
        <v>1930</v>
      </c>
      <c r="F594" s="14">
        <v>160000</v>
      </c>
      <c r="G594" s="14">
        <v>-64452.54</v>
      </c>
      <c r="H594" s="14">
        <v>95547.46</v>
      </c>
    </row>
    <row r="595" spans="1:8" x14ac:dyDescent="0.55000000000000004">
      <c r="A595" s="7">
        <v>113</v>
      </c>
      <c r="B595" s="12">
        <v>100000500252</v>
      </c>
      <c r="C595" s="7">
        <v>0</v>
      </c>
      <c r="D595" s="41" t="s">
        <v>278</v>
      </c>
      <c r="E595" s="13" t="s">
        <v>1930</v>
      </c>
      <c r="F595" s="14">
        <v>160000</v>
      </c>
      <c r="G595" s="14">
        <v>-64452.53</v>
      </c>
      <c r="H595" s="14">
        <v>95547.47</v>
      </c>
    </row>
    <row r="596" spans="1:8" x14ac:dyDescent="0.55000000000000004">
      <c r="A596" s="7">
        <v>114</v>
      </c>
      <c r="B596" s="12">
        <v>100000500253</v>
      </c>
      <c r="C596" s="7">
        <v>0</v>
      </c>
      <c r="D596" s="41" t="s">
        <v>278</v>
      </c>
      <c r="E596" s="13" t="s">
        <v>1930</v>
      </c>
      <c r="F596" s="14">
        <v>160000</v>
      </c>
      <c r="G596" s="14">
        <v>-64452.54</v>
      </c>
      <c r="H596" s="14">
        <v>95547.46</v>
      </c>
    </row>
    <row r="597" spans="1:8" x14ac:dyDescent="0.55000000000000004">
      <c r="A597" s="7">
        <v>115</v>
      </c>
      <c r="B597" s="12">
        <v>100000500254</v>
      </c>
      <c r="C597" s="7">
        <v>0</v>
      </c>
      <c r="D597" s="41" t="s">
        <v>278</v>
      </c>
      <c r="E597" s="13" t="s">
        <v>1930</v>
      </c>
      <c r="F597" s="14">
        <v>160000</v>
      </c>
      <c r="G597" s="14">
        <v>-64452.53</v>
      </c>
      <c r="H597" s="14">
        <v>95547.47</v>
      </c>
    </row>
    <row r="598" spans="1:8" x14ac:dyDescent="0.55000000000000004">
      <c r="A598" s="7">
        <v>116</v>
      </c>
      <c r="B598" s="12">
        <v>100000500255</v>
      </c>
      <c r="C598" s="7">
        <v>0</v>
      </c>
      <c r="D598" s="41" t="s">
        <v>278</v>
      </c>
      <c r="E598" s="13" t="s">
        <v>1930</v>
      </c>
      <c r="F598" s="14">
        <v>160000</v>
      </c>
      <c r="G598" s="14">
        <v>-64452.54</v>
      </c>
      <c r="H598" s="14">
        <v>95547.46</v>
      </c>
    </row>
    <row r="599" spans="1:8" x14ac:dyDescent="0.55000000000000004">
      <c r="A599" s="7">
        <v>117</v>
      </c>
      <c r="B599" s="12">
        <v>100000500256</v>
      </c>
      <c r="C599" s="7">
        <v>0</v>
      </c>
      <c r="D599" s="41" t="s">
        <v>278</v>
      </c>
      <c r="E599" s="13" t="s">
        <v>1930</v>
      </c>
      <c r="F599" s="14">
        <v>160000</v>
      </c>
      <c r="G599" s="14">
        <v>-64452.53</v>
      </c>
      <c r="H599" s="14">
        <v>95547.47</v>
      </c>
    </row>
    <row r="600" spans="1:8" x14ac:dyDescent="0.55000000000000004">
      <c r="A600" s="7">
        <v>118</v>
      </c>
      <c r="B600" s="12">
        <v>100000500257</v>
      </c>
      <c r="C600" s="7">
        <v>0</v>
      </c>
      <c r="D600" s="41" t="s">
        <v>278</v>
      </c>
      <c r="E600" s="13" t="s">
        <v>1930</v>
      </c>
      <c r="F600" s="14">
        <v>160000</v>
      </c>
      <c r="G600" s="14">
        <v>-64452.53</v>
      </c>
      <c r="H600" s="14">
        <v>95547.47</v>
      </c>
    </row>
    <row r="601" spans="1:8" x14ac:dyDescent="0.55000000000000004">
      <c r="A601" s="7">
        <v>119</v>
      </c>
      <c r="B601" s="12">
        <v>100000500258</v>
      </c>
      <c r="C601" s="7">
        <v>0</v>
      </c>
      <c r="D601" s="41" t="s">
        <v>278</v>
      </c>
      <c r="E601" s="13" t="s">
        <v>1930</v>
      </c>
      <c r="F601" s="14">
        <v>160000</v>
      </c>
      <c r="G601" s="14">
        <v>-64452.54</v>
      </c>
      <c r="H601" s="14">
        <v>95547.46</v>
      </c>
    </row>
    <row r="602" spans="1:8" x14ac:dyDescent="0.55000000000000004">
      <c r="A602" s="7">
        <v>120</v>
      </c>
      <c r="B602" s="12">
        <v>100000500259</v>
      </c>
      <c r="C602" s="7">
        <v>0</v>
      </c>
      <c r="D602" s="41" t="s">
        <v>278</v>
      </c>
      <c r="E602" s="13" t="s">
        <v>1930</v>
      </c>
      <c r="F602" s="14">
        <v>160000</v>
      </c>
      <c r="G602" s="14">
        <v>-64452.54</v>
      </c>
      <c r="H602" s="14">
        <v>95547.46</v>
      </c>
    </row>
    <row r="603" spans="1:8" x14ac:dyDescent="0.55000000000000004">
      <c r="A603" s="7">
        <v>121</v>
      </c>
      <c r="B603" s="12">
        <v>100000500260</v>
      </c>
      <c r="C603" s="7">
        <v>0</v>
      </c>
      <c r="D603" s="41" t="s">
        <v>278</v>
      </c>
      <c r="E603" s="13" t="s">
        <v>1930</v>
      </c>
      <c r="F603" s="14">
        <v>160000</v>
      </c>
      <c r="G603" s="14">
        <v>-64452.53</v>
      </c>
      <c r="H603" s="14">
        <v>95547.47</v>
      </c>
    </row>
    <row r="604" spans="1:8" x14ac:dyDescent="0.55000000000000004">
      <c r="A604" s="7">
        <v>122</v>
      </c>
      <c r="B604" s="12">
        <v>100000500261</v>
      </c>
      <c r="C604" s="7">
        <v>0</v>
      </c>
      <c r="D604" s="41" t="s">
        <v>278</v>
      </c>
      <c r="E604" s="13" t="s">
        <v>1930</v>
      </c>
      <c r="F604" s="14">
        <v>160000</v>
      </c>
      <c r="G604" s="14">
        <v>-64452.53</v>
      </c>
      <c r="H604" s="14">
        <v>95547.47</v>
      </c>
    </row>
    <row r="605" spans="1:8" x14ac:dyDescent="0.55000000000000004">
      <c r="A605" s="7">
        <v>123</v>
      </c>
      <c r="B605" s="12">
        <v>100000500262</v>
      </c>
      <c r="C605" s="7">
        <v>0</v>
      </c>
      <c r="D605" s="41" t="s">
        <v>278</v>
      </c>
      <c r="E605" s="13" t="s">
        <v>1930</v>
      </c>
      <c r="F605" s="14">
        <v>160000</v>
      </c>
      <c r="G605" s="14">
        <v>-64452.54</v>
      </c>
      <c r="H605" s="14">
        <v>95547.46</v>
      </c>
    </row>
    <row r="606" spans="1:8" x14ac:dyDescent="0.55000000000000004">
      <c r="A606" s="7">
        <v>124</v>
      </c>
      <c r="B606" s="12">
        <v>100000500263</v>
      </c>
      <c r="C606" s="7">
        <v>0</v>
      </c>
      <c r="D606" s="41" t="s">
        <v>278</v>
      </c>
      <c r="E606" s="13" t="s">
        <v>1930</v>
      </c>
      <c r="F606" s="14">
        <v>160000</v>
      </c>
      <c r="G606" s="14">
        <v>-64452.54</v>
      </c>
      <c r="H606" s="14">
        <v>95547.46</v>
      </c>
    </row>
    <row r="607" spans="1:8" x14ac:dyDescent="0.55000000000000004">
      <c r="A607" s="7">
        <v>125</v>
      </c>
      <c r="B607" s="12">
        <v>100000500264</v>
      </c>
      <c r="C607" s="7">
        <v>0</v>
      </c>
      <c r="D607" s="41" t="s">
        <v>278</v>
      </c>
      <c r="E607" s="13" t="s">
        <v>1930</v>
      </c>
      <c r="F607" s="14">
        <v>160000</v>
      </c>
      <c r="G607" s="14">
        <v>-64452.53</v>
      </c>
      <c r="H607" s="14">
        <v>95547.47</v>
      </c>
    </row>
    <row r="608" spans="1:8" x14ac:dyDescent="0.55000000000000004">
      <c r="A608" s="7">
        <v>126</v>
      </c>
      <c r="B608" s="12">
        <v>100000500265</v>
      </c>
      <c r="C608" s="7">
        <v>0</v>
      </c>
      <c r="D608" s="41" t="s">
        <v>278</v>
      </c>
      <c r="E608" s="13" t="s">
        <v>1930</v>
      </c>
      <c r="F608" s="14">
        <v>160000</v>
      </c>
      <c r="G608" s="14">
        <v>-64452.53</v>
      </c>
      <c r="H608" s="14">
        <v>95547.47</v>
      </c>
    </row>
    <row r="609" spans="1:8" x14ac:dyDescent="0.55000000000000004">
      <c r="A609" s="7">
        <v>127</v>
      </c>
      <c r="B609" s="12">
        <v>100000500270</v>
      </c>
      <c r="C609" s="7">
        <v>0</v>
      </c>
      <c r="D609" s="41" t="s">
        <v>278</v>
      </c>
      <c r="E609" s="13" t="s">
        <v>1931</v>
      </c>
      <c r="F609" s="14">
        <v>160000</v>
      </c>
      <c r="G609" s="14">
        <v>-64452.54</v>
      </c>
      <c r="H609" s="14">
        <v>95547.46</v>
      </c>
    </row>
    <row r="610" spans="1:8" x14ac:dyDescent="0.55000000000000004">
      <c r="A610" s="7">
        <v>128</v>
      </c>
      <c r="B610" s="12">
        <v>100000500271</v>
      </c>
      <c r="C610" s="7">
        <v>0</v>
      </c>
      <c r="D610" s="41" t="s">
        <v>278</v>
      </c>
      <c r="E610" s="13" t="s">
        <v>1931</v>
      </c>
      <c r="F610" s="14">
        <v>160000</v>
      </c>
      <c r="G610" s="14">
        <v>-64452.54</v>
      </c>
      <c r="H610" s="14">
        <v>95547.46</v>
      </c>
    </row>
    <row r="611" spans="1:8" x14ac:dyDescent="0.55000000000000004">
      <c r="A611" s="7">
        <v>129</v>
      </c>
      <c r="B611" s="12">
        <v>100000500272</v>
      </c>
      <c r="C611" s="7">
        <v>0</v>
      </c>
      <c r="D611" s="41" t="s">
        <v>278</v>
      </c>
      <c r="E611" s="13" t="s">
        <v>1931</v>
      </c>
      <c r="F611" s="14">
        <v>160000</v>
      </c>
      <c r="G611" s="14">
        <v>-64452.53</v>
      </c>
      <c r="H611" s="14">
        <v>95547.47</v>
      </c>
    </row>
    <row r="612" spans="1:8" x14ac:dyDescent="0.55000000000000004">
      <c r="A612" s="7">
        <v>130</v>
      </c>
      <c r="B612" s="12">
        <v>100000500273</v>
      </c>
      <c r="C612" s="7">
        <v>0</v>
      </c>
      <c r="D612" s="41" t="s">
        <v>278</v>
      </c>
      <c r="E612" s="13" t="s">
        <v>1931</v>
      </c>
      <c r="F612" s="14">
        <v>160000</v>
      </c>
      <c r="G612" s="14">
        <v>-64452.53</v>
      </c>
      <c r="H612" s="14">
        <v>95547.47</v>
      </c>
    </row>
    <row r="613" spans="1:8" x14ac:dyDescent="0.55000000000000004">
      <c r="A613" s="7">
        <v>131</v>
      </c>
      <c r="B613" s="12">
        <v>100000500274</v>
      </c>
      <c r="C613" s="7">
        <v>0</v>
      </c>
      <c r="D613" s="41" t="s">
        <v>278</v>
      </c>
      <c r="E613" s="13" t="s">
        <v>1931</v>
      </c>
      <c r="F613" s="14">
        <v>160000</v>
      </c>
      <c r="G613" s="14">
        <v>-64452.54</v>
      </c>
      <c r="H613" s="14">
        <v>95547.46</v>
      </c>
    </row>
    <row r="614" spans="1:8" x14ac:dyDescent="0.55000000000000004">
      <c r="A614" s="7">
        <v>132</v>
      </c>
      <c r="B614" s="12">
        <v>100000500275</v>
      </c>
      <c r="C614" s="7">
        <v>0</v>
      </c>
      <c r="D614" s="41" t="s">
        <v>278</v>
      </c>
      <c r="E614" s="13" t="s">
        <v>1931</v>
      </c>
      <c r="F614" s="14">
        <v>160000</v>
      </c>
      <c r="G614" s="14">
        <v>-64452.54</v>
      </c>
      <c r="H614" s="14">
        <v>95547.46</v>
      </c>
    </row>
    <row r="615" spans="1:8" x14ac:dyDescent="0.55000000000000004">
      <c r="A615" s="7">
        <v>133</v>
      </c>
      <c r="B615" s="12">
        <v>100000500276</v>
      </c>
      <c r="C615" s="7">
        <v>0</v>
      </c>
      <c r="D615" s="41" t="s">
        <v>278</v>
      </c>
      <c r="E615" s="13" t="s">
        <v>1931</v>
      </c>
      <c r="F615" s="14">
        <v>160000</v>
      </c>
      <c r="G615" s="14">
        <v>-64452.53</v>
      </c>
      <c r="H615" s="14">
        <v>95547.47</v>
      </c>
    </row>
    <row r="616" spans="1:8" x14ac:dyDescent="0.55000000000000004">
      <c r="A616" s="7">
        <v>134</v>
      </c>
      <c r="B616" s="12">
        <v>100000500277</v>
      </c>
      <c r="C616" s="7">
        <v>0</v>
      </c>
      <c r="D616" s="41" t="s">
        <v>278</v>
      </c>
      <c r="E616" s="13" t="s">
        <v>1931</v>
      </c>
      <c r="F616" s="14">
        <v>160000</v>
      </c>
      <c r="G616" s="14">
        <v>-64452.53</v>
      </c>
      <c r="H616" s="14">
        <v>95547.47</v>
      </c>
    </row>
    <row r="617" spans="1:8" x14ac:dyDescent="0.55000000000000004">
      <c r="A617" s="7">
        <v>135</v>
      </c>
      <c r="B617" s="12">
        <v>100000500278</v>
      </c>
      <c r="C617" s="7">
        <v>0</v>
      </c>
      <c r="D617" s="41" t="s">
        <v>278</v>
      </c>
      <c r="E617" s="13" t="s">
        <v>1931</v>
      </c>
      <c r="F617" s="14">
        <v>160000</v>
      </c>
      <c r="G617" s="14">
        <v>-64452.54</v>
      </c>
      <c r="H617" s="14">
        <v>95547.46</v>
      </c>
    </row>
    <row r="618" spans="1:8" x14ac:dyDescent="0.55000000000000004">
      <c r="A618" s="7">
        <v>136</v>
      </c>
      <c r="B618" s="12">
        <v>100000500279</v>
      </c>
      <c r="C618" s="7">
        <v>0</v>
      </c>
      <c r="D618" s="41" t="s">
        <v>278</v>
      </c>
      <c r="E618" s="13" t="s">
        <v>1931</v>
      </c>
      <c r="F618" s="14">
        <v>160000</v>
      </c>
      <c r="G618" s="14">
        <v>-64452.54</v>
      </c>
      <c r="H618" s="14">
        <v>95547.46</v>
      </c>
    </row>
    <row r="619" spans="1:8" x14ac:dyDescent="0.55000000000000004">
      <c r="A619" s="7">
        <v>137</v>
      </c>
      <c r="B619" s="12">
        <v>100000500280</v>
      </c>
      <c r="C619" s="7">
        <v>0</v>
      </c>
      <c r="D619" s="41" t="s">
        <v>278</v>
      </c>
      <c r="E619" s="13" t="s">
        <v>1931</v>
      </c>
      <c r="F619" s="14">
        <v>160000</v>
      </c>
      <c r="G619" s="14">
        <v>-64452.53</v>
      </c>
      <c r="H619" s="14">
        <v>95547.47</v>
      </c>
    </row>
    <row r="620" spans="1:8" x14ac:dyDescent="0.55000000000000004">
      <c r="A620" s="7">
        <v>138</v>
      </c>
      <c r="B620" s="12">
        <v>100000500281</v>
      </c>
      <c r="C620" s="7">
        <v>0</v>
      </c>
      <c r="D620" s="41" t="s">
        <v>278</v>
      </c>
      <c r="E620" s="13" t="s">
        <v>1931</v>
      </c>
      <c r="F620" s="14">
        <v>160000</v>
      </c>
      <c r="G620" s="14">
        <v>-64452.54</v>
      </c>
      <c r="H620" s="14">
        <v>95547.46</v>
      </c>
    </row>
    <row r="621" spans="1:8" x14ac:dyDescent="0.55000000000000004">
      <c r="A621" s="7">
        <v>139</v>
      </c>
      <c r="B621" s="12">
        <v>100000500282</v>
      </c>
      <c r="C621" s="7">
        <v>0</v>
      </c>
      <c r="D621" s="41" t="s">
        <v>278</v>
      </c>
      <c r="E621" s="13" t="s">
        <v>1931</v>
      </c>
      <c r="F621" s="14">
        <v>160000</v>
      </c>
      <c r="G621" s="14">
        <v>-64452.53</v>
      </c>
      <c r="H621" s="14">
        <v>95547.47</v>
      </c>
    </row>
    <row r="622" spans="1:8" x14ac:dyDescent="0.55000000000000004">
      <c r="A622" s="7">
        <v>140</v>
      </c>
      <c r="B622" s="12">
        <v>100000500283</v>
      </c>
      <c r="C622" s="7">
        <v>0</v>
      </c>
      <c r="D622" s="41" t="s">
        <v>278</v>
      </c>
      <c r="E622" s="13" t="s">
        <v>1931</v>
      </c>
      <c r="F622" s="14">
        <v>160000</v>
      </c>
      <c r="G622" s="14">
        <v>-64452.54</v>
      </c>
      <c r="H622" s="14">
        <v>95547.46</v>
      </c>
    </row>
    <row r="623" spans="1:8" x14ac:dyDescent="0.55000000000000004">
      <c r="A623" s="7">
        <v>141</v>
      </c>
      <c r="B623" s="12">
        <v>100000500284</v>
      </c>
      <c r="C623" s="7">
        <v>0</v>
      </c>
      <c r="D623" s="41" t="s">
        <v>278</v>
      </c>
      <c r="E623" s="13" t="s">
        <v>1931</v>
      </c>
      <c r="F623" s="14">
        <v>160000</v>
      </c>
      <c r="G623" s="14">
        <v>-64452.53</v>
      </c>
      <c r="H623" s="14">
        <v>95547.47</v>
      </c>
    </row>
    <row r="624" spans="1:8" x14ac:dyDescent="0.55000000000000004">
      <c r="A624" s="7">
        <v>142</v>
      </c>
      <c r="B624" s="12">
        <v>100000500285</v>
      </c>
      <c r="C624" s="7">
        <v>0</v>
      </c>
      <c r="D624" s="41" t="s">
        <v>278</v>
      </c>
      <c r="E624" s="13" t="s">
        <v>1931</v>
      </c>
      <c r="F624" s="14">
        <v>160000</v>
      </c>
      <c r="G624" s="14">
        <v>-64452.53</v>
      </c>
      <c r="H624" s="14">
        <v>95547.47</v>
      </c>
    </row>
    <row r="625" spans="1:8" x14ac:dyDescent="0.55000000000000004">
      <c r="A625" s="7">
        <v>143</v>
      </c>
      <c r="B625" s="12">
        <v>100000500286</v>
      </c>
      <c r="C625" s="7">
        <v>0</v>
      </c>
      <c r="D625" s="41" t="s">
        <v>278</v>
      </c>
      <c r="E625" s="13" t="s">
        <v>1931</v>
      </c>
      <c r="F625" s="14">
        <v>160000</v>
      </c>
      <c r="G625" s="14">
        <v>-64452.54</v>
      </c>
      <c r="H625" s="14">
        <v>95547.46</v>
      </c>
    </row>
    <row r="626" spans="1:8" x14ac:dyDescent="0.55000000000000004">
      <c r="A626" s="7">
        <v>144</v>
      </c>
      <c r="B626" s="12">
        <v>100000500287</v>
      </c>
      <c r="C626" s="7">
        <v>0</v>
      </c>
      <c r="D626" s="41" t="s">
        <v>278</v>
      </c>
      <c r="E626" s="13" t="s">
        <v>1931</v>
      </c>
      <c r="F626" s="14">
        <v>160000</v>
      </c>
      <c r="G626" s="14">
        <v>-64452.53</v>
      </c>
      <c r="H626" s="14">
        <v>95547.47</v>
      </c>
    </row>
    <row r="627" spans="1:8" x14ac:dyDescent="0.55000000000000004">
      <c r="A627" s="7">
        <v>145</v>
      </c>
      <c r="B627" s="12">
        <v>100000500288</v>
      </c>
      <c r="C627" s="7">
        <v>0</v>
      </c>
      <c r="D627" s="41" t="s">
        <v>278</v>
      </c>
      <c r="E627" s="13" t="s">
        <v>1931</v>
      </c>
      <c r="F627" s="14">
        <v>160000</v>
      </c>
      <c r="G627" s="14">
        <v>-64452.54</v>
      </c>
      <c r="H627" s="14">
        <v>95547.46</v>
      </c>
    </row>
    <row r="628" spans="1:8" x14ac:dyDescent="0.55000000000000004">
      <c r="A628" s="7">
        <v>146</v>
      </c>
      <c r="B628" s="12">
        <v>100000500289</v>
      </c>
      <c r="C628" s="7">
        <v>0</v>
      </c>
      <c r="D628" s="41" t="s">
        <v>278</v>
      </c>
      <c r="E628" s="13" t="s">
        <v>1931</v>
      </c>
      <c r="F628" s="14">
        <v>160000</v>
      </c>
      <c r="G628" s="14">
        <v>-64452.54</v>
      </c>
      <c r="H628" s="14">
        <v>95547.46</v>
      </c>
    </row>
    <row r="629" spans="1:8" x14ac:dyDescent="0.55000000000000004">
      <c r="A629" s="7">
        <v>147</v>
      </c>
      <c r="B629" s="12">
        <v>100000500290</v>
      </c>
      <c r="C629" s="7">
        <v>0</v>
      </c>
      <c r="D629" s="41" t="s">
        <v>278</v>
      </c>
      <c r="E629" s="13" t="s">
        <v>1931</v>
      </c>
      <c r="F629" s="14">
        <v>160000</v>
      </c>
      <c r="G629" s="14">
        <v>-64452.53</v>
      </c>
      <c r="H629" s="14">
        <v>95547.47</v>
      </c>
    </row>
    <row r="630" spans="1:8" x14ac:dyDescent="0.55000000000000004">
      <c r="A630" s="7">
        <v>148</v>
      </c>
      <c r="B630" s="12">
        <v>100000500291</v>
      </c>
      <c r="C630" s="7">
        <v>0</v>
      </c>
      <c r="D630" s="41" t="s">
        <v>278</v>
      </c>
      <c r="E630" s="13" t="s">
        <v>1931</v>
      </c>
      <c r="F630" s="14">
        <v>160000</v>
      </c>
      <c r="G630" s="14">
        <v>-64452.54</v>
      </c>
      <c r="H630" s="14">
        <v>95547.46</v>
      </c>
    </row>
    <row r="631" spans="1:8" x14ac:dyDescent="0.55000000000000004">
      <c r="A631" s="7">
        <v>149</v>
      </c>
      <c r="B631" s="12">
        <v>100000500292</v>
      </c>
      <c r="C631" s="7">
        <v>0</v>
      </c>
      <c r="D631" s="41" t="s">
        <v>278</v>
      </c>
      <c r="E631" s="13" t="s">
        <v>1931</v>
      </c>
      <c r="F631" s="14">
        <v>160000</v>
      </c>
      <c r="G631" s="14">
        <v>-64452.53</v>
      </c>
      <c r="H631" s="14">
        <v>95547.47</v>
      </c>
    </row>
    <row r="632" spans="1:8" x14ac:dyDescent="0.55000000000000004">
      <c r="A632" s="7">
        <v>150</v>
      </c>
      <c r="B632" s="12">
        <v>100000500293</v>
      </c>
      <c r="C632" s="7">
        <v>0</v>
      </c>
      <c r="D632" s="41" t="s">
        <v>278</v>
      </c>
      <c r="E632" s="13" t="s">
        <v>1931</v>
      </c>
      <c r="F632" s="14">
        <v>160000</v>
      </c>
      <c r="G632" s="14">
        <v>-64452.54</v>
      </c>
      <c r="H632" s="14">
        <v>95547.46</v>
      </c>
    </row>
    <row r="633" spans="1:8" x14ac:dyDescent="0.55000000000000004">
      <c r="A633" s="7">
        <v>151</v>
      </c>
      <c r="B633" s="12">
        <v>100000500294</v>
      </c>
      <c r="C633" s="7">
        <v>0</v>
      </c>
      <c r="D633" s="41" t="s">
        <v>278</v>
      </c>
      <c r="E633" s="13" t="s">
        <v>1931</v>
      </c>
      <c r="F633" s="14">
        <v>160000</v>
      </c>
      <c r="G633" s="14">
        <v>-64452.53</v>
      </c>
      <c r="H633" s="14">
        <v>95547.47</v>
      </c>
    </row>
    <row r="634" spans="1:8" x14ac:dyDescent="0.55000000000000004">
      <c r="A634" s="7">
        <v>152</v>
      </c>
      <c r="B634" s="12">
        <v>100000500295</v>
      </c>
      <c r="C634" s="7">
        <v>0</v>
      </c>
      <c r="D634" s="41" t="s">
        <v>278</v>
      </c>
      <c r="E634" s="13" t="s">
        <v>1931</v>
      </c>
      <c r="F634" s="14">
        <v>160000</v>
      </c>
      <c r="G634" s="14">
        <v>-64452.54</v>
      </c>
      <c r="H634" s="14">
        <v>95547.46</v>
      </c>
    </row>
    <row r="635" spans="1:8" x14ac:dyDescent="0.55000000000000004">
      <c r="A635" s="7">
        <v>153</v>
      </c>
      <c r="B635" s="12">
        <v>100000500296</v>
      </c>
      <c r="C635" s="7">
        <v>0</v>
      </c>
      <c r="D635" s="41" t="s">
        <v>278</v>
      </c>
      <c r="E635" s="13" t="s">
        <v>1931</v>
      </c>
      <c r="F635" s="14">
        <v>160000</v>
      </c>
      <c r="G635" s="14">
        <v>-64452.52</v>
      </c>
      <c r="H635" s="14">
        <v>95547.48</v>
      </c>
    </row>
    <row r="636" spans="1:8" x14ac:dyDescent="0.55000000000000004">
      <c r="A636" s="7">
        <v>154</v>
      </c>
      <c r="B636" s="12">
        <v>100000500297</v>
      </c>
      <c r="C636" s="7">
        <v>0</v>
      </c>
      <c r="D636" s="41" t="s">
        <v>278</v>
      </c>
      <c r="E636" s="13" t="s">
        <v>1931</v>
      </c>
      <c r="F636" s="14">
        <v>160000</v>
      </c>
      <c r="G636" s="14">
        <v>-64452.54</v>
      </c>
      <c r="H636" s="14">
        <v>95547.46</v>
      </c>
    </row>
    <row r="637" spans="1:8" x14ac:dyDescent="0.55000000000000004">
      <c r="A637" s="7">
        <v>155</v>
      </c>
      <c r="B637" s="12">
        <v>100000502204</v>
      </c>
      <c r="C637" s="7">
        <v>0</v>
      </c>
      <c r="D637" s="41" t="s">
        <v>278</v>
      </c>
      <c r="E637" s="13" t="s">
        <v>1932</v>
      </c>
      <c r="F637" s="14">
        <v>22000</v>
      </c>
      <c r="G637" s="14">
        <v>-8862.2199999999993</v>
      </c>
      <c r="H637" s="14">
        <v>13137.78</v>
      </c>
    </row>
    <row r="638" spans="1:8" x14ac:dyDescent="0.55000000000000004">
      <c r="A638" s="7">
        <v>156</v>
      </c>
      <c r="B638" s="12">
        <v>100000502205</v>
      </c>
      <c r="C638" s="7">
        <v>0</v>
      </c>
      <c r="D638" s="41" t="s">
        <v>278</v>
      </c>
      <c r="E638" s="13" t="s">
        <v>1932</v>
      </c>
      <c r="F638" s="14">
        <v>22000</v>
      </c>
      <c r="G638" s="14">
        <v>-8862.23</v>
      </c>
      <c r="H638" s="14">
        <v>13137.77</v>
      </c>
    </row>
    <row r="639" spans="1:8" x14ac:dyDescent="0.55000000000000004">
      <c r="A639" s="7">
        <v>157</v>
      </c>
      <c r="B639" s="12">
        <v>100000502206</v>
      </c>
      <c r="C639" s="7">
        <v>0</v>
      </c>
      <c r="D639" s="41" t="s">
        <v>278</v>
      </c>
      <c r="E639" s="13" t="s">
        <v>1932</v>
      </c>
      <c r="F639" s="14">
        <v>22000</v>
      </c>
      <c r="G639" s="14">
        <v>-8862.2199999999993</v>
      </c>
      <c r="H639" s="14">
        <v>13137.78</v>
      </c>
    </row>
    <row r="640" spans="1:8" x14ac:dyDescent="0.55000000000000004">
      <c r="A640" s="7">
        <v>158</v>
      </c>
      <c r="B640" s="12">
        <v>100000502207</v>
      </c>
      <c r="C640" s="7">
        <v>0</v>
      </c>
      <c r="D640" s="41" t="s">
        <v>278</v>
      </c>
      <c r="E640" s="13" t="s">
        <v>1932</v>
      </c>
      <c r="F640" s="14">
        <v>22000</v>
      </c>
      <c r="G640" s="14">
        <v>-8862.23</v>
      </c>
      <c r="H640" s="14">
        <v>13137.77</v>
      </c>
    </row>
    <row r="641" spans="1:8" x14ac:dyDescent="0.55000000000000004">
      <c r="A641" s="7">
        <v>159</v>
      </c>
      <c r="B641" s="12">
        <v>100000502208</v>
      </c>
      <c r="C641" s="7">
        <v>0</v>
      </c>
      <c r="D641" s="41" t="s">
        <v>278</v>
      </c>
      <c r="E641" s="13" t="s">
        <v>1933</v>
      </c>
      <c r="F641" s="14">
        <v>22000</v>
      </c>
      <c r="G641" s="14">
        <v>-8862.2199999999993</v>
      </c>
      <c r="H641" s="14">
        <v>13137.78</v>
      </c>
    </row>
    <row r="642" spans="1:8" x14ac:dyDescent="0.55000000000000004">
      <c r="A642" s="7">
        <v>160</v>
      </c>
      <c r="B642" s="12">
        <v>100000502209</v>
      </c>
      <c r="C642" s="7">
        <v>0</v>
      </c>
      <c r="D642" s="41" t="s">
        <v>278</v>
      </c>
      <c r="E642" s="13" t="s">
        <v>1933</v>
      </c>
      <c r="F642" s="14">
        <v>22000</v>
      </c>
      <c r="G642" s="14">
        <v>-8862.23</v>
      </c>
      <c r="H642" s="14">
        <v>13137.77</v>
      </c>
    </row>
    <row r="643" spans="1:8" x14ac:dyDescent="0.55000000000000004">
      <c r="A643" s="7">
        <v>161</v>
      </c>
      <c r="B643" s="12">
        <v>100000502210</v>
      </c>
      <c r="C643" s="7">
        <v>0</v>
      </c>
      <c r="D643" s="41" t="s">
        <v>278</v>
      </c>
      <c r="E643" s="13" t="s">
        <v>1933</v>
      </c>
      <c r="F643" s="14">
        <v>22000</v>
      </c>
      <c r="G643" s="14">
        <v>-8862.2199999999993</v>
      </c>
      <c r="H643" s="14">
        <v>13137.78</v>
      </c>
    </row>
    <row r="644" spans="1:8" x14ac:dyDescent="0.55000000000000004">
      <c r="A644" s="7">
        <v>162</v>
      </c>
      <c r="B644" s="12">
        <v>100000502211</v>
      </c>
      <c r="C644" s="7">
        <v>0</v>
      </c>
      <c r="D644" s="41" t="s">
        <v>278</v>
      </c>
      <c r="E644" s="13" t="s">
        <v>1933</v>
      </c>
      <c r="F644" s="14">
        <v>22000</v>
      </c>
      <c r="G644" s="14">
        <v>-8862.23</v>
      </c>
      <c r="H644" s="14">
        <v>13137.77</v>
      </c>
    </row>
    <row r="645" spans="1:8" x14ac:dyDescent="0.55000000000000004">
      <c r="A645" s="7">
        <v>163</v>
      </c>
      <c r="B645" s="12">
        <v>100000502212</v>
      </c>
      <c r="C645" s="7">
        <v>0</v>
      </c>
      <c r="D645" s="41" t="s">
        <v>278</v>
      </c>
      <c r="E645" s="13" t="s">
        <v>1933</v>
      </c>
      <c r="F645" s="14">
        <v>22000</v>
      </c>
      <c r="G645" s="14">
        <v>-8862.2199999999993</v>
      </c>
      <c r="H645" s="14">
        <v>13137.78</v>
      </c>
    </row>
    <row r="646" spans="1:8" x14ac:dyDescent="0.55000000000000004">
      <c r="A646" s="7">
        <v>164</v>
      </c>
      <c r="B646" s="12">
        <v>100000502213</v>
      </c>
      <c r="C646" s="7">
        <v>0</v>
      </c>
      <c r="D646" s="41" t="s">
        <v>278</v>
      </c>
      <c r="E646" s="13" t="s">
        <v>1933</v>
      </c>
      <c r="F646" s="14">
        <v>22000</v>
      </c>
      <c r="G646" s="14">
        <v>-8862.2199999999993</v>
      </c>
      <c r="H646" s="14">
        <v>13137.78</v>
      </c>
    </row>
    <row r="647" spans="1:8" x14ac:dyDescent="0.55000000000000004">
      <c r="A647" s="7">
        <v>165</v>
      </c>
      <c r="B647" s="12">
        <v>100000502214</v>
      </c>
      <c r="C647" s="7">
        <v>0</v>
      </c>
      <c r="D647" s="41" t="s">
        <v>278</v>
      </c>
      <c r="E647" s="13" t="s">
        <v>1933</v>
      </c>
      <c r="F647" s="14">
        <v>22000</v>
      </c>
      <c r="G647" s="14">
        <v>-8862.23</v>
      </c>
      <c r="H647" s="14">
        <v>13137.77</v>
      </c>
    </row>
    <row r="648" spans="1:8" x14ac:dyDescent="0.55000000000000004">
      <c r="A648" s="7">
        <v>166</v>
      </c>
      <c r="B648" s="12">
        <v>100000502215</v>
      </c>
      <c r="C648" s="7">
        <v>0</v>
      </c>
      <c r="D648" s="41" t="s">
        <v>278</v>
      </c>
      <c r="E648" s="13" t="s">
        <v>1933</v>
      </c>
      <c r="F648" s="14">
        <v>22000</v>
      </c>
      <c r="G648" s="14">
        <v>-8862.23</v>
      </c>
      <c r="H648" s="14">
        <v>13137.77</v>
      </c>
    </row>
    <row r="649" spans="1:8" x14ac:dyDescent="0.55000000000000004">
      <c r="A649" s="7">
        <v>167</v>
      </c>
      <c r="B649" s="12">
        <v>100000502216</v>
      </c>
      <c r="C649" s="7">
        <v>0</v>
      </c>
      <c r="D649" s="41" t="s">
        <v>278</v>
      </c>
      <c r="E649" s="13" t="s">
        <v>1933</v>
      </c>
      <c r="F649" s="14">
        <v>22000</v>
      </c>
      <c r="G649" s="14">
        <v>-8862.2199999999993</v>
      </c>
      <c r="H649" s="14">
        <v>13137.78</v>
      </c>
    </row>
    <row r="650" spans="1:8" x14ac:dyDescent="0.55000000000000004">
      <c r="A650" s="7">
        <v>168</v>
      </c>
      <c r="B650" s="12">
        <v>100000502217</v>
      </c>
      <c r="C650" s="7">
        <v>0</v>
      </c>
      <c r="D650" s="41" t="s">
        <v>278</v>
      </c>
      <c r="E650" s="13" t="s">
        <v>1933</v>
      </c>
      <c r="F650" s="14">
        <v>22000</v>
      </c>
      <c r="G650" s="14">
        <v>-8862.2199999999993</v>
      </c>
      <c r="H650" s="14">
        <v>13137.78</v>
      </c>
    </row>
    <row r="651" spans="1:8" x14ac:dyDescent="0.55000000000000004">
      <c r="A651" s="7">
        <v>169</v>
      </c>
      <c r="B651" s="12">
        <v>100000502218</v>
      </c>
      <c r="C651" s="7">
        <v>0</v>
      </c>
      <c r="D651" s="41" t="s">
        <v>278</v>
      </c>
      <c r="E651" s="13" t="s">
        <v>1933</v>
      </c>
      <c r="F651" s="14">
        <v>22000</v>
      </c>
      <c r="G651" s="14">
        <v>-8862.23</v>
      </c>
      <c r="H651" s="14">
        <v>13137.77</v>
      </c>
    </row>
    <row r="652" spans="1:8" x14ac:dyDescent="0.55000000000000004">
      <c r="A652" s="7">
        <v>170</v>
      </c>
      <c r="B652" s="12">
        <v>100000502219</v>
      </c>
      <c r="C652" s="7">
        <v>0</v>
      </c>
      <c r="D652" s="41" t="s">
        <v>278</v>
      </c>
      <c r="E652" s="13" t="s">
        <v>1933</v>
      </c>
      <c r="F652" s="14">
        <v>22000</v>
      </c>
      <c r="G652" s="14">
        <v>-8862.23</v>
      </c>
      <c r="H652" s="14">
        <v>13137.77</v>
      </c>
    </row>
    <row r="653" spans="1:8" x14ac:dyDescent="0.55000000000000004">
      <c r="A653" s="7">
        <v>171</v>
      </c>
      <c r="B653" s="12">
        <v>100000502220</v>
      </c>
      <c r="C653" s="7">
        <v>0</v>
      </c>
      <c r="D653" s="41" t="s">
        <v>278</v>
      </c>
      <c r="E653" s="13" t="s">
        <v>1933</v>
      </c>
      <c r="F653" s="14">
        <v>22000</v>
      </c>
      <c r="G653" s="14">
        <v>-8862.2199999999993</v>
      </c>
      <c r="H653" s="14">
        <v>13137.78</v>
      </c>
    </row>
    <row r="654" spans="1:8" x14ac:dyDescent="0.55000000000000004">
      <c r="A654" s="7">
        <v>172</v>
      </c>
      <c r="B654" s="12">
        <v>100000502221</v>
      </c>
      <c r="C654" s="7">
        <v>0</v>
      </c>
      <c r="D654" s="41" t="s">
        <v>278</v>
      </c>
      <c r="E654" s="13" t="s">
        <v>1933</v>
      </c>
      <c r="F654" s="14">
        <v>22000</v>
      </c>
      <c r="G654" s="14">
        <v>-8862.23</v>
      </c>
      <c r="H654" s="14">
        <v>13137.77</v>
      </c>
    </row>
    <row r="655" spans="1:8" x14ac:dyDescent="0.55000000000000004">
      <c r="A655" s="7">
        <v>173</v>
      </c>
      <c r="B655" s="12">
        <v>100000502222</v>
      </c>
      <c r="C655" s="7">
        <v>0</v>
      </c>
      <c r="D655" s="41" t="s">
        <v>278</v>
      </c>
      <c r="E655" s="13" t="s">
        <v>1933</v>
      </c>
      <c r="F655" s="14">
        <v>22000</v>
      </c>
      <c r="G655" s="14">
        <v>-8862.2199999999993</v>
      </c>
      <c r="H655" s="14">
        <v>13137.78</v>
      </c>
    </row>
    <row r="656" spans="1:8" x14ac:dyDescent="0.55000000000000004">
      <c r="A656" s="7">
        <v>174</v>
      </c>
      <c r="B656" s="12">
        <v>100000502223</v>
      </c>
      <c r="C656" s="7">
        <v>0</v>
      </c>
      <c r="D656" s="41" t="s">
        <v>278</v>
      </c>
      <c r="E656" s="13" t="s">
        <v>1933</v>
      </c>
      <c r="F656" s="14">
        <v>22000</v>
      </c>
      <c r="G656" s="14">
        <v>-8862.23</v>
      </c>
      <c r="H656" s="14">
        <v>13137.77</v>
      </c>
    </row>
    <row r="657" spans="1:8" x14ac:dyDescent="0.55000000000000004">
      <c r="A657" s="7">
        <v>175</v>
      </c>
      <c r="B657" s="12">
        <v>100000502224</v>
      </c>
      <c r="C657" s="7">
        <v>0</v>
      </c>
      <c r="D657" s="41" t="s">
        <v>278</v>
      </c>
      <c r="E657" s="13" t="s">
        <v>1933</v>
      </c>
      <c r="F657" s="14">
        <v>22000</v>
      </c>
      <c r="G657" s="14">
        <v>-8862.2199999999993</v>
      </c>
      <c r="H657" s="14">
        <v>13137.78</v>
      </c>
    </row>
    <row r="658" spans="1:8" x14ac:dyDescent="0.55000000000000004">
      <c r="A658" s="7">
        <v>176</v>
      </c>
      <c r="B658" s="12">
        <v>100000502225</v>
      </c>
      <c r="C658" s="7">
        <v>0</v>
      </c>
      <c r="D658" s="41" t="s">
        <v>278</v>
      </c>
      <c r="E658" s="13" t="s">
        <v>1933</v>
      </c>
      <c r="F658" s="14">
        <v>22000</v>
      </c>
      <c r="G658" s="14">
        <v>-8862.23</v>
      </c>
      <c r="H658" s="14">
        <v>13137.77</v>
      </c>
    </row>
    <row r="659" spans="1:8" x14ac:dyDescent="0.55000000000000004">
      <c r="A659" s="7">
        <v>177</v>
      </c>
      <c r="B659" s="12">
        <v>100000502226</v>
      </c>
      <c r="C659" s="7">
        <v>0</v>
      </c>
      <c r="D659" s="41" t="s">
        <v>278</v>
      </c>
      <c r="E659" s="13" t="s">
        <v>1933</v>
      </c>
      <c r="F659" s="14">
        <v>22000</v>
      </c>
      <c r="G659" s="14">
        <v>-8862.2199999999993</v>
      </c>
      <c r="H659" s="14">
        <v>13137.78</v>
      </c>
    </row>
    <row r="660" spans="1:8" x14ac:dyDescent="0.55000000000000004">
      <c r="A660" s="7">
        <v>178</v>
      </c>
      <c r="B660" s="12">
        <v>100000502227</v>
      </c>
      <c r="C660" s="7">
        <v>0</v>
      </c>
      <c r="D660" s="41" t="s">
        <v>278</v>
      </c>
      <c r="E660" s="13" t="s">
        <v>1933</v>
      </c>
      <c r="F660" s="14">
        <v>22000</v>
      </c>
      <c r="G660" s="14">
        <v>-8862.2199999999993</v>
      </c>
      <c r="H660" s="14">
        <v>13137.78</v>
      </c>
    </row>
    <row r="661" spans="1:8" x14ac:dyDescent="0.55000000000000004">
      <c r="A661" s="7">
        <v>179</v>
      </c>
      <c r="B661" s="12">
        <v>100000502228</v>
      </c>
      <c r="C661" s="7">
        <v>0</v>
      </c>
      <c r="D661" s="41" t="s">
        <v>278</v>
      </c>
      <c r="E661" s="13" t="s">
        <v>1933</v>
      </c>
      <c r="F661" s="14">
        <v>22000</v>
      </c>
      <c r="G661" s="14">
        <v>-8862.23</v>
      </c>
      <c r="H661" s="14">
        <v>13137.77</v>
      </c>
    </row>
    <row r="662" spans="1:8" x14ac:dyDescent="0.55000000000000004">
      <c r="A662" s="7">
        <v>180</v>
      </c>
      <c r="B662" s="12">
        <v>100000502229</v>
      </c>
      <c r="C662" s="7">
        <v>0</v>
      </c>
      <c r="D662" s="41" t="s">
        <v>278</v>
      </c>
      <c r="E662" s="13" t="s">
        <v>1933</v>
      </c>
      <c r="F662" s="14">
        <v>22000</v>
      </c>
      <c r="G662" s="14">
        <v>-8862.23</v>
      </c>
      <c r="H662" s="14">
        <v>13137.77</v>
      </c>
    </row>
    <row r="663" spans="1:8" x14ac:dyDescent="0.55000000000000004">
      <c r="A663" s="7">
        <v>181</v>
      </c>
      <c r="B663" s="12">
        <v>100000502230</v>
      </c>
      <c r="C663" s="7">
        <v>0</v>
      </c>
      <c r="D663" s="41" t="s">
        <v>278</v>
      </c>
      <c r="E663" s="13" t="s">
        <v>1933</v>
      </c>
      <c r="F663" s="14">
        <v>22000</v>
      </c>
      <c r="G663" s="14">
        <v>-8862.2199999999993</v>
      </c>
      <c r="H663" s="14">
        <v>13137.78</v>
      </c>
    </row>
    <row r="664" spans="1:8" x14ac:dyDescent="0.55000000000000004">
      <c r="A664" s="7">
        <v>182</v>
      </c>
      <c r="B664" s="12">
        <v>100000502231</v>
      </c>
      <c r="C664" s="7">
        <v>0</v>
      </c>
      <c r="D664" s="41" t="s">
        <v>278</v>
      </c>
      <c r="E664" s="13" t="s">
        <v>1933</v>
      </c>
      <c r="F664" s="14">
        <v>22000</v>
      </c>
      <c r="G664" s="14">
        <v>-8862.2199999999993</v>
      </c>
      <c r="H664" s="14">
        <v>13137.78</v>
      </c>
    </row>
    <row r="665" spans="1:8" x14ac:dyDescent="0.55000000000000004">
      <c r="A665" s="7">
        <v>183</v>
      </c>
      <c r="B665" s="12">
        <v>100000502232</v>
      </c>
      <c r="C665" s="7">
        <v>0</v>
      </c>
      <c r="D665" s="41" t="s">
        <v>278</v>
      </c>
      <c r="E665" s="13" t="s">
        <v>1933</v>
      </c>
      <c r="F665" s="14">
        <v>22000</v>
      </c>
      <c r="G665" s="14">
        <v>-8862.23</v>
      </c>
      <c r="H665" s="14">
        <v>13137.77</v>
      </c>
    </row>
    <row r="666" spans="1:8" x14ac:dyDescent="0.55000000000000004">
      <c r="A666" s="7">
        <v>184</v>
      </c>
      <c r="B666" s="12">
        <v>100000502233</v>
      </c>
      <c r="C666" s="7">
        <v>0</v>
      </c>
      <c r="D666" s="41" t="s">
        <v>278</v>
      </c>
      <c r="E666" s="13" t="s">
        <v>1933</v>
      </c>
      <c r="F666" s="14">
        <v>22000</v>
      </c>
      <c r="G666" s="14">
        <v>-8862.23</v>
      </c>
      <c r="H666" s="14">
        <v>13137.77</v>
      </c>
    </row>
    <row r="667" spans="1:8" x14ac:dyDescent="0.55000000000000004">
      <c r="A667" s="7">
        <v>185</v>
      </c>
      <c r="B667" s="12">
        <v>100000502234</v>
      </c>
      <c r="C667" s="7">
        <v>0</v>
      </c>
      <c r="D667" s="41" t="s">
        <v>278</v>
      </c>
      <c r="E667" s="13" t="s">
        <v>1933</v>
      </c>
      <c r="F667" s="14">
        <v>22000</v>
      </c>
      <c r="G667" s="14">
        <v>-8862.2199999999993</v>
      </c>
      <c r="H667" s="14">
        <v>13137.78</v>
      </c>
    </row>
    <row r="668" spans="1:8" x14ac:dyDescent="0.55000000000000004">
      <c r="A668" s="7">
        <v>186</v>
      </c>
      <c r="B668" s="12">
        <v>100000502235</v>
      </c>
      <c r="C668" s="7">
        <v>0</v>
      </c>
      <c r="D668" s="41" t="s">
        <v>278</v>
      </c>
      <c r="E668" s="13" t="s">
        <v>1933</v>
      </c>
      <c r="F668" s="14">
        <v>22000</v>
      </c>
      <c r="G668" s="14">
        <v>-8862.2199999999993</v>
      </c>
      <c r="H668" s="14">
        <v>13137.78</v>
      </c>
    </row>
    <row r="669" spans="1:8" x14ac:dyDescent="0.55000000000000004">
      <c r="A669" s="7">
        <v>187</v>
      </c>
      <c r="B669" s="12">
        <v>100000502236</v>
      </c>
      <c r="C669" s="7">
        <v>0</v>
      </c>
      <c r="D669" s="41" t="s">
        <v>278</v>
      </c>
      <c r="E669" s="13" t="s">
        <v>1934</v>
      </c>
      <c r="F669" s="14">
        <v>22000</v>
      </c>
      <c r="G669" s="14">
        <v>-8862.23</v>
      </c>
      <c r="H669" s="14">
        <v>13137.77</v>
      </c>
    </row>
    <row r="670" spans="1:8" x14ac:dyDescent="0.55000000000000004">
      <c r="A670" s="7">
        <v>188</v>
      </c>
      <c r="B670" s="12">
        <v>100000502237</v>
      </c>
      <c r="C670" s="7">
        <v>0</v>
      </c>
      <c r="D670" s="41" t="s">
        <v>278</v>
      </c>
      <c r="E670" s="13" t="s">
        <v>1934</v>
      </c>
      <c r="F670" s="14">
        <v>22000</v>
      </c>
      <c r="G670" s="14">
        <v>-8862.23</v>
      </c>
      <c r="H670" s="14">
        <v>13137.77</v>
      </c>
    </row>
    <row r="671" spans="1:8" x14ac:dyDescent="0.55000000000000004">
      <c r="A671" s="7">
        <v>189</v>
      </c>
      <c r="B671" s="12">
        <v>100000502238</v>
      </c>
      <c r="C671" s="7">
        <v>0</v>
      </c>
      <c r="D671" s="41" t="s">
        <v>278</v>
      </c>
      <c r="E671" s="13" t="s">
        <v>1934</v>
      </c>
      <c r="F671" s="14">
        <v>22000</v>
      </c>
      <c r="G671" s="14">
        <v>-8862.2199999999993</v>
      </c>
      <c r="H671" s="14">
        <v>13137.78</v>
      </c>
    </row>
    <row r="672" spans="1:8" x14ac:dyDescent="0.55000000000000004">
      <c r="A672" s="7">
        <v>190</v>
      </c>
      <c r="B672" s="12">
        <v>100000502239</v>
      </c>
      <c r="C672" s="7">
        <v>0</v>
      </c>
      <c r="D672" s="41" t="s">
        <v>278</v>
      </c>
      <c r="E672" s="13" t="s">
        <v>1934</v>
      </c>
      <c r="F672" s="14">
        <v>22000</v>
      </c>
      <c r="G672" s="14">
        <v>-8862.2199999999993</v>
      </c>
      <c r="H672" s="14">
        <v>13137.78</v>
      </c>
    </row>
    <row r="673" spans="1:8" x14ac:dyDescent="0.55000000000000004">
      <c r="A673" s="7">
        <v>191</v>
      </c>
      <c r="B673" s="12">
        <v>100000502240</v>
      </c>
      <c r="C673" s="7">
        <v>0</v>
      </c>
      <c r="D673" s="41" t="s">
        <v>278</v>
      </c>
      <c r="E673" s="13" t="s">
        <v>1934</v>
      </c>
      <c r="F673" s="14">
        <v>22000</v>
      </c>
      <c r="G673" s="14">
        <v>-8862.23</v>
      </c>
      <c r="H673" s="14">
        <v>13137.77</v>
      </c>
    </row>
    <row r="674" spans="1:8" x14ac:dyDescent="0.55000000000000004">
      <c r="A674" s="7">
        <v>192</v>
      </c>
      <c r="B674" s="12">
        <v>100000502241</v>
      </c>
      <c r="C674" s="7">
        <v>0</v>
      </c>
      <c r="D674" s="41" t="s">
        <v>278</v>
      </c>
      <c r="E674" s="13" t="s">
        <v>1934</v>
      </c>
      <c r="F674" s="14">
        <v>22000</v>
      </c>
      <c r="G674" s="14">
        <v>-8862.23</v>
      </c>
      <c r="H674" s="14">
        <v>13137.77</v>
      </c>
    </row>
    <row r="675" spans="1:8" x14ac:dyDescent="0.55000000000000004">
      <c r="A675" s="7">
        <v>193</v>
      </c>
      <c r="B675" s="12">
        <v>100000502242</v>
      </c>
      <c r="C675" s="7">
        <v>0</v>
      </c>
      <c r="D675" s="41" t="s">
        <v>278</v>
      </c>
      <c r="E675" s="13" t="s">
        <v>1934</v>
      </c>
      <c r="F675" s="14">
        <v>22000</v>
      </c>
      <c r="G675" s="14">
        <v>-8862.2199999999993</v>
      </c>
      <c r="H675" s="14">
        <v>13137.78</v>
      </c>
    </row>
    <row r="676" spans="1:8" x14ac:dyDescent="0.55000000000000004">
      <c r="A676" s="7">
        <v>194</v>
      </c>
      <c r="B676" s="12">
        <v>100000502243</v>
      </c>
      <c r="C676" s="7">
        <v>0</v>
      </c>
      <c r="D676" s="41" t="s">
        <v>278</v>
      </c>
      <c r="E676" s="13" t="s">
        <v>1934</v>
      </c>
      <c r="F676" s="14">
        <v>22000</v>
      </c>
      <c r="G676" s="14">
        <v>-8862.2199999999993</v>
      </c>
      <c r="H676" s="14">
        <v>13137.78</v>
      </c>
    </row>
    <row r="677" spans="1:8" x14ac:dyDescent="0.55000000000000004">
      <c r="A677" s="7">
        <v>195</v>
      </c>
      <c r="B677" s="12">
        <v>100000502244</v>
      </c>
      <c r="C677" s="7">
        <v>0</v>
      </c>
      <c r="D677" s="41" t="s">
        <v>278</v>
      </c>
      <c r="E677" s="13" t="s">
        <v>1934</v>
      </c>
      <c r="F677" s="14">
        <v>22000</v>
      </c>
      <c r="G677" s="14">
        <v>-8862.23</v>
      </c>
      <c r="H677" s="14">
        <v>13137.77</v>
      </c>
    </row>
    <row r="678" spans="1:8" x14ac:dyDescent="0.55000000000000004">
      <c r="A678" s="7">
        <v>196</v>
      </c>
      <c r="B678" s="12">
        <v>100000502245</v>
      </c>
      <c r="C678" s="7">
        <v>0</v>
      </c>
      <c r="D678" s="41" t="s">
        <v>278</v>
      </c>
      <c r="E678" s="13" t="s">
        <v>1934</v>
      </c>
      <c r="F678" s="14">
        <v>22000</v>
      </c>
      <c r="G678" s="14">
        <v>-8862.23</v>
      </c>
      <c r="H678" s="14">
        <v>13137.77</v>
      </c>
    </row>
    <row r="679" spans="1:8" x14ac:dyDescent="0.55000000000000004">
      <c r="A679" s="7">
        <v>197</v>
      </c>
      <c r="B679" s="12">
        <v>100000502246</v>
      </c>
      <c r="C679" s="7">
        <v>0</v>
      </c>
      <c r="D679" s="41" t="s">
        <v>278</v>
      </c>
      <c r="E679" s="13" t="s">
        <v>1934</v>
      </c>
      <c r="F679" s="14">
        <v>22000</v>
      </c>
      <c r="G679" s="14">
        <v>-8862.2199999999993</v>
      </c>
      <c r="H679" s="14">
        <v>13137.78</v>
      </c>
    </row>
    <row r="680" spans="1:8" x14ac:dyDescent="0.55000000000000004">
      <c r="A680" s="7">
        <v>198</v>
      </c>
      <c r="B680" s="12">
        <v>100000502247</v>
      </c>
      <c r="C680" s="7">
        <v>0</v>
      </c>
      <c r="D680" s="41" t="s">
        <v>278</v>
      </c>
      <c r="E680" s="13" t="s">
        <v>1934</v>
      </c>
      <c r="F680" s="14">
        <v>22000</v>
      </c>
      <c r="G680" s="14">
        <v>-8862.23</v>
      </c>
      <c r="H680" s="14">
        <v>13137.77</v>
      </c>
    </row>
    <row r="681" spans="1:8" x14ac:dyDescent="0.55000000000000004">
      <c r="A681" s="7">
        <v>199</v>
      </c>
      <c r="B681" s="12">
        <v>100000502248</v>
      </c>
      <c r="C681" s="7">
        <v>0</v>
      </c>
      <c r="D681" s="41" t="s">
        <v>278</v>
      </c>
      <c r="E681" s="13" t="s">
        <v>1934</v>
      </c>
      <c r="F681" s="14">
        <v>22000</v>
      </c>
      <c r="G681" s="14">
        <v>-8862.2199999999993</v>
      </c>
      <c r="H681" s="14">
        <v>13137.78</v>
      </c>
    </row>
    <row r="682" spans="1:8" x14ac:dyDescent="0.55000000000000004">
      <c r="A682" s="7">
        <v>200</v>
      </c>
      <c r="B682" s="12">
        <v>100000502249</v>
      </c>
      <c r="C682" s="7">
        <v>0</v>
      </c>
      <c r="D682" s="41" t="s">
        <v>278</v>
      </c>
      <c r="E682" s="13" t="s">
        <v>1934</v>
      </c>
      <c r="F682" s="14">
        <v>22000</v>
      </c>
      <c r="G682" s="14">
        <v>-8862.23</v>
      </c>
      <c r="H682" s="14">
        <v>13137.77</v>
      </c>
    </row>
    <row r="683" spans="1:8" x14ac:dyDescent="0.55000000000000004">
      <c r="A683" s="7">
        <v>201</v>
      </c>
      <c r="B683" s="12">
        <v>100000502250</v>
      </c>
      <c r="C683" s="7">
        <v>0</v>
      </c>
      <c r="D683" s="41" t="s">
        <v>278</v>
      </c>
      <c r="E683" s="13" t="s">
        <v>1934</v>
      </c>
      <c r="F683" s="14">
        <v>22000</v>
      </c>
      <c r="G683" s="14">
        <v>-8862.2199999999993</v>
      </c>
      <c r="H683" s="14">
        <v>13137.78</v>
      </c>
    </row>
    <row r="684" spans="1:8" x14ac:dyDescent="0.55000000000000004">
      <c r="A684" s="7">
        <v>202</v>
      </c>
      <c r="B684" s="12">
        <v>100000502251</v>
      </c>
      <c r="C684" s="7">
        <v>0</v>
      </c>
      <c r="D684" s="41" t="s">
        <v>278</v>
      </c>
      <c r="E684" s="13" t="s">
        <v>1934</v>
      </c>
      <c r="F684" s="14">
        <v>22000</v>
      </c>
      <c r="G684" s="14">
        <v>-8862.2199999999993</v>
      </c>
      <c r="H684" s="14">
        <v>13137.78</v>
      </c>
    </row>
    <row r="685" spans="1:8" x14ac:dyDescent="0.55000000000000004">
      <c r="A685" s="7">
        <v>203</v>
      </c>
      <c r="B685" s="12">
        <v>100000502252</v>
      </c>
      <c r="C685" s="7">
        <v>0</v>
      </c>
      <c r="D685" s="41" t="s">
        <v>278</v>
      </c>
      <c r="E685" s="13" t="s">
        <v>1934</v>
      </c>
      <c r="F685" s="14">
        <v>22000</v>
      </c>
      <c r="G685" s="14">
        <v>-8862.23</v>
      </c>
      <c r="H685" s="14">
        <v>13137.77</v>
      </c>
    </row>
    <row r="686" spans="1:8" x14ac:dyDescent="0.55000000000000004">
      <c r="A686" s="7">
        <v>204</v>
      </c>
      <c r="B686" s="12">
        <v>100000502253</v>
      </c>
      <c r="C686" s="7">
        <v>0</v>
      </c>
      <c r="D686" s="41" t="s">
        <v>278</v>
      </c>
      <c r="E686" s="13" t="s">
        <v>1934</v>
      </c>
      <c r="F686" s="14">
        <v>22000</v>
      </c>
      <c r="G686" s="14">
        <v>-8862.2199999999993</v>
      </c>
      <c r="H686" s="14">
        <v>13137.78</v>
      </c>
    </row>
    <row r="687" spans="1:8" x14ac:dyDescent="0.55000000000000004">
      <c r="A687" s="7">
        <v>205</v>
      </c>
      <c r="B687" s="12">
        <v>100000502254</v>
      </c>
      <c r="C687" s="7">
        <v>0</v>
      </c>
      <c r="D687" s="41" t="s">
        <v>278</v>
      </c>
      <c r="E687" s="13" t="s">
        <v>1934</v>
      </c>
      <c r="F687" s="14">
        <v>22000</v>
      </c>
      <c r="G687" s="14">
        <v>-8862.23</v>
      </c>
      <c r="H687" s="14">
        <v>13137.77</v>
      </c>
    </row>
    <row r="688" spans="1:8" x14ac:dyDescent="0.55000000000000004">
      <c r="A688" s="7">
        <v>206</v>
      </c>
      <c r="B688" s="12">
        <v>100000502255</v>
      </c>
      <c r="C688" s="7">
        <v>0</v>
      </c>
      <c r="D688" s="41" t="s">
        <v>278</v>
      </c>
      <c r="E688" s="13" t="s">
        <v>1934</v>
      </c>
      <c r="F688" s="14">
        <v>22000</v>
      </c>
      <c r="G688" s="14">
        <v>-8862.23</v>
      </c>
      <c r="H688" s="14">
        <v>13137.77</v>
      </c>
    </row>
    <row r="689" spans="1:8" x14ac:dyDescent="0.55000000000000004">
      <c r="A689" s="7">
        <v>207</v>
      </c>
      <c r="B689" s="12">
        <v>100000502256</v>
      </c>
      <c r="C689" s="7">
        <v>0</v>
      </c>
      <c r="D689" s="41" t="s">
        <v>278</v>
      </c>
      <c r="E689" s="13" t="s">
        <v>1934</v>
      </c>
      <c r="F689" s="14">
        <v>22000</v>
      </c>
      <c r="G689" s="14">
        <v>-8862.2199999999993</v>
      </c>
      <c r="H689" s="14">
        <v>13137.78</v>
      </c>
    </row>
    <row r="690" spans="1:8" x14ac:dyDescent="0.55000000000000004">
      <c r="A690" s="7">
        <v>208</v>
      </c>
      <c r="B690" s="12">
        <v>100000502257</v>
      </c>
      <c r="C690" s="7">
        <v>0</v>
      </c>
      <c r="D690" s="41" t="s">
        <v>278</v>
      </c>
      <c r="E690" s="13" t="s">
        <v>1934</v>
      </c>
      <c r="F690" s="14">
        <v>22000</v>
      </c>
      <c r="G690" s="14">
        <v>-8862.23</v>
      </c>
      <c r="H690" s="14">
        <v>13137.77</v>
      </c>
    </row>
    <row r="691" spans="1:8" x14ac:dyDescent="0.55000000000000004">
      <c r="A691" s="7">
        <v>209</v>
      </c>
      <c r="B691" s="12">
        <v>100000502258</v>
      </c>
      <c r="C691" s="7">
        <v>0</v>
      </c>
      <c r="D691" s="41" t="s">
        <v>278</v>
      </c>
      <c r="E691" s="13" t="s">
        <v>1934</v>
      </c>
      <c r="F691" s="14">
        <v>22000</v>
      </c>
      <c r="G691" s="14">
        <v>-8862.2199999999993</v>
      </c>
      <c r="H691" s="14">
        <v>13137.78</v>
      </c>
    </row>
    <row r="692" spans="1:8" x14ac:dyDescent="0.55000000000000004">
      <c r="A692" s="7">
        <v>210</v>
      </c>
      <c r="B692" s="12">
        <v>100000502259</v>
      </c>
      <c r="C692" s="7">
        <v>0</v>
      </c>
      <c r="D692" s="41" t="s">
        <v>278</v>
      </c>
      <c r="E692" s="13" t="s">
        <v>1934</v>
      </c>
      <c r="F692" s="14">
        <v>22000</v>
      </c>
      <c r="G692" s="14">
        <v>-8862.23</v>
      </c>
      <c r="H692" s="14">
        <v>13137.77</v>
      </c>
    </row>
    <row r="693" spans="1:8" x14ac:dyDescent="0.55000000000000004">
      <c r="A693" s="7">
        <v>211</v>
      </c>
      <c r="B693" s="12">
        <v>100000502260</v>
      </c>
      <c r="C693" s="7">
        <v>0</v>
      </c>
      <c r="D693" s="41" t="s">
        <v>278</v>
      </c>
      <c r="E693" s="13" t="s">
        <v>1934</v>
      </c>
      <c r="F693" s="14">
        <v>22000</v>
      </c>
      <c r="G693" s="14">
        <v>-8862.2199999999993</v>
      </c>
      <c r="H693" s="14">
        <v>13137.78</v>
      </c>
    </row>
    <row r="694" spans="1:8" x14ac:dyDescent="0.55000000000000004">
      <c r="A694" s="7">
        <v>212</v>
      </c>
      <c r="B694" s="12">
        <v>100000502261</v>
      </c>
      <c r="C694" s="7">
        <v>0</v>
      </c>
      <c r="D694" s="41" t="s">
        <v>278</v>
      </c>
      <c r="E694" s="13" t="s">
        <v>1934</v>
      </c>
      <c r="F694" s="14">
        <v>22000</v>
      </c>
      <c r="G694" s="14">
        <v>-8862.23</v>
      </c>
      <c r="H694" s="14">
        <v>13137.77</v>
      </c>
    </row>
    <row r="695" spans="1:8" x14ac:dyDescent="0.55000000000000004">
      <c r="A695" s="7">
        <v>213</v>
      </c>
      <c r="B695" s="12">
        <v>100000502262</v>
      </c>
      <c r="C695" s="7">
        <v>0</v>
      </c>
      <c r="D695" s="41" t="s">
        <v>278</v>
      </c>
      <c r="E695" s="13" t="s">
        <v>1934</v>
      </c>
      <c r="F695" s="14">
        <v>22000</v>
      </c>
      <c r="G695" s="14">
        <v>-8862.2199999999993</v>
      </c>
      <c r="H695" s="14">
        <v>13137.78</v>
      </c>
    </row>
    <row r="696" spans="1:8" x14ac:dyDescent="0.55000000000000004">
      <c r="A696" s="7">
        <v>214</v>
      </c>
      <c r="B696" s="12">
        <v>100000502263</v>
      </c>
      <c r="C696" s="7">
        <v>0</v>
      </c>
      <c r="D696" s="41" t="s">
        <v>278</v>
      </c>
      <c r="E696" s="13" t="s">
        <v>1934</v>
      </c>
      <c r="F696" s="14">
        <v>22000</v>
      </c>
      <c r="G696" s="14">
        <v>-8862.23</v>
      </c>
      <c r="H696" s="14">
        <v>13137.77</v>
      </c>
    </row>
    <row r="697" spans="1:8" x14ac:dyDescent="0.55000000000000004">
      <c r="A697" s="7">
        <v>215</v>
      </c>
      <c r="B697" s="59">
        <v>100000517790</v>
      </c>
      <c r="C697" s="60">
        <v>0</v>
      </c>
      <c r="D697" s="61" t="s">
        <v>130</v>
      </c>
      <c r="E697" s="62" t="s">
        <v>1935</v>
      </c>
      <c r="F697" s="63">
        <v>4511.18</v>
      </c>
      <c r="G697" s="62">
        <v>-807.91</v>
      </c>
      <c r="H697" s="64">
        <v>3703.27</v>
      </c>
    </row>
    <row r="698" spans="1:8" x14ac:dyDescent="0.55000000000000004">
      <c r="A698" s="7"/>
      <c r="B698" s="12">
        <v>100000517790</v>
      </c>
      <c r="C698" s="34">
        <v>1</v>
      </c>
      <c r="D698" s="41" t="s">
        <v>130</v>
      </c>
      <c r="E698" s="13" t="s">
        <v>1935</v>
      </c>
      <c r="F698" s="65">
        <v>1288.82</v>
      </c>
      <c r="G698" s="14">
        <v>-1287.82</v>
      </c>
      <c r="H698" s="23">
        <v>1</v>
      </c>
    </row>
    <row r="699" spans="1:8" x14ac:dyDescent="0.55000000000000004">
      <c r="A699" s="7">
        <v>216</v>
      </c>
      <c r="B699" s="12">
        <v>100000534462</v>
      </c>
      <c r="C699" s="7">
        <v>0</v>
      </c>
      <c r="D699" s="41" t="s">
        <v>130</v>
      </c>
      <c r="E699" s="13" t="s">
        <v>1936</v>
      </c>
      <c r="F699" s="65">
        <v>4511.1099999999997</v>
      </c>
      <c r="G699" s="13">
        <v>-807.88</v>
      </c>
      <c r="H699" s="14">
        <v>3703.23</v>
      </c>
    </row>
    <row r="700" spans="1:8" x14ac:dyDescent="0.55000000000000004">
      <c r="A700" s="7"/>
      <c r="B700" s="12">
        <v>100000534462</v>
      </c>
      <c r="C700" s="34">
        <v>1</v>
      </c>
      <c r="D700" s="41" t="s">
        <v>130</v>
      </c>
      <c r="E700" s="13" t="s">
        <v>1936</v>
      </c>
      <c r="F700" s="65">
        <v>1288.8900000000001</v>
      </c>
      <c r="G700" s="14">
        <v>-1287.8900000000001</v>
      </c>
      <c r="H700" s="23">
        <v>1</v>
      </c>
    </row>
    <row r="701" spans="1:8" x14ac:dyDescent="0.55000000000000004">
      <c r="A701" s="7">
        <v>217</v>
      </c>
      <c r="B701" s="12">
        <v>100000534463</v>
      </c>
      <c r="C701" s="7">
        <v>0</v>
      </c>
      <c r="D701" s="41" t="s">
        <v>130</v>
      </c>
      <c r="E701" s="13" t="s">
        <v>1936</v>
      </c>
      <c r="F701" s="65">
        <v>4511.1099999999997</v>
      </c>
      <c r="G701" s="13">
        <v>-807.88</v>
      </c>
      <c r="H701" s="14">
        <v>3703.23</v>
      </c>
    </row>
    <row r="702" spans="1:8" x14ac:dyDescent="0.55000000000000004">
      <c r="A702" s="7"/>
      <c r="B702" s="12">
        <v>100000534463</v>
      </c>
      <c r="C702" s="34">
        <v>1</v>
      </c>
      <c r="D702" s="41" t="s">
        <v>130</v>
      </c>
      <c r="E702" s="13" t="s">
        <v>1936</v>
      </c>
      <c r="F702" s="65">
        <v>1288.8900000000001</v>
      </c>
      <c r="G702" s="14">
        <v>-1287.8900000000001</v>
      </c>
      <c r="H702" s="23">
        <v>1</v>
      </c>
    </row>
    <row r="703" spans="1:8" x14ac:dyDescent="0.55000000000000004">
      <c r="A703" s="7">
        <v>218</v>
      </c>
      <c r="B703" s="12">
        <v>100000534464</v>
      </c>
      <c r="C703" s="7">
        <v>0</v>
      </c>
      <c r="D703" s="41" t="s">
        <v>130</v>
      </c>
      <c r="E703" s="13" t="s">
        <v>1936</v>
      </c>
      <c r="F703" s="65">
        <v>4511.1099999999997</v>
      </c>
      <c r="G703" s="13">
        <v>-807.88</v>
      </c>
      <c r="H703" s="14">
        <v>3703.23</v>
      </c>
    </row>
    <row r="704" spans="1:8" x14ac:dyDescent="0.55000000000000004">
      <c r="A704" s="7"/>
      <c r="B704" s="12">
        <v>100000534464</v>
      </c>
      <c r="C704" s="34">
        <v>1</v>
      </c>
      <c r="D704" s="41" t="s">
        <v>130</v>
      </c>
      <c r="E704" s="13" t="s">
        <v>1936</v>
      </c>
      <c r="F704" s="65">
        <v>1288.8900000000001</v>
      </c>
      <c r="G704" s="14">
        <v>-1287.8900000000001</v>
      </c>
      <c r="H704" s="23">
        <v>1</v>
      </c>
    </row>
    <row r="705" spans="1:8" x14ac:dyDescent="0.55000000000000004">
      <c r="A705" s="7">
        <v>219</v>
      </c>
      <c r="B705" s="12">
        <v>100000534465</v>
      </c>
      <c r="C705" s="7">
        <v>0</v>
      </c>
      <c r="D705" s="41" t="s">
        <v>130</v>
      </c>
      <c r="E705" s="13" t="s">
        <v>1936</v>
      </c>
      <c r="F705" s="65">
        <v>4511.1099999999997</v>
      </c>
      <c r="G705" s="13">
        <v>-807.88</v>
      </c>
      <c r="H705" s="14">
        <v>3703.23</v>
      </c>
    </row>
    <row r="706" spans="1:8" x14ac:dyDescent="0.55000000000000004">
      <c r="A706" s="7"/>
      <c r="B706" s="12">
        <v>100000534465</v>
      </c>
      <c r="C706" s="34">
        <v>1</v>
      </c>
      <c r="D706" s="41" t="s">
        <v>130</v>
      </c>
      <c r="E706" s="13" t="s">
        <v>1936</v>
      </c>
      <c r="F706" s="65">
        <v>1288.8900000000001</v>
      </c>
      <c r="G706" s="14">
        <v>-1287.8900000000001</v>
      </c>
      <c r="H706" s="23">
        <v>1</v>
      </c>
    </row>
    <row r="707" spans="1:8" x14ac:dyDescent="0.55000000000000004">
      <c r="A707" s="7">
        <v>220</v>
      </c>
      <c r="B707" s="12">
        <v>100000534466</v>
      </c>
      <c r="C707" s="7">
        <v>0</v>
      </c>
      <c r="D707" s="41" t="s">
        <v>130</v>
      </c>
      <c r="E707" s="13" t="s">
        <v>1936</v>
      </c>
      <c r="F707" s="65">
        <v>4511.1099999999997</v>
      </c>
      <c r="G707" s="13">
        <v>-807.88</v>
      </c>
      <c r="H707" s="14">
        <v>3703.23</v>
      </c>
    </row>
    <row r="708" spans="1:8" x14ac:dyDescent="0.55000000000000004">
      <c r="A708" s="7"/>
      <c r="B708" s="12">
        <v>100000534466</v>
      </c>
      <c r="C708" s="34">
        <v>1</v>
      </c>
      <c r="D708" s="41" t="s">
        <v>130</v>
      </c>
      <c r="E708" s="13" t="s">
        <v>1936</v>
      </c>
      <c r="F708" s="65">
        <v>1288.8900000000001</v>
      </c>
      <c r="G708" s="14">
        <v>-1287.8900000000001</v>
      </c>
      <c r="H708" s="23">
        <v>1</v>
      </c>
    </row>
    <row r="709" spans="1:8" x14ac:dyDescent="0.55000000000000004">
      <c r="A709" s="7">
        <v>221</v>
      </c>
      <c r="B709" s="12">
        <v>100000534467</v>
      </c>
      <c r="C709" s="7">
        <v>0</v>
      </c>
      <c r="D709" s="41" t="s">
        <v>130</v>
      </c>
      <c r="E709" s="13" t="s">
        <v>1936</v>
      </c>
      <c r="F709" s="65">
        <v>4511.1099999999997</v>
      </c>
      <c r="G709" s="13">
        <v>-807.88</v>
      </c>
      <c r="H709" s="14">
        <v>3703.23</v>
      </c>
    </row>
    <row r="710" spans="1:8" x14ac:dyDescent="0.55000000000000004">
      <c r="A710" s="7"/>
      <c r="B710" s="12">
        <v>100000534467</v>
      </c>
      <c r="C710" s="34">
        <v>1</v>
      </c>
      <c r="D710" s="41" t="s">
        <v>130</v>
      </c>
      <c r="E710" s="13" t="s">
        <v>1936</v>
      </c>
      <c r="F710" s="65">
        <v>1288.8900000000001</v>
      </c>
      <c r="G710" s="14">
        <v>-1287.8900000000001</v>
      </c>
      <c r="H710" s="23">
        <v>1</v>
      </c>
    </row>
    <row r="711" spans="1:8" x14ac:dyDescent="0.55000000000000004">
      <c r="A711" s="7">
        <v>222</v>
      </c>
      <c r="B711" s="12">
        <v>100000534468</v>
      </c>
      <c r="C711" s="7">
        <v>0</v>
      </c>
      <c r="D711" s="41" t="s">
        <v>130</v>
      </c>
      <c r="E711" s="13" t="s">
        <v>1936</v>
      </c>
      <c r="F711" s="65">
        <v>4511.1099999999997</v>
      </c>
      <c r="G711" s="13">
        <v>-807.88</v>
      </c>
      <c r="H711" s="14">
        <v>3703.23</v>
      </c>
    </row>
    <row r="712" spans="1:8" x14ac:dyDescent="0.55000000000000004">
      <c r="A712" s="7"/>
      <c r="B712" s="12">
        <v>100000534468</v>
      </c>
      <c r="C712" s="34">
        <v>1</v>
      </c>
      <c r="D712" s="41" t="s">
        <v>130</v>
      </c>
      <c r="E712" s="13" t="s">
        <v>1936</v>
      </c>
      <c r="F712" s="65">
        <v>1288.8900000000001</v>
      </c>
      <c r="G712" s="14">
        <v>-1287.8900000000001</v>
      </c>
      <c r="H712" s="23">
        <v>1</v>
      </c>
    </row>
    <row r="713" spans="1:8" x14ac:dyDescent="0.55000000000000004">
      <c r="A713" s="7">
        <v>223</v>
      </c>
      <c r="B713" s="12">
        <v>100000534469</v>
      </c>
      <c r="C713" s="7">
        <v>0</v>
      </c>
      <c r="D713" s="41" t="s">
        <v>130</v>
      </c>
      <c r="E713" s="13" t="s">
        <v>1936</v>
      </c>
      <c r="F713" s="65">
        <v>4511.1099999999997</v>
      </c>
      <c r="G713" s="13">
        <v>-807.88</v>
      </c>
      <c r="H713" s="14">
        <v>3703.23</v>
      </c>
    </row>
    <row r="714" spans="1:8" x14ac:dyDescent="0.55000000000000004">
      <c r="A714" s="7"/>
      <c r="B714" s="12">
        <v>100000534469</v>
      </c>
      <c r="C714" s="34">
        <v>1</v>
      </c>
      <c r="D714" s="41" t="s">
        <v>130</v>
      </c>
      <c r="E714" s="13" t="s">
        <v>1936</v>
      </c>
      <c r="F714" s="65">
        <v>1288.8900000000001</v>
      </c>
      <c r="G714" s="14">
        <v>-1287.8900000000001</v>
      </c>
      <c r="H714" s="23">
        <v>1</v>
      </c>
    </row>
    <row r="715" spans="1:8" x14ac:dyDescent="0.55000000000000004">
      <c r="A715" s="7">
        <v>224</v>
      </c>
      <c r="B715" s="12">
        <v>100000534470</v>
      </c>
      <c r="C715" s="7">
        <v>0</v>
      </c>
      <c r="D715" s="41" t="s">
        <v>130</v>
      </c>
      <c r="E715" s="13" t="s">
        <v>1936</v>
      </c>
      <c r="F715" s="65">
        <v>4511.1099999999997</v>
      </c>
      <c r="G715" s="13">
        <v>-807.88</v>
      </c>
      <c r="H715" s="14">
        <v>3703.23</v>
      </c>
    </row>
    <row r="716" spans="1:8" x14ac:dyDescent="0.55000000000000004">
      <c r="A716" s="7"/>
      <c r="B716" s="12">
        <v>100000534470</v>
      </c>
      <c r="C716" s="34">
        <v>1</v>
      </c>
      <c r="D716" s="41" t="s">
        <v>130</v>
      </c>
      <c r="E716" s="13" t="s">
        <v>1936</v>
      </c>
      <c r="F716" s="65">
        <v>1288.8900000000001</v>
      </c>
      <c r="G716" s="14">
        <v>-1287.8900000000001</v>
      </c>
      <c r="H716" s="23">
        <v>1</v>
      </c>
    </row>
    <row r="717" spans="1:8" x14ac:dyDescent="0.55000000000000004">
      <c r="A717" s="7">
        <v>225</v>
      </c>
      <c r="B717" s="12">
        <v>100000534471</v>
      </c>
      <c r="C717" s="7">
        <v>0</v>
      </c>
      <c r="D717" s="41" t="s">
        <v>130</v>
      </c>
      <c r="E717" s="13" t="s">
        <v>1936</v>
      </c>
      <c r="F717" s="65">
        <v>4511.1099999999997</v>
      </c>
      <c r="G717" s="13">
        <v>-807.88</v>
      </c>
      <c r="H717" s="14">
        <v>3703.23</v>
      </c>
    </row>
    <row r="718" spans="1:8" x14ac:dyDescent="0.55000000000000004">
      <c r="A718" s="7"/>
      <c r="B718" s="12">
        <v>100000534471</v>
      </c>
      <c r="C718" s="34">
        <v>1</v>
      </c>
      <c r="D718" s="41" t="s">
        <v>130</v>
      </c>
      <c r="E718" s="13" t="s">
        <v>1936</v>
      </c>
      <c r="F718" s="65">
        <v>1288.8900000000001</v>
      </c>
      <c r="G718" s="14">
        <v>-1287.8900000000001</v>
      </c>
      <c r="H718" s="23">
        <v>1</v>
      </c>
    </row>
    <row r="719" spans="1:8" x14ac:dyDescent="0.55000000000000004">
      <c r="A719" s="7">
        <v>226</v>
      </c>
      <c r="B719" s="12">
        <v>100000534472</v>
      </c>
      <c r="C719" s="7">
        <v>0</v>
      </c>
      <c r="D719" s="41" t="s">
        <v>130</v>
      </c>
      <c r="E719" s="13" t="s">
        <v>1936</v>
      </c>
      <c r="F719" s="65">
        <v>4511.1099999999997</v>
      </c>
      <c r="G719" s="13">
        <v>-807.88</v>
      </c>
      <c r="H719" s="14">
        <v>3703.23</v>
      </c>
    </row>
    <row r="720" spans="1:8" x14ac:dyDescent="0.55000000000000004">
      <c r="A720" s="7"/>
      <c r="B720" s="12">
        <v>100000534472</v>
      </c>
      <c r="C720" s="34">
        <v>1</v>
      </c>
      <c r="D720" s="41" t="s">
        <v>130</v>
      </c>
      <c r="E720" s="13" t="s">
        <v>1936</v>
      </c>
      <c r="F720" s="65">
        <v>1288.8900000000001</v>
      </c>
      <c r="G720" s="14">
        <v>-1287.8900000000001</v>
      </c>
      <c r="H720" s="23">
        <v>1</v>
      </c>
    </row>
    <row r="721" spans="1:8" x14ac:dyDescent="0.55000000000000004">
      <c r="A721" s="7">
        <v>227</v>
      </c>
      <c r="B721" s="12">
        <v>100000534473</v>
      </c>
      <c r="C721" s="7">
        <v>0</v>
      </c>
      <c r="D721" s="41" t="s">
        <v>130</v>
      </c>
      <c r="E721" s="13" t="s">
        <v>1936</v>
      </c>
      <c r="F721" s="65">
        <v>4511.1099999999997</v>
      </c>
      <c r="G721" s="13">
        <v>-807.88</v>
      </c>
      <c r="H721" s="14">
        <v>3703.23</v>
      </c>
    </row>
    <row r="722" spans="1:8" x14ac:dyDescent="0.55000000000000004">
      <c r="A722" s="7"/>
      <c r="B722" s="12">
        <v>100000534473</v>
      </c>
      <c r="C722" s="34">
        <v>1</v>
      </c>
      <c r="D722" s="41" t="s">
        <v>130</v>
      </c>
      <c r="E722" s="13" t="s">
        <v>1936</v>
      </c>
      <c r="F722" s="65">
        <v>1288.8900000000001</v>
      </c>
      <c r="G722" s="14">
        <v>-1287.8900000000001</v>
      </c>
      <c r="H722" s="23">
        <v>1</v>
      </c>
    </row>
    <row r="723" spans="1:8" x14ac:dyDescent="0.55000000000000004">
      <c r="A723" s="7">
        <v>228</v>
      </c>
      <c r="B723" s="12">
        <v>100000534474</v>
      </c>
      <c r="C723" s="7">
        <v>0</v>
      </c>
      <c r="D723" s="41" t="s">
        <v>130</v>
      </c>
      <c r="E723" s="13" t="s">
        <v>1936</v>
      </c>
      <c r="F723" s="65">
        <v>4511.1099999999997</v>
      </c>
      <c r="G723" s="13">
        <v>-807.88</v>
      </c>
      <c r="H723" s="14">
        <v>3703.23</v>
      </c>
    </row>
    <row r="724" spans="1:8" x14ac:dyDescent="0.55000000000000004">
      <c r="A724" s="7"/>
      <c r="B724" s="12">
        <v>100000534474</v>
      </c>
      <c r="C724" s="34">
        <v>1</v>
      </c>
      <c r="D724" s="41" t="s">
        <v>130</v>
      </c>
      <c r="E724" s="13" t="s">
        <v>1936</v>
      </c>
      <c r="F724" s="65">
        <v>1288.8900000000001</v>
      </c>
      <c r="G724" s="14">
        <v>-1287.8900000000001</v>
      </c>
      <c r="H724" s="23">
        <v>1</v>
      </c>
    </row>
    <row r="725" spans="1:8" x14ac:dyDescent="0.55000000000000004">
      <c r="A725" s="7">
        <v>229</v>
      </c>
      <c r="B725" s="12">
        <v>100000534475</v>
      </c>
      <c r="C725" s="7">
        <v>0</v>
      </c>
      <c r="D725" s="41" t="s">
        <v>130</v>
      </c>
      <c r="E725" s="13" t="s">
        <v>1936</v>
      </c>
      <c r="F725" s="65">
        <v>4511.1099999999997</v>
      </c>
      <c r="G725" s="13">
        <v>-807.88</v>
      </c>
      <c r="H725" s="14">
        <v>3703.23</v>
      </c>
    </row>
    <row r="726" spans="1:8" x14ac:dyDescent="0.55000000000000004">
      <c r="A726" s="7"/>
      <c r="B726" s="12">
        <v>100000534475</v>
      </c>
      <c r="C726" s="34">
        <v>1</v>
      </c>
      <c r="D726" s="41" t="s">
        <v>130</v>
      </c>
      <c r="E726" s="13" t="s">
        <v>1936</v>
      </c>
      <c r="F726" s="65">
        <v>1288.8900000000001</v>
      </c>
      <c r="G726" s="14">
        <v>-1287.8900000000001</v>
      </c>
      <c r="H726" s="23">
        <v>1</v>
      </c>
    </row>
    <row r="727" spans="1:8" x14ac:dyDescent="0.55000000000000004">
      <c r="A727" s="7">
        <v>230</v>
      </c>
      <c r="B727" s="12">
        <v>100000534476</v>
      </c>
      <c r="C727" s="7">
        <v>0</v>
      </c>
      <c r="D727" s="41" t="s">
        <v>130</v>
      </c>
      <c r="E727" s="13" t="s">
        <v>1936</v>
      </c>
      <c r="F727" s="65">
        <v>4511.1099999999997</v>
      </c>
      <c r="G727" s="13">
        <v>-807.88</v>
      </c>
      <c r="H727" s="14">
        <v>3703.23</v>
      </c>
    </row>
    <row r="728" spans="1:8" x14ac:dyDescent="0.55000000000000004">
      <c r="A728" s="7"/>
      <c r="B728" s="12">
        <v>100000534476</v>
      </c>
      <c r="C728" s="34">
        <v>1</v>
      </c>
      <c r="D728" s="41" t="s">
        <v>130</v>
      </c>
      <c r="E728" s="13" t="s">
        <v>1936</v>
      </c>
      <c r="F728" s="65">
        <v>1288.8900000000001</v>
      </c>
      <c r="G728" s="14">
        <v>-1287.8900000000001</v>
      </c>
      <c r="H728" s="23">
        <v>1</v>
      </c>
    </row>
    <row r="729" spans="1:8" x14ac:dyDescent="0.55000000000000004">
      <c r="A729" s="7">
        <v>231</v>
      </c>
      <c r="B729" s="12">
        <v>100000534477</v>
      </c>
      <c r="C729" s="7">
        <v>0</v>
      </c>
      <c r="D729" s="41" t="s">
        <v>130</v>
      </c>
      <c r="E729" s="13" t="s">
        <v>1936</v>
      </c>
      <c r="F729" s="65">
        <v>4511.1099999999997</v>
      </c>
      <c r="G729" s="13">
        <v>-807.88</v>
      </c>
      <c r="H729" s="14">
        <v>3703.23</v>
      </c>
    </row>
    <row r="730" spans="1:8" x14ac:dyDescent="0.55000000000000004">
      <c r="A730" s="7"/>
      <c r="B730" s="12">
        <v>100000534477</v>
      </c>
      <c r="C730" s="34">
        <v>1</v>
      </c>
      <c r="D730" s="41" t="s">
        <v>130</v>
      </c>
      <c r="E730" s="13" t="s">
        <v>1936</v>
      </c>
      <c r="F730" s="65">
        <v>1288.8900000000001</v>
      </c>
      <c r="G730" s="14">
        <v>-1287.8900000000001</v>
      </c>
      <c r="H730" s="23">
        <v>1</v>
      </c>
    </row>
    <row r="731" spans="1:8" x14ac:dyDescent="0.55000000000000004">
      <c r="A731" s="7">
        <v>232</v>
      </c>
      <c r="B731" s="12">
        <v>100000534478</v>
      </c>
      <c r="C731" s="7">
        <v>0</v>
      </c>
      <c r="D731" s="41" t="s">
        <v>130</v>
      </c>
      <c r="E731" s="13" t="s">
        <v>1936</v>
      </c>
      <c r="F731" s="65">
        <v>4511.1099999999997</v>
      </c>
      <c r="G731" s="13">
        <v>-807.88</v>
      </c>
      <c r="H731" s="14">
        <v>3703.23</v>
      </c>
    </row>
    <row r="732" spans="1:8" x14ac:dyDescent="0.55000000000000004">
      <c r="A732" s="7"/>
      <c r="B732" s="12">
        <v>100000534478</v>
      </c>
      <c r="C732" s="34">
        <v>1</v>
      </c>
      <c r="D732" s="41" t="s">
        <v>130</v>
      </c>
      <c r="E732" s="13" t="s">
        <v>1936</v>
      </c>
      <c r="F732" s="65">
        <v>1288.8900000000001</v>
      </c>
      <c r="G732" s="14">
        <v>-1287.8900000000001</v>
      </c>
      <c r="H732" s="23">
        <v>1</v>
      </c>
    </row>
    <row r="733" spans="1:8" x14ac:dyDescent="0.55000000000000004">
      <c r="A733" s="7">
        <v>233</v>
      </c>
      <c r="B733" s="12">
        <v>100000534479</v>
      </c>
      <c r="C733" s="7">
        <v>0</v>
      </c>
      <c r="D733" s="41" t="s">
        <v>130</v>
      </c>
      <c r="E733" s="13" t="s">
        <v>1936</v>
      </c>
      <c r="F733" s="65">
        <v>4511.1099999999997</v>
      </c>
      <c r="G733" s="13">
        <v>-807.88</v>
      </c>
      <c r="H733" s="14">
        <v>3703.23</v>
      </c>
    </row>
    <row r="734" spans="1:8" x14ac:dyDescent="0.55000000000000004">
      <c r="A734" s="7"/>
      <c r="B734" s="12">
        <v>100000534479</v>
      </c>
      <c r="C734" s="34">
        <v>1</v>
      </c>
      <c r="D734" s="41" t="s">
        <v>130</v>
      </c>
      <c r="E734" s="13" t="s">
        <v>1936</v>
      </c>
      <c r="F734" s="65">
        <v>1288.8900000000001</v>
      </c>
      <c r="G734" s="14">
        <v>-1287.8900000000001</v>
      </c>
      <c r="H734" s="23">
        <v>1</v>
      </c>
    </row>
    <row r="735" spans="1:8" x14ac:dyDescent="0.55000000000000004">
      <c r="A735" s="7">
        <v>234</v>
      </c>
      <c r="B735" s="12">
        <v>100000534480</v>
      </c>
      <c r="C735" s="7">
        <v>0</v>
      </c>
      <c r="D735" s="41" t="s">
        <v>130</v>
      </c>
      <c r="E735" s="13" t="s">
        <v>1936</v>
      </c>
      <c r="F735" s="65">
        <v>4511.1099999999997</v>
      </c>
      <c r="G735" s="13">
        <v>-807.88</v>
      </c>
      <c r="H735" s="14">
        <v>3703.23</v>
      </c>
    </row>
    <row r="736" spans="1:8" x14ac:dyDescent="0.55000000000000004">
      <c r="A736" s="7"/>
      <c r="B736" s="12">
        <v>100000534480</v>
      </c>
      <c r="C736" s="34">
        <v>1</v>
      </c>
      <c r="D736" s="41" t="s">
        <v>130</v>
      </c>
      <c r="E736" s="13" t="s">
        <v>1936</v>
      </c>
      <c r="F736" s="65">
        <v>1288.8900000000001</v>
      </c>
      <c r="G736" s="14">
        <v>-1287.8900000000001</v>
      </c>
      <c r="H736" s="23">
        <v>1</v>
      </c>
    </row>
    <row r="737" spans="1:8" x14ac:dyDescent="0.55000000000000004">
      <c r="A737" s="7">
        <v>235</v>
      </c>
      <c r="B737" s="12">
        <v>100000534481</v>
      </c>
      <c r="C737" s="7">
        <v>0</v>
      </c>
      <c r="D737" s="41" t="s">
        <v>130</v>
      </c>
      <c r="E737" s="13" t="s">
        <v>1936</v>
      </c>
      <c r="F737" s="65">
        <v>4511.1099999999997</v>
      </c>
      <c r="G737" s="13">
        <v>-807.88</v>
      </c>
      <c r="H737" s="14">
        <v>3703.23</v>
      </c>
    </row>
    <row r="738" spans="1:8" x14ac:dyDescent="0.55000000000000004">
      <c r="A738" s="7"/>
      <c r="B738" s="12">
        <v>100000534481</v>
      </c>
      <c r="C738" s="34">
        <v>1</v>
      </c>
      <c r="D738" s="41" t="s">
        <v>130</v>
      </c>
      <c r="E738" s="13" t="s">
        <v>1936</v>
      </c>
      <c r="F738" s="65">
        <v>1288.8900000000001</v>
      </c>
      <c r="G738" s="14">
        <v>-1287.8900000000001</v>
      </c>
      <c r="H738" s="23">
        <v>1</v>
      </c>
    </row>
    <row r="739" spans="1:8" x14ac:dyDescent="0.55000000000000004">
      <c r="A739" s="7">
        <v>236</v>
      </c>
      <c r="B739" s="12">
        <v>100000534482</v>
      </c>
      <c r="C739" s="7">
        <v>0</v>
      </c>
      <c r="D739" s="41" t="s">
        <v>130</v>
      </c>
      <c r="E739" s="13" t="s">
        <v>1936</v>
      </c>
      <c r="F739" s="65">
        <v>4511.1099999999997</v>
      </c>
      <c r="G739" s="13">
        <v>-807.88</v>
      </c>
      <c r="H739" s="14">
        <v>3703.23</v>
      </c>
    </row>
    <row r="740" spans="1:8" x14ac:dyDescent="0.55000000000000004">
      <c r="A740" s="7"/>
      <c r="B740" s="12">
        <v>100000534482</v>
      </c>
      <c r="C740" s="34">
        <v>1</v>
      </c>
      <c r="D740" s="41" t="s">
        <v>130</v>
      </c>
      <c r="E740" s="13" t="s">
        <v>1936</v>
      </c>
      <c r="F740" s="65">
        <v>1288.8900000000001</v>
      </c>
      <c r="G740" s="14">
        <v>-1287.8900000000001</v>
      </c>
      <c r="H740" s="23">
        <v>1</v>
      </c>
    </row>
    <row r="741" spans="1:8" x14ac:dyDescent="0.55000000000000004">
      <c r="A741" s="7">
        <v>237</v>
      </c>
      <c r="B741" s="12">
        <v>100000534483</v>
      </c>
      <c r="C741" s="7">
        <v>0</v>
      </c>
      <c r="D741" s="41" t="s">
        <v>130</v>
      </c>
      <c r="E741" s="13" t="s">
        <v>1936</v>
      </c>
      <c r="F741" s="65">
        <v>4511.1099999999997</v>
      </c>
      <c r="G741" s="13">
        <v>-807.88</v>
      </c>
      <c r="H741" s="14">
        <v>3703.23</v>
      </c>
    </row>
    <row r="742" spans="1:8" x14ac:dyDescent="0.55000000000000004">
      <c r="A742" s="7"/>
      <c r="B742" s="12">
        <v>100000534483</v>
      </c>
      <c r="C742" s="34">
        <v>1</v>
      </c>
      <c r="D742" s="41" t="s">
        <v>130</v>
      </c>
      <c r="E742" s="13" t="s">
        <v>1936</v>
      </c>
      <c r="F742" s="65">
        <v>1288.8900000000001</v>
      </c>
      <c r="G742" s="14">
        <v>-1287.8900000000001</v>
      </c>
      <c r="H742" s="23">
        <v>1</v>
      </c>
    </row>
    <row r="743" spans="1:8" x14ac:dyDescent="0.55000000000000004">
      <c r="A743" s="7">
        <v>238</v>
      </c>
      <c r="B743" s="12">
        <v>100000534484</v>
      </c>
      <c r="C743" s="7">
        <v>0</v>
      </c>
      <c r="D743" s="41" t="s">
        <v>130</v>
      </c>
      <c r="E743" s="13" t="s">
        <v>1936</v>
      </c>
      <c r="F743" s="65">
        <v>4511.1099999999997</v>
      </c>
      <c r="G743" s="13">
        <v>-807.88</v>
      </c>
      <c r="H743" s="14">
        <v>3703.23</v>
      </c>
    </row>
    <row r="744" spans="1:8" x14ac:dyDescent="0.55000000000000004">
      <c r="A744" s="7"/>
      <c r="B744" s="12">
        <v>100000534484</v>
      </c>
      <c r="C744" s="34">
        <v>1</v>
      </c>
      <c r="D744" s="41" t="s">
        <v>130</v>
      </c>
      <c r="E744" s="13" t="s">
        <v>1936</v>
      </c>
      <c r="F744" s="65">
        <v>1288.8900000000001</v>
      </c>
      <c r="G744" s="14">
        <v>-1287.8900000000001</v>
      </c>
      <c r="H744" s="23">
        <v>1</v>
      </c>
    </row>
    <row r="745" spans="1:8" x14ac:dyDescent="0.55000000000000004">
      <c r="A745" s="7">
        <v>239</v>
      </c>
      <c r="B745" s="12">
        <v>100000534485</v>
      </c>
      <c r="C745" s="7">
        <v>0</v>
      </c>
      <c r="D745" s="41" t="s">
        <v>130</v>
      </c>
      <c r="E745" s="13" t="s">
        <v>1936</v>
      </c>
      <c r="F745" s="65">
        <v>4511.1099999999997</v>
      </c>
      <c r="G745" s="13">
        <v>-807.88</v>
      </c>
      <c r="H745" s="14">
        <v>3703.23</v>
      </c>
    </row>
    <row r="746" spans="1:8" x14ac:dyDescent="0.55000000000000004">
      <c r="A746" s="7"/>
      <c r="B746" s="12">
        <v>100000534485</v>
      </c>
      <c r="C746" s="34">
        <v>1</v>
      </c>
      <c r="D746" s="41" t="s">
        <v>130</v>
      </c>
      <c r="E746" s="13" t="s">
        <v>1936</v>
      </c>
      <c r="F746" s="65">
        <v>1288.8900000000001</v>
      </c>
      <c r="G746" s="14">
        <v>-1287.8900000000001</v>
      </c>
      <c r="H746" s="23">
        <v>1</v>
      </c>
    </row>
    <row r="747" spans="1:8" x14ac:dyDescent="0.55000000000000004">
      <c r="A747" s="7">
        <v>240</v>
      </c>
      <c r="B747" s="12">
        <v>100000534486</v>
      </c>
      <c r="C747" s="7">
        <v>0</v>
      </c>
      <c r="D747" s="41" t="s">
        <v>130</v>
      </c>
      <c r="E747" s="13" t="s">
        <v>1936</v>
      </c>
      <c r="F747" s="65">
        <v>4511.1099999999997</v>
      </c>
      <c r="G747" s="13">
        <v>-807.88</v>
      </c>
      <c r="H747" s="14">
        <v>3703.23</v>
      </c>
    </row>
    <row r="748" spans="1:8" x14ac:dyDescent="0.55000000000000004">
      <c r="A748" s="7"/>
      <c r="B748" s="12">
        <v>100000534486</v>
      </c>
      <c r="C748" s="34">
        <v>1</v>
      </c>
      <c r="D748" s="41" t="s">
        <v>130</v>
      </c>
      <c r="E748" s="13" t="s">
        <v>1936</v>
      </c>
      <c r="F748" s="65">
        <v>1288.8900000000001</v>
      </c>
      <c r="G748" s="14">
        <v>-1287.8900000000001</v>
      </c>
      <c r="H748" s="23">
        <v>1</v>
      </c>
    </row>
    <row r="749" spans="1:8" x14ac:dyDescent="0.55000000000000004">
      <c r="A749" s="7">
        <v>241</v>
      </c>
      <c r="B749" s="12">
        <v>100000534487</v>
      </c>
      <c r="C749" s="7">
        <v>0</v>
      </c>
      <c r="D749" s="41" t="s">
        <v>130</v>
      </c>
      <c r="E749" s="13" t="s">
        <v>1936</v>
      </c>
      <c r="F749" s="65">
        <v>4511.1099999999997</v>
      </c>
      <c r="G749" s="13">
        <v>-807.88</v>
      </c>
      <c r="H749" s="14">
        <v>3703.23</v>
      </c>
    </row>
    <row r="750" spans="1:8" x14ac:dyDescent="0.55000000000000004">
      <c r="A750" s="7"/>
      <c r="B750" s="12">
        <v>100000534487</v>
      </c>
      <c r="C750" s="34">
        <v>1</v>
      </c>
      <c r="D750" s="41" t="s">
        <v>130</v>
      </c>
      <c r="E750" s="13" t="s">
        <v>1936</v>
      </c>
      <c r="F750" s="65">
        <v>1288.8900000000001</v>
      </c>
      <c r="G750" s="14">
        <v>-1287.8900000000001</v>
      </c>
      <c r="H750" s="23">
        <v>1</v>
      </c>
    </row>
    <row r="751" spans="1:8" x14ac:dyDescent="0.55000000000000004">
      <c r="A751" s="7">
        <v>242</v>
      </c>
      <c r="B751" s="12">
        <v>100000534488</v>
      </c>
      <c r="C751" s="7">
        <v>0</v>
      </c>
      <c r="D751" s="41" t="s">
        <v>130</v>
      </c>
      <c r="E751" s="13" t="s">
        <v>1936</v>
      </c>
      <c r="F751" s="65">
        <v>4511.1099999999997</v>
      </c>
      <c r="G751" s="13">
        <v>-807.88</v>
      </c>
      <c r="H751" s="14">
        <v>3703.23</v>
      </c>
    </row>
    <row r="752" spans="1:8" x14ac:dyDescent="0.55000000000000004">
      <c r="A752" s="7"/>
      <c r="B752" s="12">
        <v>100000534488</v>
      </c>
      <c r="C752" s="34">
        <v>1</v>
      </c>
      <c r="D752" s="41" t="s">
        <v>130</v>
      </c>
      <c r="E752" s="13" t="s">
        <v>1936</v>
      </c>
      <c r="F752" s="65">
        <v>1288.8900000000001</v>
      </c>
      <c r="G752" s="14">
        <v>-1287.8900000000001</v>
      </c>
      <c r="H752" s="23">
        <v>1</v>
      </c>
    </row>
    <row r="753" spans="1:8" x14ac:dyDescent="0.55000000000000004">
      <c r="A753" s="7">
        <v>243</v>
      </c>
      <c r="B753" s="12">
        <v>100000534489</v>
      </c>
      <c r="C753" s="7">
        <v>0</v>
      </c>
      <c r="D753" s="41" t="s">
        <v>130</v>
      </c>
      <c r="E753" s="13" t="s">
        <v>1936</v>
      </c>
      <c r="F753" s="65">
        <v>4511.1099999999997</v>
      </c>
      <c r="G753" s="13">
        <v>-807.88</v>
      </c>
      <c r="H753" s="14">
        <v>3703.23</v>
      </c>
    </row>
    <row r="754" spans="1:8" x14ac:dyDescent="0.55000000000000004">
      <c r="A754" s="7"/>
      <c r="B754" s="12">
        <v>100000534489</v>
      </c>
      <c r="C754" s="34">
        <v>1</v>
      </c>
      <c r="D754" s="41" t="s">
        <v>130</v>
      </c>
      <c r="E754" s="13" t="s">
        <v>1936</v>
      </c>
      <c r="F754" s="65">
        <v>1288.8900000000001</v>
      </c>
      <c r="G754" s="14">
        <v>-1287.8900000000001</v>
      </c>
      <c r="H754" s="23">
        <v>1</v>
      </c>
    </row>
    <row r="755" spans="1:8" x14ac:dyDescent="0.55000000000000004">
      <c r="A755" s="7">
        <v>244</v>
      </c>
      <c r="B755" s="12">
        <v>100000534495</v>
      </c>
      <c r="C755" s="7">
        <v>0</v>
      </c>
      <c r="D755" s="41" t="s">
        <v>130</v>
      </c>
      <c r="E755" s="13" t="s">
        <v>1937</v>
      </c>
      <c r="F755" s="65">
        <v>4511.1099999999997</v>
      </c>
      <c r="G755" s="13">
        <v>-807.88</v>
      </c>
      <c r="H755" s="14">
        <v>3703.23</v>
      </c>
    </row>
    <row r="756" spans="1:8" x14ac:dyDescent="0.55000000000000004">
      <c r="A756" s="7"/>
      <c r="B756" s="12">
        <v>100000534495</v>
      </c>
      <c r="C756" s="34">
        <v>1</v>
      </c>
      <c r="D756" s="41" t="s">
        <v>130</v>
      </c>
      <c r="E756" s="13" t="s">
        <v>1937</v>
      </c>
      <c r="F756" s="65">
        <v>1288.8900000000001</v>
      </c>
      <c r="G756" s="14">
        <v>-1287.8900000000001</v>
      </c>
      <c r="H756" s="23">
        <v>1</v>
      </c>
    </row>
    <row r="757" spans="1:8" x14ac:dyDescent="0.55000000000000004">
      <c r="A757" s="7">
        <v>245</v>
      </c>
      <c r="B757" s="12">
        <v>100000534496</v>
      </c>
      <c r="C757" s="7">
        <v>0</v>
      </c>
      <c r="D757" s="41" t="s">
        <v>130</v>
      </c>
      <c r="E757" s="13" t="s">
        <v>1937</v>
      </c>
      <c r="F757" s="65">
        <v>4511.1099999999997</v>
      </c>
      <c r="G757" s="13">
        <v>-807.88</v>
      </c>
      <c r="H757" s="14">
        <v>3703.23</v>
      </c>
    </row>
    <row r="758" spans="1:8" x14ac:dyDescent="0.55000000000000004">
      <c r="A758" s="7"/>
      <c r="B758" s="12">
        <v>100000534496</v>
      </c>
      <c r="C758" s="34">
        <v>1</v>
      </c>
      <c r="D758" s="41" t="s">
        <v>130</v>
      </c>
      <c r="E758" s="13" t="s">
        <v>1937</v>
      </c>
      <c r="F758" s="65">
        <v>1288.8900000000001</v>
      </c>
      <c r="G758" s="14">
        <v>-1287.8900000000001</v>
      </c>
      <c r="H758" s="23">
        <v>1</v>
      </c>
    </row>
    <row r="759" spans="1:8" x14ac:dyDescent="0.55000000000000004">
      <c r="A759" s="7">
        <v>246</v>
      </c>
      <c r="B759" s="12">
        <v>100000534497</v>
      </c>
      <c r="C759" s="7">
        <v>0</v>
      </c>
      <c r="D759" s="41" t="s">
        <v>130</v>
      </c>
      <c r="E759" s="13" t="s">
        <v>1937</v>
      </c>
      <c r="F759" s="65">
        <v>4511.1099999999997</v>
      </c>
      <c r="G759" s="13">
        <v>-807.88</v>
      </c>
      <c r="H759" s="14">
        <v>3703.23</v>
      </c>
    </row>
    <row r="760" spans="1:8" x14ac:dyDescent="0.55000000000000004">
      <c r="A760" s="7"/>
      <c r="B760" s="12">
        <v>100000534497</v>
      </c>
      <c r="C760" s="34">
        <v>1</v>
      </c>
      <c r="D760" s="41" t="s">
        <v>130</v>
      </c>
      <c r="E760" s="13" t="s">
        <v>1937</v>
      </c>
      <c r="F760" s="65">
        <v>1288.8900000000001</v>
      </c>
      <c r="G760" s="14">
        <v>-1287.8900000000001</v>
      </c>
      <c r="H760" s="23">
        <v>1</v>
      </c>
    </row>
    <row r="761" spans="1:8" x14ac:dyDescent="0.55000000000000004">
      <c r="A761" s="7">
        <v>247</v>
      </c>
      <c r="B761" s="12">
        <v>100000534498</v>
      </c>
      <c r="C761" s="7">
        <v>0</v>
      </c>
      <c r="D761" s="41" t="s">
        <v>130</v>
      </c>
      <c r="E761" s="13" t="s">
        <v>1937</v>
      </c>
      <c r="F761" s="65">
        <v>4511.1099999999997</v>
      </c>
      <c r="G761" s="13">
        <v>-807.88</v>
      </c>
      <c r="H761" s="14">
        <v>3703.23</v>
      </c>
    </row>
    <row r="762" spans="1:8" x14ac:dyDescent="0.55000000000000004">
      <c r="A762" s="7"/>
      <c r="B762" s="12">
        <v>100000534498</v>
      </c>
      <c r="C762" s="34">
        <v>1</v>
      </c>
      <c r="D762" s="41" t="s">
        <v>130</v>
      </c>
      <c r="E762" s="13" t="s">
        <v>1937</v>
      </c>
      <c r="F762" s="65">
        <v>1288.8900000000001</v>
      </c>
      <c r="G762" s="14">
        <v>-1287.8900000000001</v>
      </c>
      <c r="H762" s="23">
        <v>1</v>
      </c>
    </row>
    <row r="763" spans="1:8" x14ac:dyDescent="0.55000000000000004">
      <c r="A763" s="7">
        <v>248</v>
      </c>
      <c r="B763" s="12">
        <v>100000534499</v>
      </c>
      <c r="C763" s="7">
        <v>0</v>
      </c>
      <c r="D763" s="41" t="s">
        <v>130</v>
      </c>
      <c r="E763" s="13" t="s">
        <v>1937</v>
      </c>
      <c r="F763" s="65">
        <v>4511.1099999999997</v>
      </c>
      <c r="G763" s="13">
        <v>-807.88</v>
      </c>
      <c r="H763" s="14">
        <v>3703.23</v>
      </c>
    </row>
    <row r="764" spans="1:8" x14ac:dyDescent="0.55000000000000004">
      <c r="A764" s="7"/>
      <c r="B764" s="12">
        <v>100000534499</v>
      </c>
      <c r="C764" s="34">
        <v>1</v>
      </c>
      <c r="D764" s="41" t="s">
        <v>130</v>
      </c>
      <c r="E764" s="13" t="s">
        <v>1937</v>
      </c>
      <c r="F764" s="65">
        <v>1288.8900000000001</v>
      </c>
      <c r="G764" s="14">
        <v>-1287.8900000000001</v>
      </c>
      <c r="H764" s="23">
        <v>1</v>
      </c>
    </row>
    <row r="765" spans="1:8" x14ac:dyDescent="0.55000000000000004">
      <c r="A765" s="7">
        <v>249</v>
      </c>
      <c r="B765" s="12">
        <v>100000534500</v>
      </c>
      <c r="C765" s="7">
        <v>0</v>
      </c>
      <c r="D765" s="41" t="s">
        <v>130</v>
      </c>
      <c r="E765" s="13" t="s">
        <v>1937</v>
      </c>
      <c r="F765" s="65">
        <v>4511.1099999999997</v>
      </c>
      <c r="G765" s="13">
        <v>-807.88</v>
      </c>
      <c r="H765" s="14">
        <v>3703.23</v>
      </c>
    </row>
    <row r="766" spans="1:8" x14ac:dyDescent="0.55000000000000004">
      <c r="A766" s="7"/>
      <c r="B766" s="12">
        <v>100000534500</v>
      </c>
      <c r="C766" s="34">
        <v>1</v>
      </c>
      <c r="D766" s="41" t="s">
        <v>130</v>
      </c>
      <c r="E766" s="13" t="s">
        <v>1937</v>
      </c>
      <c r="F766" s="65">
        <v>1288.8900000000001</v>
      </c>
      <c r="G766" s="14">
        <v>-1287.8900000000001</v>
      </c>
      <c r="H766" s="23">
        <v>1</v>
      </c>
    </row>
    <row r="767" spans="1:8" x14ac:dyDescent="0.55000000000000004">
      <c r="A767" s="7">
        <v>250</v>
      </c>
      <c r="B767" s="12">
        <v>100000534501</v>
      </c>
      <c r="C767" s="7">
        <v>0</v>
      </c>
      <c r="D767" s="41" t="s">
        <v>130</v>
      </c>
      <c r="E767" s="13" t="s">
        <v>1937</v>
      </c>
      <c r="F767" s="65">
        <v>4511.1099999999997</v>
      </c>
      <c r="G767" s="13">
        <v>-807.88</v>
      </c>
      <c r="H767" s="14">
        <v>3703.23</v>
      </c>
    </row>
    <row r="768" spans="1:8" x14ac:dyDescent="0.55000000000000004">
      <c r="A768" s="7"/>
      <c r="B768" s="12">
        <v>100000534501</v>
      </c>
      <c r="C768" s="34">
        <v>1</v>
      </c>
      <c r="D768" s="41" t="s">
        <v>130</v>
      </c>
      <c r="E768" s="13" t="s">
        <v>1937</v>
      </c>
      <c r="F768" s="65">
        <v>1288.8900000000001</v>
      </c>
      <c r="G768" s="14">
        <v>-1287.8900000000001</v>
      </c>
      <c r="H768" s="23">
        <v>1</v>
      </c>
    </row>
    <row r="769" spans="1:8" x14ac:dyDescent="0.55000000000000004">
      <c r="A769" s="7">
        <v>251</v>
      </c>
      <c r="B769" s="12">
        <v>100000534502</v>
      </c>
      <c r="C769" s="7">
        <v>0</v>
      </c>
      <c r="D769" s="41" t="s">
        <v>130</v>
      </c>
      <c r="E769" s="13" t="s">
        <v>1937</v>
      </c>
      <c r="F769" s="65">
        <v>4511.1099999999997</v>
      </c>
      <c r="G769" s="13">
        <v>-807.88</v>
      </c>
      <c r="H769" s="14">
        <v>3703.23</v>
      </c>
    </row>
    <row r="770" spans="1:8" x14ac:dyDescent="0.55000000000000004">
      <c r="A770" s="7"/>
      <c r="B770" s="12">
        <v>100000534502</v>
      </c>
      <c r="C770" s="34">
        <v>1</v>
      </c>
      <c r="D770" s="41" t="s">
        <v>130</v>
      </c>
      <c r="E770" s="13" t="s">
        <v>1937</v>
      </c>
      <c r="F770" s="65">
        <v>1288.8900000000001</v>
      </c>
      <c r="G770" s="14">
        <v>-1287.8900000000001</v>
      </c>
      <c r="H770" s="23">
        <v>1</v>
      </c>
    </row>
    <row r="771" spans="1:8" x14ac:dyDescent="0.55000000000000004">
      <c r="A771" s="7">
        <v>252</v>
      </c>
      <c r="B771" s="12">
        <v>100000534503</v>
      </c>
      <c r="C771" s="7">
        <v>0</v>
      </c>
      <c r="D771" s="41" t="s">
        <v>130</v>
      </c>
      <c r="E771" s="13" t="s">
        <v>1937</v>
      </c>
      <c r="F771" s="65">
        <v>4511.1099999999997</v>
      </c>
      <c r="G771" s="13">
        <v>-807.88</v>
      </c>
      <c r="H771" s="14">
        <v>3703.23</v>
      </c>
    </row>
    <row r="772" spans="1:8" x14ac:dyDescent="0.55000000000000004">
      <c r="A772" s="7"/>
      <c r="B772" s="12">
        <v>100000534503</v>
      </c>
      <c r="C772" s="34">
        <v>1</v>
      </c>
      <c r="D772" s="41" t="s">
        <v>130</v>
      </c>
      <c r="E772" s="13" t="s">
        <v>1937</v>
      </c>
      <c r="F772" s="65">
        <v>1288.8900000000001</v>
      </c>
      <c r="G772" s="14">
        <v>-1287.8900000000001</v>
      </c>
      <c r="H772" s="23">
        <v>1</v>
      </c>
    </row>
    <row r="773" spans="1:8" x14ac:dyDescent="0.55000000000000004">
      <c r="A773" s="7">
        <v>253</v>
      </c>
      <c r="B773" s="12">
        <v>100000534504</v>
      </c>
      <c r="C773" s="7">
        <v>0</v>
      </c>
      <c r="D773" s="41" t="s">
        <v>130</v>
      </c>
      <c r="E773" s="13" t="s">
        <v>1937</v>
      </c>
      <c r="F773" s="65">
        <v>4511.1099999999997</v>
      </c>
      <c r="G773" s="13">
        <v>-807.88</v>
      </c>
      <c r="H773" s="14">
        <v>3703.23</v>
      </c>
    </row>
    <row r="774" spans="1:8" x14ac:dyDescent="0.55000000000000004">
      <c r="A774" s="7"/>
      <c r="B774" s="12">
        <v>100000534504</v>
      </c>
      <c r="C774" s="34">
        <v>1</v>
      </c>
      <c r="D774" s="41" t="s">
        <v>130</v>
      </c>
      <c r="E774" s="13" t="s">
        <v>1937</v>
      </c>
      <c r="F774" s="65">
        <v>1288.8900000000001</v>
      </c>
      <c r="G774" s="14">
        <v>-1287.8900000000001</v>
      </c>
      <c r="H774" s="23">
        <v>1</v>
      </c>
    </row>
    <row r="775" spans="1:8" x14ac:dyDescent="0.55000000000000004">
      <c r="A775" s="7">
        <v>254</v>
      </c>
      <c r="B775" s="12">
        <v>100000534505</v>
      </c>
      <c r="C775" s="7">
        <v>0</v>
      </c>
      <c r="D775" s="41" t="s">
        <v>130</v>
      </c>
      <c r="E775" s="13" t="s">
        <v>1937</v>
      </c>
      <c r="F775" s="65">
        <v>4511.1099999999997</v>
      </c>
      <c r="G775" s="13">
        <v>-807.88</v>
      </c>
      <c r="H775" s="14">
        <v>3703.23</v>
      </c>
    </row>
    <row r="776" spans="1:8" x14ac:dyDescent="0.55000000000000004">
      <c r="A776" s="7"/>
      <c r="B776" s="12">
        <v>100000534505</v>
      </c>
      <c r="C776" s="34">
        <v>1</v>
      </c>
      <c r="D776" s="41" t="s">
        <v>130</v>
      </c>
      <c r="E776" s="13" t="s">
        <v>1937</v>
      </c>
      <c r="F776" s="65">
        <v>1288.8900000000001</v>
      </c>
      <c r="G776" s="14">
        <v>-1287.8900000000001</v>
      </c>
      <c r="H776" s="23">
        <v>1</v>
      </c>
    </row>
    <row r="777" spans="1:8" x14ac:dyDescent="0.55000000000000004">
      <c r="A777" s="7">
        <v>255</v>
      </c>
      <c r="B777" s="12">
        <v>100000534506</v>
      </c>
      <c r="C777" s="7">
        <v>0</v>
      </c>
      <c r="D777" s="41" t="s">
        <v>130</v>
      </c>
      <c r="E777" s="13" t="s">
        <v>1937</v>
      </c>
      <c r="F777" s="65">
        <v>4511.1099999999997</v>
      </c>
      <c r="G777" s="13">
        <v>-807.88</v>
      </c>
      <c r="H777" s="14">
        <v>3703.23</v>
      </c>
    </row>
    <row r="778" spans="1:8" x14ac:dyDescent="0.55000000000000004">
      <c r="A778" s="7"/>
      <c r="B778" s="12">
        <v>100000534506</v>
      </c>
      <c r="C778" s="34">
        <v>1</v>
      </c>
      <c r="D778" s="41" t="s">
        <v>130</v>
      </c>
      <c r="E778" s="13" t="s">
        <v>1937</v>
      </c>
      <c r="F778" s="65">
        <v>1288.8900000000001</v>
      </c>
      <c r="G778" s="14">
        <v>-1287.8900000000001</v>
      </c>
      <c r="H778" s="23">
        <v>1</v>
      </c>
    </row>
    <row r="779" spans="1:8" x14ac:dyDescent="0.55000000000000004">
      <c r="A779" s="7">
        <v>256</v>
      </c>
      <c r="B779" s="12">
        <v>100000534507</v>
      </c>
      <c r="C779" s="7">
        <v>0</v>
      </c>
      <c r="D779" s="41" t="s">
        <v>130</v>
      </c>
      <c r="E779" s="13" t="s">
        <v>1937</v>
      </c>
      <c r="F779" s="65">
        <v>4511.1099999999997</v>
      </c>
      <c r="G779" s="13">
        <v>-807.88</v>
      </c>
      <c r="H779" s="14">
        <v>3703.23</v>
      </c>
    </row>
    <row r="780" spans="1:8" x14ac:dyDescent="0.55000000000000004">
      <c r="A780" s="7"/>
      <c r="B780" s="12">
        <v>100000534507</v>
      </c>
      <c r="C780" s="34">
        <v>1</v>
      </c>
      <c r="D780" s="41" t="s">
        <v>130</v>
      </c>
      <c r="E780" s="13" t="s">
        <v>1937</v>
      </c>
      <c r="F780" s="65">
        <v>1288.8900000000001</v>
      </c>
      <c r="G780" s="14">
        <v>-1287.8900000000001</v>
      </c>
      <c r="H780" s="23">
        <v>1</v>
      </c>
    </row>
    <row r="781" spans="1:8" x14ac:dyDescent="0.55000000000000004">
      <c r="A781" s="7">
        <v>257</v>
      </c>
      <c r="B781" s="12">
        <v>100000534508</v>
      </c>
      <c r="C781" s="7">
        <v>0</v>
      </c>
      <c r="D781" s="41" t="s">
        <v>130</v>
      </c>
      <c r="E781" s="13" t="s">
        <v>1937</v>
      </c>
      <c r="F781" s="65">
        <v>4511.1099999999997</v>
      </c>
      <c r="G781" s="13">
        <v>-807.88</v>
      </c>
      <c r="H781" s="14">
        <v>3703.23</v>
      </c>
    </row>
    <row r="782" spans="1:8" x14ac:dyDescent="0.55000000000000004">
      <c r="A782" s="7"/>
      <c r="B782" s="12">
        <v>100000534508</v>
      </c>
      <c r="C782" s="34">
        <v>1</v>
      </c>
      <c r="D782" s="41" t="s">
        <v>130</v>
      </c>
      <c r="E782" s="13" t="s">
        <v>1937</v>
      </c>
      <c r="F782" s="65">
        <v>1288.8900000000001</v>
      </c>
      <c r="G782" s="14">
        <v>-1287.8900000000001</v>
      </c>
      <c r="H782" s="23">
        <v>1</v>
      </c>
    </row>
    <row r="783" spans="1:8" x14ac:dyDescent="0.55000000000000004">
      <c r="A783" s="7">
        <v>258</v>
      </c>
      <c r="B783" s="12">
        <v>100000534509</v>
      </c>
      <c r="C783" s="7">
        <v>0</v>
      </c>
      <c r="D783" s="41" t="s">
        <v>130</v>
      </c>
      <c r="E783" s="13" t="s">
        <v>1937</v>
      </c>
      <c r="F783" s="65">
        <v>4511.1099999999997</v>
      </c>
      <c r="G783" s="13">
        <v>-807.88</v>
      </c>
      <c r="H783" s="14">
        <v>3703.23</v>
      </c>
    </row>
    <row r="784" spans="1:8" x14ac:dyDescent="0.55000000000000004">
      <c r="A784" s="7"/>
      <c r="B784" s="12">
        <v>100000534509</v>
      </c>
      <c r="C784" s="34">
        <v>1</v>
      </c>
      <c r="D784" s="41" t="s">
        <v>130</v>
      </c>
      <c r="E784" s="13" t="s">
        <v>1937</v>
      </c>
      <c r="F784" s="65">
        <v>1288.8900000000001</v>
      </c>
      <c r="G784" s="14">
        <v>-1287.8900000000001</v>
      </c>
      <c r="H784" s="23">
        <v>1</v>
      </c>
    </row>
    <row r="785" spans="1:8" x14ac:dyDescent="0.55000000000000004">
      <c r="A785" s="7">
        <v>259</v>
      </c>
      <c r="B785" s="12">
        <v>100000534510</v>
      </c>
      <c r="C785" s="7">
        <v>0</v>
      </c>
      <c r="D785" s="41" t="s">
        <v>130</v>
      </c>
      <c r="E785" s="13" t="s">
        <v>1937</v>
      </c>
      <c r="F785" s="65">
        <v>4511.1099999999997</v>
      </c>
      <c r="G785" s="13">
        <v>-807.88</v>
      </c>
      <c r="H785" s="14">
        <v>3703.23</v>
      </c>
    </row>
    <row r="786" spans="1:8" x14ac:dyDescent="0.55000000000000004">
      <c r="A786" s="7"/>
      <c r="B786" s="12">
        <v>100000534510</v>
      </c>
      <c r="C786" s="34">
        <v>1</v>
      </c>
      <c r="D786" s="41" t="s">
        <v>130</v>
      </c>
      <c r="E786" s="13" t="s">
        <v>1937</v>
      </c>
      <c r="F786" s="65">
        <v>1288.8900000000001</v>
      </c>
      <c r="G786" s="14">
        <v>-1287.8900000000001</v>
      </c>
      <c r="H786" s="23">
        <v>1</v>
      </c>
    </row>
    <row r="787" spans="1:8" x14ac:dyDescent="0.55000000000000004">
      <c r="A787" s="7">
        <v>260</v>
      </c>
      <c r="B787" s="12">
        <v>100000534511</v>
      </c>
      <c r="C787" s="7">
        <v>0</v>
      </c>
      <c r="D787" s="41" t="s">
        <v>130</v>
      </c>
      <c r="E787" s="13" t="s">
        <v>1937</v>
      </c>
      <c r="F787" s="65">
        <v>4511.1099999999997</v>
      </c>
      <c r="G787" s="13">
        <v>-807.88</v>
      </c>
      <c r="H787" s="14">
        <v>3703.23</v>
      </c>
    </row>
    <row r="788" spans="1:8" x14ac:dyDescent="0.55000000000000004">
      <c r="A788" s="7"/>
      <c r="B788" s="12">
        <v>100000534511</v>
      </c>
      <c r="C788" s="34">
        <v>1</v>
      </c>
      <c r="D788" s="41" t="s">
        <v>130</v>
      </c>
      <c r="E788" s="13" t="s">
        <v>1937</v>
      </c>
      <c r="F788" s="65">
        <v>1288.8900000000001</v>
      </c>
      <c r="G788" s="14">
        <v>-1287.8900000000001</v>
      </c>
      <c r="H788" s="23">
        <v>1</v>
      </c>
    </row>
    <row r="789" spans="1:8" x14ac:dyDescent="0.55000000000000004">
      <c r="A789" s="7">
        <v>261</v>
      </c>
      <c r="B789" s="12">
        <v>100000534512</v>
      </c>
      <c r="C789" s="7">
        <v>0</v>
      </c>
      <c r="D789" s="41" t="s">
        <v>130</v>
      </c>
      <c r="E789" s="13" t="s">
        <v>1937</v>
      </c>
      <c r="F789" s="65">
        <v>4511.1099999999997</v>
      </c>
      <c r="G789" s="13">
        <v>-807.88</v>
      </c>
      <c r="H789" s="14">
        <v>3703.23</v>
      </c>
    </row>
    <row r="790" spans="1:8" x14ac:dyDescent="0.55000000000000004">
      <c r="A790" s="7"/>
      <c r="B790" s="12">
        <v>100000534512</v>
      </c>
      <c r="C790" s="34">
        <v>1</v>
      </c>
      <c r="D790" s="41" t="s">
        <v>130</v>
      </c>
      <c r="E790" s="13" t="s">
        <v>1937</v>
      </c>
      <c r="F790" s="65">
        <v>1288.8900000000001</v>
      </c>
      <c r="G790" s="14">
        <v>-1287.8900000000001</v>
      </c>
      <c r="H790" s="23">
        <v>1</v>
      </c>
    </row>
    <row r="791" spans="1:8" x14ac:dyDescent="0.55000000000000004">
      <c r="A791" s="7">
        <v>262</v>
      </c>
      <c r="B791" s="12">
        <v>100000534513</v>
      </c>
      <c r="C791" s="7">
        <v>0</v>
      </c>
      <c r="D791" s="41" t="s">
        <v>130</v>
      </c>
      <c r="E791" s="13" t="s">
        <v>1937</v>
      </c>
      <c r="F791" s="65">
        <v>4511.1099999999997</v>
      </c>
      <c r="G791" s="13">
        <v>-807.88</v>
      </c>
      <c r="H791" s="14">
        <v>3703.23</v>
      </c>
    </row>
    <row r="792" spans="1:8" x14ac:dyDescent="0.55000000000000004">
      <c r="A792" s="7"/>
      <c r="B792" s="12">
        <v>100000534513</v>
      </c>
      <c r="C792" s="34">
        <v>1</v>
      </c>
      <c r="D792" s="41" t="s">
        <v>130</v>
      </c>
      <c r="E792" s="13" t="s">
        <v>1937</v>
      </c>
      <c r="F792" s="65">
        <v>1288.8900000000001</v>
      </c>
      <c r="G792" s="14">
        <v>-1287.8900000000001</v>
      </c>
      <c r="H792" s="23">
        <v>1</v>
      </c>
    </row>
    <row r="793" spans="1:8" x14ac:dyDescent="0.55000000000000004">
      <c r="A793" s="7">
        <v>263</v>
      </c>
      <c r="B793" s="12">
        <v>100000534514</v>
      </c>
      <c r="C793" s="7">
        <v>0</v>
      </c>
      <c r="D793" s="41" t="s">
        <v>130</v>
      </c>
      <c r="E793" s="13" t="s">
        <v>1937</v>
      </c>
      <c r="F793" s="65">
        <v>4511.1099999999997</v>
      </c>
      <c r="G793" s="13">
        <v>-807.88</v>
      </c>
      <c r="H793" s="14">
        <v>3703.23</v>
      </c>
    </row>
    <row r="794" spans="1:8" x14ac:dyDescent="0.55000000000000004">
      <c r="A794" s="7"/>
      <c r="B794" s="12">
        <v>100000534514</v>
      </c>
      <c r="C794" s="34">
        <v>1</v>
      </c>
      <c r="D794" s="41" t="s">
        <v>130</v>
      </c>
      <c r="E794" s="13" t="s">
        <v>1937</v>
      </c>
      <c r="F794" s="65">
        <v>1288.8900000000001</v>
      </c>
      <c r="G794" s="14">
        <v>-1287.8900000000001</v>
      </c>
      <c r="H794" s="23">
        <v>1</v>
      </c>
    </row>
    <row r="795" spans="1:8" x14ac:dyDescent="0.55000000000000004">
      <c r="A795" s="7">
        <v>264</v>
      </c>
      <c r="B795" s="12">
        <v>100000534515</v>
      </c>
      <c r="C795" s="7">
        <v>0</v>
      </c>
      <c r="D795" s="41" t="s">
        <v>130</v>
      </c>
      <c r="E795" s="13" t="s">
        <v>1937</v>
      </c>
      <c r="F795" s="65">
        <v>4511.1099999999997</v>
      </c>
      <c r="G795" s="13">
        <v>-807.88</v>
      </c>
      <c r="H795" s="14">
        <v>3703.23</v>
      </c>
    </row>
    <row r="796" spans="1:8" x14ac:dyDescent="0.55000000000000004">
      <c r="A796" s="7"/>
      <c r="B796" s="12">
        <v>100000534515</v>
      </c>
      <c r="C796" s="34">
        <v>1</v>
      </c>
      <c r="D796" s="41" t="s">
        <v>130</v>
      </c>
      <c r="E796" s="13" t="s">
        <v>1937</v>
      </c>
      <c r="F796" s="65">
        <v>1288.8900000000001</v>
      </c>
      <c r="G796" s="14">
        <v>-1287.8900000000001</v>
      </c>
      <c r="H796" s="23">
        <v>1</v>
      </c>
    </row>
    <row r="797" spans="1:8" x14ac:dyDescent="0.55000000000000004">
      <c r="A797" s="7">
        <v>265</v>
      </c>
      <c r="B797" s="12">
        <v>100000534516</v>
      </c>
      <c r="C797" s="7">
        <v>0</v>
      </c>
      <c r="D797" s="41" t="s">
        <v>130</v>
      </c>
      <c r="E797" s="13" t="s">
        <v>1937</v>
      </c>
      <c r="F797" s="65">
        <v>4511.1099999999997</v>
      </c>
      <c r="G797" s="13">
        <v>-807.88</v>
      </c>
      <c r="H797" s="14">
        <v>3703.23</v>
      </c>
    </row>
    <row r="798" spans="1:8" x14ac:dyDescent="0.55000000000000004">
      <c r="A798" s="7"/>
      <c r="B798" s="12">
        <v>100000534516</v>
      </c>
      <c r="C798" s="34">
        <v>1</v>
      </c>
      <c r="D798" s="41" t="s">
        <v>130</v>
      </c>
      <c r="E798" s="13" t="s">
        <v>1937</v>
      </c>
      <c r="F798" s="65">
        <v>1288.8900000000001</v>
      </c>
      <c r="G798" s="14">
        <v>-1287.8900000000001</v>
      </c>
      <c r="H798" s="23">
        <v>1</v>
      </c>
    </row>
    <row r="799" spans="1:8" x14ac:dyDescent="0.55000000000000004">
      <c r="A799" s="7">
        <v>266</v>
      </c>
      <c r="B799" s="12">
        <v>100000534517</v>
      </c>
      <c r="C799" s="7">
        <v>0</v>
      </c>
      <c r="D799" s="41" t="s">
        <v>130</v>
      </c>
      <c r="E799" s="13" t="s">
        <v>1937</v>
      </c>
      <c r="F799" s="65">
        <v>4511.1099999999997</v>
      </c>
      <c r="G799" s="13">
        <v>-807.88</v>
      </c>
      <c r="H799" s="14">
        <v>3703.23</v>
      </c>
    </row>
    <row r="800" spans="1:8" x14ac:dyDescent="0.55000000000000004">
      <c r="A800" s="7"/>
      <c r="B800" s="12">
        <v>100000534517</v>
      </c>
      <c r="C800" s="34">
        <v>1</v>
      </c>
      <c r="D800" s="41" t="s">
        <v>130</v>
      </c>
      <c r="E800" s="13" t="s">
        <v>1937</v>
      </c>
      <c r="F800" s="65">
        <v>1288.8900000000001</v>
      </c>
      <c r="G800" s="14">
        <v>-1287.8900000000001</v>
      </c>
      <c r="H800" s="23">
        <v>1</v>
      </c>
    </row>
    <row r="801" spans="1:8" x14ac:dyDescent="0.55000000000000004">
      <c r="A801" s="7">
        <v>267</v>
      </c>
      <c r="B801" s="12">
        <v>100000534518</v>
      </c>
      <c r="C801" s="7">
        <v>0</v>
      </c>
      <c r="D801" s="41" t="s">
        <v>130</v>
      </c>
      <c r="E801" s="13" t="s">
        <v>1937</v>
      </c>
      <c r="F801" s="65">
        <v>4511.1099999999997</v>
      </c>
      <c r="G801" s="13">
        <v>-807.88</v>
      </c>
      <c r="H801" s="14">
        <v>3703.23</v>
      </c>
    </row>
    <row r="802" spans="1:8" x14ac:dyDescent="0.55000000000000004">
      <c r="A802" s="7"/>
      <c r="B802" s="12">
        <v>100000534518</v>
      </c>
      <c r="C802" s="34">
        <v>1</v>
      </c>
      <c r="D802" s="41" t="s">
        <v>130</v>
      </c>
      <c r="E802" s="13" t="s">
        <v>1937</v>
      </c>
      <c r="F802" s="65">
        <v>1288.8900000000001</v>
      </c>
      <c r="G802" s="14">
        <v>-1287.8900000000001</v>
      </c>
      <c r="H802" s="23">
        <v>1</v>
      </c>
    </row>
    <row r="803" spans="1:8" x14ac:dyDescent="0.55000000000000004">
      <c r="A803" s="7">
        <v>268</v>
      </c>
      <c r="B803" s="12">
        <v>100000534519</v>
      </c>
      <c r="C803" s="7">
        <v>0</v>
      </c>
      <c r="D803" s="41" t="s">
        <v>130</v>
      </c>
      <c r="E803" s="13" t="s">
        <v>1937</v>
      </c>
      <c r="F803" s="65">
        <v>4511.1099999999997</v>
      </c>
      <c r="G803" s="13">
        <v>-807.88</v>
      </c>
      <c r="H803" s="14">
        <v>3703.23</v>
      </c>
    </row>
    <row r="804" spans="1:8" x14ac:dyDescent="0.55000000000000004">
      <c r="A804" s="7"/>
      <c r="B804" s="12">
        <v>100000534519</v>
      </c>
      <c r="C804" s="34">
        <v>1</v>
      </c>
      <c r="D804" s="41" t="s">
        <v>130</v>
      </c>
      <c r="E804" s="13" t="s">
        <v>1937</v>
      </c>
      <c r="F804" s="65">
        <v>1288.8900000000001</v>
      </c>
      <c r="G804" s="14">
        <v>-1287.8900000000001</v>
      </c>
      <c r="H804" s="23">
        <v>1</v>
      </c>
    </row>
    <row r="805" spans="1:8" x14ac:dyDescent="0.55000000000000004">
      <c r="A805" s="7">
        <v>269</v>
      </c>
      <c r="B805" s="12">
        <v>100000534520</v>
      </c>
      <c r="C805" s="7">
        <v>0</v>
      </c>
      <c r="D805" s="41" t="s">
        <v>130</v>
      </c>
      <c r="E805" s="13" t="s">
        <v>1937</v>
      </c>
      <c r="F805" s="65">
        <v>4511.1099999999997</v>
      </c>
      <c r="G805" s="13">
        <v>-807.88</v>
      </c>
      <c r="H805" s="14">
        <v>3703.23</v>
      </c>
    </row>
    <row r="806" spans="1:8" x14ac:dyDescent="0.55000000000000004">
      <c r="A806" s="7"/>
      <c r="B806" s="12">
        <v>100000534520</v>
      </c>
      <c r="C806" s="34">
        <v>1</v>
      </c>
      <c r="D806" s="41" t="s">
        <v>130</v>
      </c>
      <c r="E806" s="13" t="s">
        <v>1937</v>
      </c>
      <c r="F806" s="65">
        <v>1288.8900000000001</v>
      </c>
      <c r="G806" s="14">
        <v>-1287.8900000000001</v>
      </c>
      <c r="H806" s="23">
        <v>1</v>
      </c>
    </row>
    <row r="807" spans="1:8" x14ac:dyDescent="0.55000000000000004">
      <c r="A807" s="7">
        <v>270</v>
      </c>
      <c r="B807" s="12">
        <v>100000534521</v>
      </c>
      <c r="C807" s="7">
        <v>0</v>
      </c>
      <c r="D807" s="41" t="s">
        <v>130</v>
      </c>
      <c r="E807" s="13" t="s">
        <v>1937</v>
      </c>
      <c r="F807" s="65">
        <v>4511.1099999999997</v>
      </c>
      <c r="G807" s="13">
        <v>-807.88</v>
      </c>
      <c r="H807" s="14">
        <v>3703.23</v>
      </c>
    </row>
    <row r="808" spans="1:8" x14ac:dyDescent="0.55000000000000004">
      <c r="A808" s="7"/>
      <c r="B808" s="12">
        <v>100000534521</v>
      </c>
      <c r="C808" s="34">
        <v>1</v>
      </c>
      <c r="D808" s="41" t="s">
        <v>130</v>
      </c>
      <c r="E808" s="13" t="s">
        <v>1937</v>
      </c>
      <c r="F808" s="65">
        <v>1288.8900000000001</v>
      </c>
      <c r="G808" s="14">
        <v>-1287.8900000000001</v>
      </c>
      <c r="H808" s="23">
        <v>1</v>
      </c>
    </row>
    <row r="809" spans="1:8" x14ac:dyDescent="0.55000000000000004">
      <c r="A809" s="7">
        <v>271</v>
      </c>
      <c r="B809" s="12">
        <v>100000534522</v>
      </c>
      <c r="C809" s="7">
        <v>0</v>
      </c>
      <c r="D809" s="41" t="s">
        <v>130</v>
      </c>
      <c r="E809" s="13" t="s">
        <v>1937</v>
      </c>
      <c r="F809" s="65">
        <v>4511.1099999999997</v>
      </c>
      <c r="G809" s="13">
        <v>-807.88</v>
      </c>
      <c r="H809" s="14">
        <v>3703.23</v>
      </c>
    </row>
    <row r="810" spans="1:8" x14ac:dyDescent="0.55000000000000004">
      <c r="A810" s="7"/>
      <c r="B810" s="12">
        <v>100000534522</v>
      </c>
      <c r="C810" s="34">
        <v>1</v>
      </c>
      <c r="D810" s="41" t="s">
        <v>130</v>
      </c>
      <c r="E810" s="13" t="s">
        <v>1937</v>
      </c>
      <c r="F810" s="65">
        <v>1288.8900000000001</v>
      </c>
      <c r="G810" s="14">
        <v>-1287.8900000000001</v>
      </c>
      <c r="H810" s="23">
        <v>1</v>
      </c>
    </row>
    <row r="811" spans="1:8" x14ac:dyDescent="0.55000000000000004">
      <c r="A811" s="7">
        <v>272</v>
      </c>
      <c r="B811" s="12">
        <v>100000534523</v>
      </c>
      <c r="C811" s="7">
        <v>0</v>
      </c>
      <c r="D811" s="41" t="s">
        <v>130</v>
      </c>
      <c r="E811" s="13" t="s">
        <v>1938</v>
      </c>
      <c r="F811" s="65">
        <v>4511.1099999999997</v>
      </c>
      <c r="G811" s="13">
        <v>-807.88</v>
      </c>
      <c r="H811" s="14">
        <v>3703.23</v>
      </c>
    </row>
    <row r="812" spans="1:8" x14ac:dyDescent="0.55000000000000004">
      <c r="A812" s="7"/>
      <c r="B812" s="12">
        <v>100000534523</v>
      </c>
      <c r="C812" s="34">
        <v>1</v>
      </c>
      <c r="D812" s="41" t="s">
        <v>130</v>
      </c>
      <c r="E812" s="13" t="s">
        <v>1938</v>
      </c>
      <c r="F812" s="65">
        <v>1288.8900000000001</v>
      </c>
      <c r="G812" s="14">
        <v>-1287.8900000000001</v>
      </c>
      <c r="H812" s="23">
        <v>1</v>
      </c>
    </row>
    <row r="813" spans="1:8" x14ac:dyDescent="0.55000000000000004">
      <c r="A813" s="7">
        <v>273</v>
      </c>
      <c r="B813" s="12">
        <v>100000534524</v>
      </c>
      <c r="C813" s="7">
        <v>0</v>
      </c>
      <c r="D813" s="41" t="s">
        <v>130</v>
      </c>
      <c r="E813" s="13" t="s">
        <v>1938</v>
      </c>
      <c r="F813" s="65">
        <v>4511.1099999999997</v>
      </c>
      <c r="G813" s="13">
        <v>-807.88</v>
      </c>
      <c r="H813" s="14">
        <v>3703.23</v>
      </c>
    </row>
    <row r="814" spans="1:8" x14ac:dyDescent="0.55000000000000004">
      <c r="A814" s="7"/>
      <c r="B814" s="12">
        <v>100000534524</v>
      </c>
      <c r="C814" s="34">
        <v>1</v>
      </c>
      <c r="D814" s="41" t="s">
        <v>130</v>
      </c>
      <c r="E814" s="13" t="s">
        <v>1938</v>
      </c>
      <c r="F814" s="65">
        <v>1288.8900000000001</v>
      </c>
      <c r="G814" s="14">
        <v>-1287.8900000000001</v>
      </c>
      <c r="H814" s="23">
        <v>1</v>
      </c>
    </row>
    <row r="815" spans="1:8" x14ac:dyDescent="0.55000000000000004">
      <c r="A815" s="7">
        <v>274</v>
      </c>
      <c r="B815" s="12">
        <v>100000534525</v>
      </c>
      <c r="C815" s="7">
        <v>0</v>
      </c>
      <c r="D815" s="41" t="s">
        <v>130</v>
      </c>
      <c r="E815" s="13" t="s">
        <v>1938</v>
      </c>
      <c r="F815" s="65">
        <v>4511.1099999999997</v>
      </c>
      <c r="G815" s="13">
        <v>-807.88</v>
      </c>
      <c r="H815" s="14">
        <v>3703.23</v>
      </c>
    </row>
    <row r="816" spans="1:8" x14ac:dyDescent="0.55000000000000004">
      <c r="A816" s="7"/>
      <c r="B816" s="12">
        <v>100000534525</v>
      </c>
      <c r="C816" s="34">
        <v>1</v>
      </c>
      <c r="D816" s="41" t="s">
        <v>130</v>
      </c>
      <c r="E816" s="13" t="s">
        <v>1938</v>
      </c>
      <c r="F816" s="65">
        <v>1288.8900000000001</v>
      </c>
      <c r="G816" s="14">
        <v>-1287.8900000000001</v>
      </c>
      <c r="H816" s="23">
        <v>1</v>
      </c>
    </row>
    <row r="817" spans="1:8" x14ac:dyDescent="0.55000000000000004">
      <c r="A817" s="7">
        <v>275</v>
      </c>
      <c r="B817" s="12">
        <v>100000534526</v>
      </c>
      <c r="C817" s="7">
        <v>0</v>
      </c>
      <c r="D817" s="41" t="s">
        <v>130</v>
      </c>
      <c r="E817" s="13" t="s">
        <v>1938</v>
      </c>
      <c r="F817" s="65">
        <v>4511.1099999999997</v>
      </c>
      <c r="G817" s="13">
        <v>-807.88</v>
      </c>
      <c r="H817" s="14">
        <v>3703.23</v>
      </c>
    </row>
    <row r="818" spans="1:8" x14ac:dyDescent="0.55000000000000004">
      <c r="A818" s="7"/>
      <c r="B818" s="12">
        <v>100000534526</v>
      </c>
      <c r="C818" s="34">
        <v>1</v>
      </c>
      <c r="D818" s="41" t="s">
        <v>130</v>
      </c>
      <c r="E818" s="13" t="s">
        <v>1938</v>
      </c>
      <c r="F818" s="65">
        <v>1288.8900000000001</v>
      </c>
      <c r="G818" s="14">
        <v>-1287.8900000000001</v>
      </c>
      <c r="H818" s="23">
        <v>1</v>
      </c>
    </row>
    <row r="819" spans="1:8" x14ac:dyDescent="0.55000000000000004">
      <c r="A819" s="7">
        <v>276</v>
      </c>
      <c r="B819" s="12">
        <v>100000557933</v>
      </c>
      <c r="C819" s="7">
        <v>0</v>
      </c>
      <c r="D819" s="41" t="s">
        <v>1814</v>
      </c>
      <c r="E819" s="13" t="s">
        <v>1939</v>
      </c>
      <c r="F819" s="14">
        <v>29000</v>
      </c>
      <c r="G819" s="14">
        <v>-8319.68</v>
      </c>
      <c r="H819" s="14">
        <v>20680.32</v>
      </c>
    </row>
    <row r="820" spans="1:8" x14ac:dyDescent="0.55000000000000004">
      <c r="A820" s="7">
        <v>277</v>
      </c>
      <c r="B820" s="12">
        <v>100000557941</v>
      </c>
      <c r="C820" s="7">
        <v>0</v>
      </c>
      <c r="D820" s="41" t="s">
        <v>1814</v>
      </c>
      <c r="E820" s="13" t="s">
        <v>1940</v>
      </c>
      <c r="F820" s="14">
        <v>29000</v>
      </c>
      <c r="G820" s="14">
        <v>-8319.68</v>
      </c>
      <c r="H820" s="14">
        <v>20680.32</v>
      </c>
    </row>
    <row r="821" spans="1:8" x14ac:dyDescent="0.55000000000000004">
      <c r="A821" s="7">
        <v>278</v>
      </c>
      <c r="B821" s="12">
        <v>100000557947</v>
      </c>
      <c r="C821" s="7">
        <v>0</v>
      </c>
      <c r="D821" s="41" t="s">
        <v>1814</v>
      </c>
      <c r="E821" s="13" t="s">
        <v>1941</v>
      </c>
      <c r="F821" s="14">
        <v>19990</v>
      </c>
      <c r="G821" s="14">
        <v>-5734.83</v>
      </c>
      <c r="H821" s="14">
        <v>14255.17</v>
      </c>
    </row>
    <row r="822" spans="1:8" x14ac:dyDescent="0.55000000000000004">
      <c r="A822" s="7">
        <v>279</v>
      </c>
      <c r="B822" s="12">
        <v>100000557948</v>
      </c>
      <c r="C822" s="7">
        <v>0</v>
      </c>
      <c r="D822" s="41" t="s">
        <v>1814</v>
      </c>
      <c r="E822" s="13" t="s">
        <v>1941</v>
      </c>
      <c r="F822" s="14">
        <v>19990</v>
      </c>
      <c r="G822" s="14">
        <v>-5734.83</v>
      </c>
      <c r="H822" s="14">
        <v>14255.17</v>
      </c>
    </row>
    <row r="823" spans="1:8" x14ac:dyDescent="0.55000000000000004">
      <c r="A823" s="7">
        <v>280</v>
      </c>
      <c r="B823" s="12">
        <v>100000576477</v>
      </c>
      <c r="C823" s="7">
        <v>0</v>
      </c>
      <c r="D823" s="41" t="s">
        <v>529</v>
      </c>
      <c r="E823" s="13" t="s">
        <v>1942</v>
      </c>
      <c r="F823" s="14">
        <v>17000</v>
      </c>
      <c r="G823" s="13">
        <v>-92.9</v>
      </c>
      <c r="H823" s="14">
        <v>16907.099999999999</v>
      </c>
    </row>
    <row r="824" spans="1:8" x14ac:dyDescent="0.55000000000000004">
      <c r="A824" s="7">
        <v>281</v>
      </c>
      <c r="B824" s="12">
        <v>100000576478</v>
      </c>
      <c r="C824" s="7">
        <v>0</v>
      </c>
      <c r="D824" s="41" t="s">
        <v>529</v>
      </c>
      <c r="E824" s="13" t="s">
        <v>1942</v>
      </c>
      <c r="F824" s="14">
        <v>17000</v>
      </c>
      <c r="G824" s="13">
        <v>-92.9</v>
      </c>
      <c r="H824" s="14">
        <v>16907.099999999999</v>
      </c>
    </row>
    <row r="825" spans="1:8" x14ac:dyDescent="0.55000000000000004">
      <c r="A825" s="7">
        <v>282</v>
      </c>
      <c r="B825" s="12">
        <v>100000576479</v>
      </c>
      <c r="C825" s="7">
        <v>0</v>
      </c>
      <c r="D825" s="41" t="s">
        <v>529</v>
      </c>
      <c r="E825" s="13" t="s">
        <v>1942</v>
      </c>
      <c r="F825" s="14">
        <v>17000</v>
      </c>
      <c r="G825" s="13">
        <v>-92.9</v>
      </c>
      <c r="H825" s="14">
        <v>16907.099999999999</v>
      </c>
    </row>
    <row r="826" spans="1:8" x14ac:dyDescent="0.55000000000000004">
      <c r="A826" s="7">
        <v>283</v>
      </c>
      <c r="B826" s="12">
        <v>100000576480</v>
      </c>
      <c r="C826" s="7">
        <v>0</v>
      </c>
      <c r="D826" s="41" t="s">
        <v>529</v>
      </c>
      <c r="E826" s="13" t="s">
        <v>1942</v>
      </c>
      <c r="F826" s="14">
        <v>17000</v>
      </c>
      <c r="G826" s="13">
        <v>-92.9</v>
      </c>
      <c r="H826" s="14">
        <v>16907.099999999999</v>
      </c>
    </row>
    <row r="827" spans="1:8" x14ac:dyDescent="0.55000000000000004">
      <c r="A827" s="7">
        <v>284</v>
      </c>
      <c r="B827" s="12">
        <v>100000576481</v>
      </c>
      <c r="C827" s="7">
        <v>0</v>
      </c>
      <c r="D827" s="41" t="s">
        <v>529</v>
      </c>
      <c r="E827" s="13" t="s">
        <v>1942</v>
      </c>
      <c r="F827" s="14">
        <v>17000</v>
      </c>
      <c r="G827" s="13">
        <v>-92.9</v>
      </c>
      <c r="H827" s="14">
        <v>16907.099999999999</v>
      </c>
    </row>
    <row r="828" spans="1:8" x14ac:dyDescent="0.55000000000000004">
      <c r="A828" s="7">
        <v>285</v>
      </c>
      <c r="B828" s="12">
        <v>100000576482</v>
      </c>
      <c r="C828" s="7">
        <v>0</v>
      </c>
      <c r="D828" s="41" t="s">
        <v>529</v>
      </c>
      <c r="E828" s="13" t="s">
        <v>1942</v>
      </c>
      <c r="F828" s="14">
        <v>17000</v>
      </c>
      <c r="G828" s="13">
        <v>-92.9</v>
      </c>
      <c r="H828" s="14">
        <v>16907.099999999999</v>
      </c>
    </row>
    <row r="829" spans="1:8" x14ac:dyDescent="0.55000000000000004">
      <c r="A829" s="7">
        <v>286</v>
      </c>
      <c r="B829" s="12">
        <v>100000576483</v>
      </c>
      <c r="C829" s="7">
        <v>0</v>
      </c>
      <c r="D829" s="41" t="s">
        <v>529</v>
      </c>
      <c r="E829" s="13" t="s">
        <v>1942</v>
      </c>
      <c r="F829" s="14">
        <v>17000</v>
      </c>
      <c r="G829" s="13">
        <v>-92.9</v>
      </c>
      <c r="H829" s="14">
        <v>16907.099999999999</v>
      </c>
    </row>
    <row r="830" spans="1:8" x14ac:dyDescent="0.55000000000000004">
      <c r="A830" s="7">
        <v>287</v>
      </c>
      <c r="B830" s="12">
        <v>100000576484</v>
      </c>
      <c r="C830" s="7">
        <v>0</v>
      </c>
      <c r="D830" s="41" t="s">
        <v>529</v>
      </c>
      <c r="E830" s="13" t="s">
        <v>1942</v>
      </c>
      <c r="F830" s="14">
        <v>17000</v>
      </c>
      <c r="G830" s="13">
        <v>-92.9</v>
      </c>
      <c r="H830" s="14">
        <v>16907.099999999999</v>
      </c>
    </row>
    <row r="831" spans="1:8" x14ac:dyDescent="0.55000000000000004">
      <c r="A831" s="7">
        <v>288</v>
      </c>
      <c r="B831" s="12">
        <v>100000576485</v>
      </c>
      <c r="C831" s="7">
        <v>0</v>
      </c>
      <c r="D831" s="41" t="s">
        <v>529</v>
      </c>
      <c r="E831" s="13" t="s">
        <v>1942</v>
      </c>
      <c r="F831" s="14">
        <v>17000</v>
      </c>
      <c r="G831" s="13">
        <v>-92.9</v>
      </c>
      <c r="H831" s="14">
        <v>16907.099999999999</v>
      </c>
    </row>
    <row r="832" spans="1:8" x14ac:dyDescent="0.55000000000000004">
      <c r="A832" s="7">
        <v>289</v>
      </c>
      <c r="B832" s="12">
        <v>100000576491</v>
      </c>
      <c r="C832" s="7">
        <v>0</v>
      </c>
      <c r="D832" s="41" t="s">
        <v>529</v>
      </c>
      <c r="E832" s="13" t="s">
        <v>1943</v>
      </c>
      <c r="F832" s="14">
        <v>22000</v>
      </c>
      <c r="G832" s="13">
        <v>-120.22</v>
      </c>
      <c r="H832" s="14">
        <v>21879.78</v>
      </c>
    </row>
    <row r="833" spans="1:8" x14ac:dyDescent="0.55000000000000004">
      <c r="A833" s="7">
        <v>290</v>
      </c>
      <c r="B833" s="12">
        <v>100000576492</v>
      </c>
      <c r="C833" s="7">
        <v>0</v>
      </c>
      <c r="D833" s="41" t="s">
        <v>529</v>
      </c>
      <c r="E833" s="13" t="s">
        <v>1943</v>
      </c>
      <c r="F833" s="14">
        <v>22000</v>
      </c>
      <c r="G833" s="13">
        <v>-120.22</v>
      </c>
      <c r="H833" s="14">
        <v>21879.78</v>
      </c>
    </row>
    <row r="834" spans="1:8" x14ac:dyDescent="0.55000000000000004">
      <c r="A834" s="7">
        <v>291</v>
      </c>
      <c r="B834" s="12">
        <v>100000576493</v>
      </c>
      <c r="C834" s="7">
        <v>0</v>
      </c>
      <c r="D834" s="41" t="s">
        <v>529</v>
      </c>
      <c r="E834" s="13" t="s">
        <v>1943</v>
      </c>
      <c r="F834" s="14">
        <v>22000</v>
      </c>
      <c r="G834" s="13">
        <v>-120.22</v>
      </c>
      <c r="H834" s="14">
        <v>21879.78</v>
      </c>
    </row>
    <row r="835" spans="1:8" x14ac:dyDescent="0.55000000000000004">
      <c r="A835" s="7">
        <v>292</v>
      </c>
      <c r="B835" s="12">
        <v>100000576494</v>
      </c>
      <c r="C835" s="7">
        <v>0</v>
      </c>
      <c r="D835" s="41" t="s">
        <v>529</v>
      </c>
      <c r="E835" s="13" t="s">
        <v>1943</v>
      </c>
      <c r="F835" s="14">
        <v>22000</v>
      </c>
      <c r="G835" s="13">
        <v>-120.22</v>
      </c>
      <c r="H835" s="14">
        <v>21879.78</v>
      </c>
    </row>
    <row r="836" spans="1:8" x14ac:dyDescent="0.55000000000000004">
      <c r="A836" s="7">
        <v>293</v>
      </c>
      <c r="B836" s="12">
        <v>100000576495</v>
      </c>
      <c r="C836" s="7">
        <v>0</v>
      </c>
      <c r="D836" s="41" t="s">
        <v>529</v>
      </c>
      <c r="E836" s="13" t="s">
        <v>1943</v>
      </c>
      <c r="F836" s="14">
        <v>22000</v>
      </c>
      <c r="G836" s="13">
        <v>-120.22</v>
      </c>
      <c r="H836" s="14">
        <v>21879.78</v>
      </c>
    </row>
    <row r="837" spans="1:8" x14ac:dyDescent="0.55000000000000004">
      <c r="A837" s="7">
        <v>294</v>
      </c>
      <c r="B837" s="12">
        <v>100000576496</v>
      </c>
      <c r="C837" s="7">
        <v>0</v>
      </c>
      <c r="D837" s="41" t="s">
        <v>529</v>
      </c>
      <c r="E837" s="13" t="s">
        <v>1943</v>
      </c>
      <c r="F837" s="14">
        <v>22000</v>
      </c>
      <c r="G837" s="13">
        <v>-120.22</v>
      </c>
      <c r="H837" s="14">
        <v>21879.78</v>
      </c>
    </row>
    <row r="838" spans="1:8" x14ac:dyDescent="0.55000000000000004">
      <c r="A838" s="7">
        <v>295</v>
      </c>
      <c r="B838" s="12">
        <v>100000576497</v>
      </c>
      <c r="C838" s="7">
        <v>0</v>
      </c>
      <c r="D838" s="41" t="s">
        <v>529</v>
      </c>
      <c r="E838" s="13" t="s">
        <v>1943</v>
      </c>
      <c r="F838" s="14">
        <v>22000</v>
      </c>
      <c r="G838" s="13">
        <v>-120.22</v>
      </c>
      <c r="H838" s="14">
        <v>21879.78</v>
      </c>
    </row>
    <row r="839" spans="1:8" x14ac:dyDescent="0.55000000000000004">
      <c r="A839" s="7">
        <v>296</v>
      </c>
      <c r="B839" s="12">
        <v>100000576498</v>
      </c>
      <c r="C839" s="7">
        <v>0</v>
      </c>
      <c r="D839" s="41" t="s">
        <v>529</v>
      </c>
      <c r="E839" s="13" t="s">
        <v>1943</v>
      </c>
      <c r="F839" s="14">
        <v>22000</v>
      </c>
      <c r="G839" s="13">
        <v>-120.22</v>
      </c>
      <c r="H839" s="14">
        <v>21879.78</v>
      </c>
    </row>
    <row r="840" spans="1:8" x14ac:dyDescent="0.55000000000000004">
      <c r="A840" s="340" t="s">
        <v>127</v>
      </c>
      <c r="B840" s="337"/>
      <c r="C840" s="337"/>
      <c r="D840" s="337"/>
      <c r="E840" s="338"/>
      <c r="F840" s="31">
        <f>SUM(F483:F839)</f>
        <v>53056446.82</v>
      </c>
      <c r="G840" s="31">
        <f>SUM(G483:G839)</f>
        <v>-30569855.210000008</v>
      </c>
      <c r="H840" s="31">
        <f>SUM(H483:H839)</f>
        <v>22486591.610000104</v>
      </c>
    </row>
    <row r="841" spans="1:8" x14ac:dyDescent="0.55000000000000004">
      <c r="C841" s="121"/>
      <c r="F841" s="1"/>
      <c r="G841" s="1"/>
      <c r="H841" s="1"/>
    </row>
    <row r="842" spans="1:8" x14ac:dyDescent="0.55000000000000004">
      <c r="C842" s="121"/>
      <c r="F842" s="1"/>
      <c r="G842" s="1"/>
      <c r="H842" s="1"/>
    </row>
    <row r="843" spans="1:8" x14ac:dyDescent="0.55000000000000004">
      <c r="A843" s="70"/>
      <c r="B843" s="80"/>
      <c r="C843" s="70"/>
      <c r="D843" s="81"/>
      <c r="E843" s="81"/>
      <c r="F843" s="1"/>
      <c r="G843" s="1"/>
      <c r="H843" s="1"/>
    </row>
    <row r="844" spans="1:8" x14ac:dyDescent="0.55000000000000004">
      <c r="A844" s="339" t="s">
        <v>1312</v>
      </c>
      <c r="B844" s="339"/>
      <c r="C844" s="339"/>
      <c r="D844" s="339"/>
      <c r="E844" s="339"/>
      <c r="F844" s="81"/>
      <c r="G844" s="81"/>
      <c r="H844" s="81"/>
    </row>
    <row r="845" spans="1:8" s="21" customFormat="1" x14ac:dyDescent="0.55000000000000004">
      <c r="A845" s="198" t="s">
        <v>1</v>
      </c>
      <c r="B845" s="186" t="s">
        <v>11</v>
      </c>
      <c r="C845" s="198" t="s">
        <v>12</v>
      </c>
      <c r="D845" s="25" t="s">
        <v>1135</v>
      </c>
      <c r="E845" s="25" t="s">
        <v>14</v>
      </c>
      <c r="F845" s="25" t="s">
        <v>15</v>
      </c>
      <c r="G845" s="25" t="s">
        <v>16</v>
      </c>
      <c r="H845" s="25" t="s">
        <v>17</v>
      </c>
    </row>
    <row r="846" spans="1:8" x14ac:dyDescent="0.55000000000000004">
      <c r="A846" s="7">
        <v>1</v>
      </c>
      <c r="B846" s="12">
        <v>100000136955</v>
      </c>
      <c r="C846" s="7">
        <v>0</v>
      </c>
      <c r="D846" s="13" t="s">
        <v>374</v>
      </c>
      <c r="E846" s="13" t="s">
        <v>531</v>
      </c>
      <c r="F846" s="14">
        <v>19980.61</v>
      </c>
      <c r="G846" s="14">
        <v>-19979.61</v>
      </c>
      <c r="H846" s="23">
        <v>1</v>
      </c>
    </row>
    <row r="847" spans="1:8" x14ac:dyDescent="0.55000000000000004">
      <c r="A847" s="7">
        <v>2</v>
      </c>
      <c r="B847" s="12">
        <v>100000136956</v>
      </c>
      <c r="C847" s="7">
        <v>0</v>
      </c>
      <c r="D847" s="13" t="s">
        <v>374</v>
      </c>
      <c r="E847" s="13" t="s">
        <v>531</v>
      </c>
      <c r="F847" s="14">
        <v>19980.61</v>
      </c>
      <c r="G847" s="14">
        <v>-19979.61</v>
      </c>
      <c r="H847" s="23">
        <v>1</v>
      </c>
    </row>
    <row r="848" spans="1:8" x14ac:dyDescent="0.55000000000000004">
      <c r="A848" s="7">
        <v>3</v>
      </c>
      <c r="B848" s="12">
        <v>100000136957</v>
      </c>
      <c r="C848" s="7">
        <v>0</v>
      </c>
      <c r="D848" s="13" t="s">
        <v>374</v>
      </c>
      <c r="E848" s="13" t="s">
        <v>147</v>
      </c>
      <c r="F848" s="14">
        <v>31499.99</v>
      </c>
      <c r="G848" s="14">
        <v>-31498.99</v>
      </c>
      <c r="H848" s="23">
        <v>1</v>
      </c>
    </row>
    <row r="849" spans="1:8" x14ac:dyDescent="0.55000000000000004">
      <c r="A849" s="7">
        <v>4</v>
      </c>
      <c r="B849" s="12">
        <v>100000136958</v>
      </c>
      <c r="C849" s="7">
        <v>0</v>
      </c>
      <c r="D849" s="13" t="s">
        <v>374</v>
      </c>
      <c r="E849" s="13" t="s">
        <v>147</v>
      </c>
      <c r="F849" s="14">
        <v>31499.99</v>
      </c>
      <c r="G849" s="14">
        <v>-31498.99</v>
      </c>
      <c r="H849" s="23">
        <v>1</v>
      </c>
    </row>
    <row r="850" spans="1:8" x14ac:dyDescent="0.55000000000000004">
      <c r="A850" s="7">
        <v>5</v>
      </c>
      <c r="B850" s="12">
        <v>100000136959</v>
      </c>
      <c r="C850" s="7">
        <v>0</v>
      </c>
      <c r="D850" s="13" t="s">
        <v>374</v>
      </c>
      <c r="E850" s="13" t="s">
        <v>147</v>
      </c>
      <c r="F850" s="14">
        <v>31499.99</v>
      </c>
      <c r="G850" s="14">
        <v>-31498.99</v>
      </c>
      <c r="H850" s="23">
        <v>1</v>
      </c>
    </row>
    <row r="851" spans="1:8" x14ac:dyDescent="0.55000000000000004">
      <c r="A851" s="7">
        <v>6</v>
      </c>
      <c r="B851" s="12">
        <v>100000136960</v>
      </c>
      <c r="C851" s="7">
        <v>0</v>
      </c>
      <c r="D851" s="13" t="s">
        <v>374</v>
      </c>
      <c r="E851" s="13" t="s">
        <v>147</v>
      </c>
      <c r="F851" s="14">
        <v>31499.99</v>
      </c>
      <c r="G851" s="14">
        <v>-31498.99</v>
      </c>
      <c r="H851" s="23">
        <v>1</v>
      </c>
    </row>
    <row r="852" spans="1:8" x14ac:dyDescent="0.55000000000000004">
      <c r="A852" s="7">
        <v>7</v>
      </c>
      <c r="B852" s="12">
        <v>100000136961</v>
      </c>
      <c r="C852" s="7">
        <v>0</v>
      </c>
      <c r="D852" s="13" t="s">
        <v>374</v>
      </c>
      <c r="E852" s="13" t="s">
        <v>147</v>
      </c>
      <c r="F852" s="14">
        <v>31499.99</v>
      </c>
      <c r="G852" s="14">
        <v>-31498.99</v>
      </c>
      <c r="H852" s="23">
        <v>1</v>
      </c>
    </row>
    <row r="853" spans="1:8" x14ac:dyDescent="0.55000000000000004">
      <c r="A853" s="7">
        <v>8</v>
      </c>
      <c r="B853" s="12">
        <v>100000136962</v>
      </c>
      <c r="C853" s="7">
        <v>0</v>
      </c>
      <c r="D853" s="13" t="s">
        <v>374</v>
      </c>
      <c r="E853" s="13" t="s">
        <v>147</v>
      </c>
      <c r="F853" s="14">
        <v>31499.99</v>
      </c>
      <c r="G853" s="14">
        <v>-31498.99</v>
      </c>
      <c r="H853" s="23">
        <v>1</v>
      </c>
    </row>
    <row r="854" spans="1:8" x14ac:dyDescent="0.55000000000000004">
      <c r="A854" s="7">
        <v>9</v>
      </c>
      <c r="B854" s="12">
        <v>100000136963</v>
      </c>
      <c r="C854" s="7">
        <v>0</v>
      </c>
      <c r="D854" s="13" t="s">
        <v>374</v>
      </c>
      <c r="E854" s="13" t="s">
        <v>147</v>
      </c>
      <c r="F854" s="14">
        <v>31499.99</v>
      </c>
      <c r="G854" s="14">
        <v>-31498.99</v>
      </c>
      <c r="H854" s="23">
        <v>1</v>
      </c>
    </row>
    <row r="855" spans="1:8" x14ac:dyDescent="0.55000000000000004">
      <c r="A855" s="7">
        <v>10</v>
      </c>
      <c r="B855" s="12">
        <v>100000136964</v>
      </c>
      <c r="C855" s="7">
        <v>0</v>
      </c>
      <c r="D855" s="13" t="s">
        <v>374</v>
      </c>
      <c r="E855" s="13" t="s">
        <v>147</v>
      </c>
      <c r="F855" s="14">
        <v>31500.05</v>
      </c>
      <c r="G855" s="14">
        <v>-31499.05</v>
      </c>
      <c r="H855" s="23">
        <v>1</v>
      </c>
    </row>
    <row r="856" spans="1:8" x14ac:dyDescent="0.55000000000000004">
      <c r="A856" s="7">
        <v>11</v>
      </c>
      <c r="B856" s="12">
        <v>100000136973</v>
      </c>
      <c r="C856" s="7">
        <v>0</v>
      </c>
      <c r="D856" s="13" t="s">
        <v>374</v>
      </c>
      <c r="E856" s="13" t="s">
        <v>1944</v>
      </c>
      <c r="F856" s="14">
        <v>7229.99</v>
      </c>
      <c r="G856" s="14">
        <v>-7228.99</v>
      </c>
      <c r="H856" s="23">
        <v>1</v>
      </c>
    </row>
    <row r="857" spans="1:8" x14ac:dyDescent="0.55000000000000004">
      <c r="A857" s="7">
        <v>12</v>
      </c>
      <c r="B857" s="12">
        <v>100000136974</v>
      </c>
      <c r="C857" s="7">
        <v>0</v>
      </c>
      <c r="D857" s="13" t="s">
        <v>374</v>
      </c>
      <c r="E857" s="13" t="s">
        <v>1944</v>
      </c>
      <c r="F857" s="14">
        <v>7229.99</v>
      </c>
      <c r="G857" s="14">
        <v>-7228.99</v>
      </c>
      <c r="H857" s="23">
        <v>1</v>
      </c>
    </row>
    <row r="858" spans="1:8" x14ac:dyDescent="0.55000000000000004">
      <c r="A858" s="7">
        <v>13</v>
      </c>
      <c r="B858" s="12">
        <v>100000136975</v>
      </c>
      <c r="C858" s="7">
        <v>0</v>
      </c>
      <c r="D858" s="13" t="s">
        <v>374</v>
      </c>
      <c r="E858" s="13" t="s">
        <v>1944</v>
      </c>
      <c r="F858" s="14">
        <v>7229.99</v>
      </c>
      <c r="G858" s="14">
        <v>-7228.99</v>
      </c>
      <c r="H858" s="23">
        <v>1</v>
      </c>
    </row>
    <row r="859" spans="1:8" x14ac:dyDescent="0.55000000000000004">
      <c r="A859" s="7">
        <v>14</v>
      </c>
      <c r="B859" s="12">
        <v>100000136976</v>
      </c>
      <c r="C859" s="7">
        <v>0</v>
      </c>
      <c r="D859" s="13" t="s">
        <v>374</v>
      </c>
      <c r="E859" s="13" t="s">
        <v>1944</v>
      </c>
      <c r="F859" s="14">
        <v>7229.99</v>
      </c>
      <c r="G859" s="14">
        <v>-7228.99</v>
      </c>
      <c r="H859" s="23">
        <v>1</v>
      </c>
    </row>
    <row r="860" spans="1:8" x14ac:dyDescent="0.55000000000000004">
      <c r="A860" s="7">
        <v>15</v>
      </c>
      <c r="B860" s="12">
        <v>100000136977</v>
      </c>
      <c r="C860" s="7">
        <v>0</v>
      </c>
      <c r="D860" s="13" t="s">
        <v>374</v>
      </c>
      <c r="E860" s="13" t="s">
        <v>1944</v>
      </c>
      <c r="F860" s="14">
        <v>7229.99</v>
      </c>
      <c r="G860" s="14">
        <v>-7228.99</v>
      </c>
      <c r="H860" s="23">
        <v>1</v>
      </c>
    </row>
    <row r="861" spans="1:8" x14ac:dyDescent="0.55000000000000004">
      <c r="A861" s="7">
        <v>16</v>
      </c>
      <c r="B861" s="12">
        <v>100000136978</v>
      </c>
      <c r="C861" s="7">
        <v>0</v>
      </c>
      <c r="D861" s="13" t="s">
        <v>374</v>
      </c>
      <c r="E861" s="13" t="s">
        <v>1944</v>
      </c>
      <c r="F861" s="14">
        <v>7229.99</v>
      </c>
      <c r="G861" s="14">
        <v>-7228.99</v>
      </c>
      <c r="H861" s="23">
        <v>1</v>
      </c>
    </row>
    <row r="862" spans="1:8" x14ac:dyDescent="0.55000000000000004">
      <c r="A862" s="7">
        <v>17</v>
      </c>
      <c r="B862" s="12">
        <v>100000136979</v>
      </c>
      <c r="C862" s="7">
        <v>0</v>
      </c>
      <c r="D862" s="13" t="s">
        <v>374</v>
      </c>
      <c r="E862" s="13" t="s">
        <v>1944</v>
      </c>
      <c r="F862" s="14">
        <v>7229.99</v>
      </c>
      <c r="G862" s="14">
        <v>-7228.99</v>
      </c>
      <c r="H862" s="23">
        <v>1</v>
      </c>
    </row>
    <row r="863" spans="1:8" x14ac:dyDescent="0.55000000000000004">
      <c r="A863" s="7">
        <v>18</v>
      </c>
      <c r="B863" s="12">
        <v>100000136980</v>
      </c>
      <c r="C863" s="7">
        <v>0</v>
      </c>
      <c r="D863" s="13" t="s">
        <v>374</v>
      </c>
      <c r="E863" s="13" t="s">
        <v>1944</v>
      </c>
      <c r="F863" s="14">
        <v>7229.99</v>
      </c>
      <c r="G863" s="14">
        <v>-7228.99</v>
      </c>
      <c r="H863" s="23">
        <v>1</v>
      </c>
    </row>
    <row r="864" spans="1:8" x14ac:dyDescent="0.55000000000000004">
      <c r="A864" s="7">
        <v>19</v>
      </c>
      <c r="B864" s="12">
        <v>100000156003</v>
      </c>
      <c r="C864" s="7">
        <v>0</v>
      </c>
      <c r="D864" s="13" t="s">
        <v>575</v>
      </c>
      <c r="E864" s="13" t="s">
        <v>1945</v>
      </c>
      <c r="F864" s="14">
        <v>15000</v>
      </c>
      <c r="G864" s="14">
        <v>-14999</v>
      </c>
      <c r="H864" s="23">
        <v>1</v>
      </c>
    </row>
    <row r="865" spans="1:8" x14ac:dyDescent="0.55000000000000004">
      <c r="A865" s="7">
        <v>20</v>
      </c>
      <c r="B865" s="12">
        <v>100000156004</v>
      </c>
      <c r="C865" s="7">
        <v>0</v>
      </c>
      <c r="D865" s="13" t="s">
        <v>575</v>
      </c>
      <c r="E865" s="13" t="s">
        <v>1945</v>
      </c>
      <c r="F865" s="14">
        <v>15000</v>
      </c>
      <c r="G865" s="14">
        <v>-14999</v>
      </c>
      <c r="H865" s="23">
        <v>1</v>
      </c>
    </row>
    <row r="866" spans="1:8" x14ac:dyDescent="0.55000000000000004">
      <c r="A866" s="7">
        <v>21</v>
      </c>
      <c r="B866" s="12">
        <v>100000156005</v>
      </c>
      <c r="C866" s="7">
        <v>0</v>
      </c>
      <c r="D866" s="13" t="s">
        <v>575</v>
      </c>
      <c r="E866" s="13" t="s">
        <v>1945</v>
      </c>
      <c r="F866" s="14">
        <v>15000</v>
      </c>
      <c r="G866" s="14">
        <v>-14999</v>
      </c>
      <c r="H866" s="23">
        <v>1</v>
      </c>
    </row>
    <row r="867" spans="1:8" x14ac:dyDescent="0.55000000000000004">
      <c r="A867" s="7">
        <v>22</v>
      </c>
      <c r="B867" s="12">
        <v>100000156006</v>
      </c>
      <c r="C867" s="7">
        <v>0</v>
      </c>
      <c r="D867" s="13" t="s">
        <v>575</v>
      </c>
      <c r="E867" s="13" t="s">
        <v>1946</v>
      </c>
      <c r="F867" s="14">
        <v>5200</v>
      </c>
      <c r="G867" s="14">
        <v>-5199</v>
      </c>
      <c r="H867" s="23">
        <v>1</v>
      </c>
    </row>
    <row r="868" spans="1:8" x14ac:dyDescent="0.55000000000000004">
      <c r="A868" s="7">
        <v>23</v>
      </c>
      <c r="B868" s="12">
        <v>100000156007</v>
      </c>
      <c r="C868" s="7">
        <v>0</v>
      </c>
      <c r="D868" s="13" t="s">
        <v>575</v>
      </c>
      <c r="E868" s="13" t="s">
        <v>1946</v>
      </c>
      <c r="F868" s="14">
        <v>5200</v>
      </c>
      <c r="G868" s="14">
        <v>-5199</v>
      </c>
      <c r="H868" s="23">
        <v>1</v>
      </c>
    </row>
    <row r="869" spans="1:8" x14ac:dyDescent="0.55000000000000004">
      <c r="A869" s="7">
        <v>24</v>
      </c>
      <c r="B869" s="12">
        <v>100000156008</v>
      </c>
      <c r="C869" s="7">
        <v>0</v>
      </c>
      <c r="D869" s="13" t="s">
        <v>575</v>
      </c>
      <c r="E869" s="13" t="s">
        <v>1946</v>
      </c>
      <c r="F869" s="14">
        <v>5200</v>
      </c>
      <c r="G869" s="14">
        <v>-5199</v>
      </c>
      <c r="H869" s="23">
        <v>1</v>
      </c>
    </row>
    <row r="870" spans="1:8" x14ac:dyDescent="0.55000000000000004">
      <c r="A870" s="7">
        <v>25</v>
      </c>
      <c r="B870" s="12">
        <v>100000156009</v>
      </c>
      <c r="C870" s="7">
        <v>0</v>
      </c>
      <c r="D870" s="13" t="s">
        <v>575</v>
      </c>
      <c r="E870" s="13" t="s">
        <v>1947</v>
      </c>
      <c r="F870" s="14">
        <v>6500</v>
      </c>
      <c r="G870" s="14">
        <v>-6499</v>
      </c>
      <c r="H870" s="23">
        <v>1</v>
      </c>
    </row>
    <row r="871" spans="1:8" x14ac:dyDescent="0.55000000000000004">
      <c r="A871" s="7">
        <v>26</v>
      </c>
      <c r="B871" s="12">
        <v>100000160913</v>
      </c>
      <c r="C871" s="7">
        <v>0</v>
      </c>
      <c r="D871" s="13" t="s">
        <v>538</v>
      </c>
      <c r="E871" s="13" t="s">
        <v>1948</v>
      </c>
      <c r="F871" s="14">
        <v>14000</v>
      </c>
      <c r="G871" s="14">
        <v>-13999</v>
      </c>
      <c r="H871" s="23">
        <v>1</v>
      </c>
    </row>
    <row r="872" spans="1:8" x14ac:dyDescent="0.55000000000000004">
      <c r="A872" s="7">
        <v>27</v>
      </c>
      <c r="B872" s="12">
        <v>100000160914</v>
      </c>
      <c r="C872" s="7">
        <v>0</v>
      </c>
      <c r="D872" s="13" t="s">
        <v>538</v>
      </c>
      <c r="E872" s="13" t="s">
        <v>1948</v>
      </c>
      <c r="F872" s="14">
        <v>14000</v>
      </c>
      <c r="G872" s="14">
        <v>-13999</v>
      </c>
      <c r="H872" s="23">
        <v>1</v>
      </c>
    </row>
    <row r="873" spans="1:8" x14ac:dyDescent="0.55000000000000004">
      <c r="A873" s="7">
        <v>28</v>
      </c>
      <c r="B873" s="12">
        <v>100000160915</v>
      </c>
      <c r="C873" s="7">
        <v>0</v>
      </c>
      <c r="D873" s="13" t="s">
        <v>538</v>
      </c>
      <c r="E873" s="13" t="s">
        <v>1949</v>
      </c>
      <c r="F873" s="14">
        <v>25900</v>
      </c>
      <c r="G873" s="14">
        <v>-25899</v>
      </c>
      <c r="H873" s="23">
        <v>1</v>
      </c>
    </row>
    <row r="874" spans="1:8" x14ac:dyDescent="0.55000000000000004">
      <c r="A874" s="7">
        <v>29</v>
      </c>
      <c r="B874" s="12">
        <v>100000160916</v>
      </c>
      <c r="C874" s="7">
        <v>0</v>
      </c>
      <c r="D874" s="13" t="s">
        <v>538</v>
      </c>
      <c r="E874" s="13" t="s">
        <v>1946</v>
      </c>
      <c r="F874" s="14">
        <v>5300</v>
      </c>
      <c r="G874" s="14">
        <v>-5299</v>
      </c>
      <c r="H874" s="23">
        <v>1</v>
      </c>
    </row>
    <row r="875" spans="1:8" x14ac:dyDescent="0.55000000000000004">
      <c r="A875" s="7">
        <v>30</v>
      </c>
      <c r="B875" s="12">
        <v>100000160917</v>
      </c>
      <c r="C875" s="7">
        <v>0</v>
      </c>
      <c r="D875" s="13" t="s">
        <v>538</v>
      </c>
      <c r="E875" s="13" t="s">
        <v>1946</v>
      </c>
      <c r="F875" s="14">
        <v>5300</v>
      </c>
      <c r="G875" s="14">
        <v>-5299</v>
      </c>
      <c r="H875" s="23">
        <v>1</v>
      </c>
    </row>
    <row r="876" spans="1:8" x14ac:dyDescent="0.55000000000000004">
      <c r="A876" s="7">
        <v>31</v>
      </c>
      <c r="B876" s="12">
        <v>100000160918</v>
      </c>
      <c r="C876" s="7">
        <v>0</v>
      </c>
      <c r="D876" s="13" t="s">
        <v>538</v>
      </c>
      <c r="E876" s="13" t="s">
        <v>1313</v>
      </c>
      <c r="F876" s="14">
        <v>12800</v>
      </c>
      <c r="G876" s="14">
        <v>-12799</v>
      </c>
      <c r="H876" s="23">
        <v>1</v>
      </c>
    </row>
    <row r="877" spans="1:8" x14ac:dyDescent="0.55000000000000004">
      <c r="A877" s="7">
        <v>32</v>
      </c>
      <c r="B877" s="12">
        <v>100000176144</v>
      </c>
      <c r="C877" s="7">
        <v>0</v>
      </c>
      <c r="D877" s="13" t="s">
        <v>1950</v>
      </c>
      <c r="E877" s="13" t="s">
        <v>165</v>
      </c>
      <c r="F877" s="14">
        <v>289000</v>
      </c>
      <c r="G877" s="14">
        <v>-288999</v>
      </c>
      <c r="H877" s="23">
        <v>1</v>
      </c>
    </row>
    <row r="878" spans="1:8" x14ac:dyDescent="0.55000000000000004">
      <c r="A878" s="7">
        <v>33</v>
      </c>
      <c r="B878" s="12">
        <v>100000176176</v>
      </c>
      <c r="C878" s="7">
        <v>0</v>
      </c>
      <c r="D878" s="13" t="s">
        <v>1950</v>
      </c>
      <c r="E878" s="13" t="s">
        <v>1951</v>
      </c>
      <c r="F878" s="14">
        <v>287500</v>
      </c>
      <c r="G878" s="14">
        <v>-287499</v>
      </c>
      <c r="H878" s="23">
        <v>1</v>
      </c>
    </row>
    <row r="879" spans="1:8" x14ac:dyDescent="0.55000000000000004">
      <c r="A879" s="7">
        <v>34</v>
      </c>
      <c r="B879" s="12">
        <v>100000176177</v>
      </c>
      <c r="C879" s="7">
        <v>0</v>
      </c>
      <c r="D879" s="13" t="s">
        <v>1950</v>
      </c>
      <c r="E879" s="13" t="s">
        <v>1952</v>
      </c>
      <c r="F879" s="14">
        <v>241500</v>
      </c>
      <c r="G879" s="14">
        <v>-241499</v>
      </c>
      <c r="H879" s="23">
        <v>1</v>
      </c>
    </row>
    <row r="880" spans="1:8" x14ac:dyDescent="0.55000000000000004">
      <c r="A880" s="7">
        <v>35</v>
      </c>
      <c r="B880" s="12">
        <v>100000176178</v>
      </c>
      <c r="C880" s="7">
        <v>0</v>
      </c>
      <c r="D880" s="13" t="s">
        <v>1950</v>
      </c>
      <c r="E880" s="13" t="s">
        <v>1953</v>
      </c>
      <c r="F880" s="14">
        <v>61333</v>
      </c>
      <c r="G880" s="14">
        <v>-61332</v>
      </c>
      <c r="H880" s="23">
        <v>1</v>
      </c>
    </row>
    <row r="881" spans="1:8" x14ac:dyDescent="0.55000000000000004">
      <c r="A881" s="7">
        <v>36</v>
      </c>
      <c r="B881" s="12">
        <v>100000176179</v>
      </c>
      <c r="C881" s="7">
        <v>0</v>
      </c>
      <c r="D881" s="13" t="s">
        <v>1950</v>
      </c>
      <c r="E881" s="13" t="s">
        <v>1953</v>
      </c>
      <c r="F881" s="14">
        <v>61333</v>
      </c>
      <c r="G881" s="14">
        <v>-61332</v>
      </c>
      <c r="H881" s="23">
        <v>1</v>
      </c>
    </row>
    <row r="882" spans="1:8" x14ac:dyDescent="0.55000000000000004">
      <c r="A882" s="7">
        <v>37</v>
      </c>
      <c r="B882" s="12">
        <v>100000176180</v>
      </c>
      <c r="C882" s="7">
        <v>0</v>
      </c>
      <c r="D882" s="13" t="s">
        <v>1950</v>
      </c>
      <c r="E882" s="13" t="s">
        <v>1953</v>
      </c>
      <c r="F882" s="14">
        <v>61333</v>
      </c>
      <c r="G882" s="14">
        <v>-61332</v>
      </c>
      <c r="H882" s="23">
        <v>1</v>
      </c>
    </row>
    <row r="883" spans="1:8" x14ac:dyDescent="0.55000000000000004">
      <c r="A883" s="7">
        <v>38</v>
      </c>
      <c r="B883" s="12">
        <v>100000176181</v>
      </c>
      <c r="C883" s="7">
        <v>0</v>
      </c>
      <c r="D883" s="13" t="s">
        <v>1950</v>
      </c>
      <c r="E883" s="13" t="s">
        <v>167</v>
      </c>
      <c r="F883" s="14">
        <v>23000</v>
      </c>
      <c r="G883" s="14">
        <v>-22999</v>
      </c>
      <c r="H883" s="23">
        <v>1</v>
      </c>
    </row>
    <row r="884" spans="1:8" x14ac:dyDescent="0.55000000000000004">
      <c r="A884" s="7">
        <v>39</v>
      </c>
      <c r="B884" s="12">
        <v>100000176182</v>
      </c>
      <c r="C884" s="7">
        <v>0</v>
      </c>
      <c r="D884" s="13" t="s">
        <v>1950</v>
      </c>
      <c r="E884" s="13" t="s">
        <v>1954</v>
      </c>
      <c r="F884" s="14">
        <v>34800</v>
      </c>
      <c r="G884" s="14">
        <v>-34799</v>
      </c>
      <c r="H884" s="23">
        <v>1</v>
      </c>
    </row>
    <row r="885" spans="1:8" x14ac:dyDescent="0.55000000000000004">
      <c r="A885" s="7">
        <v>40</v>
      </c>
      <c r="B885" s="12">
        <v>100000176183</v>
      </c>
      <c r="C885" s="7">
        <v>0</v>
      </c>
      <c r="D885" s="13" t="s">
        <v>1950</v>
      </c>
      <c r="E885" s="13" t="s">
        <v>1954</v>
      </c>
      <c r="F885" s="14">
        <v>34800</v>
      </c>
      <c r="G885" s="14">
        <v>-34799</v>
      </c>
      <c r="H885" s="23">
        <v>1</v>
      </c>
    </row>
    <row r="886" spans="1:8" x14ac:dyDescent="0.55000000000000004">
      <c r="A886" s="7">
        <v>41</v>
      </c>
      <c r="B886" s="12">
        <v>100000176184</v>
      </c>
      <c r="C886" s="7">
        <v>0</v>
      </c>
      <c r="D886" s="13" t="s">
        <v>1950</v>
      </c>
      <c r="E886" s="13" t="s">
        <v>1954</v>
      </c>
      <c r="F886" s="14">
        <v>34800</v>
      </c>
      <c r="G886" s="14">
        <v>-34799</v>
      </c>
      <c r="H886" s="23">
        <v>1</v>
      </c>
    </row>
    <row r="887" spans="1:8" x14ac:dyDescent="0.55000000000000004">
      <c r="A887" s="7">
        <v>42</v>
      </c>
      <c r="B887" s="12">
        <v>100000176185</v>
      </c>
      <c r="C887" s="7">
        <v>0</v>
      </c>
      <c r="D887" s="13" t="s">
        <v>1950</v>
      </c>
      <c r="E887" s="13" t="s">
        <v>1954</v>
      </c>
      <c r="F887" s="14">
        <v>34800</v>
      </c>
      <c r="G887" s="14">
        <v>-34799</v>
      </c>
      <c r="H887" s="23">
        <v>1</v>
      </c>
    </row>
    <row r="888" spans="1:8" x14ac:dyDescent="0.55000000000000004">
      <c r="A888" s="7">
        <v>43</v>
      </c>
      <c r="B888" s="12">
        <v>100000176186</v>
      </c>
      <c r="C888" s="7">
        <v>0</v>
      </c>
      <c r="D888" s="13" t="s">
        <v>1950</v>
      </c>
      <c r="E888" s="13" t="s">
        <v>1954</v>
      </c>
      <c r="F888" s="14">
        <v>34800</v>
      </c>
      <c r="G888" s="14">
        <v>-34799</v>
      </c>
      <c r="H888" s="23">
        <v>1</v>
      </c>
    </row>
    <row r="889" spans="1:8" x14ac:dyDescent="0.55000000000000004">
      <c r="A889" s="7">
        <v>44</v>
      </c>
      <c r="B889" s="12">
        <v>100000176187</v>
      </c>
      <c r="C889" s="7">
        <v>0</v>
      </c>
      <c r="D889" s="13" t="s">
        <v>1950</v>
      </c>
      <c r="E889" s="13" t="s">
        <v>1954</v>
      </c>
      <c r="F889" s="14">
        <v>34800</v>
      </c>
      <c r="G889" s="14">
        <v>-34799</v>
      </c>
      <c r="H889" s="23">
        <v>1</v>
      </c>
    </row>
    <row r="890" spans="1:8" x14ac:dyDescent="0.55000000000000004">
      <c r="A890" s="7">
        <v>45</v>
      </c>
      <c r="B890" s="12">
        <v>100000176188</v>
      </c>
      <c r="C890" s="7">
        <v>0</v>
      </c>
      <c r="D890" s="13" t="s">
        <v>1950</v>
      </c>
      <c r="E890" s="13" t="s">
        <v>1954</v>
      </c>
      <c r="F890" s="14">
        <v>34800</v>
      </c>
      <c r="G890" s="14">
        <v>-34799</v>
      </c>
      <c r="H890" s="23">
        <v>1</v>
      </c>
    </row>
    <row r="891" spans="1:8" x14ac:dyDescent="0.55000000000000004">
      <c r="A891" s="7">
        <v>46</v>
      </c>
      <c r="B891" s="12">
        <v>100000176189</v>
      </c>
      <c r="C891" s="7">
        <v>0</v>
      </c>
      <c r="D891" s="13" t="s">
        <v>1950</v>
      </c>
      <c r="E891" s="13" t="s">
        <v>1954</v>
      </c>
      <c r="F891" s="14">
        <v>34800</v>
      </c>
      <c r="G891" s="14">
        <v>-34799</v>
      </c>
      <c r="H891" s="23">
        <v>1</v>
      </c>
    </row>
    <row r="892" spans="1:8" x14ac:dyDescent="0.55000000000000004">
      <c r="A892" s="7">
        <v>47</v>
      </c>
      <c r="B892" s="12">
        <v>100000176190</v>
      </c>
      <c r="C892" s="7">
        <v>0</v>
      </c>
      <c r="D892" s="13" t="s">
        <v>1950</v>
      </c>
      <c r="E892" s="13" t="s">
        <v>1954</v>
      </c>
      <c r="F892" s="14">
        <v>34800</v>
      </c>
      <c r="G892" s="14">
        <v>-34799</v>
      </c>
      <c r="H892" s="23">
        <v>1</v>
      </c>
    </row>
    <row r="893" spans="1:8" x14ac:dyDescent="0.55000000000000004">
      <c r="A893" s="7">
        <v>48</v>
      </c>
      <c r="B893" s="12">
        <v>100000176191</v>
      </c>
      <c r="C893" s="7">
        <v>0</v>
      </c>
      <c r="D893" s="13" t="s">
        <v>1950</v>
      </c>
      <c r="E893" s="13" t="s">
        <v>1954</v>
      </c>
      <c r="F893" s="14">
        <v>34800</v>
      </c>
      <c r="G893" s="14">
        <v>-34799</v>
      </c>
      <c r="H893" s="23">
        <v>1</v>
      </c>
    </row>
    <row r="894" spans="1:8" x14ac:dyDescent="0.55000000000000004">
      <c r="A894" s="7">
        <v>49</v>
      </c>
      <c r="B894" s="12">
        <v>100000176192</v>
      </c>
      <c r="C894" s="7">
        <v>0</v>
      </c>
      <c r="D894" s="13" t="s">
        <v>1950</v>
      </c>
      <c r="E894" s="13" t="s">
        <v>1954</v>
      </c>
      <c r="F894" s="14">
        <v>34800</v>
      </c>
      <c r="G894" s="14">
        <v>-34799</v>
      </c>
      <c r="H894" s="23">
        <v>1</v>
      </c>
    </row>
    <row r="895" spans="1:8" x14ac:dyDescent="0.55000000000000004">
      <c r="A895" s="7">
        <v>50</v>
      </c>
      <c r="B895" s="12">
        <v>100000176193</v>
      </c>
      <c r="C895" s="7">
        <v>0</v>
      </c>
      <c r="D895" s="13" t="s">
        <v>1950</v>
      </c>
      <c r="E895" s="13" t="s">
        <v>1954</v>
      </c>
      <c r="F895" s="14">
        <v>34800</v>
      </c>
      <c r="G895" s="14">
        <v>-34799</v>
      </c>
      <c r="H895" s="23">
        <v>1</v>
      </c>
    </row>
    <row r="896" spans="1:8" x14ac:dyDescent="0.55000000000000004">
      <c r="A896" s="7">
        <v>51</v>
      </c>
      <c r="B896" s="12">
        <v>100000176918</v>
      </c>
      <c r="C896" s="7">
        <v>0</v>
      </c>
      <c r="D896" s="13" t="s">
        <v>1950</v>
      </c>
      <c r="E896" s="13" t="s">
        <v>1955</v>
      </c>
      <c r="F896" s="14">
        <v>67677.5</v>
      </c>
      <c r="G896" s="14">
        <v>-67676.5</v>
      </c>
      <c r="H896" s="23">
        <v>1</v>
      </c>
    </row>
    <row r="897" spans="1:8" x14ac:dyDescent="0.55000000000000004">
      <c r="A897" s="7">
        <v>52</v>
      </c>
      <c r="B897" s="12">
        <v>100000176919</v>
      </c>
      <c r="C897" s="7">
        <v>0</v>
      </c>
      <c r="D897" s="13" t="s">
        <v>1950</v>
      </c>
      <c r="E897" s="13" t="s">
        <v>1955</v>
      </c>
      <c r="F897" s="14">
        <v>67677.5</v>
      </c>
      <c r="G897" s="14">
        <v>-67676.5</v>
      </c>
      <c r="H897" s="23">
        <v>1</v>
      </c>
    </row>
    <row r="898" spans="1:8" x14ac:dyDescent="0.55000000000000004">
      <c r="A898" s="7">
        <v>53</v>
      </c>
      <c r="B898" s="12">
        <v>100000176920</v>
      </c>
      <c r="C898" s="7">
        <v>0</v>
      </c>
      <c r="D898" s="13" t="s">
        <v>1950</v>
      </c>
      <c r="E898" s="13" t="s">
        <v>1955</v>
      </c>
      <c r="F898" s="14">
        <v>67677.5</v>
      </c>
      <c r="G898" s="14">
        <v>-67676.5</v>
      </c>
      <c r="H898" s="23">
        <v>1</v>
      </c>
    </row>
    <row r="899" spans="1:8" x14ac:dyDescent="0.55000000000000004">
      <c r="A899" s="7">
        <v>54</v>
      </c>
      <c r="B899" s="12">
        <v>100000176921</v>
      </c>
      <c r="C899" s="7">
        <v>0</v>
      </c>
      <c r="D899" s="13" t="s">
        <v>1950</v>
      </c>
      <c r="E899" s="13" t="s">
        <v>1955</v>
      </c>
      <c r="F899" s="14">
        <v>67677.5</v>
      </c>
      <c r="G899" s="14">
        <v>-67676.5</v>
      </c>
      <c r="H899" s="23">
        <v>1</v>
      </c>
    </row>
    <row r="900" spans="1:8" x14ac:dyDescent="0.55000000000000004">
      <c r="A900" s="7">
        <v>55</v>
      </c>
      <c r="B900" s="12">
        <v>100000176922</v>
      </c>
      <c r="C900" s="7">
        <v>0</v>
      </c>
      <c r="D900" s="13" t="s">
        <v>1950</v>
      </c>
      <c r="E900" s="13" t="s">
        <v>1956</v>
      </c>
      <c r="F900" s="14">
        <v>26245</v>
      </c>
      <c r="G900" s="14">
        <v>-26244</v>
      </c>
      <c r="H900" s="23">
        <v>1</v>
      </c>
    </row>
    <row r="901" spans="1:8" x14ac:dyDescent="0.55000000000000004">
      <c r="A901" s="7">
        <v>56</v>
      </c>
      <c r="B901" s="12">
        <v>100000176923</v>
      </c>
      <c r="C901" s="7">
        <v>0</v>
      </c>
      <c r="D901" s="13" t="s">
        <v>1950</v>
      </c>
      <c r="E901" s="13" t="s">
        <v>1956</v>
      </c>
      <c r="F901" s="14">
        <v>26245</v>
      </c>
      <c r="G901" s="14">
        <v>-26244</v>
      </c>
      <c r="H901" s="23">
        <v>1</v>
      </c>
    </row>
    <row r="902" spans="1:8" x14ac:dyDescent="0.55000000000000004">
      <c r="A902" s="7">
        <v>57</v>
      </c>
      <c r="B902" s="12">
        <v>100000176924</v>
      </c>
      <c r="C902" s="7">
        <v>0</v>
      </c>
      <c r="D902" s="13" t="s">
        <v>1950</v>
      </c>
      <c r="E902" s="13" t="s">
        <v>1956</v>
      </c>
      <c r="F902" s="14">
        <v>26245</v>
      </c>
      <c r="G902" s="14">
        <v>-26244</v>
      </c>
      <c r="H902" s="23">
        <v>1</v>
      </c>
    </row>
    <row r="903" spans="1:8" x14ac:dyDescent="0.55000000000000004">
      <c r="A903" s="7">
        <v>58</v>
      </c>
      <c r="B903" s="12">
        <v>100000176925</v>
      </c>
      <c r="C903" s="7">
        <v>0</v>
      </c>
      <c r="D903" s="13" t="s">
        <v>1950</v>
      </c>
      <c r="E903" s="13" t="s">
        <v>1956</v>
      </c>
      <c r="F903" s="14">
        <v>26245</v>
      </c>
      <c r="G903" s="14">
        <v>-26244</v>
      </c>
      <c r="H903" s="23">
        <v>1</v>
      </c>
    </row>
    <row r="904" spans="1:8" x14ac:dyDescent="0.55000000000000004">
      <c r="A904" s="7">
        <v>59</v>
      </c>
      <c r="B904" s="12">
        <v>100000176926</v>
      </c>
      <c r="C904" s="7">
        <v>0</v>
      </c>
      <c r="D904" s="13" t="s">
        <v>1950</v>
      </c>
      <c r="E904" s="13" t="s">
        <v>1957</v>
      </c>
      <c r="F904" s="14">
        <v>5750</v>
      </c>
      <c r="G904" s="14">
        <v>-5749</v>
      </c>
      <c r="H904" s="23">
        <v>1</v>
      </c>
    </row>
    <row r="905" spans="1:8" x14ac:dyDescent="0.55000000000000004">
      <c r="A905" s="7">
        <v>60</v>
      </c>
      <c r="B905" s="12">
        <v>100000176927</v>
      </c>
      <c r="C905" s="7">
        <v>0</v>
      </c>
      <c r="D905" s="13" t="s">
        <v>1950</v>
      </c>
      <c r="E905" s="13" t="s">
        <v>1957</v>
      </c>
      <c r="F905" s="14">
        <v>5750</v>
      </c>
      <c r="G905" s="14">
        <v>-5749</v>
      </c>
      <c r="H905" s="23">
        <v>1</v>
      </c>
    </row>
    <row r="906" spans="1:8" x14ac:dyDescent="0.55000000000000004">
      <c r="A906" s="7">
        <v>61</v>
      </c>
      <c r="B906" s="12">
        <v>100000176928</v>
      </c>
      <c r="C906" s="7">
        <v>0</v>
      </c>
      <c r="D906" s="13" t="s">
        <v>1950</v>
      </c>
      <c r="E906" s="13" t="s">
        <v>1957</v>
      </c>
      <c r="F906" s="14">
        <v>5750</v>
      </c>
      <c r="G906" s="14">
        <v>-5749</v>
      </c>
      <c r="H906" s="23">
        <v>1</v>
      </c>
    </row>
    <row r="907" spans="1:8" x14ac:dyDescent="0.55000000000000004">
      <c r="A907" s="7">
        <v>62</v>
      </c>
      <c r="B907" s="12">
        <v>100000176929</v>
      </c>
      <c r="C907" s="7">
        <v>0</v>
      </c>
      <c r="D907" s="13" t="s">
        <v>1950</v>
      </c>
      <c r="E907" s="13" t="s">
        <v>1957</v>
      </c>
      <c r="F907" s="14">
        <v>5750</v>
      </c>
      <c r="G907" s="14">
        <v>-5749</v>
      </c>
      <c r="H907" s="23">
        <v>1</v>
      </c>
    </row>
    <row r="908" spans="1:8" x14ac:dyDescent="0.55000000000000004">
      <c r="A908" s="7">
        <v>63</v>
      </c>
      <c r="B908" s="12">
        <v>100000176930</v>
      </c>
      <c r="C908" s="7">
        <v>0</v>
      </c>
      <c r="D908" s="13" t="s">
        <v>1950</v>
      </c>
      <c r="E908" s="13" t="s">
        <v>177</v>
      </c>
      <c r="F908" s="14">
        <v>22764.25</v>
      </c>
      <c r="G908" s="14">
        <v>-22763.25</v>
      </c>
      <c r="H908" s="23">
        <v>1</v>
      </c>
    </row>
    <row r="909" spans="1:8" x14ac:dyDescent="0.55000000000000004">
      <c r="A909" s="7">
        <v>64</v>
      </c>
      <c r="B909" s="12">
        <v>100000176931</v>
      </c>
      <c r="C909" s="7">
        <v>0</v>
      </c>
      <c r="D909" s="13" t="s">
        <v>1950</v>
      </c>
      <c r="E909" s="13" t="s">
        <v>177</v>
      </c>
      <c r="F909" s="14">
        <v>22764.25</v>
      </c>
      <c r="G909" s="14">
        <v>-22763.25</v>
      </c>
      <c r="H909" s="23">
        <v>1</v>
      </c>
    </row>
    <row r="910" spans="1:8" x14ac:dyDescent="0.55000000000000004">
      <c r="A910" s="7">
        <v>65</v>
      </c>
      <c r="B910" s="12">
        <v>100000176932</v>
      </c>
      <c r="C910" s="7">
        <v>0</v>
      </c>
      <c r="D910" s="13" t="s">
        <v>1950</v>
      </c>
      <c r="E910" s="13" t="s">
        <v>177</v>
      </c>
      <c r="F910" s="14">
        <v>22764.25</v>
      </c>
      <c r="G910" s="14">
        <v>-22763.25</v>
      </c>
      <c r="H910" s="23">
        <v>1</v>
      </c>
    </row>
    <row r="911" spans="1:8" x14ac:dyDescent="0.55000000000000004">
      <c r="A911" s="7">
        <v>66</v>
      </c>
      <c r="B911" s="12">
        <v>100000176933</v>
      </c>
      <c r="C911" s="7">
        <v>0</v>
      </c>
      <c r="D911" s="13" t="s">
        <v>1950</v>
      </c>
      <c r="E911" s="13" t="s">
        <v>177</v>
      </c>
      <c r="F911" s="14">
        <v>22764.25</v>
      </c>
      <c r="G911" s="14">
        <v>-22763.25</v>
      </c>
      <c r="H911" s="23">
        <v>1</v>
      </c>
    </row>
    <row r="912" spans="1:8" x14ac:dyDescent="0.55000000000000004">
      <c r="A912" s="7">
        <v>67</v>
      </c>
      <c r="B912" s="12">
        <v>100000176934</v>
      </c>
      <c r="C912" s="7">
        <v>0</v>
      </c>
      <c r="D912" s="13" t="s">
        <v>1950</v>
      </c>
      <c r="E912" s="13" t="s">
        <v>1958</v>
      </c>
      <c r="F912" s="14">
        <v>5750</v>
      </c>
      <c r="G912" s="14">
        <v>-5749</v>
      </c>
      <c r="H912" s="23">
        <v>1</v>
      </c>
    </row>
    <row r="913" spans="1:8" x14ac:dyDescent="0.55000000000000004">
      <c r="A913" s="7">
        <v>68</v>
      </c>
      <c r="B913" s="12">
        <v>100000176935</v>
      </c>
      <c r="C913" s="7">
        <v>0</v>
      </c>
      <c r="D913" s="13" t="s">
        <v>1950</v>
      </c>
      <c r="E913" s="13" t="s">
        <v>1958</v>
      </c>
      <c r="F913" s="14">
        <v>5750</v>
      </c>
      <c r="G913" s="14">
        <v>-5749</v>
      </c>
      <c r="H913" s="23">
        <v>1</v>
      </c>
    </row>
    <row r="914" spans="1:8" x14ac:dyDescent="0.55000000000000004">
      <c r="A914" s="7">
        <v>69</v>
      </c>
      <c r="B914" s="12">
        <v>100000176936</v>
      </c>
      <c r="C914" s="7">
        <v>0</v>
      </c>
      <c r="D914" s="13" t="s">
        <v>1950</v>
      </c>
      <c r="E914" s="13" t="s">
        <v>1958</v>
      </c>
      <c r="F914" s="14">
        <v>5750</v>
      </c>
      <c r="G914" s="14">
        <v>-5749</v>
      </c>
      <c r="H914" s="23">
        <v>1</v>
      </c>
    </row>
    <row r="915" spans="1:8" x14ac:dyDescent="0.55000000000000004">
      <c r="A915" s="7">
        <v>70</v>
      </c>
      <c r="B915" s="12">
        <v>100000176937</v>
      </c>
      <c r="C915" s="7">
        <v>0</v>
      </c>
      <c r="D915" s="13" t="s">
        <v>1950</v>
      </c>
      <c r="E915" s="13" t="s">
        <v>1958</v>
      </c>
      <c r="F915" s="14">
        <v>5750</v>
      </c>
      <c r="G915" s="14">
        <v>-5749</v>
      </c>
      <c r="H915" s="23">
        <v>1</v>
      </c>
    </row>
    <row r="916" spans="1:8" x14ac:dyDescent="0.55000000000000004">
      <c r="A916" s="7">
        <v>71</v>
      </c>
      <c r="B916" s="12">
        <v>100000176938</v>
      </c>
      <c r="C916" s="7">
        <v>0</v>
      </c>
      <c r="D916" s="13" t="s">
        <v>1950</v>
      </c>
      <c r="E916" s="13" t="s">
        <v>1958</v>
      </c>
      <c r="F916" s="14">
        <v>5750</v>
      </c>
      <c r="G916" s="14">
        <v>-5749</v>
      </c>
      <c r="H916" s="23">
        <v>1</v>
      </c>
    </row>
    <row r="917" spans="1:8" x14ac:dyDescent="0.55000000000000004">
      <c r="A917" s="7">
        <v>72</v>
      </c>
      <c r="B917" s="12">
        <v>100000176939</v>
      </c>
      <c r="C917" s="7">
        <v>0</v>
      </c>
      <c r="D917" s="13" t="s">
        <v>1950</v>
      </c>
      <c r="E917" s="13" t="s">
        <v>1958</v>
      </c>
      <c r="F917" s="14">
        <v>5750</v>
      </c>
      <c r="G917" s="14">
        <v>-5749</v>
      </c>
      <c r="H917" s="23">
        <v>1</v>
      </c>
    </row>
    <row r="918" spans="1:8" x14ac:dyDescent="0.55000000000000004">
      <c r="A918" s="7">
        <v>73</v>
      </c>
      <c r="B918" s="12">
        <v>100000176940</v>
      </c>
      <c r="C918" s="7">
        <v>0</v>
      </c>
      <c r="D918" s="13" t="s">
        <v>1950</v>
      </c>
      <c r="E918" s="13" t="s">
        <v>1958</v>
      </c>
      <c r="F918" s="14">
        <v>5750</v>
      </c>
      <c r="G918" s="14">
        <v>-5749</v>
      </c>
      <c r="H918" s="23">
        <v>1</v>
      </c>
    </row>
    <row r="919" spans="1:8" x14ac:dyDescent="0.55000000000000004">
      <c r="A919" s="7">
        <v>74</v>
      </c>
      <c r="B919" s="12">
        <v>100000176941</v>
      </c>
      <c r="C919" s="7">
        <v>0</v>
      </c>
      <c r="D919" s="13" t="s">
        <v>1950</v>
      </c>
      <c r="E919" s="13" t="s">
        <v>1958</v>
      </c>
      <c r="F919" s="14">
        <v>5750</v>
      </c>
      <c r="G919" s="14">
        <v>-5749</v>
      </c>
      <c r="H919" s="23">
        <v>1</v>
      </c>
    </row>
    <row r="920" spans="1:8" x14ac:dyDescent="0.55000000000000004">
      <c r="A920" s="7">
        <v>75</v>
      </c>
      <c r="B920" s="12">
        <v>100000176942</v>
      </c>
      <c r="C920" s="7">
        <v>0</v>
      </c>
      <c r="D920" s="13" t="s">
        <v>1950</v>
      </c>
      <c r="E920" s="13" t="s">
        <v>1958</v>
      </c>
      <c r="F920" s="14">
        <v>5750</v>
      </c>
      <c r="G920" s="14">
        <v>-5749</v>
      </c>
      <c r="H920" s="23">
        <v>1</v>
      </c>
    </row>
    <row r="921" spans="1:8" x14ac:dyDescent="0.55000000000000004">
      <c r="A921" s="7">
        <v>76</v>
      </c>
      <c r="B921" s="12">
        <v>100000176943</v>
      </c>
      <c r="C921" s="7">
        <v>0</v>
      </c>
      <c r="D921" s="13" t="s">
        <v>1950</v>
      </c>
      <c r="E921" s="13" t="s">
        <v>1958</v>
      </c>
      <c r="F921" s="14">
        <v>5750</v>
      </c>
      <c r="G921" s="14">
        <v>-5749</v>
      </c>
      <c r="H921" s="23">
        <v>1</v>
      </c>
    </row>
    <row r="922" spans="1:8" x14ac:dyDescent="0.55000000000000004">
      <c r="A922" s="7">
        <v>77</v>
      </c>
      <c r="B922" s="12">
        <v>100000176944</v>
      </c>
      <c r="C922" s="7">
        <v>0</v>
      </c>
      <c r="D922" s="13" t="s">
        <v>1950</v>
      </c>
      <c r="E922" s="13" t="s">
        <v>1958</v>
      </c>
      <c r="F922" s="14">
        <v>5750</v>
      </c>
      <c r="G922" s="14">
        <v>-5749</v>
      </c>
      <c r="H922" s="23">
        <v>1</v>
      </c>
    </row>
    <row r="923" spans="1:8" x14ac:dyDescent="0.55000000000000004">
      <c r="A923" s="7">
        <v>78</v>
      </c>
      <c r="B923" s="12">
        <v>100000176945</v>
      </c>
      <c r="C923" s="7">
        <v>0</v>
      </c>
      <c r="D923" s="13" t="s">
        <v>1950</v>
      </c>
      <c r="E923" s="13" t="s">
        <v>1958</v>
      </c>
      <c r="F923" s="14">
        <v>5750</v>
      </c>
      <c r="G923" s="14">
        <v>-5749</v>
      </c>
      <c r="H923" s="23">
        <v>1</v>
      </c>
    </row>
    <row r="924" spans="1:8" x14ac:dyDescent="0.55000000000000004">
      <c r="A924" s="7">
        <v>79</v>
      </c>
      <c r="B924" s="12">
        <v>100000176946</v>
      </c>
      <c r="C924" s="7">
        <v>0</v>
      </c>
      <c r="D924" s="13" t="s">
        <v>1950</v>
      </c>
      <c r="E924" s="13" t="s">
        <v>1959</v>
      </c>
      <c r="F924" s="14">
        <v>36800</v>
      </c>
      <c r="G924" s="14">
        <v>-36799</v>
      </c>
      <c r="H924" s="23">
        <v>1</v>
      </c>
    </row>
    <row r="925" spans="1:8" x14ac:dyDescent="0.55000000000000004">
      <c r="A925" s="7">
        <v>80</v>
      </c>
      <c r="B925" s="12">
        <v>100000247857</v>
      </c>
      <c r="C925" s="7">
        <v>0</v>
      </c>
      <c r="D925" s="13" t="s">
        <v>1960</v>
      </c>
      <c r="E925" s="13" t="s">
        <v>1961</v>
      </c>
      <c r="F925" s="14">
        <v>5900</v>
      </c>
      <c r="G925" s="14">
        <v>-5899</v>
      </c>
      <c r="H925" s="23">
        <v>1</v>
      </c>
    </row>
    <row r="926" spans="1:8" x14ac:dyDescent="0.55000000000000004">
      <c r="A926" s="7">
        <v>81</v>
      </c>
      <c r="B926" s="12">
        <v>100000247858</v>
      </c>
      <c r="C926" s="7">
        <v>0</v>
      </c>
      <c r="D926" s="13" t="s">
        <v>1960</v>
      </c>
      <c r="E926" s="13" t="s">
        <v>1961</v>
      </c>
      <c r="F926" s="14">
        <v>5900</v>
      </c>
      <c r="G926" s="14">
        <v>-5899</v>
      </c>
      <c r="H926" s="23">
        <v>1</v>
      </c>
    </row>
    <row r="927" spans="1:8" x14ac:dyDescent="0.55000000000000004">
      <c r="A927" s="7">
        <v>82</v>
      </c>
      <c r="B927" s="12">
        <v>100000252569</v>
      </c>
      <c r="C927" s="7">
        <v>0</v>
      </c>
      <c r="D927" s="13" t="s">
        <v>216</v>
      </c>
      <c r="E927" s="13" t="s">
        <v>1962</v>
      </c>
      <c r="F927" s="14">
        <v>2600100</v>
      </c>
      <c r="G927" s="14">
        <v>-2600099</v>
      </c>
      <c r="H927" s="23">
        <v>1</v>
      </c>
    </row>
    <row r="928" spans="1:8" x14ac:dyDescent="0.55000000000000004">
      <c r="A928" s="7">
        <v>83</v>
      </c>
      <c r="B928" s="12">
        <v>100000271469</v>
      </c>
      <c r="C928" s="7">
        <v>0</v>
      </c>
      <c r="D928" s="13" t="s">
        <v>1727</v>
      </c>
      <c r="E928" s="13" t="s">
        <v>1963</v>
      </c>
      <c r="F928" s="14">
        <v>998952</v>
      </c>
      <c r="G928" s="14">
        <v>-998951</v>
      </c>
      <c r="H928" s="23">
        <v>1</v>
      </c>
    </row>
    <row r="929" spans="1:8" x14ac:dyDescent="0.55000000000000004">
      <c r="A929" s="7">
        <v>84</v>
      </c>
      <c r="B929" s="12">
        <v>100000299606</v>
      </c>
      <c r="C929" s="7">
        <v>0</v>
      </c>
      <c r="D929" s="13" t="s">
        <v>1964</v>
      </c>
      <c r="E929" s="13" t="s">
        <v>1965</v>
      </c>
      <c r="F929" s="14">
        <v>4490000</v>
      </c>
      <c r="G929" s="14">
        <v>-4489999</v>
      </c>
      <c r="H929" s="23">
        <v>1</v>
      </c>
    </row>
    <row r="930" spans="1:8" x14ac:dyDescent="0.55000000000000004">
      <c r="A930" s="7">
        <v>85</v>
      </c>
      <c r="B930" s="12">
        <v>100000299826</v>
      </c>
      <c r="C930" s="7">
        <v>0</v>
      </c>
      <c r="D930" s="13" t="s">
        <v>1966</v>
      </c>
      <c r="E930" s="13" t="s">
        <v>1967</v>
      </c>
      <c r="F930" s="14">
        <v>15426000</v>
      </c>
      <c r="G930" s="14">
        <v>-15425999</v>
      </c>
      <c r="H930" s="23">
        <v>1</v>
      </c>
    </row>
    <row r="931" spans="1:8" x14ac:dyDescent="0.55000000000000004">
      <c r="A931" s="7">
        <v>86</v>
      </c>
      <c r="B931" s="12">
        <v>100000308871</v>
      </c>
      <c r="C931" s="7">
        <v>0</v>
      </c>
      <c r="D931" s="13" t="s">
        <v>1968</v>
      </c>
      <c r="E931" s="13" t="s">
        <v>1969</v>
      </c>
      <c r="F931" s="14">
        <v>22000</v>
      </c>
      <c r="G931" s="14">
        <v>-21999</v>
      </c>
      <c r="H931" s="23">
        <v>1</v>
      </c>
    </row>
    <row r="932" spans="1:8" x14ac:dyDescent="0.55000000000000004">
      <c r="A932" s="7">
        <v>87</v>
      </c>
      <c r="B932" s="12">
        <v>100000308872</v>
      </c>
      <c r="C932" s="7">
        <v>0</v>
      </c>
      <c r="D932" s="13" t="s">
        <v>1968</v>
      </c>
      <c r="E932" s="13" t="s">
        <v>1969</v>
      </c>
      <c r="F932" s="14">
        <v>37000</v>
      </c>
      <c r="G932" s="14">
        <v>-36999</v>
      </c>
      <c r="H932" s="23">
        <v>1</v>
      </c>
    </row>
    <row r="933" spans="1:8" x14ac:dyDescent="0.55000000000000004">
      <c r="A933" s="7">
        <v>88</v>
      </c>
      <c r="B933" s="12">
        <v>100000308873</v>
      </c>
      <c r="C933" s="7">
        <v>0</v>
      </c>
      <c r="D933" s="13" t="s">
        <v>1968</v>
      </c>
      <c r="E933" s="13" t="s">
        <v>1969</v>
      </c>
      <c r="F933" s="14">
        <v>37000</v>
      </c>
      <c r="G933" s="14">
        <v>-36999</v>
      </c>
      <c r="H933" s="23">
        <v>1</v>
      </c>
    </row>
    <row r="934" spans="1:8" x14ac:dyDescent="0.55000000000000004">
      <c r="A934" s="7">
        <v>89</v>
      </c>
      <c r="B934" s="12">
        <v>100000310022</v>
      </c>
      <c r="C934" s="7">
        <v>0</v>
      </c>
      <c r="D934" s="13" t="s">
        <v>1970</v>
      </c>
      <c r="E934" s="13" t="s">
        <v>1971</v>
      </c>
      <c r="F934" s="14">
        <v>35500</v>
      </c>
      <c r="G934" s="14">
        <v>-35499</v>
      </c>
      <c r="H934" s="23">
        <v>1</v>
      </c>
    </row>
    <row r="935" spans="1:8" x14ac:dyDescent="0.55000000000000004">
      <c r="A935" s="7">
        <v>90</v>
      </c>
      <c r="B935" s="12">
        <v>100000310023</v>
      </c>
      <c r="C935" s="7">
        <v>0</v>
      </c>
      <c r="D935" s="13" t="s">
        <v>1970</v>
      </c>
      <c r="E935" s="13" t="s">
        <v>1971</v>
      </c>
      <c r="F935" s="14">
        <v>35500</v>
      </c>
      <c r="G935" s="14">
        <v>-35499</v>
      </c>
      <c r="H935" s="23">
        <v>1</v>
      </c>
    </row>
    <row r="936" spans="1:8" x14ac:dyDescent="0.55000000000000004">
      <c r="A936" s="7">
        <v>91</v>
      </c>
      <c r="B936" s="12">
        <v>100000310024</v>
      </c>
      <c r="C936" s="7">
        <v>0</v>
      </c>
      <c r="D936" s="13" t="s">
        <v>1970</v>
      </c>
      <c r="E936" s="13" t="s">
        <v>1971</v>
      </c>
      <c r="F936" s="14">
        <v>35500</v>
      </c>
      <c r="G936" s="14">
        <v>-35499</v>
      </c>
      <c r="H936" s="23">
        <v>1</v>
      </c>
    </row>
    <row r="937" spans="1:8" x14ac:dyDescent="0.55000000000000004">
      <c r="A937" s="7">
        <v>92</v>
      </c>
      <c r="B937" s="12">
        <v>100000310025</v>
      </c>
      <c r="C937" s="7">
        <v>0</v>
      </c>
      <c r="D937" s="13" t="s">
        <v>1970</v>
      </c>
      <c r="E937" s="13" t="s">
        <v>1971</v>
      </c>
      <c r="F937" s="14">
        <v>35500</v>
      </c>
      <c r="G937" s="14">
        <v>-35499</v>
      </c>
      <c r="H937" s="23">
        <v>1</v>
      </c>
    </row>
    <row r="938" spans="1:8" x14ac:dyDescent="0.55000000000000004">
      <c r="A938" s="7">
        <v>93</v>
      </c>
      <c r="B938" s="12">
        <v>100000310026</v>
      </c>
      <c r="C938" s="7">
        <v>0</v>
      </c>
      <c r="D938" s="13" t="s">
        <v>1972</v>
      </c>
      <c r="E938" s="13" t="s">
        <v>1973</v>
      </c>
      <c r="F938" s="14">
        <v>37000</v>
      </c>
      <c r="G938" s="14">
        <v>-36999</v>
      </c>
      <c r="H938" s="23">
        <v>1</v>
      </c>
    </row>
    <row r="939" spans="1:8" x14ac:dyDescent="0.55000000000000004">
      <c r="A939" s="7">
        <v>94</v>
      </c>
      <c r="B939" s="12">
        <v>100000313705</v>
      </c>
      <c r="C939" s="7">
        <v>0</v>
      </c>
      <c r="D939" s="13" t="s">
        <v>1974</v>
      </c>
      <c r="E939" s="13" t="s">
        <v>1975</v>
      </c>
      <c r="F939" s="14">
        <v>37000</v>
      </c>
      <c r="G939" s="14">
        <v>-36999</v>
      </c>
      <c r="H939" s="23">
        <v>1</v>
      </c>
    </row>
    <row r="940" spans="1:8" x14ac:dyDescent="0.55000000000000004">
      <c r="A940" s="7">
        <v>95</v>
      </c>
      <c r="B940" s="12">
        <v>100000313706</v>
      </c>
      <c r="C940" s="7">
        <v>0</v>
      </c>
      <c r="D940" s="13" t="s">
        <v>1974</v>
      </c>
      <c r="E940" s="13" t="s">
        <v>1975</v>
      </c>
      <c r="F940" s="14">
        <v>37000</v>
      </c>
      <c r="G940" s="14">
        <v>-36999</v>
      </c>
      <c r="H940" s="23">
        <v>1</v>
      </c>
    </row>
    <row r="941" spans="1:8" x14ac:dyDescent="0.55000000000000004">
      <c r="A941" s="7">
        <v>96</v>
      </c>
      <c r="B941" s="12">
        <v>100000373222</v>
      </c>
      <c r="C941" s="7">
        <v>0</v>
      </c>
      <c r="D941" s="13" t="s">
        <v>886</v>
      </c>
      <c r="E941" s="13" t="s">
        <v>1976</v>
      </c>
      <c r="F941" s="14">
        <v>15729</v>
      </c>
      <c r="G941" s="14">
        <v>-15728</v>
      </c>
      <c r="H941" s="23">
        <v>1</v>
      </c>
    </row>
    <row r="942" spans="1:8" x14ac:dyDescent="0.55000000000000004">
      <c r="A942" s="7">
        <v>97</v>
      </c>
      <c r="B942" s="12">
        <v>100000373223</v>
      </c>
      <c r="C942" s="7">
        <v>0</v>
      </c>
      <c r="D942" s="13" t="s">
        <v>886</v>
      </c>
      <c r="E942" s="13" t="s">
        <v>1976</v>
      </c>
      <c r="F942" s="14">
        <v>15729</v>
      </c>
      <c r="G942" s="14">
        <v>-15728</v>
      </c>
      <c r="H942" s="23">
        <v>1</v>
      </c>
    </row>
    <row r="943" spans="1:8" x14ac:dyDescent="0.55000000000000004">
      <c r="A943" s="7">
        <v>98</v>
      </c>
      <c r="B943" s="12">
        <v>100000373224</v>
      </c>
      <c r="C943" s="7">
        <v>0</v>
      </c>
      <c r="D943" s="13" t="s">
        <v>886</v>
      </c>
      <c r="E943" s="13" t="s">
        <v>1976</v>
      </c>
      <c r="F943" s="14">
        <v>15729</v>
      </c>
      <c r="G943" s="14">
        <v>-15728</v>
      </c>
      <c r="H943" s="23">
        <v>1</v>
      </c>
    </row>
    <row r="944" spans="1:8" x14ac:dyDescent="0.55000000000000004">
      <c r="A944" s="7">
        <v>99</v>
      </c>
      <c r="B944" s="12">
        <v>100000373225</v>
      </c>
      <c r="C944" s="7">
        <v>0</v>
      </c>
      <c r="D944" s="13" t="s">
        <v>886</v>
      </c>
      <c r="E944" s="13" t="s">
        <v>1976</v>
      </c>
      <c r="F944" s="14">
        <v>15729</v>
      </c>
      <c r="G944" s="14">
        <v>-15728</v>
      </c>
      <c r="H944" s="23">
        <v>1</v>
      </c>
    </row>
    <row r="945" spans="1:8" x14ac:dyDescent="0.55000000000000004">
      <c r="A945" s="7">
        <v>100</v>
      </c>
      <c r="B945" s="12">
        <v>100000373226</v>
      </c>
      <c r="C945" s="7">
        <v>0</v>
      </c>
      <c r="D945" s="13" t="s">
        <v>886</v>
      </c>
      <c r="E945" s="13" t="s">
        <v>1976</v>
      </c>
      <c r="F945" s="14">
        <v>15729</v>
      </c>
      <c r="G945" s="14">
        <v>-15728</v>
      </c>
      <c r="H945" s="23">
        <v>1</v>
      </c>
    </row>
    <row r="946" spans="1:8" x14ac:dyDescent="0.55000000000000004">
      <c r="A946" s="7">
        <v>101</v>
      </c>
      <c r="B946" s="12">
        <v>100000373227</v>
      </c>
      <c r="C946" s="7">
        <v>0</v>
      </c>
      <c r="D946" s="13" t="s">
        <v>886</v>
      </c>
      <c r="E946" s="13" t="s">
        <v>1977</v>
      </c>
      <c r="F946" s="14">
        <v>21721</v>
      </c>
      <c r="G946" s="14">
        <v>-21720</v>
      </c>
      <c r="H946" s="23">
        <v>1</v>
      </c>
    </row>
    <row r="947" spans="1:8" x14ac:dyDescent="0.55000000000000004">
      <c r="A947" s="7">
        <v>102</v>
      </c>
      <c r="B947" s="12">
        <v>100000373228</v>
      </c>
      <c r="C947" s="7">
        <v>0</v>
      </c>
      <c r="D947" s="13" t="s">
        <v>886</v>
      </c>
      <c r="E947" s="13" t="s">
        <v>1977</v>
      </c>
      <c r="F947" s="14">
        <v>21721</v>
      </c>
      <c r="G947" s="14">
        <v>-21720</v>
      </c>
      <c r="H947" s="23">
        <v>1</v>
      </c>
    </row>
    <row r="948" spans="1:8" x14ac:dyDescent="0.55000000000000004">
      <c r="A948" s="7">
        <v>103</v>
      </c>
      <c r="B948" s="12">
        <v>100000373229</v>
      </c>
      <c r="C948" s="7">
        <v>0</v>
      </c>
      <c r="D948" s="13" t="s">
        <v>886</v>
      </c>
      <c r="E948" s="13" t="s">
        <v>1977</v>
      </c>
      <c r="F948" s="14">
        <v>21721</v>
      </c>
      <c r="G948" s="14">
        <v>-21720</v>
      </c>
      <c r="H948" s="23">
        <v>1</v>
      </c>
    </row>
    <row r="949" spans="1:8" x14ac:dyDescent="0.55000000000000004">
      <c r="A949" s="7">
        <v>104</v>
      </c>
      <c r="B949" s="12">
        <v>100000373230</v>
      </c>
      <c r="C949" s="7">
        <v>0</v>
      </c>
      <c r="D949" s="13" t="s">
        <v>886</v>
      </c>
      <c r="E949" s="13" t="s">
        <v>1977</v>
      </c>
      <c r="F949" s="14">
        <v>21721</v>
      </c>
      <c r="G949" s="14">
        <v>-21720</v>
      </c>
      <c r="H949" s="23">
        <v>1</v>
      </c>
    </row>
    <row r="950" spans="1:8" x14ac:dyDescent="0.55000000000000004">
      <c r="A950" s="7">
        <v>105</v>
      </c>
      <c r="B950" s="12">
        <v>100000373231</v>
      </c>
      <c r="C950" s="7">
        <v>0</v>
      </c>
      <c r="D950" s="13" t="s">
        <v>886</v>
      </c>
      <c r="E950" s="13" t="s">
        <v>1977</v>
      </c>
      <c r="F950" s="14">
        <v>21721</v>
      </c>
      <c r="G950" s="14">
        <v>-21720</v>
      </c>
      <c r="H950" s="23">
        <v>1</v>
      </c>
    </row>
    <row r="951" spans="1:8" x14ac:dyDescent="0.55000000000000004">
      <c r="A951" s="7">
        <v>106</v>
      </c>
      <c r="B951" s="12">
        <v>100000373232</v>
      </c>
      <c r="C951" s="7">
        <v>0</v>
      </c>
      <c r="D951" s="13" t="s">
        <v>886</v>
      </c>
      <c r="E951" s="13" t="s">
        <v>1978</v>
      </c>
      <c r="F951" s="14">
        <v>6313</v>
      </c>
      <c r="G951" s="14">
        <v>-6312</v>
      </c>
      <c r="H951" s="23">
        <v>1</v>
      </c>
    </row>
    <row r="952" spans="1:8" x14ac:dyDescent="0.55000000000000004">
      <c r="A952" s="7">
        <v>107</v>
      </c>
      <c r="B952" s="12">
        <v>100000373233</v>
      </c>
      <c r="C952" s="7">
        <v>0</v>
      </c>
      <c r="D952" s="13" t="s">
        <v>886</v>
      </c>
      <c r="E952" s="13" t="s">
        <v>1978</v>
      </c>
      <c r="F952" s="14">
        <v>6313</v>
      </c>
      <c r="G952" s="14">
        <v>-6312</v>
      </c>
      <c r="H952" s="23">
        <v>1</v>
      </c>
    </row>
    <row r="953" spans="1:8" x14ac:dyDescent="0.55000000000000004">
      <c r="A953" s="7">
        <v>108</v>
      </c>
      <c r="B953" s="12">
        <v>100000373234</v>
      </c>
      <c r="C953" s="7">
        <v>0</v>
      </c>
      <c r="D953" s="13" t="s">
        <v>886</v>
      </c>
      <c r="E953" s="13" t="s">
        <v>1978</v>
      </c>
      <c r="F953" s="14">
        <v>6313</v>
      </c>
      <c r="G953" s="14">
        <v>-6312</v>
      </c>
      <c r="H953" s="23">
        <v>1</v>
      </c>
    </row>
    <row r="954" spans="1:8" x14ac:dyDescent="0.55000000000000004">
      <c r="A954" s="7">
        <v>109</v>
      </c>
      <c r="B954" s="12">
        <v>100000373235</v>
      </c>
      <c r="C954" s="7">
        <v>0</v>
      </c>
      <c r="D954" s="13" t="s">
        <v>886</v>
      </c>
      <c r="E954" s="13" t="s">
        <v>1978</v>
      </c>
      <c r="F954" s="14">
        <v>6313</v>
      </c>
      <c r="G954" s="14">
        <v>-6312</v>
      </c>
      <c r="H954" s="23">
        <v>1</v>
      </c>
    </row>
    <row r="955" spans="1:8" x14ac:dyDescent="0.55000000000000004">
      <c r="A955" s="7">
        <v>110</v>
      </c>
      <c r="B955" s="12">
        <v>100000373236</v>
      </c>
      <c r="C955" s="7">
        <v>0</v>
      </c>
      <c r="D955" s="13" t="s">
        <v>886</v>
      </c>
      <c r="E955" s="13" t="s">
        <v>1979</v>
      </c>
      <c r="F955" s="14">
        <v>11984</v>
      </c>
      <c r="G955" s="14">
        <v>-11983</v>
      </c>
      <c r="H955" s="23">
        <v>1</v>
      </c>
    </row>
    <row r="956" spans="1:8" x14ac:dyDescent="0.55000000000000004">
      <c r="A956" s="7">
        <v>111</v>
      </c>
      <c r="B956" s="12">
        <v>100000373237</v>
      </c>
      <c r="C956" s="7">
        <v>0</v>
      </c>
      <c r="D956" s="13" t="s">
        <v>886</v>
      </c>
      <c r="E956" s="13" t="s">
        <v>1979</v>
      </c>
      <c r="F956" s="14">
        <v>11984</v>
      </c>
      <c r="G956" s="14">
        <v>-11983</v>
      </c>
      <c r="H956" s="23">
        <v>1</v>
      </c>
    </row>
    <row r="957" spans="1:8" x14ac:dyDescent="0.55000000000000004">
      <c r="A957" s="7">
        <v>112</v>
      </c>
      <c r="B957" s="12">
        <v>100000373238</v>
      </c>
      <c r="C957" s="7">
        <v>0</v>
      </c>
      <c r="D957" s="13" t="s">
        <v>886</v>
      </c>
      <c r="E957" s="13" t="s">
        <v>1979</v>
      </c>
      <c r="F957" s="14">
        <v>11984</v>
      </c>
      <c r="G957" s="14">
        <v>-11983</v>
      </c>
      <c r="H957" s="23">
        <v>1</v>
      </c>
    </row>
    <row r="958" spans="1:8" x14ac:dyDescent="0.55000000000000004">
      <c r="A958" s="7">
        <v>113</v>
      </c>
      <c r="B958" s="12">
        <v>100000378027</v>
      </c>
      <c r="C958" s="7">
        <v>0</v>
      </c>
      <c r="D958" s="13" t="s">
        <v>182</v>
      </c>
      <c r="E958" s="13" t="s">
        <v>1980</v>
      </c>
      <c r="F958" s="14">
        <v>21000</v>
      </c>
      <c r="G958" s="14">
        <v>-20999</v>
      </c>
      <c r="H958" s="23">
        <v>1</v>
      </c>
    </row>
    <row r="959" spans="1:8" x14ac:dyDescent="0.55000000000000004">
      <c r="A959" s="340" t="s">
        <v>1312</v>
      </c>
      <c r="B959" s="337"/>
      <c r="C959" s="337"/>
      <c r="D959" s="337"/>
      <c r="E959" s="338"/>
      <c r="F959" s="31">
        <f>SUM(F846:F958)</f>
        <v>26677653.120000001</v>
      </c>
      <c r="G959" s="31">
        <f>SUM(G846:G958)</f>
        <v>-26677540.120000001</v>
      </c>
      <c r="H959" s="31">
        <f>SUM(H846:H958)</f>
        <v>113</v>
      </c>
    </row>
    <row r="960" spans="1:8" x14ac:dyDescent="0.55000000000000004">
      <c r="A960" s="346" t="s">
        <v>53</v>
      </c>
      <c r="B960" s="347"/>
      <c r="C960" s="347"/>
      <c r="D960" s="347"/>
      <c r="E960" s="348"/>
      <c r="F960" s="32">
        <f>F959+F840</f>
        <v>79734099.939999998</v>
      </c>
      <c r="G960" s="32">
        <f>G959+G840</f>
        <v>-57247395.330000013</v>
      </c>
      <c r="H960" s="32">
        <f>H959+H840</f>
        <v>22486704.610000104</v>
      </c>
    </row>
    <row r="961" spans="1:9" x14ac:dyDescent="0.55000000000000004">
      <c r="A961" s="70"/>
      <c r="B961" s="80"/>
      <c r="C961" s="70"/>
      <c r="D961" s="81"/>
      <c r="E961" s="81"/>
      <c r="F961" s="82"/>
      <c r="G961" s="82"/>
      <c r="H961" s="82"/>
    </row>
    <row r="962" spans="1:9" x14ac:dyDescent="0.55000000000000004">
      <c r="A962" s="70"/>
      <c r="B962" s="80"/>
      <c r="C962" s="70"/>
      <c r="D962" s="81"/>
      <c r="E962" s="81"/>
      <c r="F962" s="81"/>
      <c r="G962" s="81"/>
      <c r="H962" s="81"/>
    </row>
    <row r="963" spans="1:9" x14ac:dyDescent="0.55000000000000004">
      <c r="A963" s="70"/>
      <c r="B963" s="80" t="s">
        <v>1341</v>
      </c>
      <c r="C963" s="70"/>
      <c r="D963" s="81"/>
      <c r="E963" s="81"/>
      <c r="F963" s="82">
        <v>79734099.939999998</v>
      </c>
      <c r="G963" s="82">
        <v>-57247395.329999998</v>
      </c>
      <c r="H963" s="82">
        <v>22486704.609999999</v>
      </c>
    </row>
    <row r="964" spans="1:9" x14ac:dyDescent="0.55000000000000004">
      <c r="A964" s="70"/>
      <c r="B964" s="80"/>
      <c r="C964" s="70"/>
      <c r="D964" s="81"/>
      <c r="E964" s="81"/>
      <c r="F964" s="81"/>
      <c r="G964" s="81"/>
      <c r="H964" s="81"/>
    </row>
    <row r="965" spans="1:9" x14ac:dyDescent="0.55000000000000004">
      <c r="A965" s="70"/>
      <c r="B965" s="80"/>
      <c r="C965" s="70"/>
      <c r="D965" s="81"/>
      <c r="E965" s="81"/>
      <c r="F965" s="81"/>
      <c r="G965" s="81"/>
      <c r="H965" s="81"/>
    </row>
    <row r="966" spans="1:9" x14ac:dyDescent="0.55000000000000004">
      <c r="A966" s="366" t="s">
        <v>1347</v>
      </c>
      <c r="B966" s="366"/>
      <c r="C966" s="366"/>
      <c r="D966" s="366"/>
      <c r="E966" s="366"/>
      <c r="F966" s="1"/>
      <c r="G966" s="1"/>
    </row>
    <row r="967" spans="1:9" x14ac:dyDescent="0.55000000000000004">
      <c r="A967" s="198" t="s">
        <v>1</v>
      </c>
      <c r="B967" s="186" t="s">
        <v>11</v>
      </c>
      <c r="C967" s="198" t="s">
        <v>12</v>
      </c>
      <c r="D967" s="198" t="s">
        <v>1135</v>
      </c>
      <c r="E967" s="198" t="s">
        <v>14</v>
      </c>
      <c r="F967" s="198" t="s">
        <v>15</v>
      </c>
      <c r="G967" s="198" t="s">
        <v>16</v>
      </c>
      <c r="H967" s="198" t="s">
        <v>17</v>
      </c>
    </row>
    <row r="968" spans="1:9" x14ac:dyDescent="0.55000000000000004">
      <c r="A968" s="7">
        <v>1</v>
      </c>
      <c r="B968" s="12">
        <v>100000136983</v>
      </c>
      <c r="C968" s="7">
        <v>0</v>
      </c>
      <c r="D968" s="13" t="s">
        <v>374</v>
      </c>
      <c r="E968" s="13" t="s">
        <v>1981</v>
      </c>
      <c r="F968" s="14">
        <v>5149.99</v>
      </c>
      <c r="G968" s="14">
        <v>-5148.99</v>
      </c>
      <c r="H968" s="23">
        <v>1</v>
      </c>
    </row>
    <row r="969" spans="1:9" x14ac:dyDescent="0.55000000000000004">
      <c r="A969" s="7">
        <v>2</v>
      </c>
      <c r="B969" s="12">
        <v>100000136984</v>
      </c>
      <c r="C969" s="7">
        <v>0</v>
      </c>
      <c r="D969" s="13" t="s">
        <v>374</v>
      </c>
      <c r="E969" s="13" t="s">
        <v>1981</v>
      </c>
      <c r="F969" s="14">
        <v>5150</v>
      </c>
      <c r="G969" s="14">
        <v>-5149</v>
      </c>
      <c r="H969" s="23">
        <v>1</v>
      </c>
    </row>
    <row r="970" spans="1:9" x14ac:dyDescent="0.55000000000000004">
      <c r="A970" s="7">
        <v>3</v>
      </c>
      <c r="B970" s="12">
        <v>100000136985</v>
      </c>
      <c r="C970" s="7">
        <v>0</v>
      </c>
      <c r="D970" s="13" t="s">
        <v>374</v>
      </c>
      <c r="E970" s="13" t="s">
        <v>1982</v>
      </c>
      <c r="F970" s="14">
        <v>11600.16</v>
      </c>
      <c r="G970" s="14">
        <v>-11599.16</v>
      </c>
      <c r="H970" s="23">
        <v>1</v>
      </c>
    </row>
    <row r="971" spans="1:9" x14ac:dyDescent="0.55000000000000004">
      <c r="A971" s="7">
        <v>4</v>
      </c>
      <c r="B971" s="12">
        <v>100000314299</v>
      </c>
      <c r="C971" s="7">
        <v>0</v>
      </c>
      <c r="D971" s="13" t="s">
        <v>561</v>
      </c>
      <c r="E971" s="13" t="s">
        <v>1983</v>
      </c>
      <c r="F971" s="14">
        <v>25000</v>
      </c>
      <c r="G971" s="14">
        <v>-24999</v>
      </c>
      <c r="H971" s="23">
        <v>1</v>
      </c>
    </row>
    <row r="972" spans="1:9" x14ac:dyDescent="0.55000000000000004">
      <c r="A972" s="340" t="s">
        <v>1347</v>
      </c>
      <c r="B972" s="337"/>
      <c r="C972" s="337"/>
      <c r="D972" s="337"/>
      <c r="E972" s="338"/>
      <c r="F972" s="31">
        <f>SUM(F968:F971)</f>
        <v>46900.15</v>
      </c>
      <c r="G972" s="31">
        <f>SUM(G968:G971)</f>
        <v>-46896.15</v>
      </c>
      <c r="H972" s="31">
        <f>SUM(H968:H971)</f>
        <v>4</v>
      </c>
      <c r="I972" s="1"/>
    </row>
    <row r="973" spans="1:9" x14ac:dyDescent="0.55000000000000004">
      <c r="A973" s="346" t="s">
        <v>53</v>
      </c>
      <c r="B973" s="347"/>
      <c r="C973" s="347"/>
      <c r="D973" s="347"/>
      <c r="E973" s="348"/>
      <c r="F973" s="32">
        <f>F972</f>
        <v>46900.15</v>
      </c>
      <c r="G973" s="32">
        <f>G972</f>
        <v>-46896.15</v>
      </c>
      <c r="H973" s="32">
        <f>H972</f>
        <v>4</v>
      </c>
      <c r="I973" s="1"/>
    </row>
    <row r="974" spans="1:9" x14ac:dyDescent="0.55000000000000004">
      <c r="C974" s="121"/>
    </row>
    <row r="975" spans="1:9" x14ac:dyDescent="0.55000000000000004">
      <c r="A975" s="349" t="s">
        <v>1352</v>
      </c>
      <c r="B975" s="349"/>
      <c r="C975" s="349"/>
      <c r="D975" s="349"/>
      <c r="E975" s="349"/>
      <c r="F975" s="82">
        <v>46900.15</v>
      </c>
      <c r="G975" s="82">
        <v>-46896.15</v>
      </c>
      <c r="H975" s="81">
        <v>4</v>
      </c>
    </row>
    <row r="976" spans="1:9" x14ac:dyDescent="0.55000000000000004">
      <c r="C976" s="121"/>
    </row>
    <row r="977" spans="1:13" x14ac:dyDescent="0.55000000000000004">
      <c r="A977" s="339" t="s">
        <v>1984</v>
      </c>
      <c r="B977" s="339"/>
      <c r="C977" s="339"/>
      <c r="D977" s="339"/>
      <c r="E977" s="339"/>
    </row>
    <row r="978" spans="1:13" x14ac:dyDescent="0.55000000000000004">
      <c r="A978" s="198" t="s">
        <v>1</v>
      </c>
      <c r="B978" s="12" t="s">
        <v>11</v>
      </c>
      <c r="C978" s="7" t="s">
        <v>12</v>
      </c>
      <c r="D978" s="13" t="s">
        <v>1135</v>
      </c>
      <c r="E978" s="13" t="s">
        <v>14</v>
      </c>
      <c r="F978" s="13" t="s">
        <v>15</v>
      </c>
      <c r="G978" s="13" t="s">
        <v>16</v>
      </c>
      <c r="H978" s="13" t="s">
        <v>17</v>
      </c>
    </row>
    <row r="979" spans="1:13" x14ac:dyDescent="0.55000000000000004">
      <c r="A979" s="7">
        <v>1</v>
      </c>
      <c r="B979" s="12">
        <v>100000239098</v>
      </c>
      <c r="C979" s="7">
        <v>0</v>
      </c>
      <c r="D979" s="13" t="s">
        <v>1985</v>
      </c>
      <c r="E979" s="13" t="s">
        <v>1986</v>
      </c>
      <c r="F979" s="14">
        <v>2106059.4</v>
      </c>
      <c r="G979" s="14">
        <v>-2106058.4</v>
      </c>
      <c r="H979" s="23">
        <v>1</v>
      </c>
    </row>
    <row r="980" spans="1:13" x14ac:dyDescent="0.55000000000000004">
      <c r="A980" s="7"/>
      <c r="B980" s="12">
        <v>100000239098</v>
      </c>
      <c r="C980" s="34">
        <v>1</v>
      </c>
      <c r="D980" s="13" t="s">
        <v>1985</v>
      </c>
      <c r="E980" s="13" t="s">
        <v>1986</v>
      </c>
      <c r="F980" s="14">
        <v>5475754.5999999996</v>
      </c>
      <c r="G980" s="14">
        <v>-5475753.5999999996</v>
      </c>
      <c r="H980" s="23">
        <v>1</v>
      </c>
    </row>
    <row r="981" spans="1:13" x14ac:dyDescent="0.55000000000000004">
      <c r="A981" s="340" t="s">
        <v>1984</v>
      </c>
      <c r="B981" s="337"/>
      <c r="C981" s="337"/>
      <c r="D981" s="337"/>
      <c r="E981" s="338"/>
      <c r="F981" s="31">
        <f>SUM(F979:F980)</f>
        <v>7581814</v>
      </c>
      <c r="G981" s="31">
        <f>SUM(G979:G980)</f>
        <v>-7581812</v>
      </c>
      <c r="H981" s="31">
        <f>SUM(H979:H980)</f>
        <v>2</v>
      </c>
    </row>
    <row r="982" spans="1:13" x14ac:dyDescent="0.55000000000000004">
      <c r="A982" s="346" t="s">
        <v>53</v>
      </c>
      <c r="B982" s="347"/>
      <c r="C982" s="347"/>
      <c r="D982" s="347"/>
      <c r="E982" s="348"/>
      <c r="F982" s="32">
        <f>F981</f>
        <v>7581814</v>
      </c>
      <c r="G982" s="32">
        <f>G981</f>
        <v>-7581812</v>
      </c>
      <c r="H982" s="32">
        <f>H981</f>
        <v>2</v>
      </c>
    </row>
    <row r="983" spans="1:13" x14ac:dyDescent="0.55000000000000004">
      <c r="C983" s="121"/>
    </row>
    <row r="984" spans="1:13" x14ac:dyDescent="0.55000000000000004">
      <c r="A984" s="70"/>
      <c r="B984" s="80" t="s">
        <v>1987</v>
      </c>
      <c r="C984" s="70"/>
      <c r="D984" s="81"/>
      <c r="E984" s="81"/>
      <c r="F984" s="82">
        <v>7581814</v>
      </c>
      <c r="G984" s="82">
        <v>-7581812</v>
      </c>
      <c r="H984" s="81">
        <v>2</v>
      </c>
    </row>
    <row r="985" spans="1:13" x14ac:dyDescent="0.55000000000000004">
      <c r="C985" s="121"/>
    </row>
    <row r="986" spans="1:13" x14ac:dyDescent="0.55000000000000004">
      <c r="A986" s="70"/>
      <c r="B986" s="80" t="s">
        <v>290</v>
      </c>
      <c r="C986" s="70"/>
      <c r="D986" s="81"/>
      <c r="E986" s="81"/>
      <c r="F986" s="82">
        <v>226394486.72999999</v>
      </c>
      <c r="G986" s="82">
        <v>-105566350.66</v>
      </c>
      <c r="H986" s="82">
        <v>120828136.06999999</v>
      </c>
    </row>
    <row r="987" spans="1:13" x14ac:dyDescent="0.55000000000000004">
      <c r="C987" s="121"/>
    </row>
    <row r="988" spans="1:13" x14ac:dyDescent="0.55000000000000004">
      <c r="A988" s="70"/>
      <c r="B988" s="80" t="s">
        <v>1988</v>
      </c>
      <c r="C988" s="70"/>
      <c r="D988" s="81"/>
      <c r="E988" s="81"/>
      <c r="F988" s="82">
        <v>226394486.72999999</v>
      </c>
      <c r="G988" s="82">
        <v>-105566350.66</v>
      </c>
      <c r="H988" s="82">
        <v>120828136.06999999</v>
      </c>
      <c r="J988" s="1">
        <f>F18+F30+F49+F71+F216+F257+F383+F476+F960+F973+F982</f>
        <v>226394486.73000002</v>
      </c>
      <c r="K988" s="1">
        <f>G18+G30+G49+G71+G216+G257+G383+G476+G960+G973+G982</f>
        <v>-105566350.66000003</v>
      </c>
      <c r="L988" s="1">
        <f>H18+H30+H49+H71+H216+H257+H383+H476+H960+H973+H982</f>
        <v>120828136.07000011</v>
      </c>
      <c r="M988" s="1"/>
    </row>
    <row r="989" spans="1:13" x14ac:dyDescent="0.55000000000000004">
      <c r="C989" s="121"/>
    </row>
    <row r="990" spans="1:13" x14ac:dyDescent="0.55000000000000004">
      <c r="A990" s="70"/>
      <c r="B990" s="80" t="s">
        <v>294</v>
      </c>
      <c r="C990" s="70"/>
      <c r="D990" s="81"/>
      <c r="E990" s="81"/>
      <c r="F990" s="82">
        <v>226394486.72999999</v>
      </c>
      <c r="G990" s="82">
        <v>-105566350.66</v>
      </c>
      <c r="H990" s="82">
        <v>120828136.06999999</v>
      </c>
      <c r="J990" s="1">
        <f>F990</f>
        <v>226394486.72999999</v>
      </c>
      <c r="K990" s="1">
        <f>G990</f>
        <v>-105566350.66</v>
      </c>
      <c r="L990" s="1">
        <f>H990</f>
        <v>120828136.06999999</v>
      </c>
    </row>
    <row r="992" spans="1:13" x14ac:dyDescent="0.55000000000000004">
      <c r="F992" s="54">
        <f>+F18+F30+F49+F71+F216+F257+F383+F476+F960+F973+F982</f>
        <v>226394486.73000002</v>
      </c>
      <c r="G992" s="54">
        <f t="shared" ref="G992:H992" si="0">+G18+G30+G49+G71+G216+G257+G383+G476+G960+G973+G982</f>
        <v>-105566350.66000003</v>
      </c>
      <c r="H992" s="54">
        <f t="shared" si="0"/>
        <v>120828136.07000011</v>
      </c>
      <c r="J992" s="1">
        <f>J988-J990</f>
        <v>0</v>
      </c>
      <c r="K992" s="1">
        <f>K988-K990</f>
        <v>0</v>
      </c>
      <c r="L992" s="1">
        <f>L988-L990</f>
        <v>1.1920928955078125E-7</v>
      </c>
    </row>
  </sheetData>
  <mergeCells count="52">
    <mergeCell ref="A975:E975"/>
    <mergeCell ref="A977:E977"/>
    <mergeCell ref="A981:E981"/>
    <mergeCell ref="A982:E982"/>
    <mergeCell ref="A844:E844"/>
    <mergeCell ref="A959:E959"/>
    <mergeCell ref="A960:E960"/>
    <mergeCell ref="A966:E966"/>
    <mergeCell ref="A972:E972"/>
    <mergeCell ref="A973:E973"/>
    <mergeCell ref="A840:E840"/>
    <mergeCell ref="A353:E353"/>
    <mergeCell ref="A356:E356"/>
    <mergeCell ref="A382:E382"/>
    <mergeCell ref="A383:E383"/>
    <mergeCell ref="A388:E388"/>
    <mergeCell ref="A465:E465"/>
    <mergeCell ref="A467:E467"/>
    <mergeCell ref="A475:E475"/>
    <mergeCell ref="A476:E476"/>
    <mergeCell ref="A478:E478"/>
    <mergeCell ref="A481:E481"/>
    <mergeCell ref="A263:E263"/>
    <mergeCell ref="A159:E159"/>
    <mergeCell ref="A162:E162"/>
    <mergeCell ref="A215:E215"/>
    <mergeCell ref="A216:E216"/>
    <mergeCell ref="A218:E218"/>
    <mergeCell ref="A220:E220"/>
    <mergeCell ref="A243:E243"/>
    <mergeCell ref="A246:E246"/>
    <mergeCell ref="A256:E256"/>
    <mergeCell ref="A257:E257"/>
    <mergeCell ref="A260:E260"/>
    <mergeCell ref="A76:E76"/>
    <mergeCell ref="A29:E29"/>
    <mergeCell ref="A30:E30"/>
    <mergeCell ref="A32:E32"/>
    <mergeCell ref="A34:E34"/>
    <mergeCell ref="A48:E48"/>
    <mergeCell ref="A49:E49"/>
    <mergeCell ref="A51:E51"/>
    <mergeCell ref="A53:E53"/>
    <mergeCell ref="A70:E70"/>
    <mergeCell ref="A71:E71"/>
    <mergeCell ref="A73:E73"/>
    <mergeCell ref="A23:E23"/>
    <mergeCell ref="A1:H1"/>
    <mergeCell ref="A3:E3"/>
    <mergeCell ref="A17:E17"/>
    <mergeCell ref="A18:E18"/>
    <mergeCell ref="A20:E20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3"/>
  <sheetViews>
    <sheetView view="pageBreakPreview" zoomScale="96" zoomScaleNormal="100" zoomScaleSheetLayoutView="96" workbookViewId="0">
      <selection activeCell="F4" sqref="F4"/>
    </sheetView>
  </sheetViews>
  <sheetFormatPr defaultRowHeight="24" x14ac:dyDescent="0.55000000000000004"/>
  <cols>
    <col min="1" max="1" width="9.125" style="53" bestFit="1" customWidth="1"/>
    <col min="2" max="2" width="21.625" style="258" customWidth="1"/>
    <col min="3" max="5" width="10.625" style="123" customWidth="1"/>
    <col min="6" max="7" width="15" style="259" bestFit="1" customWidth="1"/>
    <col min="8" max="250" width="9" style="53"/>
    <col min="251" max="251" width="5.125" style="53" customWidth="1"/>
    <col min="252" max="252" width="22.625" style="53" customWidth="1"/>
    <col min="253" max="255" width="10.625" style="53" customWidth="1"/>
    <col min="256" max="257" width="16.625" style="53" customWidth="1"/>
    <col min="258" max="258" width="14.375" style="53" bestFit="1" customWidth="1"/>
    <col min="259" max="259" width="9" style="53"/>
    <col min="260" max="260" width="18.375" style="53" bestFit="1" customWidth="1"/>
    <col min="261" max="261" width="13.375" style="53" bestFit="1" customWidth="1"/>
    <col min="262" max="506" width="9" style="53"/>
    <col min="507" max="507" width="5.125" style="53" customWidth="1"/>
    <col min="508" max="508" width="22.625" style="53" customWidth="1"/>
    <col min="509" max="511" width="10.625" style="53" customWidth="1"/>
    <col min="512" max="513" width="16.625" style="53" customWidth="1"/>
    <col min="514" max="514" width="14.375" style="53" bestFit="1" customWidth="1"/>
    <col min="515" max="515" width="9" style="53"/>
    <col min="516" max="516" width="18.375" style="53" bestFit="1" customWidth="1"/>
    <col min="517" max="517" width="13.375" style="53" bestFit="1" customWidth="1"/>
    <col min="518" max="762" width="9" style="53"/>
    <col min="763" max="763" width="5.125" style="53" customWidth="1"/>
    <col min="764" max="764" width="22.625" style="53" customWidth="1"/>
    <col min="765" max="767" width="10.625" style="53" customWidth="1"/>
    <col min="768" max="769" width="16.625" style="53" customWidth="1"/>
    <col min="770" max="770" width="14.375" style="53" bestFit="1" customWidth="1"/>
    <col min="771" max="771" width="9" style="53"/>
    <col min="772" max="772" width="18.375" style="53" bestFit="1" customWidth="1"/>
    <col min="773" max="773" width="13.375" style="53" bestFit="1" customWidth="1"/>
    <col min="774" max="1018" width="9" style="53"/>
    <col min="1019" max="1019" width="5.125" style="53" customWidth="1"/>
    <col min="1020" max="1020" width="22.625" style="53" customWidth="1"/>
    <col min="1021" max="1023" width="10.625" style="53" customWidth="1"/>
    <col min="1024" max="1025" width="16.625" style="53" customWidth="1"/>
    <col min="1026" max="1026" width="14.375" style="53" bestFit="1" customWidth="1"/>
    <col min="1027" max="1027" width="9" style="53"/>
    <col min="1028" max="1028" width="18.375" style="53" bestFit="1" customWidth="1"/>
    <col min="1029" max="1029" width="13.375" style="53" bestFit="1" customWidth="1"/>
    <col min="1030" max="1274" width="9" style="53"/>
    <col min="1275" max="1275" width="5.125" style="53" customWidth="1"/>
    <col min="1276" max="1276" width="22.625" style="53" customWidth="1"/>
    <col min="1277" max="1279" width="10.625" style="53" customWidth="1"/>
    <col min="1280" max="1281" width="16.625" style="53" customWidth="1"/>
    <col min="1282" max="1282" width="14.375" style="53" bestFit="1" customWidth="1"/>
    <col min="1283" max="1283" width="9" style="53"/>
    <col min="1284" max="1284" width="18.375" style="53" bestFit="1" customWidth="1"/>
    <col min="1285" max="1285" width="13.375" style="53" bestFit="1" customWidth="1"/>
    <col min="1286" max="1530" width="9" style="53"/>
    <col min="1531" max="1531" width="5.125" style="53" customWidth="1"/>
    <col min="1532" max="1532" width="22.625" style="53" customWidth="1"/>
    <col min="1533" max="1535" width="10.625" style="53" customWidth="1"/>
    <col min="1536" max="1537" width="16.625" style="53" customWidth="1"/>
    <col min="1538" max="1538" width="14.375" style="53" bestFit="1" customWidth="1"/>
    <col min="1539" max="1539" width="9" style="53"/>
    <col min="1540" max="1540" width="18.375" style="53" bestFit="1" customWidth="1"/>
    <col min="1541" max="1541" width="13.375" style="53" bestFit="1" customWidth="1"/>
    <col min="1542" max="1786" width="9" style="53"/>
    <col min="1787" max="1787" width="5.125" style="53" customWidth="1"/>
    <col min="1788" max="1788" width="22.625" style="53" customWidth="1"/>
    <col min="1789" max="1791" width="10.625" style="53" customWidth="1"/>
    <col min="1792" max="1793" width="16.625" style="53" customWidth="1"/>
    <col min="1794" max="1794" width="14.375" style="53" bestFit="1" customWidth="1"/>
    <col min="1795" max="1795" width="9" style="53"/>
    <col min="1796" max="1796" width="18.375" style="53" bestFit="1" customWidth="1"/>
    <col min="1797" max="1797" width="13.375" style="53" bestFit="1" customWidth="1"/>
    <col min="1798" max="2042" width="9" style="53"/>
    <col min="2043" max="2043" width="5.125" style="53" customWidth="1"/>
    <col min="2044" max="2044" width="22.625" style="53" customWidth="1"/>
    <col min="2045" max="2047" width="10.625" style="53" customWidth="1"/>
    <col min="2048" max="2049" width="16.625" style="53" customWidth="1"/>
    <col min="2050" max="2050" width="14.375" style="53" bestFit="1" customWidth="1"/>
    <col min="2051" max="2051" width="9" style="53"/>
    <col min="2052" max="2052" width="18.375" style="53" bestFit="1" customWidth="1"/>
    <col min="2053" max="2053" width="13.375" style="53" bestFit="1" customWidth="1"/>
    <col min="2054" max="2298" width="9" style="53"/>
    <col min="2299" max="2299" width="5.125" style="53" customWidth="1"/>
    <col min="2300" max="2300" width="22.625" style="53" customWidth="1"/>
    <col min="2301" max="2303" width="10.625" style="53" customWidth="1"/>
    <col min="2304" max="2305" width="16.625" style="53" customWidth="1"/>
    <col min="2306" max="2306" width="14.375" style="53" bestFit="1" customWidth="1"/>
    <col min="2307" max="2307" width="9" style="53"/>
    <col min="2308" max="2308" width="18.375" style="53" bestFit="1" customWidth="1"/>
    <col min="2309" max="2309" width="13.375" style="53" bestFit="1" customWidth="1"/>
    <col min="2310" max="2554" width="9" style="53"/>
    <col min="2555" max="2555" width="5.125" style="53" customWidth="1"/>
    <col min="2556" max="2556" width="22.625" style="53" customWidth="1"/>
    <col min="2557" max="2559" width="10.625" style="53" customWidth="1"/>
    <col min="2560" max="2561" width="16.625" style="53" customWidth="1"/>
    <col min="2562" max="2562" width="14.375" style="53" bestFit="1" customWidth="1"/>
    <col min="2563" max="2563" width="9" style="53"/>
    <col min="2564" max="2564" width="18.375" style="53" bestFit="1" customWidth="1"/>
    <col min="2565" max="2565" width="13.375" style="53" bestFit="1" customWidth="1"/>
    <col min="2566" max="2810" width="9" style="53"/>
    <col min="2811" max="2811" width="5.125" style="53" customWidth="1"/>
    <col min="2812" max="2812" width="22.625" style="53" customWidth="1"/>
    <col min="2813" max="2815" width="10.625" style="53" customWidth="1"/>
    <col min="2816" max="2817" width="16.625" style="53" customWidth="1"/>
    <col min="2818" max="2818" width="14.375" style="53" bestFit="1" customWidth="1"/>
    <col min="2819" max="2819" width="9" style="53"/>
    <col min="2820" max="2820" width="18.375" style="53" bestFit="1" customWidth="1"/>
    <col min="2821" max="2821" width="13.375" style="53" bestFit="1" customWidth="1"/>
    <col min="2822" max="3066" width="9" style="53"/>
    <col min="3067" max="3067" width="5.125" style="53" customWidth="1"/>
    <col min="3068" max="3068" width="22.625" style="53" customWidth="1"/>
    <col min="3069" max="3071" width="10.625" style="53" customWidth="1"/>
    <col min="3072" max="3073" width="16.625" style="53" customWidth="1"/>
    <col min="3074" max="3074" width="14.375" style="53" bestFit="1" customWidth="1"/>
    <col min="3075" max="3075" width="9" style="53"/>
    <col min="3076" max="3076" width="18.375" style="53" bestFit="1" customWidth="1"/>
    <col min="3077" max="3077" width="13.375" style="53" bestFit="1" customWidth="1"/>
    <col min="3078" max="3322" width="9" style="53"/>
    <col min="3323" max="3323" width="5.125" style="53" customWidth="1"/>
    <col min="3324" max="3324" width="22.625" style="53" customWidth="1"/>
    <col min="3325" max="3327" width="10.625" style="53" customWidth="1"/>
    <col min="3328" max="3329" width="16.625" style="53" customWidth="1"/>
    <col min="3330" max="3330" width="14.375" style="53" bestFit="1" customWidth="1"/>
    <col min="3331" max="3331" width="9" style="53"/>
    <col min="3332" max="3332" width="18.375" style="53" bestFit="1" customWidth="1"/>
    <col min="3333" max="3333" width="13.375" style="53" bestFit="1" customWidth="1"/>
    <col min="3334" max="3578" width="9" style="53"/>
    <col min="3579" max="3579" width="5.125" style="53" customWidth="1"/>
    <col min="3580" max="3580" width="22.625" style="53" customWidth="1"/>
    <col min="3581" max="3583" width="10.625" style="53" customWidth="1"/>
    <col min="3584" max="3585" width="16.625" style="53" customWidth="1"/>
    <col min="3586" max="3586" width="14.375" style="53" bestFit="1" customWidth="1"/>
    <col min="3587" max="3587" width="9" style="53"/>
    <col min="3588" max="3588" width="18.375" style="53" bestFit="1" customWidth="1"/>
    <col min="3589" max="3589" width="13.375" style="53" bestFit="1" customWidth="1"/>
    <col min="3590" max="3834" width="9" style="53"/>
    <col min="3835" max="3835" width="5.125" style="53" customWidth="1"/>
    <col min="3836" max="3836" width="22.625" style="53" customWidth="1"/>
    <col min="3837" max="3839" width="10.625" style="53" customWidth="1"/>
    <col min="3840" max="3841" width="16.625" style="53" customWidth="1"/>
    <col min="3842" max="3842" width="14.375" style="53" bestFit="1" customWidth="1"/>
    <col min="3843" max="3843" width="9" style="53"/>
    <col min="3844" max="3844" width="18.375" style="53" bestFit="1" customWidth="1"/>
    <col min="3845" max="3845" width="13.375" style="53" bestFit="1" customWidth="1"/>
    <col min="3846" max="4090" width="9" style="53"/>
    <col min="4091" max="4091" width="5.125" style="53" customWidth="1"/>
    <col min="4092" max="4092" width="22.625" style="53" customWidth="1"/>
    <col min="4093" max="4095" width="10.625" style="53" customWidth="1"/>
    <col min="4096" max="4097" width="16.625" style="53" customWidth="1"/>
    <col min="4098" max="4098" width="14.375" style="53" bestFit="1" customWidth="1"/>
    <col min="4099" max="4099" width="9" style="53"/>
    <col min="4100" max="4100" width="18.375" style="53" bestFit="1" customWidth="1"/>
    <col min="4101" max="4101" width="13.375" style="53" bestFit="1" customWidth="1"/>
    <col min="4102" max="4346" width="9" style="53"/>
    <col min="4347" max="4347" width="5.125" style="53" customWidth="1"/>
    <col min="4348" max="4348" width="22.625" style="53" customWidth="1"/>
    <col min="4349" max="4351" width="10.625" style="53" customWidth="1"/>
    <col min="4352" max="4353" width="16.625" style="53" customWidth="1"/>
    <col min="4354" max="4354" width="14.375" style="53" bestFit="1" customWidth="1"/>
    <col min="4355" max="4355" width="9" style="53"/>
    <col min="4356" max="4356" width="18.375" style="53" bestFit="1" customWidth="1"/>
    <col min="4357" max="4357" width="13.375" style="53" bestFit="1" customWidth="1"/>
    <col min="4358" max="4602" width="9" style="53"/>
    <col min="4603" max="4603" width="5.125" style="53" customWidth="1"/>
    <col min="4604" max="4604" width="22.625" style="53" customWidth="1"/>
    <col min="4605" max="4607" width="10.625" style="53" customWidth="1"/>
    <col min="4608" max="4609" width="16.625" style="53" customWidth="1"/>
    <col min="4610" max="4610" width="14.375" style="53" bestFit="1" customWidth="1"/>
    <col min="4611" max="4611" width="9" style="53"/>
    <col min="4612" max="4612" width="18.375" style="53" bestFit="1" customWidth="1"/>
    <col min="4613" max="4613" width="13.375" style="53" bestFit="1" customWidth="1"/>
    <col min="4614" max="4858" width="9" style="53"/>
    <col min="4859" max="4859" width="5.125" style="53" customWidth="1"/>
    <col min="4860" max="4860" width="22.625" style="53" customWidth="1"/>
    <col min="4861" max="4863" width="10.625" style="53" customWidth="1"/>
    <col min="4864" max="4865" width="16.625" style="53" customWidth="1"/>
    <col min="4866" max="4866" width="14.375" style="53" bestFit="1" customWidth="1"/>
    <col min="4867" max="4867" width="9" style="53"/>
    <col min="4868" max="4868" width="18.375" style="53" bestFit="1" customWidth="1"/>
    <col min="4869" max="4869" width="13.375" style="53" bestFit="1" customWidth="1"/>
    <col min="4870" max="5114" width="9" style="53"/>
    <col min="5115" max="5115" width="5.125" style="53" customWidth="1"/>
    <col min="5116" max="5116" width="22.625" style="53" customWidth="1"/>
    <col min="5117" max="5119" width="10.625" style="53" customWidth="1"/>
    <col min="5120" max="5121" width="16.625" style="53" customWidth="1"/>
    <col min="5122" max="5122" width="14.375" style="53" bestFit="1" customWidth="1"/>
    <col min="5123" max="5123" width="9" style="53"/>
    <col min="5124" max="5124" width="18.375" style="53" bestFit="1" customWidth="1"/>
    <col min="5125" max="5125" width="13.375" style="53" bestFit="1" customWidth="1"/>
    <col min="5126" max="5370" width="9" style="53"/>
    <col min="5371" max="5371" width="5.125" style="53" customWidth="1"/>
    <col min="5372" max="5372" width="22.625" style="53" customWidth="1"/>
    <col min="5373" max="5375" width="10.625" style="53" customWidth="1"/>
    <col min="5376" max="5377" width="16.625" style="53" customWidth="1"/>
    <col min="5378" max="5378" width="14.375" style="53" bestFit="1" customWidth="1"/>
    <col min="5379" max="5379" width="9" style="53"/>
    <col min="5380" max="5380" width="18.375" style="53" bestFit="1" customWidth="1"/>
    <col min="5381" max="5381" width="13.375" style="53" bestFit="1" customWidth="1"/>
    <col min="5382" max="5626" width="9" style="53"/>
    <col min="5627" max="5627" width="5.125" style="53" customWidth="1"/>
    <col min="5628" max="5628" width="22.625" style="53" customWidth="1"/>
    <col min="5629" max="5631" width="10.625" style="53" customWidth="1"/>
    <col min="5632" max="5633" width="16.625" style="53" customWidth="1"/>
    <col min="5634" max="5634" width="14.375" style="53" bestFit="1" customWidth="1"/>
    <col min="5635" max="5635" width="9" style="53"/>
    <col min="5636" max="5636" width="18.375" style="53" bestFit="1" customWidth="1"/>
    <col min="5637" max="5637" width="13.375" style="53" bestFit="1" customWidth="1"/>
    <col min="5638" max="5882" width="9" style="53"/>
    <col min="5883" max="5883" width="5.125" style="53" customWidth="1"/>
    <col min="5884" max="5884" width="22.625" style="53" customWidth="1"/>
    <col min="5885" max="5887" width="10.625" style="53" customWidth="1"/>
    <col min="5888" max="5889" width="16.625" style="53" customWidth="1"/>
    <col min="5890" max="5890" width="14.375" style="53" bestFit="1" customWidth="1"/>
    <col min="5891" max="5891" width="9" style="53"/>
    <col min="5892" max="5892" width="18.375" style="53" bestFit="1" customWidth="1"/>
    <col min="5893" max="5893" width="13.375" style="53" bestFit="1" customWidth="1"/>
    <col min="5894" max="6138" width="9" style="53"/>
    <col min="6139" max="6139" width="5.125" style="53" customWidth="1"/>
    <col min="6140" max="6140" width="22.625" style="53" customWidth="1"/>
    <col min="6141" max="6143" width="10.625" style="53" customWidth="1"/>
    <col min="6144" max="6145" width="16.625" style="53" customWidth="1"/>
    <col min="6146" max="6146" width="14.375" style="53" bestFit="1" customWidth="1"/>
    <col min="6147" max="6147" width="9" style="53"/>
    <col min="6148" max="6148" width="18.375" style="53" bestFit="1" customWidth="1"/>
    <col min="6149" max="6149" width="13.375" style="53" bestFit="1" customWidth="1"/>
    <col min="6150" max="6394" width="9" style="53"/>
    <col min="6395" max="6395" width="5.125" style="53" customWidth="1"/>
    <col min="6396" max="6396" width="22.625" style="53" customWidth="1"/>
    <col min="6397" max="6399" width="10.625" style="53" customWidth="1"/>
    <col min="6400" max="6401" width="16.625" style="53" customWidth="1"/>
    <col min="6402" max="6402" width="14.375" style="53" bestFit="1" customWidth="1"/>
    <col min="6403" max="6403" width="9" style="53"/>
    <col min="6404" max="6404" width="18.375" style="53" bestFit="1" customWidth="1"/>
    <col min="6405" max="6405" width="13.375" style="53" bestFit="1" customWidth="1"/>
    <col min="6406" max="6650" width="9" style="53"/>
    <col min="6651" max="6651" width="5.125" style="53" customWidth="1"/>
    <col min="6652" max="6652" width="22.625" style="53" customWidth="1"/>
    <col min="6653" max="6655" width="10.625" style="53" customWidth="1"/>
    <col min="6656" max="6657" width="16.625" style="53" customWidth="1"/>
    <col min="6658" max="6658" width="14.375" style="53" bestFit="1" customWidth="1"/>
    <col min="6659" max="6659" width="9" style="53"/>
    <col min="6660" max="6660" width="18.375" style="53" bestFit="1" customWidth="1"/>
    <col min="6661" max="6661" width="13.375" style="53" bestFit="1" customWidth="1"/>
    <col min="6662" max="6906" width="9" style="53"/>
    <col min="6907" max="6907" width="5.125" style="53" customWidth="1"/>
    <col min="6908" max="6908" width="22.625" style="53" customWidth="1"/>
    <col min="6909" max="6911" width="10.625" style="53" customWidth="1"/>
    <col min="6912" max="6913" width="16.625" style="53" customWidth="1"/>
    <col min="6914" max="6914" width="14.375" style="53" bestFit="1" customWidth="1"/>
    <col min="6915" max="6915" width="9" style="53"/>
    <col min="6916" max="6916" width="18.375" style="53" bestFit="1" customWidth="1"/>
    <col min="6917" max="6917" width="13.375" style="53" bestFit="1" customWidth="1"/>
    <col min="6918" max="7162" width="9" style="53"/>
    <col min="7163" max="7163" width="5.125" style="53" customWidth="1"/>
    <col min="7164" max="7164" width="22.625" style="53" customWidth="1"/>
    <col min="7165" max="7167" width="10.625" style="53" customWidth="1"/>
    <col min="7168" max="7169" width="16.625" style="53" customWidth="1"/>
    <col min="7170" max="7170" width="14.375" style="53" bestFit="1" customWidth="1"/>
    <col min="7171" max="7171" width="9" style="53"/>
    <col min="7172" max="7172" width="18.375" style="53" bestFit="1" customWidth="1"/>
    <col min="7173" max="7173" width="13.375" style="53" bestFit="1" customWidth="1"/>
    <col min="7174" max="7418" width="9" style="53"/>
    <col min="7419" max="7419" width="5.125" style="53" customWidth="1"/>
    <col min="7420" max="7420" width="22.625" style="53" customWidth="1"/>
    <col min="7421" max="7423" width="10.625" style="53" customWidth="1"/>
    <col min="7424" max="7425" width="16.625" style="53" customWidth="1"/>
    <col min="7426" max="7426" width="14.375" style="53" bestFit="1" customWidth="1"/>
    <col min="7427" max="7427" width="9" style="53"/>
    <col min="7428" max="7428" width="18.375" style="53" bestFit="1" customWidth="1"/>
    <col min="7429" max="7429" width="13.375" style="53" bestFit="1" customWidth="1"/>
    <col min="7430" max="7674" width="9" style="53"/>
    <col min="7675" max="7675" width="5.125" style="53" customWidth="1"/>
    <col min="7676" max="7676" width="22.625" style="53" customWidth="1"/>
    <col min="7677" max="7679" width="10.625" style="53" customWidth="1"/>
    <col min="7680" max="7681" width="16.625" style="53" customWidth="1"/>
    <col min="7682" max="7682" width="14.375" style="53" bestFit="1" customWidth="1"/>
    <col min="7683" max="7683" width="9" style="53"/>
    <col min="7684" max="7684" width="18.375" style="53" bestFit="1" customWidth="1"/>
    <col min="7685" max="7685" width="13.375" style="53" bestFit="1" customWidth="1"/>
    <col min="7686" max="7930" width="9" style="53"/>
    <col min="7931" max="7931" width="5.125" style="53" customWidth="1"/>
    <col min="7932" max="7932" width="22.625" style="53" customWidth="1"/>
    <col min="7933" max="7935" width="10.625" style="53" customWidth="1"/>
    <col min="7936" max="7937" width="16.625" style="53" customWidth="1"/>
    <col min="7938" max="7938" width="14.375" style="53" bestFit="1" customWidth="1"/>
    <col min="7939" max="7939" width="9" style="53"/>
    <col min="7940" max="7940" width="18.375" style="53" bestFit="1" customWidth="1"/>
    <col min="7941" max="7941" width="13.375" style="53" bestFit="1" customWidth="1"/>
    <col min="7942" max="8186" width="9" style="53"/>
    <col min="8187" max="8187" width="5.125" style="53" customWidth="1"/>
    <col min="8188" max="8188" width="22.625" style="53" customWidth="1"/>
    <col min="8189" max="8191" width="10.625" style="53" customWidth="1"/>
    <col min="8192" max="8193" width="16.625" style="53" customWidth="1"/>
    <col min="8194" max="8194" width="14.375" style="53" bestFit="1" customWidth="1"/>
    <col min="8195" max="8195" width="9" style="53"/>
    <col min="8196" max="8196" width="18.375" style="53" bestFit="1" customWidth="1"/>
    <col min="8197" max="8197" width="13.375" style="53" bestFit="1" customWidth="1"/>
    <col min="8198" max="8442" width="9" style="53"/>
    <col min="8443" max="8443" width="5.125" style="53" customWidth="1"/>
    <col min="8444" max="8444" width="22.625" style="53" customWidth="1"/>
    <col min="8445" max="8447" width="10.625" style="53" customWidth="1"/>
    <col min="8448" max="8449" width="16.625" style="53" customWidth="1"/>
    <col min="8450" max="8450" width="14.375" style="53" bestFit="1" customWidth="1"/>
    <col min="8451" max="8451" width="9" style="53"/>
    <col min="8452" max="8452" width="18.375" style="53" bestFit="1" customWidth="1"/>
    <col min="8453" max="8453" width="13.375" style="53" bestFit="1" customWidth="1"/>
    <col min="8454" max="8698" width="9" style="53"/>
    <col min="8699" max="8699" width="5.125" style="53" customWidth="1"/>
    <col min="8700" max="8700" width="22.625" style="53" customWidth="1"/>
    <col min="8701" max="8703" width="10.625" style="53" customWidth="1"/>
    <col min="8704" max="8705" width="16.625" style="53" customWidth="1"/>
    <col min="8706" max="8706" width="14.375" style="53" bestFit="1" customWidth="1"/>
    <col min="8707" max="8707" width="9" style="53"/>
    <col min="8708" max="8708" width="18.375" style="53" bestFit="1" customWidth="1"/>
    <col min="8709" max="8709" width="13.375" style="53" bestFit="1" customWidth="1"/>
    <col min="8710" max="8954" width="9" style="53"/>
    <col min="8955" max="8955" width="5.125" style="53" customWidth="1"/>
    <col min="8956" max="8956" width="22.625" style="53" customWidth="1"/>
    <col min="8957" max="8959" width="10.625" style="53" customWidth="1"/>
    <col min="8960" max="8961" width="16.625" style="53" customWidth="1"/>
    <col min="8962" max="8962" width="14.375" style="53" bestFit="1" customWidth="1"/>
    <col min="8963" max="8963" width="9" style="53"/>
    <col min="8964" max="8964" width="18.375" style="53" bestFit="1" customWidth="1"/>
    <col min="8965" max="8965" width="13.375" style="53" bestFit="1" customWidth="1"/>
    <col min="8966" max="9210" width="9" style="53"/>
    <col min="9211" max="9211" width="5.125" style="53" customWidth="1"/>
    <col min="9212" max="9212" width="22.625" style="53" customWidth="1"/>
    <col min="9213" max="9215" width="10.625" style="53" customWidth="1"/>
    <col min="9216" max="9217" width="16.625" style="53" customWidth="1"/>
    <col min="9218" max="9218" width="14.375" style="53" bestFit="1" customWidth="1"/>
    <col min="9219" max="9219" width="9" style="53"/>
    <col min="9220" max="9220" width="18.375" style="53" bestFit="1" customWidth="1"/>
    <col min="9221" max="9221" width="13.375" style="53" bestFit="1" customWidth="1"/>
    <col min="9222" max="9466" width="9" style="53"/>
    <col min="9467" max="9467" width="5.125" style="53" customWidth="1"/>
    <col min="9468" max="9468" width="22.625" style="53" customWidth="1"/>
    <col min="9469" max="9471" width="10.625" style="53" customWidth="1"/>
    <col min="9472" max="9473" width="16.625" style="53" customWidth="1"/>
    <col min="9474" max="9474" width="14.375" style="53" bestFit="1" customWidth="1"/>
    <col min="9475" max="9475" width="9" style="53"/>
    <col min="9476" max="9476" width="18.375" style="53" bestFit="1" customWidth="1"/>
    <col min="9477" max="9477" width="13.375" style="53" bestFit="1" customWidth="1"/>
    <col min="9478" max="9722" width="9" style="53"/>
    <col min="9723" max="9723" width="5.125" style="53" customWidth="1"/>
    <col min="9724" max="9724" width="22.625" style="53" customWidth="1"/>
    <col min="9725" max="9727" width="10.625" style="53" customWidth="1"/>
    <col min="9728" max="9729" width="16.625" style="53" customWidth="1"/>
    <col min="9730" max="9730" width="14.375" style="53" bestFit="1" customWidth="1"/>
    <col min="9731" max="9731" width="9" style="53"/>
    <col min="9732" max="9732" width="18.375" style="53" bestFit="1" customWidth="1"/>
    <col min="9733" max="9733" width="13.375" style="53" bestFit="1" customWidth="1"/>
    <col min="9734" max="9978" width="9" style="53"/>
    <col min="9979" max="9979" width="5.125" style="53" customWidth="1"/>
    <col min="9980" max="9980" width="22.625" style="53" customWidth="1"/>
    <col min="9981" max="9983" width="10.625" style="53" customWidth="1"/>
    <col min="9984" max="9985" width="16.625" style="53" customWidth="1"/>
    <col min="9986" max="9986" width="14.375" style="53" bestFit="1" customWidth="1"/>
    <col min="9987" max="9987" width="9" style="53"/>
    <col min="9988" max="9988" width="18.375" style="53" bestFit="1" customWidth="1"/>
    <col min="9989" max="9989" width="13.375" style="53" bestFit="1" customWidth="1"/>
    <col min="9990" max="10234" width="9" style="53"/>
    <col min="10235" max="10235" width="5.125" style="53" customWidth="1"/>
    <col min="10236" max="10236" width="22.625" style="53" customWidth="1"/>
    <col min="10237" max="10239" width="10.625" style="53" customWidth="1"/>
    <col min="10240" max="10241" width="16.625" style="53" customWidth="1"/>
    <col min="10242" max="10242" width="14.375" style="53" bestFit="1" customWidth="1"/>
    <col min="10243" max="10243" width="9" style="53"/>
    <col min="10244" max="10244" width="18.375" style="53" bestFit="1" customWidth="1"/>
    <col min="10245" max="10245" width="13.375" style="53" bestFit="1" customWidth="1"/>
    <col min="10246" max="10490" width="9" style="53"/>
    <col min="10491" max="10491" width="5.125" style="53" customWidth="1"/>
    <col min="10492" max="10492" width="22.625" style="53" customWidth="1"/>
    <col min="10493" max="10495" width="10.625" style="53" customWidth="1"/>
    <col min="10496" max="10497" width="16.625" style="53" customWidth="1"/>
    <col min="10498" max="10498" width="14.375" style="53" bestFit="1" customWidth="1"/>
    <col min="10499" max="10499" width="9" style="53"/>
    <col min="10500" max="10500" width="18.375" style="53" bestFit="1" customWidth="1"/>
    <col min="10501" max="10501" width="13.375" style="53" bestFit="1" customWidth="1"/>
    <col min="10502" max="10746" width="9" style="53"/>
    <col min="10747" max="10747" width="5.125" style="53" customWidth="1"/>
    <col min="10748" max="10748" width="22.625" style="53" customWidth="1"/>
    <col min="10749" max="10751" width="10.625" style="53" customWidth="1"/>
    <col min="10752" max="10753" width="16.625" style="53" customWidth="1"/>
    <col min="10754" max="10754" width="14.375" style="53" bestFit="1" customWidth="1"/>
    <col min="10755" max="10755" width="9" style="53"/>
    <col min="10756" max="10756" width="18.375" style="53" bestFit="1" customWidth="1"/>
    <col min="10757" max="10757" width="13.375" style="53" bestFit="1" customWidth="1"/>
    <col min="10758" max="11002" width="9" style="53"/>
    <col min="11003" max="11003" width="5.125" style="53" customWidth="1"/>
    <col min="11004" max="11004" width="22.625" style="53" customWidth="1"/>
    <col min="11005" max="11007" width="10.625" style="53" customWidth="1"/>
    <col min="11008" max="11009" width="16.625" style="53" customWidth="1"/>
    <col min="11010" max="11010" width="14.375" style="53" bestFit="1" customWidth="1"/>
    <col min="11011" max="11011" width="9" style="53"/>
    <col min="11012" max="11012" width="18.375" style="53" bestFit="1" customWidth="1"/>
    <col min="11013" max="11013" width="13.375" style="53" bestFit="1" customWidth="1"/>
    <col min="11014" max="11258" width="9" style="53"/>
    <col min="11259" max="11259" width="5.125" style="53" customWidth="1"/>
    <col min="11260" max="11260" width="22.625" style="53" customWidth="1"/>
    <col min="11261" max="11263" width="10.625" style="53" customWidth="1"/>
    <col min="11264" max="11265" width="16.625" style="53" customWidth="1"/>
    <col min="11266" max="11266" width="14.375" style="53" bestFit="1" customWidth="1"/>
    <col min="11267" max="11267" width="9" style="53"/>
    <col min="11268" max="11268" width="18.375" style="53" bestFit="1" customWidth="1"/>
    <col min="11269" max="11269" width="13.375" style="53" bestFit="1" customWidth="1"/>
    <col min="11270" max="11514" width="9" style="53"/>
    <col min="11515" max="11515" width="5.125" style="53" customWidth="1"/>
    <col min="11516" max="11516" width="22.625" style="53" customWidth="1"/>
    <col min="11517" max="11519" width="10.625" style="53" customWidth="1"/>
    <col min="11520" max="11521" width="16.625" style="53" customWidth="1"/>
    <col min="11522" max="11522" width="14.375" style="53" bestFit="1" customWidth="1"/>
    <col min="11523" max="11523" width="9" style="53"/>
    <col min="11524" max="11524" width="18.375" style="53" bestFit="1" customWidth="1"/>
    <col min="11525" max="11525" width="13.375" style="53" bestFit="1" customWidth="1"/>
    <col min="11526" max="11770" width="9" style="53"/>
    <col min="11771" max="11771" width="5.125" style="53" customWidth="1"/>
    <col min="11772" max="11772" width="22.625" style="53" customWidth="1"/>
    <col min="11773" max="11775" width="10.625" style="53" customWidth="1"/>
    <col min="11776" max="11777" width="16.625" style="53" customWidth="1"/>
    <col min="11778" max="11778" width="14.375" style="53" bestFit="1" customWidth="1"/>
    <col min="11779" max="11779" width="9" style="53"/>
    <col min="11780" max="11780" width="18.375" style="53" bestFit="1" customWidth="1"/>
    <col min="11781" max="11781" width="13.375" style="53" bestFit="1" customWidth="1"/>
    <col min="11782" max="12026" width="9" style="53"/>
    <col min="12027" max="12027" width="5.125" style="53" customWidth="1"/>
    <col min="12028" max="12028" width="22.625" style="53" customWidth="1"/>
    <col min="12029" max="12031" width="10.625" style="53" customWidth="1"/>
    <col min="12032" max="12033" width="16.625" style="53" customWidth="1"/>
    <col min="12034" max="12034" width="14.375" style="53" bestFit="1" customWidth="1"/>
    <col min="12035" max="12035" width="9" style="53"/>
    <col min="12036" max="12036" width="18.375" style="53" bestFit="1" customWidth="1"/>
    <col min="12037" max="12037" width="13.375" style="53" bestFit="1" customWidth="1"/>
    <col min="12038" max="12282" width="9" style="53"/>
    <col min="12283" max="12283" width="5.125" style="53" customWidth="1"/>
    <col min="12284" max="12284" width="22.625" style="53" customWidth="1"/>
    <col min="12285" max="12287" width="10.625" style="53" customWidth="1"/>
    <col min="12288" max="12289" width="16.625" style="53" customWidth="1"/>
    <col min="12290" max="12290" width="14.375" style="53" bestFit="1" customWidth="1"/>
    <col min="12291" max="12291" width="9" style="53"/>
    <col min="12292" max="12292" width="18.375" style="53" bestFit="1" customWidth="1"/>
    <col min="12293" max="12293" width="13.375" style="53" bestFit="1" customWidth="1"/>
    <col min="12294" max="12538" width="9" style="53"/>
    <col min="12539" max="12539" width="5.125" style="53" customWidth="1"/>
    <col min="12540" max="12540" width="22.625" style="53" customWidth="1"/>
    <col min="12541" max="12543" width="10.625" style="53" customWidth="1"/>
    <col min="12544" max="12545" width="16.625" style="53" customWidth="1"/>
    <col min="12546" max="12546" width="14.375" style="53" bestFit="1" customWidth="1"/>
    <col min="12547" max="12547" width="9" style="53"/>
    <col min="12548" max="12548" width="18.375" style="53" bestFit="1" customWidth="1"/>
    <col min="12549" max="12549" width="13.375" style="53" bestFit="1" customWidth="1"/>
    <col min="12550" max="12794" width="9" style="53"/>
    <col min="12795" max="12795" width="5.125" style="53" customWidth="1"/>
    <col min="12796" max="12796" width="22.625" style="53" customWidth="1"/>
    <col min="12797" max="12799" width="10.625" style="53" customWidth="1"/>
    <col min="12800" max="12801" width="16.625" style="53" customWidth="1"/>
    <col min="12802" max="12802" width="14.375" style="53" bestFit="1" customWidth="1"/>
    <col min="12803" max="12803" width="9" style="53"/>
    <col min="12804" max="12804" width="18.375" style="53" bestFit="1" customWidth="1"/>
    <col min="12805" max="12805" width="13.375" style="53" bestFit="1" customWidth="1"/>
    <col min="12806" max="13050" width="9" style="53"/>
    <col min="13051" max="13051" width="5.125" style="53" customWidth="1"/>
    <col min="13052" max="13052" width="22.625" style="53" customWidth="1"/>
    <col min="13053" max="13055" width="10.625" style="53" customWidth="1"/>
    <col min="13056" max="13057" width="16.625" style="53" customWidth="1"/>
    <col min="13058" max="13058" width="14.375" style="53" bestFit="1" customWidth="1"/>
    <col min="13059" max="13059" width="9" style="53"/>
    <col min="13060" max="13060" width="18.375" style="53" bestFit="1" customWidth="1"/>
    <col min="13061" max="13061" width="13.375" style="53" bestFit="1" customWidth="1"/>
    <col min="13062" max="13306" width="9" style="53"/>
    <col min="13307" max="13307" width="5.125" style="53" customWidth="1"/>
    <col min="13308" max="13308" width="22.625" style="53" customWidth="1"/>
    <col min="13309" max="13311" width="10.625" style="53" customWidth="1"/>
    <col min="13312" max="13313" width="16.625" style="53" customWidth="1"/>
    <col min="13314" max="13314" width="14.375" style="53" bestFit="1" customWidth="1"/>
    <col min="13315" max="13315" width="9" style="53"/>
    <col min="13316" max="13316" width="18.375" style="53" bestFit="1" customWidth="1"/>
    <col min="13317" max="13317" width="13.375" style="53" bestFit="1" customWidth="1"/>
    <col min="13318" max="13562" width="9" style="53"/>
    <col min="13563" max="13563" width="5.125" style="53" customWidth="1"/>
    <col min="13564" max="13564" width="22.625" style="53" customWidth="1"/>
    <col min="13565" max="13567" width="10.625" style="53" customWidth="1"/>
    <col min="13568" max="13569" width="16.625" style="53" customWidth="1"/>
    <col min="13570" max="13570" width="14.375" style="53" bestFit="1" customWidth="1"/>
    <col min="13571" max="13571" width="9" style="53"/>
    <col min="13572" max="13572" width="18.375" style="53" bestFit="1" customWidth="1"/>
    <col min="13573" max="13573" width="13.375" style="53" bestFit="1" customWidth="1"/>
    <col min="13574" max="13818" width="9" style="53"/>
    <col min="13819" max="13819" width="5.125" style="53" customWidth="1"/>
    <col min="13820" max="13820" width="22.625" style="53" customWidth="1"/>
    <col min="13821" max="13823" width="10.625" style="53" customWidth="1"/>
    <col min="13824" max="13825" width="16.625" style="53" customWidth="1"/>
    <col min="13826" max="13826" width="14.375" style="53" bestFit="1" customWidth="1"/>
    <col min="13827" max="13827" width="9" style="53"/>
    <col min="13828" max="13828" width="18.375" style="53" bestFit="1" customWidth="1"/>
    <col min="13829" max="13829" width="13.375" style="53" bestFit="1" customWidth="1"/>
    <col min="13830" max="14074" width="9" style="53"/>
    <col min="14075" max="14075" width="5.125" style="53" customWidth="1"/>
    <col min="14076" max="14076" width="22.625" style="53" customWidth="1"/>
    <col min="14077" max="14079" width="10.625" style="53" customWidth="1"/>
    <col min="14080" max="14081" width="16.625" style="53" customWidth="1"/>
    <col min="14082" max="14082" width="14.375" style="53" bestFit="1" customWidth="1"/>
    <col min="14083" max="14083" width="9" style="53"/>
    <col min="14084" max="14084" width="18.375" style="53" bestFit="1" customWidth="1"/>
    <col min="14085" max="14085" width="13.375" style="53" bestFit="1" customWidth="1"/>
    <col min="14086" max="14330" width="9" style="53"/>
    <col min="14331" max="14331" width="5.125" style="53" customWidth="1"/>
    <col min="14332" max="14332" width="22.625" style="53" customWidth="1"/>
    <col min="14333" max="14335" width="10.625" style="53" customWidth="1"/>
    <col min="14336" max="14337" width="16.625" style="53" customWidth="1"/>
    <col min="14338" max="14338" width="14.375" style="53" bestFit="1" customWidth="1"/>
    <col min="14339" max="14339" width="9" style="53"/>
    <col min="14340" max="14340" width="18.375" style="53" bestFit="1" customWidth="1"/>
    <col min="14341" max="14341" width="13.375" style="53" bestFit="1" customWidth="1"/>
    <col min="14342" max="14586" width="9" style="53"/>
    <col min="14587" max="14587" width="5.125" style="53" customWidth="1"/>
    <col min="14588" max="14588" width="22.625" style="53" customWidth="1"/>
    <col min="14589" max="14591" width="10.625" style="53" customWidth="1"/>
    <col min="14592" max="14593" width="16.625" style="53" customWidth="1"/>
    <col min="14594" max="14594" width="14.375" style="53" bestFit="1" customWidth="1"/>
    <col min="14595" max="14595" width="9" style="53"/>
    <col min="14596" max="14596" width="18.375" style="53" bestFit="1" customWidth="1"/>
    <col min="14597" max="14597" width="13.375" style="53" bestFit="1" customWidth="1"/>
    <col min="14598" max="14842" width="9" style="53"/>
    <col min="14843" max="14843" width="5.125" style="53" customWidth="1"/>
    <col min="14844" max="14844" width="22.625" style="53" customWidth="1"/>
    <col min="14845" max="14847" width="10.625" style="53" customWidth="1"/>
    <col min="14848" max="14849" width="16.625" style="53" customWidth="1"/>
    <col min="14850" max="14850" width="14.375" style="53" bestFit="1" customWidth="1"/>
    <col min="14851" max="14851" width="9" style="53"/>
    <col min="14852" max="14852" width="18.375" style="53" bestFit="1" customWidth="1"/>
    <col min="14853" max="14853" width="13.375" style="53" bestFit="1" customWidth="1"/>
    <col min="14854" max="15098" width="9" style="53"/>
    <col min="15099" max="15099" width="5.125" style="53" customWidth="1"/>
    <col min="15100" max="15100" width="22.625" style="53" customWidth="1"/>
    <col min="15101" max="15103" width="10.625" style="53" customWidth="1"/>
    <col min="15104" max="15105" width="16.625" style="53" customWidth="1"/>
    <col min="15106" max="15106" width="14.375" style="53" bestFit="1" customWidth="1"/>
    <col min="15107" max="15107" width="9" style="53"/>
    <col min="15108" max="15108" width="18.375" style="53" bestFit="1" customWidth="1"/>
    <col min="15109" max="15109" width="13.375" style="53" bestFit="1" customWidth="1"/>
    <col min="15110" max="15354" width="9" style="53"/>
    <col min="15355" max="15355" width="5.125" style="53" customWidth="1"/>
    <col min="15356" max="15356" width="22.625" style="53" customWidth="1"/>
    <col min="15357" max="15359" width="10.625" style="53" customWidth="1"/>
    <col min="15360" max="15361" width="16.625" style="53" customWidth="1"/>
    <col min="15362" max="15362" width="14.375" style="53" bestFit="1" customWidth="1"/>
    <col min="15363" max="15363" width="9" style="53"/>
    <col min="15364" max="15364" width="18.375" style="53" bestFit="1" customWidth="1"/>
    <col min="15365" max="15365" width="13.375" style="53" bestFit="1" customWidth="1"/>
    <col min="15366" max="15610" width="9" style="53"/>
    <col min="15611" max="15611" width="5.125" style="53" customWidth="1"/>
    <col min="15612" max="15612" width="22.625" style="53" customWidth="1"/>
    <col min="15613" max="15615" width="10.625" style="53" customWidth="1"/>
    <col min="15616" max="15617" width="16.625" style="53" customWidth="1"/>
    <col min="15618" max="15618" width="14.375" style="53" bestFit="1" customWidth="1"/>
    <col min="15619" max="15619" width="9" style="53"/>
    <col min="15620" max="15620" width="18.375" style="53" bestFit="1" customWidth="1"/>
    <col min="15621" max="15621" width="13.375" style="53" bestFit="1" customWidth="1"/>
    <col min="15622" max="15866" width="9" style="53"/>
    <col min="15867" max="15867" width="5.125" style="53" customWidth="1"/>
    <col min="15868" max="15868" width="22.625" style="53" customWidth="1"/>
    <col min="15869" max="15871" width="10.625" style="53" customWidth="1"/>
    <col min="15872" max="15873" width="16.625" style="53" customWidth="1"/>
    <col min="15874" max="15874" width="14.375" style="53" bestFit="1" customWidth="1"/>
    <col min="15875" max="15875" width="9" style="53"/>
    <col min="15876" max="15876" width="18.375" style="53" bestFit="1" customWidth="1"/>
    <col min="15877" max="15877" width="13.375" style="53" bestFit="1" customWidth="1"/>
    <col min="15878" max="16122" width="9" style="53"/>
    <col min="16123" max="16123" width="5.125" style="53" customWidth="1"/>
    <col min="16124" max="16124" width="22.625" style="53" customWidth="1"/>
    <col min="16125" max="16127" width="10.625" style="53" customWidth="1"/>
    <col min="16128" max="16129" width="16.625" style="53" customWidth="1"/>
    <col min="16130" max="16130" width="14.375" style="53" bestFit="1" customWidth="1"/>
    <col min="16131" max="16131" width="9" style="53"/>
    <col min="16132" max="16132" width="18.375" style="53" bestFit="1" customWidth="1"/>
    <col min="16133" max="16133" width="13.375" style="53" bestFit="1" customWidth="1"/>
    <col min="16134" max="16384" width="9" style="53"/>
  </cols>
  <sheetData>
    <row r="1" spans="1:7" x14ac:dyDescent="0.55000000000000004">
      <c r="A1" s="296" t="s">
        <v>4871</v>
      </c>
      <c r="B1" s="296"/>
      <c r="C1" s="296"/>
      <c r="D1" s="296"/>
      <c r="E1" s="296"/>
      <c r="F1" s="296"/>
      <c r="G1" s="296"/>
    </row>
    <row r="2" spans="1:7" x14ac:dyDescent="0.55000000000000004">
      <c r="A2" s="246"/>
      <c r="B2" s="247"/>
      <c r="C2" s="297" t="s">
        <v>4872</v>
      </c>
      <c r="D2" s="297"/>
      <c r="E2" s="297"/>
      <c r="F2" s="297"/>
      <c r="G2" s="249" t="s">
        <v>0</v>
      </c>
    </row>
    <row r="3" spans="1:7" s="254" customFormat="1" ht="48" x14ac:dyDescent="0.2">
      <c r="A3" s="250" t="s">
        <v>1</v>
      </c>
      <c r="B3" s="251" t="s">
        <v>4821</v>
      </c>
      <c r="C3" s="250" t="s">
        <v>4822</v>
      </c>
      <c r="D3" s="252" t="s">
        <v>4823</v>
      </c>
      <c r="E3" s="252" t="s">
        <v>4824</v>
      </c>
      <c r="F3" s="253" t="s">
        <v>4825</v>
      </c>
      <c r="G3" s="253" t="s">
        <v>2</v>
      </c>
    </row>
    <row r="4" spans="1:7" x14ac:dyDescent="0.55000000000000004">
      <c r="A4" s="66">
        <v>1</v>
      </c>
      <c r="B4" s="255" t="s">
        <v>4826</v>
      </c>
      <c r="C4" s="66">
        <f t="shared" ref="C4:C26" si="0">D4+E4</f>
        <v>8</v>
      </c>
      <c r="D4" s="66">
        <v>8</v>
      </c>
      <c r="E4" s="66">
        <v>0</v>
      </c>
      <c r="F4" s="266">
        <v>31566674.090000004</v>
      </c>
      <c r="G4" s="266">
        <v>29071331.990000002</v>
      </c>
    </row>
    <row r="5" spans="1:7" x14ac:dyDescent="0.55000000000000004">
      <c r="A5" s="66">
        <v>2</v>
      </c>
      <c r="B5" s="255" t="s">
        <v>3</v>
      </c>
      <c r="C5" s="66">
        <f t="shared" si="0"/>
        <v>3</v>
      </c>
      <c r="D5" s="66">
        <v>3</v>
      </c>
      <c r="E5" s="66">
        <v>0</v>
      </c>
      <c r="F5" s="266">
        <v>27865268</v>
      </c>
      <c r="G5" s="266">
        <v>22448800.859999999</v>
      </c>
    </row>
    <row r="6" spans="1:7" x14ac:dyDescent="0.55000000000000004">
      <c r="A6" s="66">
        <v>3</v>
      </c>
      <c r="B6" s="255" t="s">
        <v>4827</v>
      </c>
      <c r="C6" s="66">
        <f t="shared" si="0"/>
        <v>1</v>
      </c>
      <c r="D6" s="66">
        <v>1</v>
      </c>
      <c r="E6" s="66">
        <v>0</v>
      </c>
      <c r="F6" s="266">
        <v>1875593.6</v>
      </c>
      <c r="G6" s="266">
        <v>1698619.8</v>
      </c>
    </row>
    <row r="7" spans="1:7" x14ac:dyDescent="0.55000000000000004">
      <c r="A7" s="66">
        <v>4</v>
      </c>
      <c r="B7" s="255" t="s">
        <v>4828</v>
      </c>
      <c r="C7" s="66">
        <f t="shared" si="0"/>
        <v>7</v>
      </c>
      <c r="D7" s="66">
        <v>7</v>
      </c>
      <c r="E7" s="66">
        <v>0</v>
      </c>
      <c r="F7" s="266">
        <v>6260000</v>
      </c>
      <c r="G7" s="266">
        <v>5572212.5999999996</v>
      </c>
    </row>
    <row r="8" spans="1:7" x14ac:dyDescent="0.55000000000000004">
      <c r="A8" s="66">
        <v>5</v>
      </c>
      <c r="B8" s="255" t="s">
        <v>4829</v>
      </c>
      <c r="C8" s="66">
        <f t="shared" si="0"/>
        <v>0</v>
      </c>
      <c r="D8" s="66">
        <v>0</v>
      </c>
      <c r="E8" s="66">
        <v>0</v>
      </c>
      <c r="F8" s="266">
        <v>0</v>
      </c>
      <c r="G8" s="266">
        <v>0</v>
      </c>
    </row>
    <row r="9" spans="1:7" x14ac:dyDescent="0.55000000000000004">
      <c r="A9" s="66">
        <v>6</v>
      </c>
      <c r="B9" s="255" t="s">
        <v>5</v>
      </c>
      <c r="C9" s="66">
        <f t="shared" si="0"/>
        <v>32</v>
      </c>
      <c r="D9" s="66">
        <v>28</v>
      </c>
      <c r="E9" s="66">
        <v>4</v>
      </c>
      <c r="F9" s="266">
        <v>1128085</v>
      </c>
      <c r="G9" s="266">
        <v>397297.68999999977</v>
      </c>
    </row>
    <row r="10" spans="1:7" x14ac:dyDescent="0.55000000000000004">
      <c r="A10" s="66">
        <v>7</v>
      </c>
      <c r="B10" s="255" t="s">
        <v>6</v>
      </c>
      <c r="C10" s="66">
        <f t="shared" si="0"/>
        <v>26</v>
      </c>
      <c r="D10" s="66">
        <v>17</v>
      </c>
      <c r="E10" s="66">
        <v>9</v>
      </c>
      <c r="F10" s="266">
        <v>55245647.520000003</v>
      </c>
      <c r="G10" s="266">
        <v>30334320.230000004</v>
      </c>
    </row>
    <row r="11" spans="1:7" x14ac:dyDescent="0.55000000000000004">
      <c r="A11" s="66">
        <v>8</v>
      </c>
      <c r="B11" s="255" t="s">
        <v>4830</v>
      </c>
      <c r="C11" s="66">
        <f t="shared" si="0"/>
        <v>11</v>
      </c>
      <c r="D11" s="66">
        <v>3</v>
      </c>
      <c r="E11" s="66">
        <v>8</v>
      </c>
      <c r="F11" s="266">
        <v>422623</v>
      </c>
      <c r="G11" s="266">
        <v>27325.360000000001</v>
      </c>
    </row>
    <row r="12" spans="1:7" x14ac:dyDescent="0.55000000000000004">
      <c r="A12" s="66">
        <v>9</v>
      </c>
      <c r="B12" s="255" t="s">
        <v>4831</v>
      </c>
      <c r="C12" s="66">
        <f t="shared" si="0"/>
        <v>21</v>
      </c>
      <c r="D12" s="66">
        <v>4</v>
      </c>
      <c r="E12" s="66">
        <v>17</v>
      </c>
      <c r="F12" s="266">
        <v>1203165.01</v>
      </c>
      <c r="G12" s="266">
        <v>49050.430000000008</v>
      </c>
    </row>
    <row r="13" spans="1:7" x14ac:dyDescent="0.55000000000000004">
      <c r="A13" s="66">
        <v>10</v>
      </c>
      <c r="B13" s="255" t="s">
        <v>4832</v>
      </c>
      <c r="C13" s="66">
        <f t="shared" si="0"/>
        <v>0</v>
      </c>
      <c r="D13" s="66">
        <v>0</v>
      </c>
      <c r="E13" s="66">
        <v>0</v>
      </c>
      <c r="F13" s="266">
        <v>0</v>
      </c>
      <c r="G13" s="266">
        <v>0</v>
      </c>
    </row>
    <row r="14" spans="1:7" x14ac:dyDescent="0.55000000000000004">
      <c r="A14" s="66">
        <v>11</v>
      </c>
      <c r="B14" s="255" t="s">
        <v>4833</v>
      </c>
      <c r="C14" s="66">
        <f t="shared" si="0"/>
        <v>0</v>
      </c>
      <c r="D14" s="66">
        <v>0</v>
      </c>
      <c r="E14" s="66">
        <v>0</v>
      </c>
      <c r="F14" s="266">
        <v>0</v>
      </c>
      <c r="G14" s="266">
        <v>0</v>
      </c>
    </row>
    <row r="15" spans="1:7" x14ac:dyDescent="0.55000000000000004">
      <c r="A15" s="66">
        <v>12</v>
      </c>
      <c r="B15" s="255" t="s">
        <v>4834</v>
      </c>
      <c r="C15" s="66">
        <f t="shared" si="0"/>
        <v>0</v>
      </c>
      <c r="D15" s="66">
        <v>0</v>
      </c>
      <c r="E15" s="66">
        <v>0</v>
      </c>
      <c r="F15" s="266">
        <v>0</v>
      </c>
      <c r="G15" s="266">
        <v>0</v>
      </c>
    </row>
    <row r="16" spans="1:7" x14ac:dyDescent="0.55000000000000004">
      <c r="A16" s="66">
        <v>13</v>
      </c>
      <c r="B16" s="255" t="s">
        <v>4835</v>
      </c>
      <c r="C16" s="66">
        <f t="shared" si="0"/>
        <v>0</v>
      </c>
      <c r="D16" s="66">
        <v>0</v>
      </c>
      <c r="E16" s="66">
        <v>0</v>
      </c>
      <c r="F16" s="266">
        <v>0</v>
      </c>
      <c r="G16" s="266">
        <v>0</v>
      </c>
    </row>
    <row r="17" spans="1:8" x14ac:dyDescent="0.55000000000000004">
      <c r="A17" s="66">
        <v>14</v>
      </c>
      <c r="B17" s="255" t="s">
        <v>4836</v>
      </c>
      <c r="C17" s="66">
        <f t="shared" si="0"/>
        <v>0</v>
      </c>
      <c r="D17" s="66">
        <v>0</v>
      </c>
      <c r="E17" s="66">
        <v>0</v>
      </c>
      <c r="F17" s="266">
        <v>0</v>
      </c>
      <c r="G17" s="266">
        <v>0</v>
      </c>
    </row>
    <row r="18" spans="1:8" x14ac:dyDescent="0.55000000000000004">
      <c r="A18" s="66">
        <v>15</v>
      </c>
      <c r="B18" s="255" t="s">
        <v>7</v>
      </c>
      <c r="C18" s="66">
        <f t="shared" si="0"/>
        <v>310</v>
      </c>
      <c r="D18" s="66">
        <v>222</v>
      </c>
      <c r="E18" s="66">
        <v>88</v>
      </c>
      <c r="F18" s="266">
        <v>29076559.879999999</v>
      </c>
      <c r="G18" s="266">
        <v>15326522.550000025</v>
      </c>
    </row>
    <row r="19" spans="1:8" x14ac:dyDescent="0.55000000000000004">
      <c r="A19" s="66">
        <v>16</v>
      </c>
      <c r="B19" s="255" t="s">
        <v>4837</v>
      </c>
      <c r="C19" s="66">
        <f t="shared" si="0"/>
        <v>0</v>
      </c>
      <c r="D19" s="66">
        <v>0</v>
      </c>
      <c r="E19" s="66">
        <v>0</v>
      </c>
      <c r="F19" s="266">
        <v>0</v>
      </c>
      <c r="G19" s="266">
        <v>0</v>
      </c>
    </row>
    <row r="20" spans="1:8" x14ac:dyDescent="0.55000000000000004">
      <c r="A20" s="66">
        <v>17</v>
      </c>
      <c r="B20" s="255" t="s">
        <v>4838</v>
      </c>
      <c r="C20" s="66">
        <f t="shared" si="0"/>
        <v>2</v>
      </c>
      <c r="D20" s="66">
        <v>0</v>
      </c>
      <c r="E20" s="66">
        <v>2</v>
      </c>
      <c r="F20" s="266">
        <v>35000</v>
      </c>
      <c r="G20" s="266">
        <v>2</v>
      </c>
    </row>
    <row r="21" spans="1:8" x14ac:dyDescent="0.55000000000000004">
      <c r="A21" s="66">
        <v>18</v>
      </c>
      <c r="B21" s="255" t="s">
        <v>4839</v>
      </c>
      <c r="C21" s="66">
        <f t="shared" si="0"/>
        <v>0</v>
      </c>
      <c r="D21" s="66">
        <v>0</v>
      </c>
      <c r="E21" s="66">
        <v>0</v>
      </c>
      <c r="F21" s="266">
        <v>0</v>
      </c>
      <c r="G21" s="266">
        <v>0</v>
      </c>
    </row>
    <row r="22" spans="1:8" x14ac:dyDescent="0.55000000000000004">
      <c r="A22" s="66">
        <v>19</v>
      </c>
      <c r="B22" s="255" t="s">
        <v>4840</v>
      </c>
      <c r="C22" s="66">
        <f t="shared" si="0"/>
        <v>0</v>
      </c>
      <c r="D22" s="66">
        <v>0</v>
      </c>
      <c r="E22" s="66">
        <v>0</v>
      </c>
      <c r="F22" s="266">
        <v>0</v>
      </c>
      <c r="G22" s="266">
        <v>0</v>
      </c>
    </row>
    <row r="23" spans="1:8" x14ac:dyDescent="0.55000000000000004">
      <c r="A23" s="66">
        <v>20</v>
      </c>
      <c r="B23" s="255" t="s">
        <v>4841</v>
      </c>
      <c r="C23" s="66">
        <f t="shared" si="0"/>
        <v>0</v>
      </c>
      <c r="D23" s="66">
        <v>0</v>
      </c>
      <c r="E23" s="66">
        <v>0</v>
      </c>
      <c r="F23" s="266">
        <v>0</v>
      </c>
      <c r="G23" s="266">
        <v>0</v>
      </c>
    </row>
    <row r="24" spans="1:8" x14ac:dyDescent="0.55000000000000004">
      <c r="A24" s="66">
        <v>21</v>
      </c>
      <c r="B24" s="255" t="s">
        <v>4842</v>
      </c>
      <c r="C24" s="66">
        <f t="shared" si="0"/>
        <v>1</v>
      </c>
      <c r="D24" s="66">
        <v>1</v>
      </c>
      <c r="E24" s="66">
        <v>0</v>
      </c>
      <c r="F24" s="266">
        <v>5000</v>
      </c>
      <c r="G24" s="266">
        <v>1</v>
      </c>
    </row>
    <row r="25" spans="1:8" x14ac:dyDescent="0.55000000000000004">
      <c r="A25" s="66">
        <v>22</v>
      </c>
      <c r="B25" s="255" t="s">
        <v>8</v>
      </c>
      <c r="C25" s="66">
        <f t="shared" si="0"/>
        <v>0</v>
      </c>
      <c r="D25" s="66">
        <v>0</v>
      </c>
      <c r="E25" s="66">
        <v>0</v>
      </c>
      <c r="F25" s="266">
        <v>0</v>
      </c>
      <c r="G25" s="266">
        <v>0</v>
      </c>
    </row>
    <row r="26" spans="1:8" x14ac:dyDescent="0.55000000000000004">
      <c r="A26" s="66">
        <v>23</v>
      </c>
      <c r="B26" s="255" t="s">
        <v>4843</v>
      </c>
      <c r="C26" s="66">
        <f t="shared" si="0"/>
        <v>0</v>
      </c>
      <c r="D26" s="66">
        <v>0</v>
      </c>
      <c r="E26" s="66">
        <v>0</v>
      </c>
      <c r="F26" s="266">
        <v>0</v>
      </c>
      <c r="G26" s="266">
        <v>0</v>
      </c>
    </row>
    <row r="27" spans="1:8" x14ac:dyDescent="0.55000000000000004">
      <c r="A27" s="298" t="s">
        <v>4844</v>
      </c>
      <c r="B27" s="299"/>
      <c r="C27" s="299"/>
      <c r="D27" s="299"/>
      <c r="E27" s="300"/>
      <c r="F27" s="257">
        <f>SUM(F4:F26)</f>
        <v>154683616.10000002</v>
      </c>
      <c r="G27" s="257">
        <f>SUM(G4:G26)</f>
        <v>104925484.51000004</v>
      </c>
    </row>
    <row r="28" spans="1:8" x14ac:dyDescent="0.55000000000000004">
      <c r="A28" s="55"/>
      <c r="B28" s="55"/>
      <c r="C28" s="55"/>
      <c r="D28" s="55"/>
      <c r="E28" s="55"/>
      <c r="F28" s="293"/>
      <c r="G28" s="293"/>
    </row>
    <row r="29" spans="1:8" s="6" customFormat="1" x14ac:dyDescent="0.55000000000000004">
      <c r="A29" s="6" t="s">
        <v>4875</v>
      </c>
      <c r="B29" s="6" t="s">
        <v>4876</v>
      </c>
      <c r="G29" s="5"/>
      <c r="H29" s="5"/>
    </row>
    <row r="30" spans="1:8" s="6" customFormat="1" x14ac:dyDescent="0.55000000000000004">
      <c r="B30" s="6" t="s">
        <v>4877</v>
      </c>
      <c r="D30" s="292"/>
      <c r="G30" s="5"/>
      <c r="H30" s="5"/>
    </row>
    <row r="31" spans="1:8" s="6" customFormat="1" x14ac:dyDescent="0.55000000000000004">
      <c r="G31" s="5"/>
      <c r="H31" s="5"/>
    </row>
    <row r="32" spans="1:8" s="6" customFormat="1" x14ac:dyDescent="0.55000000000000004">
      <c r="D32" s="292"/>
      <c r="G32" s="5"/>
      <c r="H32" s="5"/>
    </row>
    <row r="33" spans="3:8" s="6" customFormat="1" x14ac:dyDescent="0.55000000000000004">
      <c r="C33" s="5"/>
      <c r="G33" s="5"/>
      <c r="H33" s="5"/>
    </row>
  </sheetData>
  <mergeCells count="3">
    <mergeCell ref="A1:G1"/>
    <mergeCell ref="C2:F2"/>
    <mergeCell ref="A27:E27"/>
  </mergeCells>
  <printOptions horizontalCentered="1"/>
  <pageMargins left="0" right="0" top="0.74803149606299213" bottom="0.35433070866141736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7030A0"/>
  </sheetPr>
  <dimension ref="A1:M622"/>
  <sheetViews>
    <sheetView workbookViewId="0">
      <selection activeCell="K25" sqref="K25"/>
    </sheetView>
  </sheetViews>
  <sheetFormatPr defaultRowHeight="21.75" x14ac:dyDescent="0.5"/>
  <cols>
    <col min="1" max="1" width="9" style="125"/>
    <col min="2" max="2" width="16.375" style="125" customWidth="1"/>
    <col min="3" max="3" width="9" style="125"/>
    <col min="4" max="4" width="9.625" style="125" bestFit="1" customWidth="1"/>
    <col min="5" max="5" width="43.875" style="125" bestFit="1" customWidth="1"/>
    <col min="6" max="6" width="20.125" style="125" bestFit="1" customWidth="1"/>
    <col min="7" max="7" width="14.125" style="125" bestFit="1" customWidth="1"/>
    <col min="8" max="8" width="13.625" style="125" bestFit="1" customWidth="1"/>
    <col min="9" max="9" width="9" style="125"/>
    <col min="10" max="10" width="13.125" style="125" bestFit="1" customWidth="1"/>
    <col min="11" max="11" width="12.625" style="125" bestFit="1" customWidth="1"/>
    <col min="12" max="12" width="13.125" style="125" bestFit="1" customWidth="1"/>
    <col min="13" max="16384" width="9" style="125"/>
  </cols>
  <sheetData>
    <row r="1" spans="1:8" x14ac:dyDescent="0.5">
      <c r="A1" s="370" t="s">
        <v>1370</v>
      </c>
      <c r="B1" s="370"/>
      <c r="C1" s="370"/>
      <c r="D1" s="370"/>
      <c r="E1" s="370"/>
      <c r="F1" s="370"/>
      <c r="G1" s="370"/>
      <c r="H1" s="370"/>
    </row>
    <row r="2" spans="1:8" x14ac:dyDescent="0.5">
      <c r="A2" s="189"/>
      <c r="B2" s="190"/>
      <c r="C2" s="189"/>
      <c r="D2" s="189"/>
      <c r="E2" s="191"/>
      <c r="F2" s="191"/>
      <c r="G2" s="191"/>
      <c r="H2" s="191"/>
    </row>
    <row r="3" spans="1:8" x14ac:dyDescent="0.5">
      <c r="A3" s="371" t="s">
        <v>10</v>
      </c>
      <c r="B3" s="371"/>
      <c r="C3" s="371"/>
      <c r="D3" s="371"/>
      <c r="E3" s="371"/>
      <c r="F3" s="191"/>
      <c r="G3" s="191"/>
      <c r="H3" s="191"/>
    </row>
    <row r="4" spans="1:8" s="197" customFormat="1" x14ac:dyDescent="0.5">
      <c r="A4" s="182" t="s">
        <v>1</v>
      </c>
      <c r="B4" s="128" t="s">
        <v>11</v>
      </c>
      <c r="C4" s="182" t="s">
        <v>12</v>
      </c>
      <c r="D4" s="182" t="s">
        <v>1135</v>
      </c>
      <c r="E4" s="182" t="s">
        <v>14</v>
      </c>
      <c r="F4" s="182" t="s">
        <v>15</v>
      </c>
      <c r="G4" s="182" t="s">
        <v>1004</v>
      </c>
      <c r="H4" s="182" t="s">
        <v>17</v>
      </c>
    </row>
    <row r="5" spans="1:8" x14ac:dyDescent="0.5">
      <c r="A5" s="129">
        <v>1</v>
      </c>
      <c r="B5" s="130">
        <v>100000146332</v>
      </c>
      <c r="C5" s="129">
        <v>0</v>
      </c>
      <c r="D5" s="129" t="s">
        <v>1371</v>
      </c>
      <c r="E5" s="131" t="s">
        <v>1372</v>
      </c>
      <c r="F5" s="132">
        <v>354000</v>
      </c>
      <c r="G5" s="132">
        <v>-95599.72</v>
      </c>
      <c r="H5" s="132">
        <v>258400.28</v>
      </c>
    </row>
    <row r="6" spans="1:8" x14ac:dyDescent="0.5">
      <c r="A6" s="129">
        <v>2</v>
      </c>
      <c r="B6" s="130">
        <v>100000146333</v>
      </c>
      <c r="C6" s="129">
        <v>0</v>
      </c>
      <c r="D6" s="129" t="s">
        <v>1371</v>
      </c>
      <c r="E6" s="131" t="s">
        <v>1372</v>
      </c>
      <c r="F6" s="132">
        <v>354000</v>
      </c>
      <c r="G6" s="132">
        <v>-95599.72</v>
      </c>
      <c r="H6" s="132">
        <v>258400.28</v>
      </c>
    </row>
    <row r="7" spans="1:8" x14ac:dyDescent="0.5">
      <c r="A7" s="129">
        <v>3</v>
      </c>
      <c r="B7" s="130">
        <v>100000146334</v>
      </c>
      <c r="C7" s="129">
        <v>0</v>
      </c>
      <c r="D7" s="129" t="s">
        <v>1371</v>
      </c>
      <c r="E7" s="131" t="s">
        <v>1373</v>
      </c>
      <c r="F7" s="132">
        <v>264000</v>
      </c>
      <c r="G7" s="132">
        <v>-71294.73</v>
      </c>
      <c r="H7" s="132">
        <v>192705.27</v>
      </c>
    </row>
    <row r="8" spans="1:8" x14ac:dyDescent="0.5">
      <c r="A8" s="129">
        <v>4</v>
      </c>
      <c r="B8" s="130">
        <v>100000146335</v>
      </c>
      <c r="C8" s="129">
        <v>0</v>
      </c>
      <c r="D8" s="129" t="s">
        <v>1371</v>
      </c>
      <c r="E8" s="131" t="s">
        <v>1373</v>
      </c>
      <c r="F8" s="132">
        <v>396000</v>
      </c>
      <c r="G8" s="132">
        <v>-106942.05</v>
      </c>
      <c r="H8" s="132">
        <v>289057.95</v>
      </c>
    </row>
    <row r="9" spans="1:8" x14ac:dyDescent="0.5">
      <c r="A9" s="129">
        <v>5</v>
      </c>
      <c r="B9" s="130">
        <v>100000149562</v>
      </c>
      <c r="C9" s="129">
        <v>0</v>
      </c>
      <c r="D9" s="129" t="s">
        <v>1374</v>
      </c>
      <c r="E9" s="131" t="s">
        <v>1375</v>
      </c>
      <c r="F9" s="132">
        <v>3398000</v>
      </c>
      <c r="G9" s="132">
        <v>-681922.32</v>
      </c>
      <c r="H9" s="132">
        <v>2716077.68</v>
      </c>
    </row>
    <row r="10" spans="1:8" x14ac:dyDescent="0.5">
      <c r="A10" s="129">
        <v>6</v>
      </c>
      <c r="B10" s="130">
        <v>100000371171</v>
      </c>
      <c r="C10" s="129">
        <v>0</v>
      </c>
      <c r="D10" s="129" t="s">
        <v>1376</v>
      </c>
      <c r="E10" s="131" t="s">
        <v>1377</v>
      </c>
      <c r="F10" s="132">
        <v>20291265.170000002</v>
      </c>
      <c r="G10" s="132">
        <v>-1257780.49</v>
      </c>
      <c r="H10" s="132">
        <v>19033484.68</v>
      </c>
    </row>
    <row r="11" spans="1:8" x14ac:dyDescent="0.5">
      <c r="A11" s="129">
        <v>7</v>
      </c>
      <c r="B11" s="130">
        <v>100000433775</v>
      </c>
      <c r="C11" s="129">
        <v>0</v>
      </c>
      <c r="D11" s="129" t="s">
        <v>1378</v>
      </c>
      <c r="E11" s="131" t="s">
        <v>1379</v>
      </c>
      <c r="F11" s="132">
        <v>3311908.92</v>
      </c>
      <c r="G11" s="132">
        <v>-120680.51</v>
      </c>
      <c r="H11" s="132">
        <v>3191228.41</v>
      </c>
    </row>
    <row r="12" spans="1:8" x14ac:dyDescent="0.5">
      <c r="A12" s="129">
        <v>8</v>
      </c>
      <c r="B12" s="130">
        <v>100000477495</v>
      </c>
      <c r="C12" s="129">
        <v>0</v>
      </c>
      <c r="D12" s="133" t="s">
        <v>268</v>
      </c>
      <c r="E12" s="131" t="s">
        <v>1380</v>
      </c>
      <c r="F12" s="132">
        <v>3197500</v>
      </c>
      <c r="G12" s="132">
        <v>-65522.559999999998</v>
      </c>
      <c r="H12" s="132">
        <v>3131977.44</v>
      </c>
    </row>
    <row r="13" spans="1:8" s="135" customFormat="1" x14ac:dyDescent="0.5">
      <c r="A13" s="372" t="s">
        <v>10</v>
      </c>
      <c r="B13" s="373"/>
      <c r="C13" s="373"/>
      <c r="D13" s="373"/>
      <c r="E13" s="374"/>
      <c r="F13" s="134">
        <f>SUM(F5:F12)</f>
        <v>31566674.090000004</v>
      </c>
      <c r="G13" s="134">
        <f>SUM(G5:G12)</f>
        <v>-2495342.1</v>
      </c>
      <c r="H13" s="134">
        <f>SUM(H5:H12)</f>
        <v>29071331.990000002</v>
      </c>
    </row>
    <row r="14" spans="1:8" x14ac:dyDescent="0.5">
      <c r="A14" s="367" t="s">
        <v>53</v>
      </c>
      <c r="B14" s="368"/>
      <c r="C14" s="368"/>
      <c r="D14" s="368"/>
      <c r="E14" s="369"/>
      <c r="F14" s="136">
        <f>+F13</f>
        <v>31566674.090000004</v>
      </c>
      <c r="G14" s="136">
        <f>+G13</f>
        <v>-2495342.1</v>
      </c>
      <c r="H14" s="136">
        <f>+H13</f>
        <v>29071331.990000002</v>
      </c>
    </row>
    <row r="15" spans="1:8" x14ac:dyDescent="0.5">
      <c r="A15" s="189"/>
      <c r="B15" s="190"/>
      <c r="C15" s="189"/>
      <c r="D15" s="189"/>
      <c r="E15" s="191"/>
      <c r="F15" s="191"/>
      <c r="G15" s="191"/>
      <c r="H15" s="191"/>
    </row>
    <row r="16" spans="1:8" x14ac:dyDescent="0.5">
      <c r="A16" s="375" t="s">
        <v>1140</v>
      </c>
      <c r="B16" s="375"/>
      <c r="C16" s="375"/>
      <c r="D16" s="375"/>
      <c r="E16" s="375"/>
      <c r="F16" s="192">
        <v>31566674.09</v>
      </c>
      <c r="G16" s="192">
        <v>-2495342.1</v>
      </c>
      <c r="H16" s="192">
        <v>29071331.989999998</v>
      </c>
    </row>
    <row r="17" spans="1:8" x14ac:dyDescent="0.5">
      <c r="A17" s="189"/>
      <c r="B17" s="190"/>
      <c r="C17" s="189"/>
      <c r="D17" s="189"/>
      <c r="E17" s="191"/>
      <c r="F17" s="191"/>
      <c r="G17" s="191"/>
      <c r="H17" s="191"/>
    </row>
    <row r="18" spans="1:8" x14ac:dyDescent="0.5">
      <c r="A18" s="189"/>
      <c r="B18" s="190"/>
      <c r="C18" s="189"/>
      <c r="D18" s="189"/>
      <c r="E18" s="191"/>
      <c r="F18" s="191"/>
      <c r="G18" s="191"/>
      <c r="H18" s="191"/>
    </row>
    <row r="19" spans="1:8" x14ac:dyDescent="0.5">
      <c r="A19" s="371" t="s">
        <v>21</v>
      </c>
      <c r="B19" s="371"/>
      <c r="C19" s="371"/>
      <c r="D19" s="371"/>
      <c r="E19" s="371"/>
      <c r="F19" s="195"/>
      <c r="G19" s="195"/>
      <c r="H19" s="195"/>
    </row>
    <row r="20" spans="1:8" x14ac:dyDescent="0.5">
      <c r="A20" s="182" t="s">
        <v>1</v>
      </c>
      <c r="B20" s="128" t="s">
        <v>11</v>
      </c>
      <c r="C20" s="182" t="s">
        <v>12</v>
      </c>
      <c r="D20" s="182" t="s">
        <v>1135</v>
      </c>
      <c r="E20" s="138" t="s">
        <v>14</v>
      </c>
      <c r="F20" s="138" t="s">
        <v>15</v>
      </c>
      <c r="G20" s="138" t="s">
        <v>1004</v>
      </c>
      <c r="H20" s="138" t="s">
        <v>17</v>
      </c>
    </row>
    <row r="21" spans="1:8" x14ac:dyDescent="0.5">
      <c r="A21" s="129">
        <v>1</v>
      </c>
      <c r="B21" s="130">
        <v>100000136856</v>
      </c>
      <c r="C21" s="129">
        <v>0</v>
      </c>
      <c r="D21" s="129" t="s">
        <v>374</v>
      </c>
      <c r="E21" s="131" t="s">
        <v>1381</v>
      </c>
      <c r="F21" s="132">
        <v>7883968</v>
      </c>
      <c r="G21" s="132">
        <v>-1988283.1</v>
      </c>
      <c r="H21" s="132">
        <v>5895684.9000000004</v>
      </c>
    </row>
    <row r="22" spans="1:8" x14ac:dyDescent="0.5">
      <c r="A22" s="129">
        <v>2</v>
      </c>
      <c r="B22" s="130">
        <v>100000136857</v>
      </c>
      <c r="C22" s="129">
        <v>0</v>
      </c>
      <c r="D22" s="129" t="s">
        <v>374</v>
      </c>
      <c r="E22" s="131" t="s">
        <v>1382</v>
      </c>
      <c r="F22" s="132">
        <v>6231300</v>
      </c>
      <c r="G22" s="132">
        <v>-1581351.86</v>
      </c>
      <c r="H22" s="132">
        <v>4649948.1399999997</v>
      </c>
    </row>
    <row r="23" spans="1:8" x14ac:dyDescent="0.5">
      <c r="A23" s="129">
        <v>3</v>
      </c>
      <c r="B23" s="130">
        <v>100000208349</v>
      </c>
      <c r="C23" s="129">
        <v>0</v>
      </c>
      <c r="D23" s="129" t="s">
        <v>1383</v>
      </c>
      <c r="E23" s="131" t="s">
        <v>1384</v>
      </c>
      <c r="F23" s="132">
        <v>13750000</v>
      </c>
      <c r="G23" s="132">
        <v>-1846832.18</v>
      </c>
      <c r="H23" s="132">
        <v>11903167.82</v>
      </c>
    </row>
    <row r="24" spans="1:8" x14ac:dyDescent="0.5">
      <c r="A24" s="372" t="s">
        <v>21</v>
      </c>
      <c r="B24" s="373"/>
      <c r="C24" s="373"/>
      <c r="D24" s="373"/>
      <c r="E24" s="374"/>
      <c r="F24" s="139">
        <f>SUM(F21:F23)</f>
        <v>27865268</v>
      </c>
      <c r="G24" s="139">
        <f>SUM(G21:G23)</f>
        <v>-5416467.1399999997</v>
      </c>
      <c r="H24" s="139">
        <f>SUM(H21:H23)</f>
        <v>22448800.859999999</v>
      </c>
    </row>
    <row r="25" spans="1:8" x14ac:dyDescent="0.5">
      <c r="A25" s="367" t="s">
        <v>53</v>
      </c>
      <c r="B25" s="368"/>
      <c r="C25" s="368"/>
      <c r="D25" s="368"/>
      <c r="E25" s="369"/>
      <c r="F25" s="136">
        <f>+F24</f>
        <v>27865268</v>
      </c>
      <c r="G25" s="136">
        <f>+G24</f>
        <v>-5416467.1399999997</v>
      </c>
      <c r="H25" s="136">
        <f>+H24</f>
        <v>22448800.859999999</v>
      </c>
    </row>
    <row r="26" spans="1:8" x14ac:dyDescent="0.5">
      <c r="A26" s="189"/>
      <c r="B26" s="190"/>
      <c r="C26" s="189"/>
      <c r="D26" s="189"/>
      <c r="E26" s="191"/>
      <c r="F26" s="191"/>
      <c r="G26" s="191"/>
      <c r="H26" s="191"/>
    </row>
    <row r="27" spans="1:8" x14ac:dyDescent="0.5">
      <c r="A27" s="375" t="s">
        <v>1143</v>
      </c>
      <c r="B27" s="375"/>
      <c r="C27" s="375"/>
      <c r="D27" s="375"/>
      <c r="E27" s="375"/>
      <c r="F27" s="192">
        <v>27865268</v>
      </c>
      <c r="G27" s="192">
        <v>-5416467.1399999997</v>
      </c>
      <c r="H27" s="192">
        <v>22448800.859999999</v>
      </c>
    </row>
    <row r="28" spans="1:8" x14ac:dyDescent="0.5">
      <c r="A28" s="189"/>
      <c r="B28" s="190"/>
      <c r="C28" s="189"/>
      <c r="D28" s="189"/>
      <c r="E28" s="191"/>
      <c r="F28" s="191"/>
      <c r="G28" s="191"/>
      <c r="H28" s="191"/>
    </row>
    <row r="29" spans="1:8" x14ac:dyDescent="0.5">
      <c r="A29" s="189"/>
      <c r="B29" s="190"/>
      <c r="C29" s="189"/>
      <c r="D29" s="189"/>
      <c r="E29" s="191"/>
      <c r="F29" s="191"/>
      <c r="G29" s="191"/>
      <c r="H29" s="191"/>
    </row>
    <row r="30" spans="1:8" x14ac:dyDescent="0.5">
      <c r="A30" s="371" t="s">
        <v>314</v>
      </c>
      <c r="B30" s="371"/>
      <c r="C30" s="371"/>
      <c r="D30" s="371"/>
      <c r="E30" s="371"/>
      <c r="F30" s="191"/>
      <c r="G30" s="191"/>
      <c r="H30" s="191"/>
    </row>
    <row r="31" spans="1:8" x14ac:dyDescent="0.5">
      <c r="A31" s="182" t="s">
        <v>1</v>
      </c>
      <c r="B31" s="128" t="s">
        <v>11</v>
      </c>
      <c r="C31" s="182" t="s">
        <v>12</v>
      </c>
      <c r="D31" s="182" t="s">
        <v>1135</v>
      </c>
      <c r="E31" s="182" t="s">
        <v>14</v>
      </c>
      <c r="F31" s="182" t="s">
        <v>15</v>
      </c>
      <c r="G31" s="182" t="s">
        <v>1004</v>
      </c>
      <c r="H31" s="182" t="s">
        <v>17</v>
      </c>
    </row>
    <row r="32" spans="1:8" x14ac:dyDescent="0.5">
      <c r="A32" s="129">
        <v>1</v>
      </c>
      <c r="B32" s="130">
        <v>100000372757</v>
      </c>
      <c r="C32" s="129">
        <v>0</v>
      </c>
      <c r="D32" s="129" t="s">
        <v>1385</v>
      </c>
      <c r="E32" s="131" t="s">
        <v>1386</v>
      </c>
      <c r="F32" s="132">
        <v>1875593.6</v>
      </c>
      <c r="G32" s="132">
        <v>-176973.8</v>
      </c>
      <c r="H32" s="132">
        <v>1698619.8</v>
      </c>
    </row>
    <row r="33" spans="1:8" x14ac:dyDescent="0.5">
      <c r="A33" s="372" t="s">
        <v>314</v>
      </c>
      <c r="B33" s="373"/>
      <c r="C33" s="373"/>
      <c r="D33" s="373"/>
      <c r="E33" s="374"/>
      <c r="F33" s="139">
        <f>SUM(F32)</f>
        <v>1875593.6</v>
      </c>
      <c r="G33" s="139">
        <f>SUM(G32)</f>
        <v>-176973.8</v>
      </c>
      <c r="H33" s="139">
        <f>SUM(H32)</f>
        <v>1698619.8</v>
      </c>
    </row>
    <row r="34" spans="1:8" x14ac:dyDescent="0.5">
      <c r="A34" s="367" t="s">
        <v>53</v>
      </c>
      <c r="B34" s="368"/>
      <c r="C34" s="368"/>
      <c r="D34" s="368"/>
      <c r="E34" s="369"/>
      <c r="F34" s="136">
        <f>F33</f>
        <v>1875593.6</v>
      </c>
      <c r="G34" s="136">
        <f>G33</f>
        <v>-176973.8</v>
      </c>
      <c r="H34" s="136">
        <f>H33</f>
        <v>1698619.8</v>
      </c>
    </row>
    <row r="35" spans="1:8" x14ac:dyDescent="0.5">
      <c r="A35" s="140"/>
      <c r="B35" s="140"/>
      <c r="C35" s="140"/>
      <c r="D35" s="140"/>
      <c r="E35" s="140"/>
      <c r="F35" s="141"/>
      <c r="G35" s="141"/>
      <c r="H35" s="141"/>
    </row>
    <row r="36" spans="1:8" x14ac:dyDescent="0.5">
      <c r="A36" s="375" t="s">
        <v>1148</v>
      </c>
      <c r="B36" s="375"/>
      <c r="C36" s="375"/>
      <c r="D36" s="375"/>
      <c r="E36" s="375"/>
      <c r="F36" s="192">
        <v>1875593.6</v>
      </c>
      <c r="G36" s="192">
        <v>-176973.8</v>
      </c>
      <c r="H36" s="192">
        <v>1698619.8</v>
      </c>
    </row>
    <row r="37" spans="1:8" x14ac:dyDescent="0.5">
      <c r="A37" s="189"/>
      <c r="B37" s="190"/>
      <c r="C37" s="189"/>
      <c r="D37" s="189"/>
      <c r="E37" s="191"/>
      <c r="F37" s="191"/>
      <c r="G37" s="191"/>
      <c r="H37" s="191"/>
    </row>
    <row r="38" spans="1:8" x14ac:dyDescent="0.5">
      <c r="A38" s="189"/>
      <c r="B38" s="190"/>
      <c r="C38" s="189"/>
      <c r="D38" s="189"/>
      <c r="E38" s="191"/>
      <c r="F38" s="191"/>
      <c r="G38" s="191"/>
      <c r="H38" s="191"/>
    </row>
    <row r="39" spans="1:8" x14ac:dyDescent="0.5">
      <c r="A39" s="371" t="s">
        <v>320</v>
      </c>
      <c r="B39" s="371"/>
      <c r="C39" s="371"/>
      <c r="D39" s="371"/>
      <c r="E39" s="371"/>
      <c r="F39" s="191"/>
      <c r="G39" s="191"/>
      <c r="H39" s="191"/>
    </row>
    <row r="40" spans="1:8" x14ac:dyDescent="0.5">
      <c r="A40" s="182" t="s">
        <v>1</v>
      </c>
      <c r="B40" s="128" t="s">
        <v>11</v>
      </c>
      <c r="C40" s="182" t="s">
        <v>12</v>
      </c>
      <c r="D40" s="182" t="s">
        <v>1135</v>
      </c>
      <c r="E40" s="138" t="s">
        <v>14</v>
      </c>
      <c r="F40" s="138" t="s">
        <v>15</v>
      </c>
      <c r="G40" s="138" t="s">
        <v>1004</v>
      </c>
      <c r="H40" s="138" t="s">
        <v>17</v>
      </c>
    </row>
    <row r="41" spans="1:8" x14ac:dyDescent="0.5">
      <c r="A41" s="129">
        <v>1</v>
      </c>
      <c r="B41" s="130">
        <v>100000268204</v>
      </c>
      <c r="C41" s="129">
        <v>0</v>
      </c>
      <c r="D41" s="129" t="s">
        <v>394</v>
      </c>
      <c r="E41" s="131" t="s">
        <v>1387</v>
      </c>
      <c r="F41" s="132">
        <v>710000</v>
      </c>
      <c r="G41" s="132">
        <v>-106675.07</v>
      </c>
      <c r="H41" s="132">
        <v>603324.93000000005</v>
      </c>
    </row>
    <row r="42" spans="1:8" x14ac:dyDescent="0.5">
      <c r="A42" s="129">
        <v>2</v>
      </c>
      <c r="B42" s="130">
        <v>100000308315</v>
      </c>
      <c r="C42" s="129">
        <v>0</v>
      </c>
      <c r="D42" s="129" t="s">
        <v>1388</v>
      </c>
      <c r="E42" s="131" t="s">
        <v>1389</v>
      </c>
      <c r="F42" s="132">
        <v>300000</v>
      </c>
      <c r="G42" s="132">
        <v>-40273.97</v>
      </c>
      <c r="H42" s="132">
        <v>259726.03</v>
      </c>
    </row>
    <row r="43" spans="1:8" x14ac:dyDescent="0.5">
      <c r="A43" s="129">
        <v>3</v>
      </c>
      <c r="B43" s="130">
        <v>100000314734</v>
      </c>
      <c r="C43" s="129">
        <v>0</v>
      </c>
      <c r="D43" s="129" t="s">
        <v>1390</v>
      </c>
      <c r="E43" s="131" t="s">
        <v>1391</v>
      </c>
      <c r="F43" s="132">
        <v>292500</v>
      </c>
      <c r="G43" s="132">
        <v>-37023.29</v>
      </c>
      <c r="H43" s="132">
        <v>255476.71</v>
      </c>
    </row>
    <row r="44" spans="1:8" x14ac:dyDescent="0.5">
      <c r="A44" s="129">
        <v>4</v>
      </c>
      <c r="B44" s="130">
        <v>100000314735</v>
      </c>
      <c r="C44" s="129">
        <v>0</v>
      </c>
      <c r="D44" s="129" t="s">
        <v>1390</v>
      </c>
      <c r="E44" s="131" t="s">
        <v>1392</v>
      </c>
      <c r="F44" s="132">
        <v>487500</v>
      </c>
      <c r="G44" s="132">
        <v>-61705.48</v>
      </c>
      <c r="H44" s="132">
        <v>425794.52</v>
      </c>
    </row>
    <row r="45" spans="1:8" x14ac:dyDescent="0.5">
      <c r="A45" s="129">
        <v>5</v>
      </c>
      <c r="B45" s="130">
        <v>100000314736</v>
      </c>
      <c r="C45" s="129">
        <v>0</v>
      </c>
      <c r="D45" s="129" t="s">
        <v>1390</v>
      </c>
      <c r="E45" s="131" t="s">
        <v>1393</v>
      </c>
      <c r="F45" s="132">
        <v>487500</v>
      </c>
      <c r="G45" s="132">
        <v>-61705.48</v>
      </c>
      <c r="H45" s="132">
        <v>425794.52</v>
      </c>
    </row>
    <row r="46" spans="1:8" x14ac:dyDescent="0.5">
      <c r="A46" s="129">
        <v>6</v>
      </c>
      <c r="B46" s="130">
        <v>100000314737</v>
      </c>
      <c r="C46" s="129">
        <v>0</v>
      </c>
      <c r="D46" s="129" t="s">
        <v>1390</v>
      </c>
      <c r="E46" s="131" t="s">
        <v>1394</v>
      </c>
      <c r="F46" s="132">
        <v>682500</v>
      </c>
      <c r="G46" s="132">
        <v>-86387.67</v>
      </c>
      <c r="H46" s="132">
        <v>596112.32999999996</v>
      </c>
    </row>
    <row r="47" spans="1:8" x14ac:dyDescent="0.5">
      <c r="A47" s="129">
        <v>7</v>
      </c>
      <c r="B47" s="130">
        <v>100000376357</v>
      </c>
      <c r="C47" s="129">
        <v>0</v>
      </c>
      <c r="D47" s="129" t="s">
        <v>1395</v>
      </c>
      <c r="E47" s="131" t="s">
        <v>1396</v>
      </c>
      <c r="F47" s="132">
        <v>3300000</v>
      </c>
      <c r="G47" s="132">
        <v>-294016.44</v>
      </c>
      <c r="H47" s="132">
        <v>3005983.56</v>
      </c>
    </row>
    <row r="48" spans="1:8" x14ac:dyDescent="0.5">
      <c r="A48" s="372" t="s">
        <v>320</v>
      </c>
      <c r="B48" s="373"/>
      <c r="C48" s="373"/>
      <c r="D48" s="373"/>
      <c r="E48" s="374"/>
      <c r="F48" s="139">
        <f>SUM(F41:F47)</f>
        <v>6260000</v>
      </c>
      <c r="G48" s="139">
        <f>SUM(G41:G47)</f>
        <v>-687787.4</v>
      </c>
      <c r="H48" s="139">
        <f>SUM(H41:H47)</f>
        <v>5572212.5999999996</v>
      </c>
    </row>
    <row r="49" spans="1:8" x14ac:dyDescent="0.5">
      <c r="A49" s="367" t="s">
        <v>53</v>
      </c>
      <c r="B49" s="368"/>
      <c r="C49" s="368"/>
      <c r="D49" s="368"/>
      <c r="E49" s="369"/>
      <c r="F49" s="136">
        <f>F48</f>
        <v>6260000</v>
      </c>
      <c r="G49" s="136">
        <f>G48</f>
        <v>-687787.4</v>
      </c>
      <c r="H49" s="136">
        <f>H48</f>
        <v>5572212.5999999996</v>
      </c>
    </row>
    <row r="50" spans="1:8" x14ac:dyDescent="0.5">
      <c r="A50" s="189"/>
      <c r="B50" s="190"/>
      <c r="C50" s="189"/>
      <c r="D50" s="189"/>
      <c r="E50" s="191"/>
      <c r="F50" s="191"/>
      <c r="G50" s="191"/>
      <c r="H50" s="191"/>
    </row>
    <row r="51" spans="1:8" x14ac:dyDescent="0.5">
      <c r="A51" s="375" t="s">
        <v>1152</v>
      </c>
      <c r="B51" s="375"/>
      <c r="C51" s="375"/>
      <c r="D51" s="375"/>
      <c r="E51" s="375"/>
      <c r="F51" s="192">
        <v>6260000</v>
      </c>
      <c r="G51" s="192">
        <v>-687787.4</v>
      </c>
      <c r="H51" s="192">
        <v>5572212.5999999996</v>
      </c>
    </row>
    <row r="52" spans="1:8" x14ac:dyDescent="0.5">
      <c r="A52" s="189"/>
      <c r="B52" s="190"/>
      <c r="C52" s="189"/>
      <c r="D52" s="189"/>
      <c r="E52" s="191"/>
      <c r="F52" s="191"/>
      <c r="G52" s="191"/>
      <c r="H52" s="191"/>
    </row>
    <row r="53" spans="1:8" x14ac:dyDescent="0.5">
      <c r="A53" s="189"/>
      <c r="B53" s="190"/>
      <c r="C53" s="189"/>
      <c r="D53" s="189"/>
      <c r="E53" s="191"/>
      <c r="F53" s="191"/>
      <c r="G53" s="191"/>
      <c r="H53" s="191"/>
    </row>
    <row r="54" spans="1:8" x14ac:dyDescent="0.5">
      <c r="A54" s="189"/>
      <c r="B54" s="190"/>
      <c r="C54" s="189"/>
      <c r="D54" s="189"/>
      <c r="E54" s="191"/>
      <c r="F54" s="191"/>
      <c r="G54" s="191"/>
      <c r="H54" s="191"/>
    </row>
    <row r="55" spans="1:8" x14ac:dyDescent="0.5">
      <c r="A55" s="376" t="s">
        <v>23</v>
      </c>
      <c r="B55" s="376"/>
      <c r="C55" s="376"/>
      <c r="D55" s="376"/>
      <c r="E55" s="376"/>
      <c r="F55" s="191"/>
      <c r="G55" s="191"/>
      <c r="H55" s="191"/>
    </row>
    <row r="56" spans="1:8" x14ac:dyDescent="0.5">
      <c r="A56" s="182" t="s">
        <v>1</v>
      </c>
      <c r="B56" s="128" t="s">
        <v>11</v>
      </c>
      <c r="C56" s="182" t="s">
        <v>12</v>
      </c>
      <c r="D56" s="182" t="s">
        <v>1135</v>
      </c>
      <c r="E56" s="138" t="s">
        <v>14</v>
      </c>
      <c r="F56" s="138" t="s">
        <v>15</v>
      </c>
      <c r="G56" s="138" t="s">
        <v>1004</v>
      </c>
      <c r="H56" s="138" t="s">
        <v>17</v>
      </c>
    </row>
    <row r="57" spans="1:8" x14ac:dyDescent="0.5">
      <c r="A57" s="129">
        <v>1</v>
      </c>
      <c r="B57" s="130">
        <v>100000160730</v>
      </c>
      <c r="C57" s="129">
        <v>0</v>
      </c>
      <c r="D57" s="129" t="s">
        <v>431</v>
      </c>
      <c r="E57" s="131" t="s">
        <v>1397</v>
      </c>
      <c r="F57" s="132">
        <v>16000</v>
      </c>
      <c r="G57" s="132">
        <v>-14443.84</v>
      </c>
      <c r="H57" s="132">
        <v>1556.16</v>
      </c>
    </row>
    <row r="58" spans="1:8" x14ac:dyDescent="0.5">
      <c r="A58" s="129">
        <v>2</v>
      </c>
      <c r="B58" s="130">
        <v>100000307866</v>
      </c>
      <c r="C58" s="129">
        <v>0</v>
      </c>
      <c r="D58" s="129" t="s">
        <v>228</v>
      </c>
      <c r="E58" s="131" t="s">
        <v>1398</v>
      </c>
      <c r="F58" s="132">
        <v>20500</v>
      </c>
      <c r="G58" s="132">
        <v>-8705.48</v>
      </c>
      <c r="H58" s="132">
        <v>11794.52</v>
      </c>
    </row>
    <row r="59" spans="1:8" x14ac:dyDescent="0.5">
      <c r="A59" s="129">
        <v>3</v>
      </c>
      <c r="B59" s="130">
        <v>100000307867</v>
      </c>
      <c r="C59" s="129">
        <v>0</v>
      </c>
      <c r="D59" s="129" t="s">
        <v>228</v>
      </c>
      <c r="E59" s="131" t="s">
        <v>1398</v>
      </c>
      <c r="F59" s="132">
        <v>20500</v>
      </c>
      <c r="G59" s="132">
        <v>-8705.48</v>
      </c>
      <c r="H59" s="132">
        <v>11794.52</v>
      </c>
    </row>
    <row r="60" spans="1:8" x14ac:dyDescent="0.5">
      <c r="A60" s="129">
        <v>4</v>
      </c>
      <c r="B60" s="130">
        <v>100000307958</v>
      </c>
      <c r="C60" s="129">
        <v>0</v>
      </c>
      <c r="D60" s="129" t="s">
        <v>228</v>
      </c>
      <c r="E60" s="131" t="s">
        <v>1399</v>
      </c>
      <c r="F60" s="132">
        <v>38500</v>
      </c>
      <c r="G60" s="132">
        <v>-16349.32</v>
      </c>
      <c r="H60" s="132">
        <v>22150.68</v>
      </c>
    </row>
    <row r="61" spans="1:8" x14ac:dyDescent="0.5">
      <c r="A61" s="129">
        <v>5</v>
      </c>
      <c r="B61" s="130">
        <v>100000308289</v>
      </c>
      <c r="C61" s="129">
        <v>0</v>
      </c>
      <c r="D61" s="129" t="s">
        <v>1400</v>
      </c>
      <c r="E61" s="131" t="s">
        <v>1401</v>
      </c>
      <c r="F61" s="132">
        <v>177531.25</v>
      </c>
      <c r="G61" s="132">
        <v>-105554.54</v>
      </c>
      <c r="H61" s="132">
        <v>71976.710000000006</v>
      </c>
    </row>
    <row r="62" spans="1:8" x14ac:dyDescent="0.5">
      <c r="A62" s="129"/>
      <c r="B62" s="130">
        <v>100000308289</v>
      </c>
      <c r="C62" s="142">
        <v>1</v>
      </c>
      <c r="D62" s="129" t="s">
        <v>1400</v>
      </c>
      <c r="E62" s="131" t="s">
        <v>1402</v>
      </c>
      <c r="F62" s="132">
        <v>121468.75</v>
      </c>
      <c r="G62" s="132">
        <v>-121467.75</v>
      </c>
      <c r="H62" s="143">
        <v>1</v>
      </c>
    </row>
    <row r="63" spans="1:8" x14ac:dyDescent="0.5">
      <c r="A63" s="129">
        <v>6</v>
      </c>
      <c r="B63" s="130">
        <v>100000310770</v>
      </c>
      <c r="C63" s="129">
        <v>0</v>
      </c>
      <c r="D63" s="129" t="s">
        <v>81</v>
      </c>
      <c r="E63" s="131" t="s">
        <v>1403</v>
      </c>
      <c r="F63" s="132">
        <v>25331.25</v>
      </c>
      <c r="G63" s="132">
        <v>-15352.65</v>
      </c>
      <c r="H63" s="132">
        <v>9978.6</v>
      </c>
    </row>
    <row r="64" spans="1:8" x14ac:dyDescent="0.5">
      <c r="A64" s="129"/>
      <c r="B64" s="130">
        <v>100000310770</v>
      </c>
      <c r="C64" s="142">
        <v>1</v>
      </c>
      <c r="D64" s="129" t="s">
        <v>81</v>
      </c>
      <c r="E64" s="131" t="s">
        <v>1404</v>
      </c>
      <c r="F64" s="132">
        <v>32568.75</v>
      </c>
      <c r="G64" s="132">
        <v>-32567.75</v>
      </c>
      <c r="H64" s="143">
        <v>1</v>
      </c>
    </row>
    <row r="65" spans="1:8" x14ac:dyDescent="0.5">
      <c r="A65" s="129">
        <v>7</v>
      </c>
      <c r="B65" s="130">
        <v>100000310795</v>
      </c>
      <c r="C65" s="129">
        <v>0</v>
      </c>
      <c r="D65" s="129" t="s">
        <v>81</v>
      </c>
      <c r="E65" s="131" t="s">
        <v>1405</v>
      </c>
      <c r="F65" s="132">
        <v>47184.38</v>
      </c>
      <c r="G65" s="132">
        <v>-28597.3</v>
      </c>
      <c r="H65" s="132">
        <v>18587.080000000002</v>
      </c>
    </row>
    <row r="66" spans="1:8" x14ac:dyDescent="0.5">
      <c r="A66" s="129"/>
      <c r="B66" s="130">
        <v>100000310795</v>
      </c>
      <c r="C66" s="142">
        <v>1</v>
      </c>
      <c r="D66" s="129" t="s">
        <v>81</v>
      </c>
      <c r="E66" s="131" t="s">
        <v>1406</v>
      </c>
      <c r="F66" s="132">
        <v>60665.62</v>
      </c>
      <c r="G66" s="132">
        <v>-60664.62</v>
      </c>
      <c r="H66" s="143">
        <v>1</v>
      </c>
    </row>
    <row r="67" spans="1:8" x14ac:dyDescent="0.5">
      <c r="A67" s="129">
        <v>8</v>
      </c>
      <c r="B67" s="130">
        <v>100000310845</v>
      </c>
      <c r="C67" s="129">
        <v>0</v>
      </c>
      <c r="D67" s="129" t="s">
        <v>81</v>
      </c>
      <c r="E67" s="131" t="s">
        <v>1403</v>
      </c>
      <c r="F67" s="132">
        <v>53156.25</v>
      </c>
      <c r="G67" s="132">
        <v>-32216.71</v>
      </c>
      <c r="H67" s="132">
        <v>20939.54</v>
      </c>
    </row>
    <row r="68" spans="1:8" x14ac:dyDescent="0.5">
      <c r="A68" s="129"/>
      <c r="B68" s="130">
        <v>100000310845</v>
      </c>
      <c r="C68" s="142">
        <v>1</v>
      </c>
      <c r="D68" s="129" t="s">
        <v>81</v>
      </c>
      <c r="E68" s="131" t="s">
        <v>1404</v>
      </c>
      <c r="F68" s="132">
        <v>68343.75</v>
      </c>
      <c r="G68" s="132">
        <v>-68342.75</v>
      </c>
      <c r="H68" s="143">
        <v>1</v>
      </c>
    </row>
    <row r="69" spans="1:8" x14ac:dyDescent="0.5">
      <c r="A69" s="129">
        <v>9</v>
      </c>
      <c r="B69" s="130">
        <v>100000379660</v>
      </c>
      <c r="C69" s="129">
        <v>0</v>
      </c>
      <c r="D69" s="129" t="s">
        <v>1407</v>
      </c>
      <c r="E69" s="131" t="s">
        <v>1408</v>
      </c>
      <c r="F69" s="132">
        <v>39055</v>
      </c>
      <c r="G69" s="132">
        <v>-10459.25</v>
      </c>
      <c r="H69" s="132">
        <v>28595.75</v>
      </c>
    </row>
    <row r="70" spans="1:8" x14ac:dyDescent="0.5">
      <c r="A70" s="129">
        <v>10</v>
      </c>
      <c r="B70" s="130">
        <v>100000380787</v>
      </c>
      <c r="C70" s="129">
        <v>0</v>
      </c>
      <c r="D70" s="129" t="s">
        <v>1409</v>
      </c>
      <c r="E70" s="131" t="s">
        <v>1410</v>
      </c>
      <c r="F70" s="132">
        <v>32400</v>
      </c>
      <c r="G70" s="132">
        <v>-8688.08</v>
      </c>
      <c r="H70" s="132">
        <v>23711.919999999998</v>
      </c>
    </row>
    <row r="71" spans="1:8" x14ac:dyDescent="0.5">
      <c r="A71" s="129">
        <v>11</v>
      </c>
      <c r="B71" s="130">
        <v>100000380788</v>
      </c>
      <c r="C71" s="129">
        <v>0</v>
      </c>
      <c r="D71" s="129" t="s">
        <v>1409</v>
      </c>
      <c r="E71" s="131" t="s">
        <v>1410</v>
      </c>
      <c r="F71" s="132">
        <v>32400</v>
      </c>
      <c r="G71" s="132">
        <v>-8688.08</v>
      </c>
      <c r="H71" s="132">
        <v>23711.919999999998</v>
      </c>
    </row>
    <row r="72" spans="1:8" x14ac:dyDescent="0.5">
      <c r="A72" s="129">
        <v>12</v>
      </c>
      <c r="B72" s="130">
        <v>100000380789</v>
      </c>
      <c r="C72" s="129">
        <v>0</v>
      </c>
      <c r="D72" s="129" t="s">
        <v>1409</v>
      </c>
      <c r="E72" s="131" t="s">
        <v>1410</v>
      </c>
      <c r="F72" s="132">
        <v>32400</v>
      </c>
      <c r="G72" s="132">
        <v>-8688.08</v>
      </c>
      <c r="H72" s="132">
        <v>23711.919999999998</v>
      </c>
    </row>
    <row r="73" spans="1:8" x14ac:dyDescent="0.5">
      <c r="A73" s="129">
        <v>13</v>
      </c>
      <c r="B73" s="130">
        <v>100000380790</v>
      </c>
      <c r="C73" s="129">
        <v>0</v>
      </c>
      <c r="D73" s="129" t="s">
        <v>1409</v>
      </c>
      <c r="E73" s="131" t="s">
        <v>1410</v>
      </c>
      <c r="F73" s="132">
        <v>32400</v>
      </c>
      <c r="G73" s="132">
        <v>-8688.08</v>
      </c>
      <c r="H73" s="132">
        <v>23711.919999999998</v>
      </c>
    </row>
    <row r="74" spans="1:8" x14ac:dyDescent="0.5">
      <c r="A74" s="129">
        <v>14</v>
      </c>
      <c r="B74" s="130">
        <v>100000380956</v>
      </c>
      <c r="C74" s="129">
        <v>0</v>
      </c>
      <c r="D74" s="129" t="s">
        <v>1409</v>
      </c>
      <c r="E74" s="131" t="s">
        <v>1411</v>
      </c>
      <c r="F74" s="132">
        <v>5500</v>
      </c>
      <c r="G74" s="132">
        <v>-1474.83</v>
      </c>
      <c r="H74" s="132">
        <v>4025.17</v>
      </c>
    </row>
    <row r="75" spans="1:8" x14ac:dyDescent="0.5">
      <c r="A75" s="129">
        <v>15</v>
      </c>
      <c r="B75" s="130">
        <v>100000380957</v>
      </c>
      <c r="C75" s="129">
        <v>0</v>
      </c>
      <c r="D75" s="129" t="s">
        <v>1409</v>
      </c>
      <c r="E75" s="131" t="s">
        <v>1412</v>
      </c>
      <c r="F75" s="132">
        <v>5500</v>
      </c>
      <c r="G75" s="132">
        <v>-1474.83</v>
      </c>
      <c r="H75" s="132">
        <v>4025.17</v>
      </c>
    </row>
    <row r="76" spans="1:8" x14ac:dyDescent="0.5">
      <c r="A76" s="129">
        <v>16</v>
      </c>
      <c r="B76" s="130">
        <v>100000380958</v>
      </c>
      <c r="C76" s="129">
        <v>0</v>
      </c>
      <c r="D76" s="129" t="s">
        <v>1409</v>
      </c>
      <c r="E76" s="131" t="s">
        <v>1413</v>
      </c>
      <c r="F76" s="132">
        <v>5500</v>
      </c>
      <c r="G76" s="132">
        <v>-1474.83</v>
      </c>
      <c r="H76" s="132">
        <v>4025.17</v>
      </c>
    </row>
    <row r="77" spans="1:8" x14ac:dyDescent="0.5">
      <c r="A77" s="129">
        <v>17</v>
      </c>
      <c r="B77" s="130">
        <v>100000380959</v>
      </c>
      <c r="C77" s="129">
        <v>0</v>
      </c>
      <c r="D77" s="129" t="s">
        <v>1409</v>
      </c>
      <c r="E77" s="131" t="s">
        <v>1414</v>
      </c>
      <c r="F77" s="132">
        <v>12400</v>
      </c>
      <c r="G77" s="132">
        <v>-3325.07</v>
      </c>
      <c r="H77" s="132">
        <v>9074.93</v>
      </c>
    </row>
    <row r="78" spans="1:8" x14ac:dyDescent="0.5">
      <c r="A78" s="129">
        <v>18</v>
      </c>
      <c r="B78" s="130">
        <v>100000380960</v>
      </c>
      <c r="C78" s="129">
        <v>0</v>
      </c>
      <c r="D78" s="129" t="s">
        <v>1409</v>
      </c>
      <c r="E78" s="131" t="s">
        <v>1415</v>
      </c>
      <c r="F78" s="132">
        <v>12400</v>
      </c>
      <c r="G78" s="132">
        <v>-3325.07</v>
      </c>
      <c r="H78" s="132">
        <v>9074.93</v>
      </c>
    </row>
    <row r="79" spans="1:8" x14ac:dyDescent="0.5">
      <c r="A79" s="129">
        <v>19</v>
      </c>
      <c r="B79" s="130">
        <v>100000380961</v>
      </c>
      <c r="C79" s="129">
        <v>0</v>
      </c>
      <c r="D79" s="129" t="s">
        <v>1409</v>
      </c>
      <c r="E79" s="131" t="s">
        <v>1416</v>
      </c>
      <c r="F79" s="132">
        <v>12400</v>
      </c>
      <c r="G79" s="132">
        <v>-3325.07</v>
      </c>
      <c r="H79" s="132">
        <v>9074.93</v>
      </c>
    </row>
    <row r="80" spans="1:8" x14ac:dyDescent="0.5">
      <c r="A80" s="129">
        <v>20</v>
      </c>
      <c r="B80" s="130">
        <v>100000380962</v>
      </c>
      <c r="C80" s="129">
        <v>0</v>
      </c>
      <c r="D80" s="129" t="s">
        <v>1409</v>
      </c>
      <c r="E80" s="131" t="s">
        <v>1417</v>
      </c>
      <c r="F80" s="132">
        <v>12400</v>
      </c>
      <c r="G80" s="132">
        <v>-3325.07</v>
      </c>
      <c r="H80" s="132">
        <v>9074.93</v>
      </c>
    </row>
    <row r="81" spans="1:8" x14ac:dyDescent="0.5">
      <c r="A81" s="129">
        <v>21</v>
      </c>
      <c r="B81" s="130">
        <v>100000380963</v>
      </c>
      <c r="C81" s="129">
        <v>0</v>
      </c>
      <c r="D81" s="129" t="s">
        <v>1409</v>
      </c>
      <c r="E81" s="131" t="s">
        <v>1418</v>
      </c>
      <c r="F81" s="132">
        <v>12400</v>
      </c>
      <c r="G81" s="132">
        <v>-3325.07</v>
      </c>
      <c r="H81" s="132">
        <v>9074.93</v>
      </c>
    </row>
    <row r="82" spans="1:8" x14ac:dyDescent="0.5">
      <c r="A82" s="129">
        <v>22</v>
      </c>
      <c r="B82" s="130">
        <v>100000380964</v>
      </c>
      <c r="C82" s="129">
        <v>0</v>
      </c>
      <c r="D82" s="129" t="s">
        <v>1409</v>
      </c>
      <c r="E82" s="131" t="s">
        <v>1419</v>
      </c>
      <c r="F82" s="132">
        <v>13000</v>
      </c>
      <c r="G82" s="132">
        <v>-3485.96</v>
      </c>
      <c r="H82" s="132">
        <v>9514.0400000000009</v>
      </c>
    </row>
    <row r="83" spans="1:8" x14ac:dyDescent="0.5">
      <c r="A83" s="129">
        <v>23</v>
      </c>
      <c r="B83" s="130">
        <v>100000380965</v>
      </c>
      <c r="C83" s="129">
        <v>0</v>
      </c>
      <c r="D83" s="129" t="s">
        <v>1409</v>
      </c>
      <c r="E83" s="131" t="s">
        <v>1420</v>
      </c>
      <c r="F83" s="132">
        <v>7400</v>
      </c>
      <c r="G83" s="132">
        <v>-1984.32</v>
      </c>
      <c r="H83" s="132">
        <v>5415.68</v>
      </c>
    </row>
    <row r="84" spans="1:8" x14ac:dyDescent="0.5">
      <c r="A84" s="129">
        <v>24</v>
      </c>
      <c r="B84" s="130">
        <v>100000380966</v>
      </c>
      <c r="C84" s="129">
        <v>0</v>
      </c>
      <c r="D84" s="129" t="s">
        <v>1409</v>
      </c>
      <c r="E84" s="131" t="s">
        <v>1421</v>
      </c>
      <c r="F84" s="132">
        <v>6000</v>
      </c>
      <c r="G84" s="132">
        <v>-1608.9</v>
      </c>
      <c r="H84" s="132">
        <v>4391.1000000000004</v>
      </c>
    </row>
    <row r="85" spans="1:8" x14ac:dyDescent="0.5">
      <c r="A85" s="129">
        <v>25</v>
      </c>
      <c r="B85" s="130">
        <v>100000380967</v>
      </c>
      <c r="C85" s="129">
        <v>0</v>
      </c>
      <c r="D85" s="129" t="s">
        <v>1409</v>
      </c>
      <c r="E85" s="131" t="s">
        <v>1422</v>
      </c>
      <c r="F85" s="132">
        <v>6000</v>
      </c>
      <c r="G85" s="132">
        <v>-1608.9</v>
      </c>
      <c r="H85" s="132">
        <v>4391.1000000000004</v>
      </c>
    </row>
    <row r="86" spans="1:8" x14ac:dyDescent="0.5">
      <c r="A86" s="129">
        <v>26</v>
      </c>
      <c r="B86" s="130">
        <v>100000380968</v>
      </c>
      <c r="C86" s="129">
        <v>0</v>
      </c>
      <c r="D86" s="129" t="s">
        <v>1409</v>
      </c>
      <c r="E86" s="131" t="s">
        <v>1423</v>
      </c>
      <c r="F86" s="132">
        <v>6000</v>
      </c>
      <c r="G86" s="132">
        <v>-1608.9</v>
      </c>
      <c r="H86" s="132">
        <v>4391.1000000000004</v>
      </c>
    </row>
    <row r="87" spans="1:8" x14ac:dyDescent="0.5">
      <c r="A87" s="129">
        <v>27</v>
      </c>
      <c r="B87" s="130">
        <v>100000380969</v>
      </c>
      <c r="C87" s="129">
        <v>0</v>
      </c>
      <c r="D87" s="129" t="s">
        <v>1409</v>
      </c>
      <c r="E87" s="131" t="s">
        <v>1424</v>
      </c>
      <c r="F87" s="132">
        <v>6000</v>
      </c>
      <c r="G87" s="132">
        <v>-1608.9</v>
      </c>
      <c r="H87" s="132">
        <v>4391.1000000000004</v>
      </c>
    </row>
    <row r="88" spans="1:8" x14ac:dyDescent="0.5">
      <c r="A88" s="129">
        <v>28</v>
      </c>
      <c r="B88" s="130">
        <v>100000469185</v>
      </c>
      <c r="C88" s="129">
        <v>0</v>
      </c>
      <c r="D88" s="129" t="s">
        <v>361</v>
      </c>
      <c r="E88" s="131" t="s">
        <v>1425</v>
      </c>
      <c r="F88" s="132">
        <v>17380</v>
      </c>
      <c r="G88" s="132">
        <v>-2255.83</v>
      </c>
      <c r="H88" s="132">
        <v>15124.17</v>
      </c>
    </row>
    <row r="89" spans="1:8" x14ac:dyDescent="0.5">
      <c r="A89" s="372" t="s">
        <v>23</v>
      </c>
      <c r="B89" s="373"/>
      <c r="C89" s="373"/>
      <c r="D89" s="373"/>
      <c r="E89" s="374"/>
      <c r="F89" s="134">
        <f>SUM(F57:F88)</f>
        <v>990685</v>
      </c>
      <c r="G89" s="134">
        <f>SUM(G57:G88)</f>
        <v>-593391.30999999947</v>
      </c>
      <c r="H89" s="134">
        <f>SUM(H57:H88)</f>
        <v>397293.68999999977</v>
      </c>
    </row>
    <row r="90" spans="1:8" x14ac:dyDescent="0.5">
      <c r="A90" s="189"/>
      <c r="B90" s="190"/>
      <c r="C90" s="189"/>
      <c r="D90" s="189"/>
      <c r="E90" s="191"/>
      <c r="F90" s="191"/>
      <c r="G90" s="191"/>
      <c r="H90" s="191"/>
    </row>
    <row r="91" spans="1:8" x14ac:dyDescent="0.5">
      <c r="A91" s="189"/>
      <c r="B91" s="190"/>
      <c r="C91" s="189"/>
      <c r="D91" s="189"/>
      <c r="E91" s="191"/>
      <c r="F91" s="191"/>
      <c r="G91" s="191"/>
      <c r="H91" s="191"/>
    </row>
    <row r="92" spans="1:8" x14ac:dyDescent="0.5">
      <c r="A92" s="189"/>
      <c r="B92" s="190"/>
      <c r="C92" s="189"/>
      <c r="D92" s="189"/>
      <c r="E92" s="191"/>
      <c r="F92" s="191"/>
      <c r="G92" s="191"/>
      <c r="H92" s="191"/>
    </row>
    <row r="93" spans="1:8" x14ac:dyDescent="0.5">
      <c r="A93" s="377" t="s">
        <v>1194</v>
      </c>
      <c r="B93" s="377"/>
      <c r="C93" s="377"/>
      <c r="D93" s="377"/>
      <c r="E93" s="377"/>
      <c r="F93" s="191"/>
      <c r="G93" s="191"/>
      <c r="H93" s="191"/>
    </row>
    <row r="94" spans="1:8" x14ac:dyDescent="0.5">
      <c r="A94" s="182" t="s">
        <v>1</v>
      </c>
      <c r="B94" s="128" t="s">
        <v>11</v>
      </c>
      <c r="C94" s="182" t="s">
        <v>12</v>
      </c>
      <c r="D94" s="182" t="s">
        <v>1135</v>
      </c>
      <c r="E94" s="138" t="s">
        <v>14</v>
      </c>
      <c r="F94" s="138" t="s">
        <v>15</v>
      </c>
      <c r="G94" s="138" t="s">
        <v>1004</v>
      </c>
      <c r="H94" s="138" t="s">
        <v>17</v>
      </c>
    </row>
    <row r="95" spans="1:8" x14ac:dyDescent="0.5">
      <c r="A95" s="129">
        <v>1</v>
      </c>
      <c r="B95" s="130">
        <v>100000146306</v>
      </c>
      <c r="C95" s="129">
        <v>0</v>
      </c>
      <c r="D95" s="129" t="s">
        <v>1371</v>
      </c>
      <c r="E95" s="131" t="s">
        <v>663</v>
      </c>
      <c r="F95" s="132">
        <v>10700</v>
      </c>
      <c r="G95" s="132">
        <v>-10699</v>
      </c>
      <c r="H95" s="143">
        <v>1</v>
      </c>
    </row>
    <row r="96" spans="1:8" x14ac:dyDescent="0.5">
      <c r="A96" s="129">
        <v>2</v>
      </c>
      <c r="B96" s="130">
        <v>100000146307</v>
      </c>
      <c r="C96" s="129">
        <v>0</v>
      </c>
      <c r="D96" s="129" t="s">
        <v>1371</v>
      </c>
      <c r="E96" s="131" t="s">
        <v>663</v>
      </c>
      <c r="F96" s="132">
        <v>10700</v>
      </c>
      <c r="G96" s="132">
        <v>-10699</v>
      </c>
      <c r="H96" s="143">
        <v>1</v>
      </c>
    </row>
    <row r="97" spans="1:8" x14ac:dyDescent="0.5">
      <c r="A97" s="129">
        <v>3</v>
      </c>
      <c r="B97" s="130">
        <v>100000146308</v>
      </c>
      <c r="C97" s="129">
        <v>0</v>
      </c>
      <c r="D97" s="129" t="s">
        <v>1371</v>
      </c>
      <c r="E97" s="131" t="s">
        <v>1426</v>
      </c>
      <c r="F97" s="132">
        <v>100000</v>
      </c>
      <c r="G97" s="132">
        <v>-99999</v>
      </c>
      <c r="H97" s="143">
        <v>1</v>
      </c>
    </row>
    <row r="98" spans="1:8" x14ac:dyDescent="0.5">
      <c r="A98" s="129">
        <v>4</v>
      </c>
      <c r="B98" s="130">
        <v>100000146309</v>
      </c>
      <c r="C98" s="129">
        <v>0</v>
      </c>
      <c r="D98" s="129" t="s">
        <v>1371</v>
      </c>
      <c r="E98" s="131" t="s">
        <v>39</v>
      </c>
      <c r="F98" s="132">
        <v>16000</v>
      </c>
      <c r="G98" s="132">
        <v>-15999</v>
      </c>
      <c r="H98" s="143">
        <v>1</v>
      </c>
    </row>
    <row r="99" spans="1:8" x14ac:dyDescent="0.5">
      <c r="A99" s="378" t="s">
        <v>1194</v>
      </c>
      <c r="B99" s="379"/>
      <c r="C99" s="379"/>
      <c r="D99" s="379"/>
      <c r="E99" s="380"/>
      <c r="F99" s="134">
        <f>SUM(F95:F98)</f>
        <v>137400</v>
      </c>
      <c r="G99" s="134">
        <f>SUM(G95:G98)</f>
        <v>-137396</v>
      </c>
      <c r="H99" s="134">
        <f>SUM(H95:H98)</f>
        <v>4</v>
      </c>
    </row>
    <row r="100" spans="1:8" x14ac:dyDescent="0.5">
      <c r="A100" s="367" t="s">
        <v>53</v>
      </c>
      <c r="B100" s="368"/>
      <c r="C100" s="368"/>
      <c r="D100" s="368"/>
      <c r="E100" s="369"/>
      <c r="F100" s="136">
        <f>F99+F89</f>
        <v>1128085</v>
      </c>
      <c r="G100" s="136">
        <f>G99+G89</f>
        <v>-730787.30999999947</v>
      </c>
      <c r="H100" s="136">
        <f>H99+H89</f>
        <v>397297.68999999977</v>
      </c>
    </row>
    <row r="101" spans="1:8" x14ac:dyDescent="0.5">
      <c r="A101" s="189"/>
      <c r="B101" s="190"/>
      <c r="C101" s="189"/>
      <c r="D101" s="189"/>
      <c r="E101" s="191"/>
      <c r="F101" s="192"/>
      <c r="G101" s="192"/>
      <c r="H101" s="237"/>
    </row>
    <row r="102" spans="1:8" x14ac:dyDescent="0.5">
      <c r="A102" s="375" t="s">
        <v>1196</v>
      </c>
      <c r="B102" s="375"/>
      <c r="C102" s="375"/>
      <c r="D102" s="375"/>
      <c r="E102" s="375"/>
      <c r="F102" s="192">
        <v>1128085</v>
      </c>
      <c r="G102" s="192">
        <v>-730787.31</v>
      </c>
      <c r="H102" s="192">
        <v>397297.69</v>
      </c>
    </row>
    <row r="103" spans="1:8" x14ac:dyDescent="0.5">
      <c r="A103" s="189"/>
      <c r="B103" s="190"/>
      <c r="C103" s="189"/>
      <c r="D103" s="189"/>
      <c r="E103" s="191"/>
      <c r="F103" s="191"/>
      <c r="G103" s="191"/>
      <c r="H103" s="191"/>
    </row>
    <row r="104" spans="1:8" x14ac:dyDescent="0.5">
      <c r="A104" s="376" t="s">
        <v>54</v>
      </c>
      <c r="B104" s="376"/>
      <c r="C104" s="376"/>
      <c r="D104" s="376"/>
      <c r="E104" s="376"/>
      <c r="F104" s="191"/>
      <c r="G104" s="191"/>
      <c r="H104" s="191"/>
    </row>
    <row r="105" spans="1:8" x14ac:dyDescent="0.5">
      <c r="A105" s="182" t="s">
        <v>1</v>
      </c>
      <c r="B105" s="128" t="s">
        <v>11</v>
      </c>
      <c r="C105" s="182" t="s">
        <v>12</v>
      </c>
      <c r="D105" s="182" t="s">
        <v>1135</v>
      </c>
      <c r="E105" s="138" t="s">
        <v>14</v>
      </c>
      <c r="F105" s="138" t="s">
        <v>15</v>
      </c>
      <c r="G105" s="138" t="s">
        <v>1004</v>
      </c>
      <c r="H105" s="138" t="s">
        <v>17</v>
      </c>
    </row>
    <row r="106" spans="1:8" x14ac:dyDescent="0.5">
      <c r="A106" s="129">
        <v>1</v>
      </c>
      <c r="B106" s="130">
        <v>100000159578</v>
      </c>
      <c r="C106" s="129">
        <v>0</v>
      </c>
      <c r="D106" s="129" t="s">
        <v>880</v>
      </c>
      <c r="E106" s="131" t="s">
        <v>1427</v>
      </c>
      <c r="F106" s="132">
        <v>1228400</v>
      </c>
      <c r="G106" s="132">
        <v>-1116077.1200000001</v>
      </c>
      <c r="H106" s="132">
        <v>112322.88</v>
      </c>
    </row>
    <row r="107" spans="1:8" x14ac:dyDescent="0.5">
      <c r="A107" s="129">
        <v>2</v>
      </c>
      <c r="B107" s="130">
        <v>100000161004</v>
      </c>
      <c r="C107" s="129">
        <v>0</v>
      </c>
      <c r="D107" s="129" t="s">
        <v>1428</v>
      </c>
      <c r="E107" s="131" t="s">
        <v>1429</v>
      </c>
      <c r="F107" s="132">
        <v>1013000</v>
      </c>
      <c r="G107" s="132">
        <v>-906149.32</v>
      </c>
      <c r="H107" s="132">
        <v>106850.68</v>
      </c>
    </row>
    <row r="108" spans="1:8" x14ac:dyDescent="0.5">
      <c r="A108" s="129">
        <v>3</v>
      </c>
      <c r="B108" s="130">
        <v>100000168308</v>
      </c>
      <c r="C108" s="129">
        <v>0</v>
      </c>
      <c r="D108" s="129" t="s">
        <v>1430</v>
      </c>
      <c r="E108" s="131" t="s">
        <v>1431</v>
      </c>
      <c r="F108" s="132">
        <v>1228400</v>
      </c>
      <c r="G108" s="132">
        <v>-1088732.6000000001</v>
      </c>
      <c r="H108" s="132">
        <v>139667.4</v>
      </c>
    </row>
    <row r="109" spans="1:8" x14ac:dyDescent="0.5">
      <c r="A109" s="129">
        <v>4</v>
      </c>
      <c r="B109" s="130">
        <v>100000168309</v>
      </c>
      <c r="C109" s="129">
        <v>0</v>
      </c>
      <c r="D109" s="129" t="s">
        <v>1432</v>
      </c>
      <c r="E109" s="131" t="s">
        <v>1433</v>
      </c>
      <c r="F109" s="132">
        <v>1262600</v>
      </c>
      <c r="G109" s="132">
        <v>-1110828.56</v>
      </c>
      <c r="H109" s="132">
        <v>151771.44</v>
      </c>
    </row>
    <row r="110" spans="1:8" x14ac:dyDescent="0.5">
      <c r="A110" s="129">
        <v>5</v>
      </c>
      <c r="B110" s="130">
        <v>100000375556</v>
      </c>
      <c r="C110" s="129">
        <v>0</v>
      </c>
      <c r="D110" s="129" t="s">
        <v>549</v>
      </c>
      <c r="E110" s="131" t="s">
        <v>1434</v>
      </c>
      <c r="F110" s="132">
        <v>1209100</v>
      </c>
      <c r="G110" s="132">
        <v>-570119.81000000006</v>
      </c>
      <c r="H110" s="132">
        <v>638980.18999999994</v>
      </c>
    </row>
    <row r="111" spans="1:8" x14ac:dyDescent="0.5">
      <c r="A111" s="129">
        <v>6</v>
      </c>
      <c r="B111" s="130">
        <v>100000468701</v>
      </c>
      <c r="C111" s="129">
        <v>0</v>
      </c>
      <c r="D111" s="129" t="s">
        <v>128</v>
      </c>
      <c r="E111" s="131" t="s">
        <v>1435</v>
      </c>
      <c r="F111" s="132">
        <v>7437500</v>
      </c>
      <c r="G111" s="132">
        <v>-1117963.76</v>
      </c>
      <c r="H111" s="132">
        <v>6319536.2400000002</v>
      </c>
    </row>
    <row r="112" spans="1:8" x14ac:dyDescent="0.5">
      <c r="A112" s="129">
        <v>7</v>
      </c>
      <c r="B112" s="130">
        <v>100000483550</v>
      </c>
      <c r="C112" s="129">
        <v>0</v>
      </c>
      <c r="D112" s="133" t="s">
        <v>762</v>
      </c>
      <c r="E112" s="131" t="s">
        <v>1436</v>
      </c>
      <c r="F112" s="132">
        <v>3286904.32</v>
      </c>
      <c r="G112" s="132">
        <v>-1211935.82</v>
      </c>
      <c r="H112" s="132">
        <v>2074968.5</v>
      </c>
    </row>
    <row r="113" spans="1:8" x14ac:dyDescent="0.5">
      <c r="A113" s="129">
        <v>8</v>
      </c>
      <c r="B113" s="130">
        <v>100000483551</v>
      </c>
      <c r="C113" s="129">
        <v>0</v>
      </c>
      <c r="D113" s="133" t="s">
        <v>762</v>
      </c>
      <c r="E113" s="131" t="s">
        <v>1437</v>
      </c>
      <c r="F113" s="132">
        <v>3319004.32</v>
      </c>
      <c r="G113" s="132">
        <v>-1223771.57</v>
      </c>
      <c r="H113" s="132">
        <v>2095232.75</v>
      </c>
    </row>
    <row r="114" spans="1:8" x14ac:dyDescent="0.5">
      <c r="A114" s="129">
        <v>9</v>
      </c>
      <c r="B114" s="130">
        <v>100000483553</v>
      </c>
      <c r="C114" s="129">
        <v>0</v>
      </c>
      <c r="D114" s="133" t="s">
        <v>762</v>
      </c>
      <c r="E114" s="131" t="s">
        <v>1438</v>
      </c>
      <c r="F114" s="132">
        <v>3286904.32</v>
      </c>
      <c r="G114" s="132">
        <v>-1211935.77</v>
      </c>
      <c r="H114" s="132">
        <v>2074968.55</v>
      </c>
    </row>
    <row r="115" spans="1:8" x14ac:dyDescent="0.5">
      <c r="A115" s="129">
        <v>10</v>
      </c>
      <c r="B115" s="130">
        <v>100000483554</v>
      </c>
      <c r="C115" s="129">
        <v>0</v>
      </c>
      <c r="D115" s="133" t="s">
        <v>762</v>
      </c>
      <c r="E115" s="131" t="s">
        <v>1439</v>
      </c>
      <c r="F115" s="132">
        <v>3286904.32</v>
      </c>
      <c r="G115" s="132">
        <v>-1211935.77</v>
      </c>
      <c r="H115" s="132">
        <v>2074968.55</v>
      </c>
    </row>
    <row r="116" spans="1:8" x14ac:dyDescent="0.5">
      <c r="A116" s="129">
        <v>11</v>
      </c>
      <c r="B116" s="130">
        <v>100000483555</v>
      </c>
      <c r="C116" s="129">
        <v>0</v>
      </c>
      <c r="D116" s="133" t="s">
        <v>762</v>
      </c>
      <c r="E116" s="131" t="s">
        <v>1440</v>
      </c>
      <c r="F116" s="132">
        <v>3286904.32</v>
      </c>
      <c r="G116" s="132">
        <v>-1211935.77</v>
      </c>
      <c r="H116" s="132">
        <v>2074968.55</v>
      </c>
    </row>
    <row r="117" spans="1:8" x14ac:dyDescent="0.5">
      <c r="A117" s="129">
        <v>12</v>
      </c>
      <c r="B117" s="130">
        <v>100000483556</v>
      </c>
      <c r="C117" s="129">
        <v>0</v>
      </c>
      <c r="D117" s="133" t="s">
        <v>762</v>
      </c>
      <c r="E117" s="131" t="s">
        <v>1441</v>
      </c>
      <c r="F117" s="132">
        <v>3286904.32</v>
      </c>
      <c r="G117" s="132">
        <v>-1211935.77</v>
      </c>
      <c r="H117" s="132">
        <v>2074968.55</v>
      </c>
    </row>
    <row r="118" spans="1:8" x14ac:dyDescent="0.5">
      <c r="A118" s="129">
        <v>13</v>
      </c>
      <c r="B118" s="130">
        <v>100000483557</v>
      </c>
      <c r="C118" s="129">
        <v>0</v>
      </c>
      <c r="D118" s="133" t="s">
        <v>762</v>
      </c>
      <c r="E118" s="131" t="s">
        <v>1442</v>
      </c>
      <c r="F118" s="132">
        <v>3286904.32</v>
      </c>
      <c r="G118" s="132">
        <v>-1211935.77</v>
      </c>
      <c r="H118" s="132">
        <v>2074968.55</v>
      </c>
    </row>
    <row r="119" spans="1:8" x14ac:dyDescent="0.5">
      <c r="A119" s="129">
        <v>14</v>
      </c>
      <c r="B119" s="130">
        <v>100000483558</v>
      </c>
      <c r="C119" s="129">
        <v>0</v>
      </c>
      <c r="D119" s="133" t="s">
        <v>762</v>
      </c>
      <c r="E119" s="131" t="s">
        <v>1443</v>
      </c>
      <c r="F119" s="132">
        <v>3286904.32</v>
      </c>
      <c r="G119" s="132">
        <v>-1211935.77</v>
      </c>
      <c r="H119" s="132">
        <v>2074968.55</v>
      </c>
    </row>
    <row r="120" spans="1:8" x14ac:dyDescent="0.5">
      <c r="A120" s="129">
        <v>15</v>
      </c>
      <c r="B120" s="130">
        <v>100000483559</v>
      </c>
      <c r="C120" s="129">
        <v>0</v>
      </c>
      <c r="D120" s="133" t="s">
        <v>762</v>
      </c>
      <c r="E120" s="131" t="s">
        <v>1444</v>
      </c>
      <c r="F120" s="132">
        <v>3286904.32</v>
      </c>
      <c r="G120" s="132">
        <v>-1211935.77</v>
      </c>
      <c r="H120" s="132">
        <v>2074968.55</v>
      </c>
    </row>
    <row r="121" spans="1:8" x14ac:dyDescent="0.5">
      <c r="A121" s="129">
        <v>16</v>
      </c>
      <c r="B121" s="130">
        <v>100000483560</v>
      </c>
      <c r="C121" s="129">
        <v>0</v>
      </c>
      <c r="D121" s="133" t="s">
        <v>762</v>
      </c>
      <c r="E121" s="131" t="s">
        <v>1445</v>
      </c>
      <c r="F121" s="132">
        <v>3286904.32</v>
      </c>
      <c r="G121" s="132">
        <v>-1211935.77</v>
      </c>
      <c r="H121" s="132">
        <v>2074968.55</v>
      </c>
    </row>
    <row r="122" spans="1:8" x14ac:dyDescent="0.5">
      <c r="A122" s="129">
        <v>17</v>
      </c>
      <c r="B122" s="130">
        <v>100000483561</v>
      </c>
      <c r="C122" s="129">
        <v>0</v>
      </c>
      <c r="D122" s="133" t="s">
        <v>762</v>
      </c>
      <c r="E122" s="131" t="s">
        <v>1446</v>
      </c>
      <c r="F122" s="132">
        <v>3319004.32</v>
      </c>
      <c r="G122" s="132">
        <v>-1223771.57</v>
      </c>
      <c r="H122" s="132">
        <v>2095232.75</v>
      </c>
    </row>
    <row r="123" spans="1:8" x14ac:dyDescent="0.5">
      <c r="A123" s="372" t="s">
        <v>54</v>
      </c>
      <c r="B123" s="373"/>
      <c r="C123" s="373"/>
      <c r="D123" s="373"/>
      <c r="E123" s="374"/>
      <c r="F123" s="134">
        <f>SUM(F106:F122)</f>
        <v>49599147.520000003</v>
      </c>
      <c r="G123" s="134">
        <f>SUM(G106:G122)</f>
        <v>-19264836.289999999</v>
      </c>
      <c r="H123" s="134">
        <f>SUM(H106:H122)</f>
        <v>30334311.230000004</v>
      </c>
    </row>
    <row r="124" spans="1:8" x14ac:dyDescent="0.5">
      <c r="A124" s="239"/>
      <c r="B124" s="239"/>
      <c r="C124" s="239"/>
      <c r="D124" s="239"/>
      <c r="E124" s="239"/>
      <c r="F124" s="192"/>
      <c r="G124" s="192"/>
      <c r="H124" s="192"/>
    </row>
    <row r="125" spans="1:8" x14ac:dyDescent="0.5">
      <c r="A125" s="189"/>
      <c r="B125" s="190"/>
      <c r="C125" s="189"/>
      <c r="D125" s="189"/>
      <c r="E125" s="191"/>
      <c r="F125" s="191"/>
      <c r="G125" s="191"/>
      <c r="H125" s="191"/>
    </row>
    <row r="126" spans="1:8" x14ac:dyDescent="0.5">
      <c r="A126" s="371" t="s">
        <v>1447</v>
      </c>
      <c r="B126" s="371"/>
      <c r="C126" s="371"/>
      <c r="D126" s="371"/>
      <c r="E126" s="371"/>
      <c r="F126" s="191"/>
      <c r="G126" s="191"/>
      <c r="H126" s="191"/>
    </row>
    <row r="127" spans="1:8" x14ac:dyDescent="0.5">
      <c r="A127" s="182" t="s">
        <v>1</v>
      </c>
      <c r="B127" s="128" t="s">
        <v>11</v>
      </c>
      <c r="C127" s="182" t="s">
        <v>12</v>
      </c>
      <c r="D127" s="182" t="s">
        <v>1135</v>
      </c>
      <c r="E127" s="138" t="s">
        <v>14</v>
      </c>
      <c r="F127" s="138" t="s">
        <v>15</v>
      </c>
      <c r="G127" s="138" t="s">
        <v>1004</v>
      </c>
      <c r="H127" s="138" t="s">
        <v>17</v>
      </c>
    </row>
    <row r="128" spans="1:8" x14ac:dyDescent="0.5">
      <c r="A128" s="129">
        <v>1</v>
      </c>
      <c r="B128" s="130">
        <v>100000136330</v>
      </c>
      <c r="C128" s="129">
        <v>0</v>
      </c>
      <c r="D128" s="129" t="s">
        <v>374</v>
      </c>
      <c r="E128" s="131" t="s">
        <v>786</v>
      </c>
      <c r="F128" s="132">
        <v>59500</v>
      </c>
      <c r="G128" s="132">
        <v>-59499</v>
      </c>
      <c r="H128" s="143">
        <v>1</v>
      </c>
    </row>
    <row r="129" spans="1:8" x14ac:dyDescent="0.5">
      <c r="A129" s="129">
        <v>2</v>
      </c>
      <c r="B129" s="130">
        <v>100000136924</v>
      </c>
      <c r="C129" s="129">
        <v>0</v>
      </c>
      <c r="D129" s="129" t="s">
        <v>374</v>
      </c>
      <c r="E129" s="131" t="s">
        <v>781</v>
      </c>
      <c r="F129" s="132">
        <v>59500</v>
      </c>
      <c r="G129" s="132">
        <v>-59499</v>
      </c>
      <c r="H129" s="143">
        <v>1</v>
      </c>
    </row>
    <row r="130" spans="1:8" x14ac:dyDescent="0.5">
      <c r="A130" s="129">
        <v>3</v>
      </c>
      <c r="B130" s="130">
        <v>100000136926</v>
      </c>
      <c r="C130" s="129">
        <v>0</v>
      </c>
      <c r="D130" s="129" t="s">
        <v>374</v>
      </c>
      <c r="E130" s="131" t="s">
        <v>781</v>
      </c>
      <c r="F130" s="132">
        <v>59500</v>
      </c>
      <c r="G130" s="132">
        <v>-59499</v>
      </c>
      <c r="H130" s="143">
        <v>1</v>
      </c>
    </row>
    <row r="131" spans="1:8" x14ac:dyDescent="0.5">
      <c r="A131" s="129">
        <v>4</v>
      </c>
      <c r="B131" s="130">
        <v>100000146329</v>
      </c>
      <c r="C131" s="129">
        <v>0</v>
      </c>
      <c r="D131" s="129" t="s">
        <v>1371</v>
      </c>
      <c r="E131" s="131" t="s">
        <v>1448</v>
      </c>
      <c r="F131" s="132">
        <v>1370000</v>
      </c>
      <c r="G131" s="132">
        <v>-1369999</v>
      </c>
      <c r="H131" s="143">
        <v>1</v>
      </c>
    </row>
    <row r="132" spans="1:8" x14ac:dyDescent="0.5">
      <c r="A132" s="129">
        <v>5</v>
      </c>
      <c r="B132" s="130">
        <v>100000146330</v>
      </c>
      <c r="C132" s="129">
        <v>0</v>
      </c>
      <c r="D132" s="129" t="s">
        <v>1371</v>
      </c>
      <c r="E132" s="131" t="s">
        <v>1449</v>
      </c>
      <c r="F132" s="132">
        <v>600000</v>
      </c>
      <c r="G132" s="132">
        <v>-599999</v>
      </c>
      <c r="H132" s="143">
        <v>1</v>
      </c>
    </row>
    <row r="133" spans="1:8" x14ac:dyDescent="0.5">
      <c r="A133" s="129">
        <v>6</v>
      </c>
      <c r="B133" s="130">
        <v>100000146331</v>
      </c>
      <c r="C133" s="129">
        <v>0</v>
      </c>
      <c r="D133" s="129" t="s">
        <v>1371</v>
      </c>
      <c r="E133" s="131" t="s">
        <v>1449</v>
      </c>
      <c r="F133" s="132">
        <v>600000</v>
      </c>
      <c r="G133" s="132">
        <v>-599999</v>
      </c>
      <c r="H133" s="143">
        <v>1</v>
      </c>
    </row>
    <row r="134" spans="1:8" x14ac:dyDescent="0.5">
      <c r="A134" s="129">
        <v>7</v>
      </c>
      <c r="B134" s="130">
        <v>100000160731</v>
      </c>
      <c r="C134" s="129">
        <v>0</v>
      </c>
      <c r="D134" s="129" t="s">
        <v>1450</v>
      </c>
      <c r="E134" s="131" t="s">
        <v>1451</v>
      </c>
      <c r="F134" s="132">
        <v>831000</v>
      </c>
      <c r="G134" s="132">
        <v>-830999</v>
      </c>
      <c r="H134" s="143">
        <v>1</v>
      </c>
    </row>
    <row r="135" spans="1:8" x14ac:dyDescent="0.5">
      <c r="A135" s="129">
        <v>8</v>
      </c>
      <c r="B135" s="130">
        <v>100000178832</v>
      </c>
      <c r="C135" s="129">
        <v>0</v>
      </c>
      <c r="D135" s="129" t="s">
        <v>1452</v>
      </c>
      <c r="E135" s="131" t="s">
        <v>1453</v>
      </c>
      <c r="F135" s="132">
        <v>1259000</v>
      </c>
      <c r="G135" s="132">
        <v>-1258999</v>
      </c>
      <c r="H135" s="143">
        <v>1</v>
      </c>
    </row>
    <row r="136" spans="1:8" x14ac:dyDescent="0.5">
      <c r="A136" s="129">
        <v>9</v>
      </c>
      <c r="B136" s="130">
        <v>100000373291</v>
      </c>
      <c r="C136" s="129">
        <v>0</v>
      </c>
      <c r="D136" s="129" t="s">
        <v>886</v>
      </c>
      <c r="E136" s="131" t="s">
        <v>1454</v>
      </c>
      <c r="F136" s="132">
        <v>808000</v>
      </c>
      <c r="G136" s="132">
        <v>-807999</v>
      </c>
      <c r="H136" s="143">
        <v>1</v>
      </c>
    </row>
    <row r="137" spans="1:8" x14ac:dyDescent="0.5">
      <c r="A137" s="372" t="s">
        <v>1447</v>
      </c>
      <c r="B137" s="373"/>
      <c r="C137" s="373"/>
      <c r="D137" s="373"/>
      <c r="E137" s="374"/>
      <c r="F137" s="134">
        <f>SUM(F128:F136)</f>
        <v>5646500</v>
      </c>
      <c r="G137" s="134">
        <f>SUM(G128:G136)</f>
        <v>-5646491</v>
      </c>
      <c r="H137" s="134">
        <f>SUM(H128:H136)</f>
        <v>9</v>
      </c>
    </row>
    <row r="138" spans="1:8" x14ac:dyDescent="0.5">
      <c r="A138" s="367" t="s">
        <v>53</v>
      </c>
      <c r="B138" s="368"/>
      <c r="C138" s="368"/>
      <c r="D138" s="368"/>
      <c r="E138" s="369"/>
      <c r="F138" s="136">
        <f>F137+F123</f>
        <v>55245647.520000003</v>
      </c>
      <c r="G138" s="136">
        <f>G137+G123</f>
        <v>-24911327.289999999</v>
      </c>
      <c r="H138" s="136">
        <f>H137+H123</f>
        <v>30334320.230000004</v>
      </c>
    </row>
    <row r="139" spans="1:8" x14ac:dyDescent="0.5">
      <c r="A139" s="189"/>
      <c r="B139" s="190"/>
      <c r="C139" s="189"/>
      <c r="D139" s="189"/>
      <c r="E139" s="191"/>
      <c r="F139" s="192"/>
      <c r="G139" s="192"/>
      <c r="H139" s="237"/>
    </row>
    <row r="140" spans="1:8" x14ac:dyDescent="0.5">
      <c r="A140" s="375" t="s">
        <v>1220</v>
      </c>
      <c r="B140" s="375"/>
      <c r="C140" s="375"/>
      <c r="D140" s="375"/>
      <c r="E140" s="375"/>
      <c r="F140" s="192">
        <v>55245647.520000003</v>
      </c>
      <c r="G140" s="192">
        <v>-24911327.289999999</v>
      </c>
      <c r="H140" s="192">
        <v>30334320.23</v>
      </c>
    </row>
    <row r="141" spans="1:8" x14ac:dyDescent="0.5">
      <c r="A141" s="238"/>
      <c r="B141" s="238"/>
      <c r="C141" s="238"/>
      <c r="D141" s="238"/>
      <c r="E141" s="238"/>
      <c r="F141" s="192"/>
      <c r="G141" s="192"/>
      <c r="H141" s="192"/>
    </row>
    <row r="142" spans="1:8" x14ac:dyDescent="0.5">
      <c r="A142" s="371" t="s">
        <v>84</v>
      </c>
      <c r="B142" s="371"/>
      <c r="C142" s="371"/>
      <c r="D142" s="371"/>
      <c r="E142" s="371"/>
      <c r="F142" s="192"/>
      <c r="G142" s="192"/>
      <c r="H142" s="237"/>
    </row>
    <row r="143" spans="1:8" x14ac:dyDescent="0.5">
      <c r="A143" s="129" t="s">
        <v>1</v>
      </c>
      <c r="B143" s="130" t="s">
        <v>11</v>
      </c>
      <c r="C143" s="129" t="s">
        <v>12</v>
      </c>
      <c r="D143" s="129" t="s">
        <v>1135</v>
      </c>
      <c r="E143" s="131" t="s">
        <v>14</v>
      </c>
      <c r="F143" s="131" t="s">
        <v>15</v>
      </c>
      <c r="G143" s="131" t="s">
        <v>1004</v>
      </c>
      <c r="H143" s="131" t="s">
        <v>17</v>
      </c>
    </row>
    <row r="144" spans="1:8" x14ac:dyDescent="0.5">
      <c r="A144" s="129">
        <v>1</v>
      </c>
      <c r="B144" s="130">
        <v>100000380953</v>
      </c>
      <c r="C144" s="129">
        <v>0</v>
      </c>
      <c r="D144" s="129" t="s">
        <v>182</v>
      </c>
      <c r="E144" s="131" t="s">
        <v>1455</v>
      </c>
      <c r="F144" s="132">
        <v>20925</v>
      </c>
      <c r="G144" s="132">
        <v>-11831.08</v>
      </c>
      <c r="H144" s="132">
        <v>9093.92</v>
      </c>
    </row>
    <row r="145" spans="1:8" x14ac:dyDescent="0.5">
      <c r="A145" s="129"/>
      <c r="B145" s="130">
        <v>100000380953</v>
      </c>
      <c r="C145" s="142">
        <v>1</v>
      </c>
      <c r="D145" s="129" t="s">
        <v>182</v>
      </c>
      <c r="E145" s="131" t="s">
        <v>1455</v>
      </c>
      <c r="F145" s="132">
        <v>6975</v>
      </c>
      <c r="G145" s="132">
        <v>-6974</v>
      </c>
      <c r="H145" s="143">
        <v>1</v>
      </c>
    </row>
    <row r="146" spans="1:8" x14ac:dyDescent="0.5">
      <c r="A146" s="129">
        <v>2</v>
      </c>
      <c r="B146" s="130">
        <v>100000380954</v>
      </c>
      <c r="C146" s="129">
        <v>0</v>
      </c>
      <c r="D146" s="129" t="s">
        <v>182</v>
      </c>
      <c r="E146" s="131" t="s">
        <v>1455</v>
      </c>
      <c r="F146" s="132">
        <v>20925</v>
      </c>
      <c r="G146" s="132">
        <v>-11831.08</v>
      </c>
      <c r="H146" s="132">
        <v>9093.92</v>
      </c>
    </row>
    <row r="147" spans="1:8" x14ac:dyDescent="0.5">
      <c r="A147" s="129"/>
      <c r="B147" s="130">
        <v>100000380954</v>
      </c>
      <c r="C147" s="142">
        <v>1</v>
      </c>
      <c r="D147" s="129" t="s">
        <v>182</v>
      </c>
      <c r="E147" s="131" t="s">
        <v>1455</v>
      </c>
      <c r="F147" s="132">
        <v>6975</v>
      </c>
      <c r="G147" s="132">
        <v>-6974</v>
      </c>
      <c r="H147" s="143">
        <v>1</v>
      </c>
    </row>
    <row r="148" spans="1:8" x14ac:dyDescent="0.5">
      <c r="A148" s="129">
        <v>3</v>
      </c>
      <c r="B148" s="130">
        <v>100000380955</v>
      </c>
      <c r="C148" s="129">
        <v>0</v>
      </c>
      <c r="D148" s="129" t="s">
        <v>182</v>
      </c>
      <c r="E148" s="131" t="s">
        <v>1456</v>
      </c>
      <c r="F148" s="132">
        <v>21000</v>
      </c>
      <c r="G148" s="132">
        <v>-11873.48</v>
      </c>
      <c r="H148" s="132">
        <v>9126.52</v>
      </c>
    </row>
    <row r="149" spans="1:8" x14ac:dyDescent="0.5">
      <c r="A149" s="129"/>
      <c r="B149" s="130">
        <v>100000380955</v>
      </c>
      <c r="C149" s="142">
        <v>1</v>
      </c>
      <c r="D149" s="129" t="s">
        <v>182</v>
      </c>
      <c r="E149" s="131" t="s">
        <v>1457</v>
      </c>
      <c r="F149" s="132">
        <v>9000</v>
      </c>
      <c r="G149" s="132">
        <v>-8999</v>
      </c>
      <c r="H149" s="143">
        <v>1</v>
      </c>
    </row>
    <row r="150" spans="1:8" x14ac:dyDescent="0.5">
      <c r="A150" s="372" t="s">
        <v>84</v>
      </c>
      <c r="B150" s="373"/>
      <c r="C150" s="373"/>
      <c r="D150" s="373"/>
      <c r="E150" s="374"/>
      <c r="F150" s="139">
        <f>SUM(F144:F149)</f>
        <v>85800</v>
      </c>
      <c r="G150" s="139">
        <f>SUM(G144:G149)</f>
        <v>-58482.64</v>
      </c>
      <c r="H150" s="139">
        <f>SUM(H144:H149)</f>
        <v>27317.360000000001</v>
      </c>
    </row>
    <row r="151" spans="1:8" x14ac:dyDescent="0.5">
      <c r="A151" s="189"/>
      <c r="B151" s="190"/>
      <c r="C151" s="189"/>
      <c r="D151" s="189"/>
      <c r="E151" s="191"/>
      <c r="F151" s="191"/>
      <c r="G151" s="191"/>
      <c r="H151" s="191"/>
    </row>
    <row r="152" spans="1:8" x14ac:dyDescent="0.5">
      <c r="A152" s="238"/>
      <c r="B152" s="238"/>
      <c r="C152" s="238"/>
      <c r="D152" s="238"/>
      <c r="E152" s="238"/>
      <c r="F152" s="192"/>
      <c r="G152" s="192"/>
      <c r="H152" s="192"/>
    </row>
    <row r="153" spans="1:8" x14ac:dyDescent="0.5">
      <c r="A153" s="371" t="s">
        <v>1458</v>
      </c>
      <c r="B153" s="371"/>
      <c r="C153" s="371"/>
      <c r="D153" s="371"/>
      <c r="E153" s="371"/>
      <c r="F153" s="137"/>
      <c r="G153" s="137"/>
      <c r="H153" s="137"/>
    </row>
    <row r="154" spans="1:8" x14ac:dyDescent="0.5">
      <c r="A154" s="182" t="s">
        <v>1</v>
      </c>
      <c r="B154" s="128" t="s">
        <v>11</v>
      </c>
      <c r="C154" s="182" t="s">
        <v>12</v>
      </c>
      <c r="D154" s="182" t="s">
        <v>1135</v>
      </c>
      <c r="E154" s="138" t="s">
        <v>14</v>
      </c>
      <c r="F154" s="138" t="s">
        <v>15</v>
      </c>
      <c r="G154" s="138" t="s">
        <v>1004</v>
      </c>
      <c r="H154" s="138" t="s">
        <v>17</v>
      </c>
    </row>
    <row r="155" spans="1:8" x14ac:dyDescent="0.5">
      <c r="A155" s="129">
        <v>1</v>
      </c>
      <c r="B155" s="130">
        <v>100000157191</v>
      </c>
      <c r="C155" s="182" t="s">
        <v>12</v>
      </c>
      <c r="D155" s="129" t="s">
        <v>933</v>
      </c>
      <c r="E155" s="131" t="s">
        <v>1459</v>
      </c>
      <c r="F155" s="132">
        <v>194800</v>
      </c>
      <c r="G155" s="132">
        <v>-194799</v>
      </c>
      <c r="H155" s="143">
        <v>1</v>
      </c>
    </row>
    <row r="156" spans="1:8" x14ac:dyDescent="0.5">
      <c r="A156" s="129">
        <v>2</v>
      </c>
      <c r="B156" s="130">
        <v>100000161051</v>
      </c>
      <c r="C156" s="129">
        <v>0</v>
      </c>
      <c r="D156" s="129" t="s">
        <v>1460</v>
      </c>
      <c r="E156" s="131" t="s">
        <v>1461</v>
      </c>
      <c r="F156" s="132">
        <v>14901</v>
      </c>
      <c r="G156" s="132">
        <v>-14900</v>
      </c>
      <c r="H156" s="143">
        <v>1</v>
      </c>
    </row>
    <row r="157" spans="1:8" x14ac:dyDescent="0.5">
      <c r="A157" s="129">
        <v>3</v>
      </c>
      <c r="B157" s="130">
        <v>100000161058</v>
      </c>
      <c r="C157" s="129">
        <v>0</v>
      </c>
      <c r="D157" s="129" t="s">
        <v>1460</v>
      </c>
      <c r="E157" s="131" t="s">
        <v>1462</v>
      </c>
      <c r="F157" s="132">
        <v>25367</v>
      </c>
      <c r="G157" s="132">
        <v>-25366</v>
      </c>
      <c r="H157" s="143">
        <v>1</v>
      </c>
    </row>
    <row r="158" spans="1:8" x14ac:dyDescent="0.5">
      <c r="A158" s="129">
        <v>4</v>
      </c>
      <c r="B158" s="130">
        <v>100000161059</v>
      </c>
      <c r="C158" s="129">
        <v>0</v>
      </c>
      <c r="D158" s="129" t="s">
        <v>1460</v>
      </c>
      <c r="E158" s="131" t="s">
        <v>1463</v>
      </c>
      <c r="F158" s="132">
        <v>14755</v>
      </c>
      <c r="G158" s="132">
        <v>-14754</v>
      </c>
      <c r="H158" s="143">
        <v>1</v>
      </c>
    </row>
    <row r="159" spans="1:8" x14ac:dyDescent="0.5">
      <c r="A159" s="129">
        <v>5</v>
      </c>
      <c r="B159" s="130">
        <v>100000168445</v>
      </c>
      <c r="C159" s="129">
        <v>0</v>
      </c>
      <c r="D159" s="129" t="s">
        <v>1464</v>
      </c>
      <c r="E159" s="131" t="s">
        <v>1465</v>
      </c>
      <c r="F159" s="132">
        <v>25000</v>
      </c>
      <c r="G159" s="132">
        <v>-24999</v>
      </c>
      <c r="H159" s="143">
        <v>1</v>
      </c>
    </row>
    <row r="160" spans="1:8" x14ac:dyDescent="0.5">
      <c r="A160" s="129">
        <v>6</v>
      </c>
      <c r="B160" s="130">
        <v>100000168446</v>
      </c>
      <c r="C160" s="129">
        <v>0</v>
      </c>
      <c r="D160" s="129" t="s">
        <v>1464</v>
      </c>
      <c r="E160" s="131" t="s">
        <v>1466</v>
      </c>
      <c r="F160" s="132">
        <v>25000</v>
      </c>
      <c r="G160" s="132">
        <v>-24999</v>
      </c>
      <c r="H160" s="143">
        <v>1</v>
      </c>
    </row>
    <row r="161" spans="1:8" x14ac:dyDescent="0.5">
      <c r="A161" s="129">
        <v>7</v>
      </c>
      <c r="B161" s="130">
        <v>100000168450</v>
      </c>
      <c r="C161" s="129">
        <v>0</v>
      </c>
      <c r="D161" s="129" t="s">
        <v>1464</v>
      </c>
      <c r="E161" s="131" t="s">
        <v>1467</v>
      </c>
      <c r="F161" s="132">
        <v>15000</v>
      </c>
      <c r="G161" s="132">
        <v>-14999</v>
      </c>
      <c r="H161" s="143">
        <v>1</v>
      </c>
    </row>
    <row r="162" spans="1:8" x14ac:dyDescent="0.5">
      <c r="A162" s="129">
        <v>8</v>
      </c>
      <c r="B162" s="130">
        <v>100000168451</v>
      </c>
      <c r="C162" s="129">
        <v>0</v>
      </c>
      <c r="D162" s="129" t="s">
        <v>1464</v>
      </c>
      <c r="E162" s="131" t="s">
        <v>1468</v>
      </c>
      <c r="F162" s="132">
        <v>22000</v>
      </c>
      <c r="G162" s="132">
        <v>-21999</v>
      </c>
      <c r="H162" s="143">
        <v>1</v>
      </c>
    </row>
    <row r="163" spans="1:8" x14ac:dyDescent="0.5">
      <c r="A163" s="372" t="s">
        <v>1458</v>
      </c>
      <c r="B163" s="373"/>
      <c r="C163" s="373"/>
      <c r="D163" s="373"/>
      <c r="E163" s="374"/>
      <c r="F163" s="134">
        <f>SUM(F155:F162)</f>
        <v>336823</v>
      </c>
      <c r="G163" s="134">
        <f>SUM(G155:G162)</f>
        <v>-336815</v>
      </c>
      <c r="H163" s="134">
        <f>SUM(H155:H162)</f>
        <v>8</v>
      </c>
    </row>
    <row r="164" spans="1:8" x14ac:dyDescent="0.5">
      <c r="A164" s="367" t="s">
        <v>53</v>
      </c>
      <c r="B164" s="368"/>
      <c r="C164" s="368"/>
      <c r="D164" s="368"/>
      <c r="E164" s="369"/>
      <c r="F164" s="136">
        <f>F163+F150</f>
        <v>422623</v>
      </c>
      <c r="G164" s="136">
        <f>G163+G150</f>
        <v>-395297.64</v>
      </c>
      <c r="H164" s="136">
        <f>H163+H150</f>
        <v>27325.360000000001</v>
      </c>
    </row>
    <row r="165" spans="1:8" x14ac:dyDescent="0.5">
      <c r="A165" s="126"/>
      <c r="B165" s="127"/>
      <c r="C165" s="126"/>
      <c r="D165" s="126"/>
    </row>
    <row r="166" spans="1:8" x14ac:dyDescent="0.5">
      <c r="A166" s="375" t="s">
        <v>1247</v>
      </c>
      <c r="B166" s="375"/>
      <c r="C166" s="375"/>
      <c r="D166" s="375"/>
      <c r="E166" s="375"/>
      <c r="F166" s="192">
        <v>422623</v>
      </c>
      <c r="G166" s="192">
        <v>-395297.64</v>
      </c>
      <c r="H166" s="192">
        <v>27325.360000000001</v>
      </c>
    </row>
    <row r="167" spans="1:8" x14ac:dyDescent="0.5">
      <c r="A167" s="126"/>
      <c r="B167" s="127"/>
      <c r="C167" s="126"/>
      <c r="D167" s="126"/>
    </row>
    <row r="168" spans="1:8" x14ac:dyDescent="0.5">
      <c r="A168" s="189"/>
      <c r="B168" s="190"/>
      <c r="C168" s="189"/>
      <c r="D168" s="189"/>
      <c r="E168" s="191"/>
    </row>
    <row r="169" spans="1:8" x14ac:dyDescent="0.5">
      <c r="A169" s="371" t="s">
        <v>110</v>
      </c>
      <c r="B169" s="371"/>
      <c r="C169" s="371"/>
      <c r="D169" s="371"/>
      <c r="E169" s="371"/>
      <c r="F169" s="191"/>
      <c r="G169" s="191"/>
      <c r="H169" s="191"/>
    </row>
    <row r="170" spans="1:8" x14ac:dyDescent="0.5">
      <c r="A170" s="182" t="s">
        <v>1</v>
      </c>
      <c r="B170" s="128" t="s">
        <v>11</v>
      </c>
      <c r="C170" s="182" t="s">
        <v>12</v>
      </c>
      <c r="D170" s="182" t="s">
        <v>1135</v>
      </c>
      <c r="E170" s="138" t="s">
        <v>14</v>
      </c>
      <c r="F170" s="138" t="s">
        <v>15</v>
      </c>
      <c r="G170" s="138" t="s">
        <v>1004</v>
      </c>
      <c r="H170" s="138" t="s">
        <v>17</v>
      </c>
    </row>
    <row r="171" spans="1:8" x14ac:dyDescent="0.5">
      <c r="A171" s="129">
        <v>1</v>
      </c>
      <c r="B171" s="130">
        <v>100000307868</v>
      </c>
      <c r="C171" s="129">
        <v>0</v>
      </c>
      <c r="D171" s="129" t="s">
        <v>228</v>
      </c>
      <c r="E171" s="131" t="s">
        <v>1469</v>
      </c>
      <c r="F171" s="132">
        <v>28500</v>
      </c>
      <c r="G171" s="132">
        <v>-19364.38</v>
      </c>
      <c r="H171" s="132">
        <v>9135.6200000000008</v>
      </c>
    </row>
    <row r="172" spans="1:8" x14ac:dyDescent="0.5">
      <c r="A172" s="129">
        <v>2</v>
      </c>
      <c r="B172" s="130">
        <v>100000307869</v>
      </c>
      <c r="C172" s="129">
        <v>0</v>
      </c>
      <c r="D172" s="129" t="s">
        <v>228</v>
      </c>
      <c r="E172" s="131" t="s">
        <v>1469</v>
      </c>
      <c r="F172" s="132">
        <v>28500</v>
      </c>
      <c r="G172" s="132">
        <v>-19364.38</v>
      </c>
      <c r="H172" s="132">
        <v>9135.6200000000008</v>
      </c>
    </row>
    <row r="173" spans="1:8" x14ac:dyDescent="0.5">
      <c r="A173" s="129">
        <v>3</v>
      </c>
      <c r="B173" s="130">
        <v>100000309403</v>
      </c>
      <c r="C173" s="129">
        <v>0</v>
      </c>
      <c r="D173" s="129" t="s">
        <v>228</v>
      </c>
      <c r="E173" s="131" t="s">
        <v>1470</v>
      </c>
      <c r="F173" s="132">
        <v>55000</v>
      </c>
      <c r="G173" s="132">
        <v>-37369.86</v>
      </c>
      <c r="H173" s="132">
        <v>17630.14</v>
      </c>
    </row>
    <row r="174" spans="1:8" x14ac:dyDescent="0.5">
      <c r="A174" s="129">
        <v>4</v>
      </c>
      <c r="B174" s="130">
        <v>100000391853</v>
      </c>
      <c r="C174" s="129">
        <v>0</v>
      </c>
      <c r="D174" s="129" t="s">
        <v>1409</v>
      </c>
      <c r="E174" s="131" t="s">
        <v>1471</v>
      </c>
      <c r="F174" s="132">
        <v>23000</v>
      </c>
      <c r="G174" s="132">
        <v>-9867.9500000000007</v>
      </c>
      <c r="H174" s="132">
        <v>13132.05</v>
      </c>
    </row>
    <row r="175" spans="1:8" x14ac:dyDescent="0.5">
      <c r="A175" s="372" t="s">
        <v>110</v>
      </c>
      <c r="B175" s="373"/>
      <c r="C175" s="373"/>
      <c r="D175" s="373"/>
      <c r="E175" s="374"/>
      <c r="F175" s="134">
        <f>SUM(F171:F174)</f>
        <v>135000</v>
      </c>
      <c r="G175" s="134">
        <f>SUM(G171:G174)</f>
        <v>-85966.569999999992</v>
      </c>
      <c r="H175" s="134">
        <f>SUM(H171:H174)</f>
        <v>49033.430000000008</v>
      </c>
    </row>
    <row r="176" spans="1:8" x14ac:dyDescent="0.5">
      <c r="A176" s="189"/>
      <c r="B176" s="190"/>
      <c r="C176" s="189"/>
      <c r="D176" s="189"/>
      <c r="E176" s="191"/>
      <c r="F176" s="191"/>
      <c r="G176" s="191"/>
      <c r="H176" s="191"/>
    </row>
    <row r="177" spans="1:8" x14ac:dyDescent="0.5">
      <c r="A177" s="189"/>
      <c r="B177" s="190"/>
      <c r="C177" s="189"/>
      <c r="D177" s="189"/>
      <c r="E177" s="191"/>
      <c r="F177" s="192"/>
      <c r="G177" s="192"/>
      <c r="H177" s="192"/>
    </row>
    <row r="178" spans="1:8" x14ac:dyDescent="0.5">
      <c r="A178" s="189"/>
      <c r="B178" s="190"/>
      <c r="C178" s="189"/>
      <c r="D178" s="189"/>
      <c r="E178" s="191"/>
      <c r="F178" s="192"/>
      <c r="G178" s="192"/>
      <c r="H178" s="192"/>
    </row>
    <row r="179" spans="1:8" x14ac:dyDescent="0.5">
      <c r="A179" s="371" t="s">
        <v>1255</v>
      </c>
      <c r="B179" s="371"/>
      <c r="C179" s="371"/>
      <c r="D179" s="371"/>
      <c r="E179" s="371"/>
      <c r="F179" s="191"/>
      <c r="G179" s="191"/>
      <c r="H179" s="191"/>
    </row>
    <row r="180" spans="1:8" s="135" customFormat="1" x14ac:dyDescent="0.5">
      <c r="A180" s="182" t="s">
        <v>1</v>
      </c>
      <c r="B180" s="128" t="s">
        <v>11</v>
      </c>
      <c r="C180" s="182" t="s">
        <v>12</v>
      </c>
      <c r="D180" s="182" t="s">
        <v>1135</v>
      </c>
      <c r="E180" s="138" t="s">
        <v>14</v>
      </c>
      <c r="F180" s="138" t="s">
        <v>15</v>
      </c>
      <c r="G180" s="138" t="s">
        <v>1004</v>
      </c>
      <c r="H180" s="138" t="s">
        <v>17</v>
      </c>
    </row>
    <row r="181" spans="1:8" x14ac:dyDescent="0.5">
      <c r="A181" s="129">
        <v>1</v>
      </c>
      <c r="B181" s="130">
        <v>100000136332</v>
      </c>
      <c r="C181" s="129">
        <v>0</v>
      </c>
      <c r="D181" s="129" t="s">
        <v>374</v>
      </c>
      <c r="E181" s="131" t="s">
        <v>864</v>
      </c>
      <c r="F181" s="132">
        <v>7215.01</v>
      </c>
      <c r="G181" s="132">
        <v>-7214.01</v>
      </c>
      <c r="H181" s="143">
        <v>1</v>
      </c>
    </row>
    <row r="182" spans="1:8" x14ac:dyDescent="0.5">
      <c r="A182" s="129">
        <v>2</v>
      </c>
      <c r="B182" s="130">
        <v>100000136859</v>
      </c>
      <c r="C182" s="129">
        <v>0</v>
      </c>
      <c r="D182" s="129" t="s">
        <v>374</v>
      </c>
      <c r="E182" s="131" t="s">
        <v>1472</v>
      </c>
      <c r="F182" s="132">
        <v>697000</v>
      </c>
      <c r="G182" s="132">
        <v>-696999</v>
      </c>
      <c r="H182" s="143">
        <v>1</v>
      </c>
    </row>
    <row r="183" spans="1:8" x14ac:dyDescent="0.5">
      <c r="A183" s="129">
        <v>3</v>
      </c>
      <c r="B183" s="130">
        <v>100000146302</v>
      </c>
      <c r="C183" s="129">
        <v>0</v>
      </c>
      <c r="D183" s="129" t="s">
        <v>1371</v>
      </c>
      <c r="E183" s="131" t="s">
        <v>1473</v>
      </c>
      <c r="F183" s="132">
        <v>7990</v>
      </c>
      <c r="G183" s="132">
        <v>-7989</v>
      </c>
      <c r="H183" s="143">
        <v>1</v>
      </c>
    </row>
    <row r="184" spans="1:8" x14ac:dyDescent="0.5">
      <c r="A184" s="129">
        <v>4</v>
      </c>
      <c r="B184" s="130">
        <v>100000146303</v>
      </c>
      <c r="C184" s="129">
        <v>0</v>
      </c>
      <c r="D184" s="129" t="s">
        <v>1371</v>
      </c>
      <c r="E184" s="131" t="s">
        <v>1474</v>
      </c>
      <c r="F184" s="132">
        <v>110000</v>
      </c>
      <c r="G184" s="132">
        <v>-109999</v>
      </c>
      <c r="H184" s="143">
        <v>1</v>
      </c>
    </row>
    <row r="185" spans="1:8" x14ac:dyDescent="0.5">
      <c r="A185" s="129">
        <v>5</v>
      </c>
      <c r="B185" s="130">
        <v>100000156047</v>
      </c>
      <c r="C185" s="129">
        <v>0</v>
      </c>
      <c r="D185" s="129" t="s">
        <v>1475</v>
      </c>
      <c r="E185" s="131" t="s">
        <v>1476</v>
      </c>
      <c r="F185" s="132">
        <v>7000</v>
      </c>
      <c r="G185" s="132">
        <v>-6999</v>
      </c>
      <c r="H185" s="143">
        <v>1</v>
      </c>
    </row>
    <row r="186" spans="1:8" x14ac:dyDescent="0.5">
      <c r="A186" s="129">
        <v>6</v>
      </c>
      <c r="B186" s="130">
        <v>100000156048</v>
      </c>
      <c r="C186" s="129">
        <v>0</v>
      </c>
      <c r="D186" s="129" t="s">
        <v>1475</v>
      </c>
      <c r="E186" s="131" t="s">
        <v>1476</v>
      </c>
      <c r="F186" s="132">
        <v>7000</v>
      </c>
      <c r="G186" s="132">
        <v>-6999</v>
      </c>
      <c r="H186" s="143">
        <v>1</v>
      </c>
    </row>
    <row r="187" spans="1:8" x14ac:dyDescent="0.5">
      <c r="A187" s="129">
        <v>7</v>
      </c>
      <c r="B187" s="130">
        <v>100000156049</v>
      </c>
      <c r="C187" s="129">
        <v>0</v>
      </c>
      <c r="D187" s="129" t="s">
        <v>1475</v>
      </c>
      <c r="E187" s="131" t="s">
        <v>1476</v>
      </c>
      <c r="F187" s="132">
        <v>7000</v>
      </c>
      <c r="G187" s="132">
        <v>-6999</v>
      </c>
      <c r="H187" s="143">
        <v>1</v>
      </c>
    </row>
    <row r="188" spans="1:8" x14ac:dyDescent="0.5">
      <c r="A188" s="129">
        <v>8</v>
      </c>
      <c r="B188" s="130">
        <v>100000156050</v>
      </c>
      <c r="C188" s="129">
        <v>0</v>
      </c>
      <c r="D188" s="129" t="s">
        <v>1475</v>
      </c>
      <c r="E188" s="131" t="s">
        <v>1477</v>
      </c>
      <c r="F188" s="132">
        <v>20990</v>
      </c>
      <c r="G188" s="132">
        <v>-20989</v>
      </c>
      <c r="H188" s="143">
        <v>1</v>
      </c>
    </row>
    <row r="189" spans="1:8" x14ac:dyDescent="0.5">
      <c r="A189" s="129">
        <v>9</v>
      </c>
      <c r="B189" s="130">
        <v>100000156051</v>
      </c>
      <c r="C189" s="129">
        <v>0</v>
      </c>
      <c r="D189" s="129" t="s">
        <v>1475</v>
      </c>
      <c r="E189" s="131" t="s">
        <v>1477</v>
      </c>
      <c r="F189" s="132">
        <v>20990</v>
      </c>
      <c r="G189" s="132">
        <v>-20989</v>
      </c>
      <c r="H189" s="143">
        <v>1</v>
      </c>
    </row>
    <row r="190" spans="1:8" x14ac:dyDescent="0.5">
      <c r="A190" s="129">
        <v>10</v>
      </c>
      <c r="B190" s="130">
        <v>100000156052</v>
      </c>
      <c r="C190" s="129">
        <v>0</v>
      </c>
      <c r="D190" s="129" t="s">
        <v>1475</v>
      </c>
      <c r="E190" s="131" t="s">
        <v>1477</v>
      </c>
      <c r="F190" s="132">
        <v>20990</v>
      </c>
      <c r="G190" s="132">
        <v>-20989</v>
      </c>
      <c r="H190" s="143">
        <v>1</v>
      </c>
    </row>
    <row r="191" spans="1:8" x14ac:dyDescent="0.5">
      <c r="A191" s="129">
        <v>11</v>
      </c>
      <c r="B191" s="130">
        <v>100000158943</v>
      </c>
      <c r="C191" s="129">
        <v>0</v>
      </c>
      <c r="D191" s="129" t="s">
        <v>1478</v>
      </c>
      <c r="E191" s="131" t="s">
        <v>1479</v>
      </c>
      <c r="F191" s="132">
        <v>7000</v>
      </c>
      <c r="G191" s="132">
        <v>-6999</v>
      </c>
      <c r="H191" s="143">
        <v>1</v>
      </c>
    </row>
    <row r="192" spans="1:8" x14ac:dyDescent="0.5">
      <c r="A192" s="129">
        <v>12</v>
      </c>
      <c r="B192" s="130">
        <v>100000158944</v>
      </c>
      <c r="C192" s="129">
        <v>0</v>
      </c>
      <c r="D192" s="129" t="s">
        <v>1478</v>
      </c>
      <c r="E192" s="131" t="s">
        <v>1480</v>
      </c>
      <c r="F192" s="132">
        <v>7000</v>
      </c>
      <c r="G192" s="132">
        <v>-6999</v>
      </c>
      <c r="H192" s="143">
        <v>1</v>
      </c>
    </row>
    <row r="193" spans="1:8" x14ac:dyDescent="0.5">
      <c r="A193" s="129">
        <v>13</v>
      </c>
      <c r="B193" s="130">
        <v>100000158945</v>
      </c>
      <c r="C193" s="129">
        <v>0</v>
      </c>
      <c r="D193" s="129" t="s">
        <v>1478</v>
      </c>
      <c r="E193" s="131" t="s">
        <v>1481</v>
      </c>
      <c r="F193" s="132">
        <v>20990</v>
      </c>
      <c r="G193" s="132">
        <v>-20989</v>
      </c>
      <c r="H193" s="143">
        <v>1</v>
      </c>
    </row>
    <row r="194" spans="1:8" x14ac:dyDescent="0.5">
      <c r="A194" s="129">
        <v>14</v>
      </c>
      <c r="B194" s="130">
        <v>100000168441</v>
      </c>
      <c r="C194" s="129">
        <v>0</v>
      </c>
      <c r="D194" s="129" t="s">
        <v>1464</v>
      </c>
      <c r="E194" s="131" t="s">
        <v>1482</v>
      </c>
      <c r="F194" s="132">
        <v>23000</v>
      </c>
      <c r="G194" s="132">
        <v>-22999</v>
      </c>
      <c r="H194" s="143">
        <v>1</v>
      </c>
    </row>
    <row r="195" spans="1:8" x14ac:dyDescent="0.5">
      <c r="A195" s="129">
        <v>15</v>
      </c>
      <c r="B195" s="130">
        <v>100000168442</v>
      </c>
      <c r="C195" s="129">
        <v>0</v>
      </c>
      <c r="D195" s="129" t="s">
        <v>1464</v>
      </c>
      <c r="E195" s="131" t="s">
        <v>1482</v>
      </c>
      <c r="F195" s="132">
        <v>23000</v>
      </c>
      <c r="G195" s="132">
        <v>-22999</v>
      </c>
      <c r="H195" s="143">
        <v>1</v>
      </c>
    </row>
    <row r="196" spans="1:8" x14ac:dyDescent="0.5">
      <c r="A196" s="129">
        <v>16</v>
      </c>
      <c r="B196" s="130">
        <v>100000168443</v>
      </c>
      <c r="C196" s="129">
        <v>0</v>
      </c>
      <c r="D196" s="129" t="s">
        <v>1464</v>
      </c>
      <c r="E196" s="131" t="s">
        <v>1483</v>
      </c>
      <c r="F196" s="132">
        <v>40000</v>
      </c>
      <c r="G196" s="132">
        <v>-39999</v>
      </c>
      <c r="H196" s="143">
        <v>1</v>
      </c>
    </row>
    <row r="197" spans="1:8" x14ac:dyDescent="0.5">
      <c r="A197" s="129">
        <v>17</v>
      </c>
      <c r="B197" s="130">
        <v>100000168444</v>
      </c>
      <c r="C197" s="129">
        <v>0</v>
      </c>
      <c r="D197" s="129" t="s">
        <v>1464</v>
      </c>
      <c r="E197" s="131" t="s">
        <v>1484</v>
      </c>
      <c r="F197" s="132">
        <v>41000</v>
      </c>
      <c r="G197" s="132">
        <v>-40999</v>
      </c>
      <c r="H197" s="143">
        <v>1</v>
      </c>
    </row>
    <row r="198" spans="1:8" s="135" customFormat="1" x14ac:dyDescent="0.5">
      <c r="A198" s="372" t="s">
        <v>1255</v>
      </c>
      <c r="B198" s="373"/>
      <c r="C198" s="373"/>
      <c r="D198" s="373"/>
      <c r="E198" s="374"/>
      <c r="F198" s="134">
        <f>SUM(F181:F197)</f>
        <v>1068165.01</v>
      </c>
      <c r="G198" s="134">
        <f>SUM(G181:G197)</f>
        <v>-1068148.01</v>
      </c>
      <c r="H198" s="134">
        <f>SUM(H181:H197)</f>
        <v>17</v>
      </c>
    </row>
    <row r="199" spans="1:8" x14ac:dyDescent="0.5">
      <c r="A199" s="367" t="s">
        <v>53</v>
      </c>
      <c r="B199" s="368"/>
      <c r="C199" s="368"/>
      <c r="D199" s="368"/>
      <c r="E199" s="369"/>
      <c r="F199" s="136">
        <f>F198+F175</f>
        <v>1203165.01</v>
      </c>
      <c r="G199" s="136">
        <f>G198+G175</f>
        <v>-1154114.58</v>
      </c>
      <c r="H199" s="136">
        <f>H198+H175</f>
        <v>49050.430000000008</v>
      </c>
    </row>
    <row r="200" spans="1:8" x14ac:dyDescent="0.5">
      <c r="A200" s="126"/>
      <c r="B200" s="127"/>
      <c r="C200" s="126"/>
      <c r="D200" s="126"/>
    </row>
    <row r="201" spans="1:8" x14ac:dyDescent="0.5">
      <c r="A201" s="375" t="s">
        <v>1260</v>
      </c>
      <c r="B201" s="375"/>
      <c r="C201" s="375"/>
      <c r="D201" s="375"/>
      <c r="E201" s="375"/>
      <c r="F201" s="192">
        <v>1203165.01</v>
      </c>
      <c r="G201" s="192">
        <v>-1154114.58</v>
      </c>
      <c r="H201" s="192">
        <v>49050.43</v>
      </c>
    </row>
    <row r="202" spans="1:8" x14ac:dyDescent="0.5">
      <c r="A202" s="126"/>
      <c r="B202" s="127"/>
      <c r="C202" s="126"/>
      <c r="D202" s="126"/>
    </row>
    <row r="203" spans="1:8" x14ac:dyDescent="0.5">
      <c r="A203" s="126"/>
      <c r="B203" s="127"/>
      <c r="C203" s="126"/>
      <c r="D203" s="126"/>
    </row>
    <row r="204" spans="1:8" x14ac:dyDescent="0.5">
      <c r="A204" s="371" t="s">
        <v>127</v>
      </c>
      <c r="B204" s="371"/>
      <c r="C204" s="371"/>
      <c r="D204" s="371"/>
      <c r="E204" s="371"/>
    </row>
    <row r="205" spans="1:8" x14ac:dyDescent="0.5">
      <c r="A205" s="145" t="s">
        <v>1</v>
      </c>
      <c r="B205" s="146" t="s">
        <v>11</v>
      </c>
      <c r="C205" s="145" t="s">
        <v>12</v>
      </c>
      <c r="D205" s="145" t="s">
        <v>1135</v>
      </c>
      <c r="E205" s="147" t="s">
        <v>14</v>
      </c>
      <c r="F205" s="131" t="s">
        <v>15</v>
      </c>
      <c r="G205" s="131" t="s">
        <v>1004</v>
      </c>
      <c r="H205" s="131" t="s">
        <v>17</v>
      </c>
    </row>
    <row r="206" spans="1:8" x14ac:dyDescent="0.5">
      <c r="A206" s="129">
        <v>1</v>
      </c>
      <c r="B206" s="130">
        <v>100000329890</v>
      </c>
      <c r="C206" s="129">
        <v>0</v>
      </c>
      <c r="D206" s="129" t="s">
        <v>1485</v>
      </c>
      <c r="E206" s="131" t="s">
        <v>1486</v>
      </c>
      <c r="F206" s="132">
        <v>15900</v>
      </c>
      <c r="G206" s="132">
        <v>-15217.53</v>
      </c>
      <c r="H206" s="131">
        <v>682.47</v>
      </c>
    </row>
    <row r="207" spans="1:8" x14ac:dyDescent="0.5">
      <c r="A207" s="129">
        <v>2</v>
      </c>
      <c r="B207" s="130">
        <v>100000329891</v>
      </c>
      <c r="C207" s="129">
        <v>0</v>
      </c>
      <c r="D207" s="129" t="s">
        <v>1485</v>
      </c>
      <c r="E207" s="131" t="s">
        <v>1486</v>
      </c>
      <c r="F207" s="132">
        <v>15900</v>
      </c>
      <c r="G207" s="132">
        <v>-15217.53</v>
      </c>
      <c r="H207" s="131">
        <v>682.47</v>
      </c>
    </row>
    <row r="208" spans="1:8" x14ac:dyDescent="0.5">
      <c r="A208" s="129">
        <v>3</v>
      </c>
      <c r="B208" s="130">
        <v>100000329892</v>
      </c>
      <c r="C208" s="129">
        <v>0</v>
      </c>
      <c r="D208" s="129" t="s">
        <v>1485</v>
      </c>
      <c r="E208" s="131" t="s">
        <v>1487</v>
      </c>
      <c r="F208" s="132">
        <v>5500</v>
      </c>
      <c r="G208" s="132">
        <v>-5263.93</v>
      </c>
      <c r="H208" s="131">
        <v>236.07</v>
      </c>
    </row>
    <row r="209" spans="1:8" x14ac:dyDescent="0.5">
      <c r="A209" s="129">
        <v>4</v>
      </c>
      <c r="B209" s="130">
        <v>100000329893</v>
      </c>
      <c r="C209" s="129">
        <v>0</v>
      </c>
      <c r="D209" s="129" t="s">
        <v>1485</v>
      </c>
      <c r="E209" s="131" t="s">
        <v>1487</v>
      </c>
      <c r="F209" s="132">
        <v>5500</v>
      </c>
      <c r="G209" s="132">
        <v>-5263.93</v>
      </c>
      <c r="H209" s="131">
        <v>236.07</v>
      </c>
    </row>
    <row r="210" spans="1:8" x14ac:dyDescent="0.5">
      <c r="A210" s="129">
        <v>5</v>
      </c>
      <c r="B210" s="130">
        <v>100000391850</v>
      </c>
      <c r="C210" s="129">
        <v>0</v>
      </c>
      <c r="D210" s="129" t="s">
        <v>1409</v>
      </c>
      <c r="E210" s="131" t="s">
        <v>1488</v>
      </c>
      <c r="F210" s="132">
        <v>35000</v>
      </c>
      <c r="G210" s="132">
        <v>-25027.4</v>
      </c>
      <c r="H210" s="132">
        <v>9972.6</v>
      </c>
    </row>
    <row r="211" spans="1:8" x14ac:dyDescent="0.5">
      <c r="A211" s="129">
        <v>6</v>
      </c>
      <c r="B211" s="130">
        <v>100000453193</v>
      </c>
      <c r="C211" s="129">
        <v>0</v>
      </c>
      <c r="D211" s="129" t="s">
        <v>894</v>
      </c>
      <c r="E211" s="131" t="s">
        <v>895</v>
      </c>
      <c r="F211" s="132">
        <v>21614</v>
      </c>
      <c r="G211" s="132">
        <v>-9691.76</v>
      </c>
      <c r="H211" s="132">
        <v>11922.24</v>
      </c>
    </row>
    <row r="212" spans="1:8" x14ac:dyDescent="0.5">
      <c r="A212" s="129">
        <v>7</v>
      </c>
      <c r="B212" s="130">
        <v>100000453194</v>
      </c>
      <c r="C212" s="129">
        <v>0</v>
      </c>
      <c r="D212" s="129" t="s">
        <v>894</v>
      </c>
      <c r="E212" s="131" t="s">
        <v>895</v>
      </c>
      <c r="F212" s="132">
        <v>21614</v>
      </c>
      <c r="G212" s="132">
        <v>-9691.76</v>
      </c>
      <c r="H212" s="132">
        <v>11922.24</v>
      </c>
    </row>
    <row r="213" spans="1:8" x14ac:dyDescent="0.5">
      <c r="A213" s="129">
        <v>8</v>
      </c>
      <c r="B213" s="130">
        <v>100000480538</v>
      </c>
      <c r="C213" s="129">
        <v>0</v>
      </c>
      <c r="D213" s="133" t="s">
        <v>24</v>
      </c>
      <c r="E213" s="131" t="s">
        <v>1489</v>
      </c>
      <c r="F213" s="132">
        <v>2592058.8199999998</v>
      </c>
      <c r="G213" s="132">
        <v>-705461.77</v>
      </c>
      <c r="H213" s="132">
        <v>1886597.05</v>
      </c>
    </row>
    <row r="214" spans="1:8" x14ac:dyDescent="0.5">
      <c r="A214" s="129">
        <v>9</v>
      </c>
      <c r="B214" s="130">
        <v>100000490241</v>
      </c>
      <c r="C214" s="129">
        <v>0</v>
      </c>
      <c r="D214" s="133" t="s">
        <v>501</v>
      </c>
      <c r="E214" s="131" t="s">
        <v>1490</v>
      </c>
      <c r="F214" s="132">
        <v>22000</v>
      </c>
      <c r="G214" s="132">
        <v>-8712.51</v>
      </c>
      <c r="H214" s="132">
        <v>13287.49</v>
      </c>
    </row>
    <row r="215" spans="1:8" x14ac:dyDescent="0.5">
      <c r="A215" s="129">
        <v>10</v>
      </c>
      <c r="B215" s="130">
        <v>100000490242</v>
      </c>
      <c r="C215" s="129">
        <v>0</v>
      </c>
      <c r="D215" s="133" t="s">
        <v>501</v>
      </c>
      <c r="E215" s="131" t="s">
        <v>1491</v>
      </c>
      <c r="F215" s="132">
        <v>160000</v>
      </c>
      <c r="G215" s="132">
        <v>-63364.1</v>
      </c>
      <c r="H215" s="132">
        <v>96635.9</v>
      </c>
    </row>
    <row r="216" spans="1:8" x14ac:dyDescent="0.5">
      <c r="A216" s="129">
        <v>11</v>
      </c>
      <c r="B216" s="130">
        <v>100000490243</v>
      </c>
      <c r="C216" s="129">
        <v>0</v>
      </c>
      <c r="D216" s="133" t="s">
        <v>501</v>
      </c>
      <c r="E216" s="131" t="s">
        <v>1492</v>
      </c>
      <c r="F216" s="132">
        <v>272340</v>
      </c>
      <c r="G216" s="132">
        <v>-107853.97</v>
      </c>
      <c r="H216" s="132">
        <v>164486.03</v>
      </c>
    </row>
    <row r="217" spans="1:8" x14ac:dyDescent="0.5">
      <c r="A217" s="129">
        <v>12</v>
      </c>
      <c r="B217" s="130">
        <v>100000490244</v>
      </c>
      <c r="C217" s="129">
        <v>0</v>
      </c>
      <c r="D217" s="133" t="s">
        <v>501</v>
      </c>
      <c r="E217" s="131" t="s">
        <v>1280</v>
      </c>
      <c r="F217" s="132">
        <v>650000</v>
      </c>
      <c r="G217" s="132">
        <v>-257417.7</v>
      </c>
      <c r="H217" s="132">
        <v>392582.3</v>
      </c>
    </row>
    <row r="218" spans="1:8" x14ac:dyDescent="0.5">
      <c r="A218" s="129">
        <v>13</v>
      </c>
      <c r="B218" s="130">
        <v>100000490245</v>
      </c>
      <c r="C218" s="129">
        <v>0</v>
      </c>
      <c r="D218" s="133" t="s">
        <v>501</v>
      </c>
      <c r="E218" s="131" t="s">
        <v>1493</v>
      </c>
      <c r="F218" s="132">
        <v>24000</v>
      </c>
      <c r="G218" s="132">
        <v>-9504.65</v>
      </c>
      <c r="H218" s="132">
        <v>14495.35</v>
      </c>
    </row>
    <row r="219" spans="1:8" x14ac:dyDescent="0.5">
      <c r="A219" s="129">
        <v>14</v>
      </c>
      <c r="B219" s="130">
        <v>100000492921</v>
      </c>
      <c r="C219" s="129">
        <v>0</v>
      </c>
      <c r="D219" s="133" t="s">
        <v>501</v>
      </c>
      <c r="E219" s="131" t="s">
        <v>1494</v>
      </c>
      <c r="F219" s="132">
        <v>171200</v>
      </c>
      <c r="G219" s="132">
        <v>-167753.42000000001</v>
      </c>
      <c r="H219" s="132">
        <v>3446.58</v>
      </c>
    </row>
    <row r="220" spans="1:8" x14ac:dyDescent="0.5">
      <c r="A220" s="129">
        <v>15</v>
      </c>
      <c r="B220" s="130">
        <v>100000493667</v>
      </c>
      <c r="C220" s="129">
        <v>0</v>
      </c>
      <c r="D220" s="133" t="s">
        <v>501</v>
      </c>
      <c r="E220" s="131" t="s">
        <v>1495</v>
      </c>
      <c r="F220" s="132">
        <v>171200</v>
      </c>
      <c r="G220" s="132">
        <v>-167753.47</v>
      </c>
      <c r="H220" s="132">
        <v>3446.53</v>
      </c>
    </row>
    <row r="221" spans="1:8" x14ac:dyDescent="0.5">
      <c r="A221" s="129">
        <v>16</v>
      </c>
      <c r="B221" s="130">
        <v>100000493670</v>
      </c>
      <c r="C221" s="129">
        <v>0</v>
      </c>
      <c r="D221" s="133" t="s">
        <v>501</v>
      </c>
      <c r="E221" s="131" t="s">
        <v>1496</v>
      </c>
      <c r="F221" s="132">
        <v>171200</v>
      </c>
      <c r="G221" s="132">
        <v>-167753.47</v>
      </c>
      <c r="H221" s="132">
        <v>3446.53</v>
      </c>
    </row>
    <row r="222" spans="1:8" x14ac:dyDescent="0.5">
      <c r="A222" s="129">
        <v>17</v>
      </c>
      <c r="B222" s="130">
        <v>100000493673</v>
      </c>
      <c r="C222" s="129">
        <v>0</v>
      </c>
      <c r="D222" s="133" t="s">
        <v>501</v>
      </c>
      <c r="E222" s="131" t="s">
        <v>1497</v>
      </c>
      <c r="F222" s="132">
        <v>171200</v>
      </c>
      <c r="G222" s="132">
        <v>-167753.47</v>
      </c>
      <c r="H222" s="132">
        <v>3446.53</v>
      </c>
    </row>
    <row r="223" spans="1:8" x14ac:dyDescent="0.5">
      <c r="A223" s="129">
        <v>18</v>
      </c>
      <c r="B223" s="130">
        <v>100000493676</v>
      </c>
      <c r="C223" s="129">
        <v>0</v>
      </c>
      <c r="D223" s="133" t="s">
        <v>501</v>
      </c>
      <c r="E223" s="131" t="s">
        <v>1498</v>
      </c>
      <c r="F223" s="132">
        <v>171200</v>
      </c>
      <c r="G223" s="132">
        <v>-167753.47</v>
      </c>
      <c r="H223" s="132">
        <v>3446.53</v>
      </c>
    </row>
    <row r="224" spans="1:8" x14ac:dyDescent="0.5">
      <c r="A224" s="129">
        <v>19</v>
      </c>
      <c r="B224" s="130">
        <v>100000493678</v>
      </c>
      <c r="C224" s="129">
        <v>0</v>
      </c>
      <c r="D224" s="133" t="s">
        <v>501</v>
      </c>
      <c r="E224" s="131" t="s">
        <v>1499</v>
      </c>
      <c r="F224" s="132">
        <v>171200</v>
      </c>
      <c r="G224" s="132">
        <v>-167753.47</v>
      </c>
      <c r="H224" s="132">
        <v>3446.53</v>
      </c>
    </row>
    <row r="225" spans="1:8" x14ac:dyDescent="0.5">
      <c r="A225" s="129">
        <v>20</v>
      </c>
      <c r="B225" s="130">
        <v>100000493680</v>
      </c>
      <c r="C225" s="129">
        <v>0</v>
      </c>
      <c r="D225" s="133" t="s">
        <v>501</v>
      </c>
      <c r="E225" s="131" t="s">
        <v>1500</v>
      </c>
      <c r="F225" s="132">
        <v>171200</v>
      </c>
      <c r="G225" s="132">
        <v>-167753.47</v>
      </c>
      <c r="H225" s="132">
        <v>3446.53</v>
      </c>
    </row>
    <row r="226" spans="1:8" x14ac:dyDescent="0.5">
      <c r="A226" s="129">
        <v>21</v>
      </c>
      <c r="B226" s="130">
        <v>100000493685</v>
      </c>
      <c r="C226" s="129">
        <v>0</v>
      </c>
      <c r="D226" s="133" t="s">
        <v>501</v>
      </c>
      <c r="E226" s="131" t="s">
        <v>1501</v>
      </c>
      <c r="F226" s="132">
        <v>171200</v>
      </c>
      <c r="G226" s="132">
        <v>-167753.46</v>
      </c>
      <c r="H226" s="132">
        <v>3446.54</v>
      </c>
    </row>
    <row r="227" spans="1:8" x14ac:dyDescent="0.5">
      <c r="A227" s="129">
        <v>22</v>
      </c>
      <c r="B227" s="130">
        <v>100000493688</v>
      </c>
      <c r="C227" s="129">
        <v>0</v>
      </c>
      <c r="D227" s="133" t="s">
        <v>501</v>
      </c>
      <c r="E227" s="131" t="s">
        <v>1502</v>
      </c>
      <c r="F227" s="132">
        <v>171200</v>
      </c>
      <c r="G227" s="132">
        <v>-167753.47</v>
      </c>
      <c r="H227" s="132">
        <v>3446.53</v>
      </c>
    </row>
    <row r="228" spans="1:8" x14ac:dyDescent="0.5">
      <c r="A228" s="129">
        <v>23</v>
      </c>
      <c r="B228" s="130">
        <v>100000493690</v>
      </c>
      <c r="C228" s="129">
        <v>0</v>
      </c>
      <c r="D228" s="133" t="s">
        <v>501</v>
      </c>
      <c r="E228" s="131" t="s">
        <v>1503</v>
      </c>
      <c r="F228" s="132">
        <v>171200</v>
      </c>
      <c r="G228" s="132">
        <v>-167753.46</v>
      </c>
      <c r="H228" s="132">
        <v>3446.54</v>
      </c>
    </row>
    <row r="229" spans="1:8" x14ac:dyDescent="0.5">
      <c r="A229" s="129">
        <v>24</v>
      </c>
      <c r="B229" s="130">
        <v>100000493693</v>
      </c>
      <c r="C229" s="129">
        <v>0</v>
      </c>
      <c r="D229" s="133" t="s">
        <v>501</v>
      </c>
      <c r="E229" s="131" t="s">
        <v>1504</v>
      </c>
      <c r="F229" s="132">
        <v>171200</v>
      </c>
      <c r="G229" s="132">
        <v>-167753.47</v>
      </c>
      <c r="H229" s="132">
        <v>3446.53</v>
      </c>
    </row>
    <row r="230" spans="1:8" x14ac:dyDescent="0.5">
      <c r="A230" s="129">
        <v>25</v>
      </c>
      <c r="B230" s="130">
        <v>100000493694</v>
      </c>
      <c r="C230" s="129">
        <v>0</v>
      </c>
      <c r="D230" s="133" t="s">
        <v>501</v>
      </c>
      <c r="E230" s="131" t="s">
        <v>1505</v>
      </c>
      <c r="F230" s="132">
        <v>171200</v>
      </c>
      <c r="G230" s="132">
        <v>-167753.46</v>
      </c>
      <c r="H230" s="132">
        <v>3446.54</v>
      </c>
    </row>
    <row r="231" spans="1:8" x14ac:dyDescent="0.5">
      <c r="A231" s="129">
        <v>26</v>
      </c>
      <c r="B231" s="130">
        <v>100000493695</v>
      </c>
      <c r="C231" s="129">
        <v>0</v>
      </c>
      <c r="D231" s="133" t="s">
        <v>501</v>
      </c>
      <c r="E231" s="131" t="s">
        <v>1506</v>
      </c>
      <c r="F231" s="132">
        <v>171200</v>
      </c>
      <c r="G231" s="132">
        <v>-167753.47</v>
      </c>
      <c r="H231" s="132">
        <v>3446.53</v>
      </c>
    </row>
    <row r="232" spans="1:8" x14ac:dyDescent="0.5">
      <c r="A232" s="129">
        <v>27</v>
      </c>
      <c r="B232" s="130">
        <v>100000493696</v>
      </c>
      <c r="C232" s="129">
        <v>0</v>
      </c>
      <c r="D232" s="133" t="s">
        <v>501</v>
      </c>
      <c r="E232" s="131" t="s">
        <v>1507</v>
      </c>
      <c r="F232" s="132">
        <v>171200</v>
      </c>
      <c r="G232" s="132">
        <v>-167753.46</v>
      </c>
      <c r="H232" s="132">
        <v>3446.54</v>
      </c>
    </row>
    <row r="233" spans="1:8" x14ac:dyDescent="0.5">
      <c r="A233" s="129">
        <v>28</v>
      </c>
      <c r="B233" s="130">
        <v>100000493697</v>
      </c>
      <c r="C233" s="129">
        <v>0</v>
      </c>
      <c r="D233" s="133" t="s">
        <v>501</v>
      </c>
      <c r="E233" s="131" t="s">
        <v>1508</v>
      </c>
      <c r="F233" s="132">
        <v>171200</v>
      </c>
      <c r="G233" s="132">
        <v>-167753.47</v>
      </c>
      <c r="H233" s="132">
        <v>3446.53</v>
      </c>
    </row>
    <row r="234" spans="1:8" x14ac:dyDescent="0.5">
      <c r="A234" s="129">
        <v>29</v>
      </c>
      <c r="B234" s="130">
        <v>100000499749</v>
      </c>
      <c r="C234" s="129">
        <v>0</v>
      </c>
      <c r="D234" s="133" t="s">
        <v>278</v>
      </c>
      <c r="E234" s="131" t="s">
        <v>1509</v>
      </c>
      <c r="F234" s="132">
        <v>24000</v>
      </c>
      <c r="G234" s="132">
        <v>-9667.8799999999992</v>
      </c>
      <c r="H234" s="132">
        <v>14332.12</v>
      </c>
    </row>
    <row r="235" spans="1:8" x14ac:dyDescent="0.5">
      <c r="A235" s="129">
        <v>30</v>
      </c>
      <c r="B235" s="130">
        <v>100000499750</v>
      </c>
      <c r="C235" s="129">
        <v>0</v>
      </c>
      <c r="D235" s="133" t="s">
        <v>278</v>
      </c>
      <c r="E235" s="131" t="s">
        <v>1510</v>
      </c>
      <c r="F235" s="132">
        <v>24000</v>
      </c>
      <c r="G235" s="132">
        <v>-9667.8799999999992</v>
      </c>
      <c r="H235" s="132">
        <v>14332.12</v>
      </c>
    </row>
    <row r="236" spans="1:8" x14ac:dyDescent="0.5">
      <c r="A236" s="129">
        <v>31</v>
      </c>
      <c r="B236" s="130">
        <v>100000499751</v>
      </c>
      <c r="C236" s="129">
        <v>0</v>
      </c>
      <c r="D236" s="133" t="s">
        <v>278</v>
      </c>
      <c r="E236" s="131" t="s">
        <v>1511</v>
      </c>
      <c r="F236" s="132">
        <v>24000</v>
      </c>
      <c r="G236" s="132">
        <v>-9667.89</v>
      </c>
      <c r="H236" s="132">
        <v>14332.11</v>
      </c>
    </row>
    <row r="237" spans="1:8" x14ac:dyDescent="0.5">
      <c r="A237" s="129">
        <v>32</v>
      </c>
      <c r="B237" s="130">
        <v>100000499752</v>
      </c>
      <c r="C237" s="129">
        <v>0</v>
      </c>
      <c r="D237" s="133" t="s">
        <v>278</v>
      </c>
      <c r="E237" s="131" t="s">
        <v>1512</v>
      </c>
      <c r="F237" s="132">
        <v>650000</v>
      </c>
      <c r="G237" s="132">
        <v>-261838.41</v>
      </c>
      <c r="H237" s="132">
        <v>388161.59</v>
      </c>
    </row>
    <row r="238" spans="1:8" x14ac:dyDescent="0.5">
      <c r="A238" s="129">
        <v>33</v>
      </c>
      <c r="B238" s="130">
        <v>100000499756</v>
      </c>
      <c r="C238" s="129">
        <v>0</v>
      </c>
      <c r="D238" s="133" t="s">
        <v>278</v>
      </c>
      <c r="E238" s="131" t="s">
        <v>1513</v>
      </c>
      <c r="F238" s="132">
        <v>22000</v>
      </c>
      <c r="G238" s="132">
        <v>-8862.23</v>
      </c>
      <c r="H238" s="132">
        <v>13137.77</v>
      </c>
    </row>
    <row r="239" spans="1:8" x14ac:dyDescent="0.5">
      <c r="A239" s="129">
        <v>34</v>
      </c>
      <c r="B239" s="130">
        <v>100000499757</v>
      </c>
      <c r="C239" s="129">
        <v>0</v>
      </c>
      <c r="D239" s="133" t="s">
        <v>278</v>
      </c>
      <c r="E239" s="131" t="s">
        <v>1514</v>
      </c>
      <c r="F239" s="132">
        <v>22000</v>
      </c>
      <c r="G239" s="132">
        <v>-8862.2199999999993</v>
      </c>
      <c r="H239" s="132">
        <v>13137.78</v>
      </c>
    </row>
    <row r="240" spans="1:8" x14ac:dyDescent="0.5">
      <c r="A240" s="129">
        <v>35</v>
      </c>
      <c r="B240" s="130">
        <v>100000499758</v>
      </c>
      <c r="C240" s="129">
        <v>0</v>
      </c>
      <c r="D240" s="133" t="s">
        <v>278</v>
      </c>
      <c r="E240" s="131" t="s">
        <v>1515</v>
      </c>
      <c r="F240" s="132">
        <v>22000</v>
      </c>
      <c r="G240" s="132">
        <v>-8862.23</v>
      </c>
      <c r="H240" s="132">
        <v>13137.77</v>
      </c>
    </row>
    <row r="241" spans="1:8" x14ac:dyDescent="0.5">
      <c r="A241" s="129">
        <v>36</v>
      </c>
      <c r="B241" s="130">
        <v>100000499759</v>
      </c>
      <c r="C241" s="129">
        <v>0</v>
      </c>
      <c r="D241" s="133" t="s">
        <v>278</v>
      </c>
      <c r="E241" s="131" t="s">
        <v>1516</v>
      </c>
      <c r="F241" s="132">
        <v>22000</v>
      </c>
      <c r="G241" s="132">
        <v>-8862.2199999999993</v>
      </c>
      <c r="H241" s="132">
        <v>13137.78</v>
      </c>
    </row>
    <row r="242" spans="1:8" x14ac:dyDescent="0.5">
      <c r="A242" s="129">
        <v>37</v>
      </c>
      <c r="B242" s="130">
        <v>100000499760</v>
      </c>
      <c r="C242" s="129">
        <v>0</v>
      </c>
      <c r="D242" s="133" t="s">
        <v>278</v>
      </c>
      <c r="E242" s="131" t="s">
        <v>1517</v>
      </c>
      <c r="F242" s="132">
        <v>22000</v>
      </c>
      <c r="G242" s="132">
        <v>-8862.23</v>
      </c>
      <c r="H242" s="132">
        <v>13137.77</v>
      </c>
    </row>
    <row r="243" spans="1:8" x14ac:dyDescent="0.5">
      <c r="A243" s="129">
        <v>38</v>
      </c>
      <c r="B243" s="130">
        <v>100000499761</v>
      </c>
      <c r="C243" s="129">
        <v>0</v>
      </c>
      <c r="D243" s="133" t="s">
        <v>278</v>
      </c>
      <c r="E243" s="131" t="s">
        <v>1518</v>
      </c>
      <c r="F243" s="132">
        <v>22000</v>
      </c>
      <c r="G243" s="132">
        <v>-8862.2199999999993</v>
      </c>
      <c r="H243" s="132">
        <v>13137.78</v>
      </c>
    </row>
    <row r="244" spans="1:8" x14ac:dyDescent="0.5">
      <c r="A244" s="129">
        <v>39</v>
      </c>
      <c r="B244" s="130">
        <v>100000499762</v>
      </c>
      <c r="C244" s="129">
        <v>0</v>
      </c>
      <c r="D244" s="133" t="s">
        <v>278</v>
      </c>
      <c r="E244" s="131" t="s">
        <v>1519</v>
      </c>
      <c r="F244" s="132">
        <v>22000</v>
      </c>
      <c r="G244" s="132">
        <v>-8862.23</v>
      </c>
      <c r="H244" s="132">
        <v>13137.77</v>
      </c>
    </row>
    <row r="245" spans="1:8" x14ac:dyDescent="0.5">
      <c r="A245" s="129">
        <v>40</v>
      </c>
      <c r="B245" s="130">
        <v>100000499763</v>
      </c>
      <c r="C245" s="129">
        <v>0</v>
      </c>
      <c r="D245" s="133" t="s">
        <v>278</v>
      </c>
      <c r="E245" s="131" t="s">
        <v>1520</v>
      </c>
      <c r="F245" s="132">
        <v>22000</v>
      </c>
      <c r="G245" s="132">
        <v>-8862.2199999999993</v>
      </c>
      <c r="H245" s="132">
        <v>13137.78</v>
      </c>
    </row>
    <row r="246" spans="1:8" x14ac:dyDescent="0.5">
      <c r="A246" s="129">
        <v>41</v>
      </c>
      <c r="B246" s="130">
        <v>100000499764</v>
      </c>
      <c r="C246" s="129">
        <v>0</v>
      </c>
      <c r="D246" s="133" t="s">
        <v>278</v>
      </c>
      <c r="E246" s="131" t="s">
        <v>1521</v>
      </c>
      <c r="F246" s="132">
        <v>22000</v>
      </c>
      <c r="G246" s="132">
        <v>-8862.2199999999993</v>
      </c>
      <c r="H246" s="132">
        <v>13137.78</v>
      </c>
    </row>
    <row r="247" spans="1:8" x14ac:dyDescent="0.5">
      <c r="A247" s="129">
        <v>42</v>
      </c>
      <c r="B247" s="130">
        <v>100000499765</v>
      </c>
      <c r="C247" s="129">
        <v>0</v>
      </c>
      <c r="D247" s="133" t="s">
        <v>278</v>
      </c>
      <c r="E247" s="131" t="s">
        <v>1522</v>
      </c>
      <c r="F247" s="132">
        <v>22000</v>
      </c>
      <c r="G247" s="132">
        <v>-8862.23</v>
      </c>
      <c r="H247" s="132">
        <v>13137.77</v>
      </c>
    </row>
    <row r="248" spans="1:8" x14ac:dyDescent="0.5">
      <c r="A248" s="129">
        <v>43</v>
      </c>
      <c r="B248" s="130">
        <v>100000499766</v>
      </c>
      <c r="C248" s="129">
        <v>0</v>
      </c>
      <c r="D248" s="133" t="s">
        <v>278</v>
      </c>
      <c r="E248" s="131" t="s">
        <v>1523</v>
      </c>
      <c r="F248" s="132">
        <v>22000</v>
      </c>
      <c r="G248" s="132">
        <v>-8862.23</v>
      </c>
      <c r="H248" s="132">
        <v>13137.77</v>
      </c>
    </row>
    <row r="249" spans="1:8" x14ac:dyDescent="0.5">
      <c r="A249" s="129">
        <v>44</v>
      </c>
      <c r="B249" s="130">
        <v>100000499767</v>
      </c>
      <c r="C249" s="129">
        <v>0</v>
      </c>
      <c r="D249" s="133" t="s">
        <v>278</v>
      </c>
      <c r="E249" s="131" t="s">
        <v>1524</v>
      </c>
      <c r="F249" s="132">
        <v>22000</v>
      </c>
      <c r="G249" s="132">
        <v>-8862.2199999999993</v>
      </c>
      <c r="H249" s="132">
        <v>13137.78</v>
      </c>
    </row>
    <row r="250" spans="1:8" x14ac:dyDescent="0.5">
      <c r="A250" s="129">
        <v>45</v>
      </c>
      <c r="B250" s="130">
        <v>100000499768</v>
      </c>
      <c r="C250" s="129">
        <v>0</v>
      </c>
      <c r="D250" s="133" t="s">
        <v>278</v>
      </c>
      <c r="E250" s="131" t="s">
        <v>1525</v>
      </c>
      <c r="F250" s="132">
        <v>22000</v>
      </c>
      <c r="G250" s="132">
        <v>-8862.2199999999993</v>
      </c>
      <c r="H250" s="132">
        <v>13137.78</v>
      </c>
    </row>
    <row r="251" spans="1:8" x14ac:dyDescent="0.5">
      <c r="A251" s="129">
        <v>46</v>
      </c>
      <c r="B251" s="130">
        <v>100000499769</v>
      </c>
      <c r="C251" s="129">
        <v>0</v>
      </c>
      <c r="D251" s="133" t="s">
        <v>278</v>
      </c>
      <c r="E251" s="131" t="s">
        <v>1526</v>
      </c>
      <c r="F251" s="132">
        <v>22000</v>
      </c>
      <c r="G251" s="132">
        <v>-8862.23</v>
      </c>
      <c r="H251" s="132">
        <v>13137.77</v>
      </c>
    </row>
    <row r="252" spans="1:8" x14ac:dyDescent="0.5">
      <c r="A252" s="129">
        <v>47</v>
      </c>
      <c r="B252" s="130">
        <v>100000499770</v>
      </c>
      <c r="C252" s="129">
        <v>0</v>
      </c>
      <c r="D252" s="133" t="s">
        <v>278</v>
      </c>
      <c r="E252" s="131" t="s">
        <v>1527</v>
      </c>
      <c r="F252" s="132">
        <v>22000</v>
      </c>
      <c r="G252" s="132">
        <v>-8862.23</v>
      </c>
      <c r="H252" s="132">
        <v>13137.77</v>
      </c>
    </row>
    <row r="253" spans="1:8" x14ac:dyDescent="0.5">
      <c r="A253" s="129">
        <v>48</v>
      </c>
      <c r="B253" s="130">
        <v>100000499771</v>
      </c>
      <c r="C253" s="129">
        <v>0</v>
      </c>
      <c r="D253" s="133" t="s">
        <v>278</v>
      </c>
      <c r="E253" s="131" t="s">
        <v>1528</v>
      </c>
      <c r="F253" s="132">
        <v>22000</v>
      </c>
      <c r="G253" s="132">
        <v>-8862.2199999999993</v>
      </c>
      <c r="H253" s="132">
        <v>13137.78</v>
      </c>
    </row>
    <row r="254" spans="1:8" x14ac:dyDescent="0.5">
      <c r="A254" s="129">
        <v>49</v>
      </c>
      <c r="B254" s="130">
        <v>100000499772</v>
      </c>
      <c r="C254" s="129">
        <v>0</v>
      </c>
      <c r="D254" s="133" t="s">
        <v>278</v>
      </c>
      <c r="E254" s="131" t="s">
        <v>1529</v>
      </c>
      <c r="F254" s="132">
        <v>22000</v>
      </c>
      <c r="G254" s="132">
        <v>-8862.2199999999993</v>
      </c>
      <c r="H254" s="132">
        <v>13137.78</v>
      </c>
    </row>
    <row r="255" spans="1:8" x14ac:dyDescent="0.5">
      <c r="A255" s="129">
        <v>50</v>
      </c>
      <c r="B255" s="130">
        <v>100000499773</v>
      </c>
      <c r="C255" s="129">
        <v>0</v>
      </c>
      <c r="D255" s="133" t="s">
        <v>278</v>
      </c>
      <c r="E255" s="131" t="s">
        <v>1530</v>
      </c>
      <c r="F255" s="132">
        <v>22000</v>
      </c>
      <c r="G255" s="132">
        <v>-8862.23</v>
      </c>
      <c r="H255" s="132">
        <v>13137.77</v>
      </c>
    </row>
    <row r="256" spans="1:8" x14ac:dyDescent="0.5">
      <c r="A256" s="129">
        <v>51</v>
      </c>
      <c r="B256" s="130">
        <v>100000499774</v>
      </c>
      <c r="C256" s="129">
        <v>0</v>
      </c>
      <c r="D256" s="133" t="s">
        <v>278</v>
      </c>
      <c r="E256" s="131" t="s">
        <v>1531</v>
      </c>
      <c r="F256" s="132">
        <v>22000</v>
      </c>
      <c r="G256" s="132">
        <v>-8862.23</v>
      </c>
      <c r="H256" s="132">
        <v>13137.77</v>
      </c>
    </row>
    <row r="257" spans="1:8" x14ac:dyDescent="0.5">
      <c r="A257" s="129">
        <v>52</v>
      </c>
      <c r="B257" s="130">
        <v>100000499775</v>
      </c>
      <c r="C257" s="129">
        <v>0</v>
      </c>
      <c r="D257" s="133" t="s">
        <v>278</v>
      </c>
      <c r="E257" s="131" t="s">
        <v>1532</v>
      </c>
      <c r="F257" s="132">
        <v>22000</v>
      </c>
      <c r="G257" s="132">
        <v>-8862.2199999999993</v>
      </c>
      <c r="H257" s="132">
        <v>13137.78</v>
      </c>
    </row>
    <row r="258" spans="1:8" x14ac:dyDescent="0.5">
      <c r="A258" s="129">
        <v>53</v>
      </c>
      <c r="B258" s="130">
        <v>100000499776</v>
      </c>
      <c r="C258" s="129">
        <v>0</v>
      </c>
      <c r="D258" s="133" t="s">
        <v>278</v>
      </c>
      <c r="E258" s="131" t="s">
        <v>1533</v>
      </c>
      <c r="F258" s="132">
        <v>22000</v>
      </c>
      <c r="G258" s="132">
        <v>-8862.2199999999993</v>
      </c>
      <c r="H258" s="132">
        <v>13137.78</v>
      </c>
    </row>
    <row r="259" spans="1:8" x14ac:dyDescent="0.5">
      <c r="A259" s="129">
        <v>54</v>
      </c>
      <c r="B259" s="130">
        <v>100000499777</v>
      </c>
      <c r="C259" s="129">
        <v>0</v>
      </c>
      <c r="D259" s="133" t="s">
        <v>278</v>
      </c>
      <c r="E259" s="131" t="s">
        <v>1534</v>
      </c>
      <c r="F259" s="132">
        <v>22000</v>
      </c>
      <c r="G259" s="132">
        <v>-8862.23</v>
      </c>
      <c r="H259" s="132">
        <v>13137.77</v>
      </c>
    </row>
    <row r="260" spans="1:8" x14ac:dyDescent="0.5">
      <c r="A260" s="129">
        <v>55</v>
      </c>
      <c r="B260" s="130">
        <v>100000499779</v>
      </c>
      <c r="C260" s="129">
        <v>0</v>
      </c>
      <c r="D260" s="133" t="s">
        <v>278</v>
      </c>
      <c r="E260" s="131" t="s">
        <v>1535</v>
      </c>
      <c r="F260" s="132">
        <v>22000</v>
      </c>
      <c r="G260" s="132">
        <v>-8862.23</v>
      </c>
      <c r="H260" s="132">
        <v>13137.77</v>
      </c>
    </row>
    <row r="261" spans="1:8" x14ac:dyDescent="0.5">
      <c r="A261" s="129">
        <v>56</v>
      </c>
      <c r="B261" s="130">
        <v>100000499781</v>
      </c>
      <c r="C261" s="129">
        <v>0</v>
      </c>
      <c r="D261" s="133" t="s">
        <v>278</v>
      </c>
      <c r="E261" s="131" t="s">
        <v>1536</v>
      </c>
      <c r="F261" s="132">
        <v>22000</v>
      </c>
      <c r="G261" s="132">
        <v>-8862.2199999999993</v>
      </c>
      <c r="H261" s="132">
        <v>13137.78</v>
      </c>
    </row>
    <row r="262" spans="1:8" x14ac:dyDescent="0.5">
      <c r="A262" s="129">
        <v>57</v>
      </c>
      <c r="B262" s="130">
        <v>100000499782</v>
      </c>
      <c r="C262" s="129">
        <v>0</v>
      </c>
      <c r="D262" s="133" t="s">
        <v>278</v>
      </c>
      <c r="E262" s="131" t="s">
        <v>1537</v>
      </c>
      <c r="F262" s="132">
        <v>22000</v>
      </c>
      <c r="G262" s="132">
        <v>-8862.2199999999993</v>
      </c>
      <c r="H262" s="132">
        <v>13137.78</v>
      </c>
    </row>
    <row r="263" spans="1:8" x14ac:dyDescent="0.5">
      <c r="A263" s="129">
        <v>58</v>
      </c>
      <c r="B263" s="130">
        <v>100000499783</v>
      </c>
      <c r="C263" s="129">
        <v>0</v>
      </c>
      <c r="D263" s="133" t="s">
        <v>278</v>
      </c>
      <c r="E263" s="131" t="s">
        <v>1538</v>
      </c>
      <c r="F263" s="132">
        <v>22000</v>
      </c>
      <c r="G263" s="132">
        <v>-8862.23</v>
      </c>
      <c r="H263" s="132">
        <v>13137.77</v>
      </c>
    </row>
    <row r="264" spans="1:8" x14ac:dyDescent="0.5">
      <c r="A264" s="129">
        <v>59</v>
      </c>
      <c r="B264" s="130">
        <v>100000499784</v>
      </c>
      <c r="C264" s="129">
        <v>0</v>
      </c>
      <c r="D264" s="133" t="s">
        <v>278</v>
      </c>
      <c r="E264" s="131" t="s">
        <v>1539</v>
      </c>
      <c r="F264" s="132">
        <v>22000</v>
      </c>
      <c r="G264" s="132">
        <v>-8862.23</v>
      </c>
      <c r="H264" s="132">
        <v>13137.77</v>
      </c>
    </row>
    <row r="265" spans="1:8" x14ac:dyDescent="0.5">
      <c r="A265" s="129">
        <v>60</v>
      </c>
      <c r="B265" s="130">
        <v>100000499785</v>
      </c>
      <c r="C265" s="129">
        <v>0</v>
      </c>
      <c r="D265" s="133" t="s">
        <v>278</v>
      </c>
      <c r="E265" s="131" t="s">
        <v>1540</v>
      </c>
      <c r="F265" s="132">
        <v>22000</v>
      </c>
      <c r="G265" s="132">
        <v>-8862.2199999999993</v>
      </c>
      <c r="H265" s="132">
        <v>13137.78</v>
      </c>
    </row>
    <row r="266" spans="1:8" x14ac:dyDescent="0.5">
      <c r="A266" s="129">
        <v>61</v>
      </c>
      <c r="B266" s="130">
        <v>100000499786</v>
      </c>
      <c r="C266" s="129">
        <v>0</v>
      </c>
      <c r="D266" s="133" t="s">
        <v>278</v>
      </c>
      <c r="E266" s="131" t="s">
        <v>1541</v>
      </c>
      <c r="F266" s="132">
        <v>22000</v>
      </c>
      <c r="G266" s="132">
        <v>-8862.23</v>
      </c>
      <c r="H266" s="132">
        <v>13137.77</v>
      </c>
    </row>
    <row r="267" spans="1:8" x14ac:dyDescent="0.5">
      <c r="A267" s="129">
        <v>62</v>
      </c>
      <c r="B267" s="130">
        <v>100000499788</v>
      </c>
      <c r="C267" s="129">
        <v>0</v>
      </c>
      <c r="D267" s="133" t="s">
        <v>278</v>
      </c>
      <c r="E267" s="131" t="s">
        <v>1542</v>
      </c>
      <c r="F267" s="132">
        <v>22000</v>
      </c>
      <c r="G267" s="132">
        <v>-8862.2199999999993</v>
      </c>
      <c r="H267" s="132">
        <v>13137.78</v>
      </c>
    </row>
    <row r="268" spans="1:8" x14ac:dyDescent="0.5">
      <c r="A268" s="129">
        <v>63</v>
      </c>
      <c r="B268" s="130">
        <v>100000499789</v>
      </c>
      <c r="C268" s="129">
        <v>0</v>
      </c>
      <c r="D268" s="133" t="s">
        <v>278</v>
      </c>
      <c r="E268" s="131" t="s">
        <v>1543</v>
      </c>
      <c r="F268" s="132">
        <v>22000</v>
      </c>
      <c r="G268" s="132">
        <v>-8862.23</v>
      </c>
      <c r="H268" s="132">
        <v>13137.77</v>
      </c>
    </row>
    <row r="269" spans="1:8" x14ac:dyDescent="0.5">
      <c r="A269" s="129">
        <v>64</v>
      </c>
      <c r="B269" s="130">
        <v>100000499790</v>
      </c>
      <c r="C269" s="129">
        <v>0</v>
      </c>
      <c r="D269" s="133" t="s">
        <v>278</v>
      </c>
      <c r="E269" s="131" t="s">
        <v>1544</v>
      </c>
      <c r="F269" s="132">
        <v>22000</v>
      </c>
      <c r="G269" s="132">
        <v>-8862.2199999999993</v>
      </c>
      <c r="H269" s="132">
        <v>13137.78</v>
      </c>
    </row>
    <row r="270" spans="1:8" x14ac:dyDescent="0.5">
      <c r="A270" s="129">
        <v>65</v>
      </c>
      <c r="B270" s="130">
        <v>100000499791</v>
      </c>
      <c r="C270" s="129">
        <v>0</v>
      </c>
      <c r="D270" s="133" t="s">
        <v>278</v>
      </c>
      <c r="E270" s="131" t="s">
        <v>1545</v>
      </c>
      <c r="F270" s="132">
        <v>22000</v>
      </c>
      <c r="G270" s="132">
        <v>-8862.2199999999993</v>
      </c>
      <c r="H270" s="132">
        <v>13137.78</v>
      </c>
    </row>
    <row r="271" spans="1:8" x14ac:dyDescent="0.5">
      <c r="A271" s="129">
        <v>66</v>
      </c>
      <c r="B271" s="130">
        <v>100000499793</v>
      </c>
      <c r="C271" s="129">
        <v>0</v>
      </c>
      <c r="D271" s="133" t="s">
        <v>278</v>
      </c>
      <c r="E271" s="131" t="s">
        <v>1546</v>
      </c>
      <c r="F271" s="132">
        <v>22000</v>
      </c>
      <c r="G271" s="132">
        <v>-8862.23</v>
      </c>
      <c r="H271" s="132">
        <v>13137.77</v>
      </c>
    </row>
    <row r="272" spans="1:8" x14ac:dyDescent="0.5">
      <c r="A272" s="129">
        <v>67</v>
      </c>
      <c r="B272" s="130">
        <v>100000499794</v>
      </c>
      <c r="C272" s="129">
        <v>0</v>
      </c>
      <c r="D272" s="133" t="s">
        <v>278</v>
      </c>
      <c r="E272" s="131" t="s">
        <v>1547</v>
      </c>
      <c r="F272" s="132">
        <v>22000</v>
      </c>
      <c r="G272" s="132">
        <v>-8862.2199999999993</v>
      </c>
      <c r="H272" s="132">
        <v>13137.78</v>
      </c>
    </row>
    <row r="273" spans="1:8" x14ac:dyDescent="0.5">
      <c r="A273" s="129">
        <v>68</v>
      </c>
      <c r="B273" s="130">
        <v>100000499795</v>
      </c>
      <c r="C273" s="129">
        <v>0</v>
      </c>
      <c r="D273" s="133" t="s">
        <v>278</v>
      </c>
      <c r="E273" s="131" t="s">
        <v>1548</v>
      </c>
      <c r="F273" s="132">
        <v>22000</v>
      </c>
      <c r="G273" s="132">
        <v>-8862.23</v>
      </c>
      <c r="H273" s="132">
        <v>13137.77</v>
      </c>
    </row>
    <row r="274" spans="1:8" x14ac:dyDescent="0.5">
      <c r="A274" s="129">
        <v>69</v>
      </c>
      <c r="B274" s="130">
        <v>100000499797</v>
      </c>
      <c r="C274" s="129">
        <v>0</v>
      </c>
      <c r="D274" s="133" t="s">
        <v>278</v>
      </c>
      <c r="E274" s="131" t="s">
        <v>1549</v>
      </c>
      <c r="F274" s="132">
        <v>22000</v>
      </c>
      <c r="G274" s="132">
        <v>-8862.23</v>
      </c>
      <c r="H274" s="132">
        <v>13137.77</v>
      </c>
    </row>
    <row r="275" spans="1:8" x14ac:dyDescent="0.5">
      <c r="A275" s="129">
        <v>70</v>
      </c>
      <c r="B275" s="130">
        <v>100000499798</v>
      </c>
      <c r="C275" s="129">
        <v>0</v>
      </c>
      <c r="D275" s="133" t="s">
        <v>278</v>
      </c>
      <c r="E275" s="131" t="s">
        <v>1550</v>
      </c>
      <c r="F275" s="132">
        <v>22000</v>
      </c>
      <c r="G275" s="132">
        <v>-8862.2199999999993</v>
      </c>
      <c r="H275" s="132">
        <v>13137.78</v>
      </c>
    </row>
    <row r="276" spans="1:8" x14ac:dyDescent="0.5">
      <c r="A276" s="129">
        <v>71</v>
      </c>
      <c r="B276" s="130">
        <v>100000499800</v>
      </c>
      <c r="C276" s="129">
        <v>0</v>
      </c>
      <c r="D276" s="133" t="s">
        <v>278</v>
      </c>
      <c r="E276" s="131" t="s">
        <v>1551</v>
      </c>
      <c r="F276" s="132">
        <v>22000</v>
      </c>
      <c r="G276" s="132">
        <v>-8862.23</v>
      </c>
      <c r="H276" s="132">
        <v>13137.77</v>
      </c>
    </row>
    <row r="277" spans="1:8" x14ac:dyDescent="0.5">
      <c r="A277" s="129">
        <v>72</v>
      </c>
      <c r="B277" s="130">
        <v>100000499801</v>
      </c>
      <c r="C277" s="129">
        <v>0</v>
      </c>
      <c r="D277" s="133" t="s">
        <v>278</v>
      </c>
      <c r="E277" s="131" t="s">
        <v>1552</v>
      </c>
      <c r="F277" s="132">
        <v>22000</v>
      </c>
      <c r="G277" s="132">
        <v>-8862.2199999999993</v>
      </c>
      <c r="H277" s="132">
        <v>13137.78</v>
      </c>
    </row>
    <row r="278" spans="1:8" x14ac:dyDescent="0.5">
      <c r="A278" s="129">
        <v>73</v>
      </c>
      <c r="B278" s="130">
        <v>100000499803</v>
      </c>
      <c r="C278" s="129">
        <v>0</v>
      </c>
      <c r="D278" s="133" t="s">
        <v>278</v>
      </c>
      <c r="E278" s="131" t="s">
        <v>1553</v>
      </c>
      <c r="F278" s="132">
        <v>22000</v>
      </c>
      <c r="G278" s="132">
        <v>-8862.23</v>
      </c>
      <c r="H278" s="132">
        <v>13137.77</v>
      </c>
    </row>
    <row r="279" spans="1:8" x14ac:dyDescent="0.5">
      <c r="A279" s="129">
        <v>74</v>
      </c>
      <c r="B279" s="130">
        <v>100000499804</v>
      </c>
      <c r="C279" s="129">
        <v>0</v>
      </c>
      <c r="D279" s="133" t="s">
        <v>278</v>
      </c>
      <c r="E279" s="131" t="s">
        <v>1554</v>
      </c>
      <c r="F279" s="132">
        <v>22000</v>
      </c>
      <c r="G279" s="132">
        <v>-8862.2199999999993</v>
      </c>
      <c r="H279" s="132">
        <v>13137.78</v>
      </c>
    </row>
    <row r="280" spans="1:8" x14ac:dyDescent="0.5">
      <c r="A280" s="129">
        <v>75</v>
      </c>
      <c r="B280" s="130">
        <v>100000499805</v>
      </c>
      <c r="C280" s="129">
        <v>0</v>
      </c>
      <c r="D280" s="133" t="s">
        <v>278</v>
      </c>
      <c r="E280" s="131" t="s">
        <v>1555</v>
      </c>
      <c r="F280" s="132">
        <v>22000</v>
      </c>
      <c r="G280" s="132">
        <v>-8862.23</v>
      </c>
      <c r="H280" s="132">
        <v>13137.77</v>
      </c>
    </row>
    <row r="281" spans="1:8" x14ac:dyDescent="0.5">
      <c r="A281" s="129">
        <v>76</v>
      </c>
      <c r="B281" s="130">
        <v>100000499806</v>
      </c>
      <c r="C281" s="129">
        <v>0</v>
      </c>
      <c r="D281" s="133" t="s">
        <v>278</v>
      </c>
      <c r="E281" s="131" t="s">
        <v>1556</v>
      </c>
      <c r="F281" s="132">
        <v>22000</v>
      </c>
      <c r="G281" s="132">
        <v>-8862.2199999999993</v>
      </c>
      <c r="H281" s="132">
        <v>13137.78</v>
      </c>
    </row>
    <row r="282" spans="1:8" x14ac:dyDescent="0.5">
      <c r="A282" s="129">
        <v>77</v>
      </c>
      <c r="B282" s="130">
        <v>100000499807</v>
      </c>
      <c r="C282" s="129">
        <v>0</v>
      </c>
      <c r="D282" s="133" t="s">
        <v>278</v>
      </c>
      <c r="E282" s="131" t="s">
        <v>1557</v>
      </c>
      <c r="F282" s="132">
        <v>22000</v>
      </c>
      <c r="G282" s="132">
        <v>-8862.23</v>
      </c>
      <c r="H282" s="132">
        <v>13137.77</v>
      </c>
    </row>
    <row r="283" spans="1:8" x14ac:dyDescent="0.5">
      <c r="A283" s="129">
        <v>78</v>
      </c>
      <c r="B283" s="130">
        <v>100000499836</v>
      </c>
      <c r="C283" s="129">
        <v>0</v>
      </c>
      <c r="D283" s="133" t="s">
        <v>278</v>
      </c>
      <c r="E283" s="131" t="s">
        <v>1558</v>
      </c>
      <c r="F283" s="132">
        <v>160000</v>
      </c>
      <c r="G283" s="132">
        <v>-64452.54</v>
      </c>
      <c r="H283" s="132">
        <v>95547.46</v>
      </c>
    </row>
    <row r="284" spans="1:8" x14ac:dyDescent="0.5">
      <c r="A284" s="129">
        <v>79</v>
      </c>
      <c r="B284" s="130">
        <v>100000499837</v>
      </c>
      <c r="C284" s="129">
        <v>0</v>
      </c>
      <c r="D284" s="133" t="s">
        <v>278</v>
      </c>
      <c r="E284" s="131" t="s">
        <v>1559</v>
      </c>
      <c r="F284" s="132">
        <v>160000</v>
      </c>
      <c r="G284" s="132">
        <v>-64452.54</v>
      </c>
      <c r="H284" s="132">
        <v>95547.46</v>
      </c>
    </row>
    <row r="285" spans="1:8" x14ac:dyDescent="0.5">
      <c r="A285" s="129">
        <v>80</v>
      </c>
      <c r="B285" s="130">
        <v>100000499838</v>
      </c>
      <c r="C285" s="129">
        <v>0</v>
      </c>
      <c r="D285" s="133" t="s">
        <v>278</v>
      </c>
      <c r="E285" s="131" t="s">
        <v>1560</v>
      </c>
      <c r="F285" s="132">
        <v>160000</v>
      </c>
      <c r="G285" s="132">
        <v>-64452.54</v>
      </c>
      <c r="H285" s="132">
        <v>95547.46</v>
      </c>
    </row>
    <row r="286" spans="1:8" x14ac:dyDescent="0.5">
      <c r="A286" s="129">
        <v>81</v>
      </c>
      <c r="B286" s="130">
        <v>100000499839</v>
      </c>
      <c r="C286" s="129">
        <v>0</v>
      </c>
      <c r="D286" s="133" t="s">
        <v>278</v>
      </c>
      <c r="E286" s="131" t="s">
        <v>1561</v>
      </c>
      <c r="F286" s="132">
        <v>160000</v>
      </c>
      <c r="G286" s="132">
        <v>-64452.53</v>
      </c>
      <c r="H286" s="132">
        <v>95547.47</v>
      </c>
    </row>
    <row r="287" spans="1:8" x14ac:dyDescent="0.5">
      <c r="A287" s="129">
        <v>82</v>
      </c>
      <c r="B287" s="130">
        <v>100000499840</v>
      </c>
      <c r="C287" s="129">
        <v>0</v>
      </c>
      <c r="D287" s="133" t="s">
        <v>278</v>
      </c>
      <c r="E287" s="131" t="s">
        <v>1562</v>
      </c>
      <c r="F287" s="132">
        <v>160000</v>
      </c>
      <c r="G287" s="132">
        <v>-64452.54</v>
      </c>
      <c r="H287" s="132">
        <v>95547.46</v>
      </c>
    </row>
    <row r="288" spans="1:8" x14ac:dyDescent="0.5">
      <c r="A288" s="129">
        <v>83</v>
      </c>
      <c r="B288" s="130">
        <v>100000499841</v>
      </c>
      <c r="C288" s="129">
        <v>0</v>
      </c>
      <c r="D288" s="133" t="s">
        <v>278</v>
      </c>
      <c r="E288" s="131" t="s">
        <v>1563</v>
      </c>
      <c r="F288" s="132">
        <v>160000</v>
      </c>
      <c r="G288" s="132">
        <v>-64452.53</v>
      </c>
      <c r="H288" s="132">
        <v>95547.47</v>
      </c>
    </row>
    <row r="289" spans="1:8" x14ac:dyDescent="0.5">
      <c r="A289" s="129">
        <v>84</v>
      </c>
      <c r="B289" s="130">
        <v>100000499842</v>
      </c>
      <c r="C289" s="129">
        <v>0</v>
      </c>
      <c r="D289" s="133" t="s">
        <v>278</v>
      </c>
      <c r="E289" s="131" t="s">
        <v>1564</v>
      </c>
      <c r="F289" s="132">
        <v>160000</v>
      </c>
      <c r="G289" s="132">
        <v>-64452.54</v>
      </c>
      <c r="H289" s="132">
        <v>95547.46</v>
      </c>
    </row>
    <row r="290" spans="1:8" x14ac:dyDescent="0.5">
      <c r="A290" s="129">
        <v>85</v>
      </c>
      <c r="B290" s="130">
        <v>100000499843</v>
      </c>
      <c r="C290" s="129">
        <v>0</v>
      </c>
      <c r="D290" s="133" t="s">
        <v>278</v>
      </c>
      <c r="E290" s="131" t="s">
        <v>1565</v>
      </c>
      <c r="F290" s="132">
        <v>160000</v>
      </c>
      <c r="G290" s="132">
        <v>-64452.53</v>
      </c>
      <c r="H290" s="132">
        <v>95547.47</v>
      </c>
    </row>
    <row r="291" spans="1:8" x14ac:dyDescent="0.5">
      <c r="A291" s="129">
        <v>86</v>
      </c>
      <c r="B291" s="130">
        <v>100000499844</v>
      </c>
      <c r="C291" s="129">
        <v>0</v>
      </c>
      <c r="D291" s="133" t="s">
        <v>278</v>
      </c>
      <c r="E291" s="131" t="s">
        <v>1566</v>
      </c>
      <c r="F291" s="132">
        <v>160000</v>
      </c>
      <c r="G291" s="132">
        <v>-64452.53</v>
      </c>
      <c r="H291" s="132">
        <v>95547.47</v>
      </c>
    </row>
    <row r="292" spans="1:8" x14ac:dyDescent="0.5">
      <c r="A292" s="129">
        <v>87</v>
      </c>
      <c r="B292" s="130">
        <v>100000499845</v>
      </c>
      <c r="C292" s="129">
        <v>0</v>
      </c>
      <c r="D292" s="133" t="s">
        <v>278</v>
      </c>
      <c r="E292" s="131" t="s">
        <v>1567</v>
      </c>
      <c r="F292" s="132">
        <v>160000</v>
      </c>
      <c r="G292" s="132">
        <v>-64452.54</v>
      </c>
      <c r="H292" s="132">
        <v>95547.46</v>
      </c>
    </row>
    <row r="293" spans="1:8" x14ac:dyDescent="0.5">
      <c r="A293" s="129">
        <v>88</v>
      </c>
      <c r="B293" s="130">
        <v>100000499846</v>
      </c>
      <c r="C293" s="129">
        <v>0</v>
      </c>
      <c r="D293" s="133" t="s">
        <v>278</v>
      </c>
      <c r="E293" s="131" t="s">
        <v>1568</v>
      </c>
      <c r="F293" s="132">
        <v>160000</v>
      </c>
      <c r="G293" s="132">
        <v>-64452.54</v>
      </c>
      <c r="H293" s="132">
        <v>95547.46</v>
      </c>
    </row>
    <row r="294" spans="1:8" x14ac:dyDescent="0.5">
      <c r="A294" s="129">
        <v>89</v>
      </c>
      <c r="B294" s="130">
        <v>100000499847</v>
      </c>
      <c r="C294" s="129">
        <v>0</v>
      </c>
      <c r="D294" s="133" t="s">
        <v>278</v>
      </c>
      <c r="E294" s="131" t="s">
        <v>1569</v>
      </c>
      <c r="F294" s="132">
        <v>160000</v>
      </c>
      <c r="G294" s="132">
        <v>-64452.53</v>
      </c>
      <c r="H294" s="132">
        <v>95547.47</v>
      </c>
    </row>
    <row r="295" spans="1:8" x14ac:dyDescent="0.5">
      <c r="A295" s="129">
        <v>90</v>
      </c>
      <c r="B295" s="130">
        <v>100000499848</v>
      </c>
      <c r="C295" s="129">
        <v>0</v>
      </c>
      <c r="D295" s="133" t="s">
        <v>278</v>
      </c>
      <c r="E295" s="131" t="s">
        <v>1570</v>
      </c>
      <c r="F295" s="132">
        <v>160000</v>
      </c>
      <c r="G295" s="132">
        <v>-64452.53</v>
      </c>
      <c r="H295" s="132">
        <v>95547.47</v>
      </c>
    </row>
    <row r="296" spans="1:8" x14ac:dyDescent="0.5">
      <c r="A296" s="129">
        <v>91</v>
      </c>
      <c r="B296" s="130">
        <v>100000499849</v>
      </c>
      <c r="C296" s="129">
        <v>0</v>
      </c>
      <c r="D296" s="133" t="s">
        <v>278</v>
      </c>
      <c r="E296" s="131" t="s">
        <v>1571</v>
      </c>
      <c r="F296" s="132">
        <v>160000</v>
      </c>
      <c r="G296" s="132">
        <v>-64452.54</v>
      </c>
      <c r="H296" s="132">
        <v>95547.46</v>
      </c>
    </row>
    <row r="297" spans="1:8" x14ac:dyDescent="0.5">
      <c r="A297" s="129">
        <v>92</v>
      </c>
      <c r="B297" s="130">
        <v>100000499850</v>
      </c>
      <c r="C297" s="129">
        <v>0</v>
      </c>
      <c r="D297" s="133" t="s">
        <v>278</v>
      </c>
      <c r="E297" s="131" t="s">
        <v>1572</v>
      </c>
      <c r="F297" s="132">
        <v>160000</v>
      </c>
      <c r="G297" s="132">
        <v>-64452.54</v>
      </c>
      <c r="H297" s="132">
        <v>95547.46</v>
      </c>
    </row>
    <row r="298" spans="1:8" x14ac:dyDescent="0.5">
      <c r="A298" s="129">
        <v>93</v>
      </c>
      <c r="B298" s="130">
        <v>100000499851</v>
      </c>
      <c r="C298" s="129">
        <v>0</v>
      </c>
      <c r="D298" s="133" t="s">
        <v>278</v>
      </c>
      <c r="E298" s="131" t="s">
        <v>1573</v>
      </c>
      <c r="F298" s="132">
        <v>160000</v>
      </c>
      <c r="G298" s="132">
        <v>-64452.53</v>
      </c>
      <c r="H298" s="132">
        <v>95547.47</v>
      </c>
    </row>
    <row r="299" spans="1:8" x14ac:dyDescent="0.5">
      <c r="A299" s="129">
        <v>94</v>
      </c>
      <c r="B299" s="130">
        <v>100000499852</v>
      </c>
      <c r="C299" s="129">
        <v>0</v>
      </c>
      <c r="D299" s="133" t="s">
        <v>278</v>
      </c>
      <c r="E299" s="131" t="s">
        <v>1574</v>
      </c>
      <c r="F299" s="132">
        <v>160000</v>
      </c>
      <c r="G299" s="132">
        <v>-64452.53</v>
      </c>
      <c r="H299" s="132">
        <v>95547.47</v>
      </c>
    </row>
    <row r="300" spans="1:8" x14ac:dyDescent="0.5">
      <c r="A300" s="129">
        <v>95</v>
      </c>
      <c r="B300" s="130">
        <v>100000499853</v>
      </c>
      <c r="C300" s="129">
        <v>0</v>
      </c>
      <c r="D300" s="133" t="s">
        <v>278</v>
      </c>
      <c r="E300" s="131" t="s">
        <v>1575</v>
      </c>
      <c r="F300" s="132">
        <v>160000</v>
      </c>
      <c r="G300" s="132">
        <v>-64452.54</v>
      </c>
      <c r="H300" s="132">
        <v>95547.46</v>
      </c>
    </row>
    <row r="301" spans="1:8" x14ac:dyDescent="0.5">
      <c r="A301" s="129">
        <v>96</v>
      </c>
      <c r="B301" s="130">
        <v>100000499854</v>
      </c>
      <c r="C301" s="129">
        <v>0</v>
      </c>
      <c r="D301" s="133" t="s">
        <v>278</v>
      </c>
      <c r="E301" s="131" t="s">
        <v>1576</v>
      </c>
      <c r="F301" s="132">
        <v>160000</v>
      </c>
      <c r="G301" s="132">
        <v>-64452.54</v>
      </c>
      <c r="H301" s="132">
        <v>95547.46</v>
      </c>
    </row>
    <row r="302" spans="1:8" x14ac:dyDescent="0.5">
      <c r="A302" s="129">
        <v>97</v>
      </c>
      <c r="B302" s="130">
        <v>100000499855</v>
      </c>
      <c r="C302" s="129">
        <v>0</v>
      </c>
      <c r="D302" s="133" t="s">
        <v>278</v>
      </c>
      <c r="E302" s="131" t="s">
        <v>1577</v>
      </c>
      <c r="F302" s="132">
        <v>160000</v>
      </c>
      <c r="G302" s="132">
        <v>-64452.53</v>
      </c>
      <c r="H302" s="132">
        <v>95547.47</v>
      </c>
    </row>
    <row r="303" spans="1:8" x14ac:dyDescent="0.5">
      <c r="A303" s="129">
        <v>98</v>
      </c>
      <c r="B303" s="130">
        <v>100000499856</v>
      </c>
      <c r="C303" s="129">
        <v>0</v>
      </c>
      <c r="D303" s="133" t="s">
        <v>278</v>
      </c>
      <c r="E303" s="131" t="s">
        <v>1578</v>
      </c>
      <c r="F303" s="132">
        <v>160000</v>
      </c>
      <c r="G303" s="132">
        <v>-64452.53</v>
      </c>
      <c r="H303" s="132">
        <v>95547.47</v>
      </c>
    </row>
    <row r="304" spans="1:8" x14ac:dyDescent="0.5">
      <c r="A304" s="129">
        <v>99</v>
      </c>
      <c r="B304" s="130">
        <v>100000499857</v>
      </c>
      <c r="C304" s="129">
        <v>0</v>
      </c>
      <c r="D304" s="133" t="s">
        <v>278</v>
      </c>
      <c r="E304" s="131" t="s">
        <v>1579</v>
      </c>
      <c r="F304" s="132">
        <v>160000</v>
      </c>
      <c r="G304" s="132">
        <v>-64452.54</v>
      </c>
      <c r="H304" s="132">
        <v>95547.46</v>
      </c>
    </row>
    <row r="305" spans="1:8" x14ac:dyDescent="0.5">
      <c r="A305" s="129">
        <v>100</v>
      </c>
      <c r="B305" s="130">
        <v>100000499858</v>
      </c>
      <c r="C305" s="129">
        <v>0</v>
      </c>
      <c r="D305" s="133" t="s">
        <v>278</v>
      </c>
      <c r="E305" s="131" t="s">
        <v>1580</v>
      </c>
      <c r="F305" s="132">
        <v>160000</v>
      </c>
      <c r="G305" s="132">
        <v>-64452.54</v>
      </c>
      <c r="H305" s="132">
        <v>95547.46</v>
      </c>
    </row>
    <row r="306" spans="1:8" x14ac:dyDescent="0.5">
      <c r="A306" s="129">
        <v>101</v>
      </c>
      <c r="B306" s="130">
        <v>100000499859</v>
      </c>
      <c r="C306" s="129">
        <v>0</v>
      </c>
      <c r="D306" s="133" t="s">
        <v>278</v>
      </c>
      <c r="E306" s="131" t="s">
        <v>1581</v>
      </c>
      <c r="F306" s="132">
        <v>160000</v>
      </c>
      <c r="G306" s="132">
        <v>-64452.53</v>
      </c>
      <c r="H306" s="132">
        <v>95547.47</v>
      </c>
    </row>
    <row r="307" spans="1:8" x14ac:dyDescent="0.5">
      <c r="A307" s="129">
        <v>102</v>
      </c>
      <c r="B307" s="130">
        <v>100000499860</v>
      </c>
      <c r="C307" s="129">
        <v>0</v>
      </c>
      <c r="D307" s="133" t="s">
        <v>278</v>
      </c>
      <c r="E307" s="131" t="s">
        <v>1582</v>
      </c>
      <c r="F307" s="132">
        <v>160000</v>
      </c>
      <c r="G307" s="132">
        <v>-64452.53</v>
      </c>
      <c r="H307" s="132">
        <v>95547.47</v>
      </c>
    </row>
    <row r="308" spans="1:8" x14ac:dyDescent="0.5">
      <c r="A308" s="129">
        <v>103</v>
      </c>
      <c r="B308" s="130">
        <v>100000499861</v>
      </c>
      <c r="C308" s="129">
        <v>0</v>
      </c>
      <c r="D308" s="133" t="s">
        <v>278</v>
      </c>
      <c r="E308" s="131" t="s">
        <v>1583</v>
      </c>
      <c r="F308" s="132">
        <v>160000</v>
      </c>
      <c r="G308" s="132">
        <v>-64452.54</v>
      </c>
      <c r="H308" s="132">
        <v>95547.46</v>
      </c>
    </row>
    <row r="309" spans="1:8" x14ac:dyDescent="0.5">
      <c r="A309" s="129">
        <v>104</v>
      </c>
      <c r="B309" s="130">
        <v>100000499862</v>
      </c>
      <c r="C309" s="129">
        <v>0</v>
      </c>
      <c r="D309" s="133" t="s">
        <v>278</v>
      </c>
      <c r="E309" s="131" t="s">
        <v>1584</v>
      </c>
      <c r="F309" s="132">
        <v>160000</v>
      </c>
      <c r="G309" s="132">
        <v>-64452.54</v>
      </c>
      <c r="H309" s="132">
        <v>95547.46</v>
      </c>
    </row>
    <row r="310" spans="1:8" x14ac:dyDescent="0.5">
      <c r="A310" s="129">
        <v>105</v>
      </c>
      <c r="B310" s="130">
        <v>100000499863</v>
      </c>
      <c r="C310" s="129">
        <v>0</v>
      </c>
      <c r="D310" s="133" t="s">
        <v>278</v>
      </c>
      <c r="E310" s="131" t="s">
        <v>1585</v>
      </c>
      <c r="F310" s="132">
        <v>160000</v>
      </c>
      <c r="G310" s="132">
        <v>-64452.53</v>
      </c>
      <c r="H310" s="132">
        <v>95547.47</v>
      </c>
    </row>
    <row r="311" spans="1:8" x14ac:dyDescent="0.5">
      <c r="A311" s="129">
        <v>106</v>
      </c>
      <c r="B311" s="130">
        <v>100000499864</v>
      </c>
      <c r="C311" s="129">
        <v>0</v>
      </c>
      <c r="D311" s="133" t="s">
        <v>278</v>
      </c>
      <c r="E311" s="131" t="s">
        <v>1586</v>
      </c>
      <c r="F311" s="132">
        <v>160000</v>
      </c>
      <c r="G311" s="132">
        <v>-64452.54</v>
      </c>
      <c r="H311" s="132">
        <v>95547.46</v>
      </c>
    </row>
    <row r="312" spans="1:8" x14ac:dyDescent="0.5">
      <c r="A312" s="129">
        <v>107</v>
      </c>
      <c r="B312" s="130">
        <v>100000499865</v>
      </c>
      <c r="C312" s="129">
        <v>0</v>
      </c>
      <c r="D312" s="133" t="s">
        <v>278</v>
      </c>
      <c r="E312" s="131" t="s">
        <v>1587</v>
      </c>
      <c r="F312" s="132">
        <v>160000</v>
      </c>
      <c r="G312" s="132">
        <v>-64452.53</v>
      </c>
      <c r="H312" s="132">
        <v>95547.47</v>
      </c>
    </row>
    <row r="313" spans="1:8" x14ac:dyDescent="0.5">
      <c r="A313" s="129">
        <v>108</v>
      </c>
      <c r="B313" s="130">
        <v>100000499866</v>
      </c>
      <c r="C313" s="129">
        <v>0</v>
      </c>
      <c r="D313" s="133" t="s">
        <v>278</v>
      </c>
      <c r="E313" s="131" t="s">
        <v>1588</v>
      </c>
      <c r="F313" s="132">
        <v>160000</v>
      </c>
      <c r="G313" s="132">
        <v>-64452.54</v>
      </c>
      <c r="H313" s="132">
        <v>95547.46</v>
      </c>
    </row>
    <row r="314" spans="1:8" x14ac:dyDescent="0.5">
      <c r="A314" s="129">
        <v>109</v>
      </c>
      <c r="B314" s="130">
        <v>100000499867</v>
      </c>
      <c r="C314" s="129">
        <v>0</v>
      </c>
      <c r="D314" s="133" t="s">
        <v>278</v>
      </c>
      <c r="E314" s="131" t="s">
        <v>1589</v>
      </c>
      <c r="F314" s="132">
        <v>160000</v>
      </c>
      <c r="G314" s="132">
        <v>-64452.53</v>
      </c>
      <c r="H314" s="132">
        <v>95547.47</v>
      </c>
    </row>
    <row r="315" spans="1:8" x14ac:dyDescent="0.5">
      <c r="A315" s="129">
        <v>110</v>
      </c>
      <c r="B315" s="130">
        <v>100000499868</v>
      </c>
      <c r="C315" s="129">
        <v>0</v>
      </c>
      <c r="D315" s="133" t="s">
        <v>278</v>
      </c>
      <c r="E315" s="131" t="s">
        <v>1590</v>
      </c>
      <c r="F315" s="132">
        <v>160000</v>
      </c>
      <c r="G315" s="132">
        <v>-64452.53</v>
      </c>
      <c r="H315" s="132">
        <v>95547.47</v>
      </c>
    </row>
    <row r="316" spans="1:8" x14ac:dyDescent="0.5">
      <c r="A316" s="129">
        <v>111</v>
      </c>
      <c r="B316" s="130">
        <v>100000499869</v>
      </c>
      <c r="C316" s="129">
        <v>0</v>
      </c>
      <c r="D316" s="133" t="s">
        <v>278</v>
      </c>
      <c r="E316" s="131" t="s">
        <v>1591</v>
      </c>
      <c r="F316" s="132">
        <v>160000</v>
      </c>
      <c r="G316" s="132">
        <v>-64452.54</v>
      </c>
      <c r="H316" s="132">
        <v>95547.46</v>
      </c>
    </row>
    <row r="317" spans="1:8" x14ac:dyDescent="0.5">
      <c r="A317" s="129">
        <v>112</v>
      </c>
      <c r="B317" s="130">
        <v>100000499870</v>
      </c>
      <c r="C317" s="129">
        <v>0</v>
      </c>
      <c r="D317" s="133" t="s">
        <v>278</v>
      </c>
      <c r="E317" s="131" t="s">
        <v>1592</v>
      </c>
      <c r="F317" s="132">
        <v>160000</v>
      </c>
      <c r="G317" s="132">
        <v>-64452.53</v>
      </c>
      <c r="H317" s="132">
        <v>95547.47</v>
      </c>
    </row>
    <row r="318" spans="1:8" x14ac:dyDescent="0.5">
      <c r="A318" s="129">
        <v>113</v>
      </c>
      <c r="B318" s="130">
        <v>100000499871</v>
      </c>
      <c r="C318" s="129">
        <v>0</v>
      </c>
      <c r="D318" s="133" t="s">
        <v>278</v>
      </c>
      <c r="E318" s="131" t="s">
        <v>1593</v>
      </c>
      <c r="F318" s="132">
        <v>160000</v>
      </c>
      <c r="G318" s="132">
        <v>-64452.54</v>
      </c>
      <c r="H318" s="132">
        <v>95547.46</v>
      </c>
    </row>
    <row r="319" spans="1:8" x14ac:dyDescent="0.5">
      <c r="A319" s="129">
        <v>114</v>
      </c>
      <c r="B319" s="130">
        <v>100000499872</v>
      </c>
      <c r="C319" s="129">
        <v>0</v>
      </c>
      <c r="D319" s="133" t="s">
        <v>278</v>
      </c>
      <c r="E319" s="131" t="s">
        <v>1594</v>
      </c>
      <c r="F319" s="132">
        <v>160000</v>
      </c>
      <c r="G319" s="132">
        <v>-64452.54</v>
      </c>
      <c r="H319" s="132">
        <v>95547.46</v>
      </c>
    </row>
    <row r="320" spans="1:8" x14ac:dyDescent="0.5">
      <c r="A320" s="129">
        <v>115</v>
      </c>
      <c r="B320" s="130">
        <v>100000499873</v>
      </c>
      <c r="C320" s="129">
        <v>0</v>
      </c>
      <c r="D320" s="133" t="s">
        <v>278</v>
      </c>
      <c r="E320" s="131" t="s">
        <v>1595</v>
      </c>
      <c r="F320" s="132">
        <v>160000</v>
      </c>
      <c r="G320" s="132">
        <v>-64452.53</v>
      </c>
      <c r="H320" s="132">
        <v>95547.47</v>
      </c>
    </row>
    <row r="321" spans="1:8" x14ac:dyDescent="0.5">
      <c r="A321" s="129">
        <v>116</v>
      </c>
      <c r="B321" s="130">
        <v>100000499874</v>
      </c>
      <c r="C321" s="129">
        <v>0</v>
      </c>
      <c r="D321" s="133" t="s">
        <v>278</v>
      </c>
      <c r="E321" s="131" t="s">
        <v>1596</v>
      </c>
      <c r="F321" s="132">
        <v>160000</v>
      </c>
      <c r="G321" s="132">
        <v>-64452.54</v>
      </c>
      <c r="H321" s="132">
        <v>95547.46</v>
      </c>
    </row>
    <row r="322" spans="1:8" x14ac:dyDescent="0.5">
      <c r="A322" s="129">
        <v>117</v>
      </c>
      <c r="B322" s="130">
        <v>100000499875</v>
      </c>
      <c r="C322" s="129">
        <v>0</v>
      </c>
      <c r="D322" s="133" t="s">
        <v>278</v>
      </c>
      <c r="E322" s="131" t="s">
        <v>1597</v>
      </c>
      <c r="F322" s="132">
        <v>160000</v>
      </c>
      <c r="G322" s="132">
        <v>-64452.53</v>
      </c>
      <c r="H322" s="132">
        <v>95547.47</v>
      </c>
    </row>
    <row r="323" spans="1:8" x14ac:dyDescent="0.5">
      <c r="A323" s="129">
        <v>118</v>
      </c>
      <c r="B323" s="130">
        <v>100000499876</v>
      </c>
      <c r="C323" s="129">
        <v>0</v>
      </c>
      <c r="D323" s="133" t="s">
        <v>278</v>
      </c>
      <c r="E323" s="131" t="s">
        <v>1598</v>
      </c>
      <c r="F323" s="132">
        <v>160000</v>
      </c>
      <c r="G323" s="132">
        <v>-64452.54</v>
      </c>
      <c r="H323" s="132">
        <v>95547.46</v>
      </c>
    </row>
    <row r="324" spans="1:8" x14ac:dyDescent="0.5">
      <c r="A324" s="129">
        <v>119</v>
      </c>
      <c r="B324" s="130">
        <v>100000499877</v>
      </c>
      <c r="C324" s="129">
        <v>0</v>
      </c>
      <c r="D324" s="133" t="s">
        <v>278</v>
      </c>
      <c r="E324" s="131" t="s">
        <v>1599</v>
      </c>
      <c r="F324" s="132">
        <v>160000</v>
      </c>
      <c r="G324" s="132">
        <v>-64452.53</v>
      </c>
      <c r="H324" s="132">
        <v>95547.47</v>
      </c>
    </row>
    <row r="325" spans="1:8" x14ac:dyDescent="0.5">
      <c r="A325" s="129">
        <v>120</v>
      </c>
      <c r="B325" s="130">
        <v>100000499878</v>
      </c>
      <c r="C325" s="129">
        <v>0</v>
      </c>
      <c r="D325" s="133" t="s">
        <v>278</v>
      </c>
      <c r="E325" s="131" t="s">
        <v>1600</v>
      </c>
      <c r="F325" s="132">
        <v>160000</v>
      </c>
      <c r="G325" s="132">
        <v>-64452.54</v>
      </c>
      <c r="H325" s="132">
        <v>95547.46</v>
      </c>
    </row>
    <row r="326" spans="1:8" x14ac:dyDescent="0.5">
      <c r="A326" s="129">
        <v>121</v>
      </c>
      <c r="B326" s="130">
        <v>100000499879</v>
      </c>
      <c r="C326" s="129">
        <v>0</v>
      </c>
      <c r="D326" s="133" t="s">
        <v>278</v>
      </c>
      <c r="E326" s="131" t="s">
        <v>1601</v>
      </c>
      <c r="F326" s="132">
        <v>160000</v>
      </c>
      <c r="G326" s="132">
        <v>-64452.52</v>
      </c>
      <c r="H326" s="132">
        <v>95547.48</v>
      </c>
    </row>
    <row r="327" spans="1:8" x14ac:dyDescent="0.5">
      <c r="A327" s="129">
        <v>122</v>
      </c>
      <c r="B327" s="130">
        <v>100000499880</v>
      </c>
      <c r="C327" s="129">
        <v>0</v>
      </c>
      <c r="D327" s="133" t="s">
        <v>278</v>
      </c>
      <c r="E327" s="131" t="s">
        <v>1602</v>
      </c>
      <c r="F327" s="132">
        <v>160000</v>
      </c>
      <c r="G327" s="132">
        <v>-64452.54</v>
      </c>
      <c r="H327" s="132">
        <v>95547.46</v>
      </c>
    </row>
    <row r="328" spans="1:8" x14ac:dyDescent="0.5">
      <c r="A328" s="129">
        <v>123</v>
      </c>
      <c r="B328" s="130">
        <v>100000499881</v>
      </c>
      <c r="C328" s="129">
        <v>0</v>
      </c>
      <c r="D328" s="133" t="s">
        <v>278</v>
      </c>
      <c r="E328" s="131" t="s">
        <v>1603</v>
      </c>
      <c r="F328" s="132">
        <v>272340</v>
      </c>
      <c r="G328" s="132">
        <v>-109706.26</v>
      </c>
      <c r="H328" s="132">
        <v>162633.74</v>
      </c>
    </row>
    <row r="329" spans="1:8" x14ac:dyDescent="0.5">
      <c r="A329" s="129">
        <v>124</v>
      </c>
      <c r="B329" s="130">
        <v>100000499882</v>
      </c>
      <c r="C329" s="129">
        <v>0</v>
      </c>
      <c r="D329" s="133" t="s">
        <v>278</v>
      </c>
      <c r="E329" s="131" t="s">
        <v>1604</v>
      </c>
      <c r="F329" s="132">
        <v>272340</v>
      </c>
      <c r="G329" s="132">
        <v>-109706.26</v>
      </c>
      <c r="H329" s="132">
        <v>162633.74</v>
      </c>
    </row>
    <row r="330" spans="1:8" x14ac:dyDescent="0.5">
      <c r="A330" s="129">
        <v>125</v>
      </c>
      <c r="B330" s="130">
        <v>100000499883</v>
      </c>
      <c r="C330" s="129">
        <v>0</v>
      </c>
      <c r="D330" s="133" t="s">
        <v>278</v>
      </c>
      <c r="E330" s="131" t="s">
        <v>1605</v>
      </c>
      <c r="F330" s="132">
        <v>272340</v>
      </c>
      <c r="G330" s="132">
        <v>-109706.26</v>
      </c>
      <c r="H330" s="132">
        <v>162633.74</v>
      </c>
    </row>
    <row r="331" spans="1:8" x14ac:dyDescent="0.5">
      <c r="A331" s="129">
        <v>126</v>
      </c>
      <c r="B331" s="130">
        <v>100000499884</v>
      </c>
      <c r="C331" s="129">
        <v>0</v>
      </c>
      <c r="D331" s="133" t="s">
        <v>278</v>
      </c>
      <c r="E331" s="131" t="s">
        <v>1606</v>
      </c>
      <c r="F331" s="132">
        <v>272340</v>
      </c>
      <c r="G331" s="132">
        <v>-109706.26</v>
      </c>
      <c r="H331" s="132">
        <v>162633.74</v>
      </c>
    </row>
    <row r="332" spans="1:8" x14ac:dyDescent="0.5">
      <c r="A332" s="129">
        <v>127</v>
      </c>
      <c r="B332" s="130">
        <v>100000499885</v>
      </c>
      <c r="C332" s="129">
        <v>0</v>
      </c>
      <c r="D332" s="133" t="s">
        <v>278</v>
      </c>
      <c r="E332" s="131" t="s">
        <v>1607</v>
      </c>
      <c r="F332" s="132">
        <v>272340</v>
      </c>
      <c r="G332" s="132">
        <v>-109706.26</v>
      </c>
      <c r="H332" s="132">
        <v>162633.74</v>
      </c>
    </row>
    <row r="333" spans="1:8" x14ac:dyDescent="0.5">
      <c r="A333" s="129">
        <v>128</v>
      </c>
      <c r="B333" s="130">
        <v>100000499886</v>
      </c>
      <c r="C333" s="129">
        <v>0</v>
      </c>
      <c r="D333" s="133" t="s">
        <v>278</v>
      </c>
      <c r="E333" s="131" t="s">
        <v>1608</v>
      </c>
      <c r="F333" s="132">
        <v>272340</v>
      </c>
      <c r="G333" s="132">
        <v>-109706.26</v>
      </c>
      <c r="H333" s="132">
        <v>162633.74</v>
      </c>
    </row>
    <row r="334" spans="1:8" x14ac:dyDescent="0.5">
      <c r="A334" s="129">
        <v>129</v>
      </c>
      <c r="B334" s="130">
        <v>100000499887</v>
      </c>
      <c r="C334" s="129">
        <v>0</v>
      </c>
      <c r="D334" s="133" t="s">
        <v>278</v>
      </c>
      <c r="E334" s="131" t="s">
        <v>1609</v>
      </c>
      <c r="F334" s="132">
        <v>272340</v>
      </c>
      <c r="G334" s="132">
        <v>-109706.26</v>
      </c>
      <c r="H334" s="132">
        <v>162633.74</v>
      </c>
    </row>
    <row r="335" spans="1:8" x14ac:dyDescent="0.5">
      <c r="A335" s="129">
        <v>130</v>
      </c>
      <c r="B335" s="130">
        <v>100000499888</v>
      </c>
      <c r="C335" s="129">
        <v>0</v>
      </c>
      <c r="D335" s="133" t="s">
        <v>278</v>
      </c>
      <c r="E335" s="131" t="s">
        <v>1610</v>
      </c>
      <c r="F335" s="132">
        <v>272340</v>
      </c>
      <c r="G335" s="132">
        <v>-109706.26</v>
      </c>
      <c r="H335" s="132">
        <v>162633.74</v>
      </c>
    </row>
    <row r="336" spans="1:8" x14ac:dyDescent="0.5">
      <c r="A336" s="129">
        <v>131</v>
      </c>
      <c r="B336" s="130">
        <v>100000499889</v>
      </c>
      <c r="C336" s="129">
        <v>0</v>
      </c>
      <c r="D336" s="133" t="s">
        <v>278</v>
      </c>
      <c r="E336" s="131" t="s">
        <v>1611</v>
      </c>
      <c r="F336" s="132">
        <v>272340</v>
      </c>
      <c r="G336" s="132">
        <v>-109706.26</v>
      </c>
      <c r="H336" s="132">
        <v>162633.74</v>
      </c>
    </row>
    <row r="337" spans="1:8" x14ac:dyDescent="0.5">
      <c r="A337" s="129">
        <v>132</v>
      </c>
      <c r="B337" s="130">
        <v>100000499890</v>
      </c>
      <c r="C337" s="129">
        <v>0</v>
      </c>
      <c r="D337" s="133" t="s">
        <v>278</v>
      </c>
      <c r="E337" s="131" t="s">
        <v>1612</v>
      </c>
      <c r="F337" s="132">
        <v>272340</v>
      </c>
      <c r="G337" s="132">
        <v>-109706.26</v>
      </c>
      <c r="H337" s="132">
        <v>162633.74</v>
      </c>
    </row>
    <row r="338" spans="1:8" x14ac:dyDescent="0.5">
      <c r="A338" s="129">
        <v>133</v>
      </c>
      <c r="B338" s="130">
        <v>100000499891</v>
      </c>
      <c r="C338" s="129">
        <v>0</v>
      </c>
      <c r="D338" s="133" t="s">
        <v>278</v>
      </c>
      <c r="E338" s="131" t="s">
        <v>1613</v>
      </c>
      <c r="F338" s="132">
        <v>272340</v>
      </c>
      <c r="G338" s="132">
        <v>-109706.26</v>
      </c>
      <c r="H338" s="132">
        <v>162633.74</v>
      </c>
    </row>
    <row r="339" spans="1:8" x14ac:dyDescent="0.5">
      <c r="A339" s="129">
        <v>134</v>
      </c>
      <c r="B339" s="130">
        <v>100000499892</v>
      </c>
      <c r="C339" s="129">
        <v>0</v>
      </c>
      <c r="D339" s="133" t="s">
        <v>278</v>
      </c>
      <c r="E339" s="131" t="s">
        <v>1614</v>
      </c>
      <c r="F339" s="132">
        <v>272340</v>
      </c>
      <c r="G339" s="132">
        <v>-109706.26</v>
      </c>
      <c r="H339" s="132">
        <v>162633.74</v>
      </c>
    </row>
    <row r="340" spans="1:8" x14ac:dyDescent="0.5">
      <c r="A340" s="129">
        <v>135</v>
      </c>
      <c r="B340" s="130">
        <v>100000499893</v>
      </c>
      <c r="C340" s="129">
        <v>0</v>
      </c>
      <c r="D340" s="133" t="s">
        <v>278</v>
      </c>
      <c r="E340" s="131" t="s">
        <v>1615</v>
      </c>
      <c r="F340" s="132">
        <v>272340</v>
      </c>
      <c r="G340" s="132">
        <v>-109706.26</v>
      </c>
      <c r="H340" s="132">
        <v>162633.74</v>
      </c>
    </row>
    <row r="341" spans="1:8" x14ac:dyDescent="0.5">
      <c r="A341" s="129">
        <v>136</v>
      </c>
      <c r="B341" s="130">
        <v>100000499894</v>
      </c>
      <c r="C341" s="129">
        <v>0</v>
      </c>
      <c r="D341" s="133" t="s">
        <v>278</v>
      </c>
      <c r="E341" s="131" t="s">
        <v>1616</v>
      </c>
      <c r="F341" s="132">
        <v>272340</v>
      </c>
      <c r="G341" s="132">
        <v>-109706.26</v>
      </c>
      <c r="H341" s="132">
        <v>162633.74</v>
      </c>
    </row>
    <row r="342" spans="1:8" x14ac:dyDescent="0.5">
      <c r="A342" s="129">
        <v>137</v>
      </c>
      <c r="B342" s="130">
        <v>100000499895</v>
      </c>
      <c r="C342" s="129">
        <v>0</v>
      </c>
      <c r="D342" s="133" t="s">
        <v>278</v>
      </c>
      <c r="E342" s="131" t="s">
        <v>1617</v>
      </c>
      <c r="F342" s="132">
        <v>272340</v>
      </c>
      <c r="G342" s="132">
        <v>-109706.26</v>
      </c>
      <c r="H342" s="132">
        <v>162633.74</v>
      </c>
    </row>
    <row r="343" spans="1:8" x14ac:dyDescent="0.5">
      <c r="A343" s="129">
        <v>138</v>
      </c>
      <c r="B343" s="130">
        <v>100000499896</v>
      </c>
      <c r="C343" s="129">
        <v>0</v>
      </c>
      <c r="D343" s="133" t="s">
        <v>278</v>
      </c>
      <c r="E343" s="131" t="s">
        <v>1618</v>
      </c>
      <c r="F343" s="132">
        <v>272340</v>
      </c>
      <c r="G343" s="132">
        <v>-109706.26</v>
      </c>
      <c r="H343" s="132">
        <v>162633.74</v>
      </c>
    </row>
    <row r="344" spans="1:8" x14ac:dyDescent="0.5">
      <c r="A344" s="129">
        <v>139</v>
      </c>
      <c r="B344" s="130">
        <v>100000499897</v>
      </c>
      <c r="C344" s="129">
        <v>0</v>
      </c>
      <c r="D344" s="133" t="s">
        <v>278</v>
      </c>
      <c r="E344" s="131" t="s">
        <v>1619</v>
      </c>
      <c r="F344" s="132">
        <v>272340</v>
      </c>
      <c r="G344" s="132">
        <v>-109706.26</v>
      </c>
      <c r="H344" s="132">
        <v>162633.74</v>
      </c>
    </row>
    <row r="345" spans="1:8" x14ac:dyDescent="0.5">
      <c r="A345" s="129">
        <v>140</v>
      </c>
      <c r="B345" s="130">
        <v>100000499898</v>
      </c>
      <c r="C345" s="129">
        <v>0</v>
      </c>
      <c r="D345" s="133" t="s">
        <v>278</v>
      </c>
      <c r="E345" s="131" t="s">
        <v>1620</v>
      </c>
      <c r="F345" s="132">
        <v>272340</v>
      </c>
      <c r="G345" s="132">
        <v>-109706.26</v>
      </c>
      <c r="H345" s="132">
        <v>162633.74</v>
      </c>
    </row>
    <row r="346" spans="1:8" x14ac:dyDescent="0.5">
      <c r="A346" s="129">
        <v>141</v>
      </c>
      <c r="B346" s="130">
        <v>100000499899</v>
      </c>
      <c r="C346" s="129">
        <v>0</v>
      </c>
      <c r="D346" s="133" t="s">
        <v>278</v>
      </c>
      <c r="E346" s="131" t="s">
        <v>1621</v>
      </c>
      <c r="F346" s="132">
        <v>272340</v>
      </c>
      <c r="G346" s="132">
        <v>-109706.26</v>
      </c>
      <c r="H346" s="132">
        <v>162633.74</v>
      </c>
    </row>
    <row r="347" spans="1:8" x14ac:dyDescent="0.5">
      <c r="A347" s="129">
        <v>142</v>
      </c>
      <c r="B347" s="130">
        <v>100000499900</v>
      </c>
      <c r="C347" s="129">
        <v>0</v>
      </c>
      <c r="D347" s="133" t="s">
        <v>278</v>
      </c>
      <c r="E347" s="131" t="s">
        <v>1622</v>
      </c>
      <c r="F347" s="132">
        <v>272340</v>
      </c>
      <c r="G347" s="132">
        <v>-109706.26</v>
      </c>
      <c r="H347" s="132">
        <v>162633.74</v>
      </c>
    </row>
    <row r="348" spans="1:8" x14ac:dyDescent="0.5">
      <c r="A348" s="129">
        <v>143</v>
      </c>
      <c r="B348" s="130">
        <v>100000499901</v>
      </c>
      <c r="C348" s="129">
        <v>0</v>
      </c>
      <c r="D348" s="133" t="s">
        <v>278</v>
      </c>
      <c r="E348" s="131" t="s">
        <v>1623</v>
      </c>
      <c r="F348" s="132">
        <v>272340</v>
      </c>
      <c r="G348" s="132">
        <v>-109706.26</v>
      </c>
      <c r="H348" s="132">
        <v>162633.74</v>
      </c>
    </row>
    <row r="349" spans="1:8" x14ac:dyDescent="0.5">
      <c r="A349" s="129">
        <v>144</v>
      </c>
      <c r="B349" s="130">
        <v>100000499902</v>
      </c>
      <c r="C349" s="129">
        <v>0</v>
      </c>
      <c r="D349" s="133" t="s">
        <v>278</v>
      </c>
      <c r="E349" s="131" t="s">
        <v>1624</v>
      </c>
      <c r="F349" s="132">
        <v>272340</v>
      </c>
      <c r="G349" s="132">
        <v>-109706.26</v>
      </c>
      <c r="H349" s="132">
        <v>162633.74</v>
      </c>
    </row>
    <row r="350" spans="1:8" x14ac:dyDescent="0.5">
      <c r="A350" s="129">
        <v>145</v>
      </c>
      <c r="B350" s="130">
        <v>100000499903</v>
      </c>
      <c r="C350" s="129">
        <v>0</v>
      </c>
      <c r="D350" s="133" t="s">
        <v>278</v>
      </c>
      <c r="E350" s="131" t="s">
        <v>1625</v>
      </c>
      <c r="F350" s="132">
        <v>272340</v>
      </c>
      <c r="G350" s="132">
        <v>-109706.26</v>
      </c>
      <c r="H350" s="132">
        <v>162633.74</v>
      </c>
    </row>
    <row r="351" spans="1:8" x14ac:dyDescent="0.5">
      <c r="A351" s="129">
        <v>146</v>
      </c>
      <c r="B351" s="130">
        <v>100000499904</v>
      </c>
      <c r="C351" s="129">
        <v>0</v>
      </c>
      <c r="D351" s="133" t="s">
        <v>278</v>
      </c>
      <c r="E351" s="131" t="s">
        <v>1626</v>
      </c>
      <c r="F351" s="132">
        <v>272340</v>
      </c>
      <c r="G351" s="132">
        <v>-109706.26</v>
      </c>
      <c r="H351" s="132">
        <v>162633.74</v>
      </c>
    </row>
    <row r="352" spans="1:8" x14ac:dyDescent="0.5">
      <c r="A352" s="129">
        <v>147</v>
      </c>
      <c r="B352" s="130">
        <v>100000499905</v>
      </c>
      <c r="C352" s="129">
        <v>0</v>
      </c>
      <c r="D352" s="133" t="s">
        <v>278</v>
      </c>
      <c r="E352" s="131" t="s">
        <v>1627</v>
      </c>
      <c r="F352" s="132">
        <v>272340</v>
      </c>
      <c r="G352" s="132">
        <v>-109706.26</v>
      </c>
      <c r="H352" s="132">
        <v>162633.74</v>
      </c>
    </row>
    <row r="353" spans="1:8" x14ac:dyDescent="0.5">
      <c r="A353" s="129">
        <v>148</v>
      </c>
      <c r="B353" s="130">
        <v>100000499906</v>
      </c>
      <c r="C353" s="129">
        <v>0</v>
      </c>
      <c r="D353" s="133" t="s">
        <v>278</v>
      </c>
      <c r="E353" s="131" t="s">
        <v>1628</v>
      </c>
      <c r="F353" s="132">
        <v>272340</v>
      </c>
      <c r="G353" s="132">
        <v>-109706.26</v>
      </c>
      <c r="H353" s="132">
        <v>162633.74</v>
      </c>
    </row>
    <row r="354" spans="1:8" x14ac:dyDescent="0.5">
      <c r="A354" s="129">
        <v>149</v>
      </c>
      <c r="B354" s="130">
        <v>100000499907</v>
      </c>
      <c r="C354" s="129">
        <v>0</v>
      </c>
      <c r="D354" s="133" t="s">
        <v>278</v>
      </c>
      <c r="E354" s="131" t="s">
        <v>1629</v>
      </c>
      <c r="F354" s="132">
        <v>272340</v>
      </c>
      <c r="G354" s="132">
        <v>-109706.26</v>
      </c>
      <c r="H354" s="132">
        <v>162633.74</v>
      </c>
    </row>
    <row r="355" spans="1:8" x14ac:dyDescent="0.5">
      <c r="A355" s="129">
        <v>150</v>
      </c>
      <c r="B355" s="130">
        <v>100000499908</v>
      </c>
      <c r="C355" s="129">
        <v>0</v>
      </c>
      <c r="D355" s="133" t="s">
        <v>278</v>
      </c>
      <c r="E355" s="131" t="s">
        <v>1630</v>
      </c>
      <c r="F355" s="132">
        <v>272340</v>
      </c>
      <c r="G355" s="132">
        <v>-109706.26</v>
      </c>
      <c r="H355" s="132">
        <v>162633.74</v>
      </c>
    </row>
    <row r="356" spans="1:8" x14ac:dyDescent="0.5">
      <c r="A356" s="129">
        <v>151</v>
      </c>
      <c r="B356" s="130">
        <v>100000499909</v>
      </c>
      <c r="C356" s="129">
        <v>0</v>
      </c>
      <c r="D356" s="133" t="s">
        <v>278</v>
      </c>
      <c r="E356" s="131" t="s">
        <v>1631</v>
      </c>
      <c r="F356" s="132">
        <v>272340</v>
      </c>
      <c r="G356" s="132">
        <v>-109706.26</v>
      </c>
      <c r="H356" s="132">
        <v>162633.74</v>
      </c>
    </row>
    <row r="357" spans="1:8" x14ac:dyDescent="0.5">
      <c r="A357" s="129">
        <v>152</v>
      </c>
      <c r="B357" s="130">
        <v>100000499910</v>
      </c>
      <c r="C357" s="129">
        <v>0</v>
      </c>
      <c r="D357" s="133" t="s">
        <v>278</v>
      </c>
      <c r="E357" s="131" t="s">
        <v>1632</v>
      </c>
      <c r="F357" s="132">
        <v>272340</v>
      </c>
      <c r="G357" s="132">
        <v>-109706.26</v>
      </c>
      <c r="H357" s="132">
        <v>162633.74</v>
      </c>
    </row>
    <row r="358" spans="1:8" x14ac:dyDescent="0.5">
      <c r="A358" s="129">
        <v>153</v>
      </c>
      <c r="B358" s="130">
        <v>100000499911</v>
      </c>
      <c r="C358" s="129">
        <v>0</v>
      </c>
      <c r="D358" s="133" t="s">
        <v>278</v>
      </c>
      <c r="E358" s="131" t="s">
        <v>1633</v>
      </c>
      <c r="F358" s="132">
        <v>272340</v>
      </c>
      <c r="G358" s="132">
        <v>-109706.26</v>
      </c>
      <c r="H358" s="132">
        <v>162633.74</v>
      </c>
    </row>
    <row r="359" spans="1:8" x14ac:dyDescent="0.5">
      <c r="A359" s="129">
        <v>154</v>
      </c>
      <c r="B359" s="130">
        <v>100000499912</v>
      </c>
      <c r="C359" s="129">
        <v>0</v>
      </c>
      <c r="D359" s="133" t="s">
        <v>278</v>
      </c>
      <c r="E359" s="131" t="s">
        <v>1634</v>
      </c>
      <c r="F359" s="132">
        <v>272340</v>
      </c>
      <c r="G359" s="132">
        <v>-109706.27</v>
      </c>
      <c r="H359" s="132">
        <v>162633.73000000001</v>
      </c>
    </row>
    <row r="360" spans="1:8" x14ac:dyDescent="0.5">
      <c r="A360" s="129">
        <v>155</v>
      </c>
      <c r="B360" s="130">
        <v>100000499913</v>
      </c>
      <c r="C360" s="129">
        <v>0</v>
      </c>
      <c r="D360" s="133" t="s">
        <v>278</v>
      </c>
      <c r="E360" s="131" t="s">
        <v>1635</v>
      </c>
      <c r="F360" s="132">
        <v>272340</v>
      </c>
      <c r="G360" s="132">
        <v>-109706.26</v>
      </c>
      <c r="H360" s="132">
        <v>162633.74</v>
      </c>
    </row>
    <row r="361" spans="1:8" x14ac:dyDescent="0.5">
      <c r="A361" s="129">
        <v>156</v>
      </c>
      <c r="B361" s="130">
        <v>100000499914</v>
      </c>
      <c r="C361" s="129">
        <v>0</v>
      </c>
      <c r="D361" s="133" t="s">
        <v>278</v>
      </c>
      <c r="E361" s="131" t="s">
        <v>1636</v>
      </c>
      <c r="F361" s="132">
        <v>272340</v>
      </c>
      <c r="G361" s="132">
        <v>-109706.27</v>
      </c>
      <c r="H361" s="132">
        <v>162633.73000000001</v>
      </c>
    </row>
    <row r="362" spans="1:8" x14ac:dyDescent="0.5">
      <c r="A362" s="129">
        <v>157</v>
      </c>
      <c r="B362" s="130">
        <v>100000499915</v>
      </c>
      <c r="C362" s="129">
        <v>0</v>
      </c>
      <c r="D362" s="133" t="s">
        <v>278</v>
      </c>
      <c r="E362" s="131" t="s">
        <v>1637</v>
      </c>
      <c r="F362" s="132">
        <v>272340</v>
      </c>
      <c r="G362" s="132">
        <v>-109706.27</v>
      </c>
      <c r="H362" s="132">
        <v>162633.73000000001</v>
      </c>
    </row>
    <row r="363" spans="1:8" x14ac:dyDescent="0.5">
      <c r="A363" s="129">
        <v>158</v>
      </c>
      <c r="B363" s="130">
        <v>100000499916</v>
      </c>
      <c r="C363" s="129">
        <v>0</v>
      </c>
      <c r="D363" s="133" t="s">
        <v>278</v>
      </c>
      <c r="E363" s="131" t="s">
        <v>1638</v>
      </c>
      <c r="F363" s="132">
        <v>272340</v>
      </c>
      <c r="G363" s="132">
        <v>-109706.26</v>
      </c>
      <c r="H363" s="132">
        <v>162633.74</v>
      </c>
    </row>
    <row r="364" spans="1:8" x14ac:dyDescent="0.5">
      <c r="A364" s="129">
        <v>159</v>
      </c>
      <c r="B364" s="130">
        <v>100000499917</v>
      </c>
      <c r="C364" s="129">
        <v>0</v>
      </c>
      <c r="D364" s="133" t="s">
        <v>278</v>
      </c>
      <c r="E364" s="131" t="s">
        <v>1639</v>
      </c>
      <c r="F364" s="132">
        <v>272340</v>
      </c>
      <c r="G364" s="132">
        <v>-109706.27</v>
      </c>
      <c r="H364" s="132">
        <v>162633.73000000001</v>
      </c>
    </row>
    <row r="365" spans="1:8" x14ac:dyDescent="0.5">
      <c r="A365" s="129">
        <v>160</v>
      </c>
      <c r="B365" s="130">
        <v>100000499918</v>
      </c>
      <c r="C365" s="129">
        <v>0</v>
      </c>
      <c r="D365" s="133" t="s">
        <v>278</v>
      </c>
      <c r="E365" s="131" t="s">
        <v>1640</v>
      </c>
      <c r="F365" s="132">
        <v>272340</v>
      </c>
      <c r="G365" s="132">
        <v>-109706.26</v>
      </c>
      <c r="H365" s="132">
        <v>162633.74</v>
      </c>
    </row>
    <row r="366" spans="1:8" x14ac:dyDescent="0.5">
      <c r="A366" s="129">
        <v>161</v>
      </c>
      <c r="B366" s="130">
        <v>100000499919</v>
      </c>
      <c r="C366" s="129">
        <v>0</v>
      </c>
      <c r="D366" s="133" t="s">
        <v>278</v>
      </c>
      <c r="E366" s="131" t="s">
        <v>1641</v>
      </c>
      <c r="F366" s="132">
        <v>272340</v>
      </c>
      <c r="G366" s="132">
        <v>-109706.28</v>
      </c>
      <c r="H366" s="132">
        <v>162633.72</v>
      </c>
    </row>
    <row r="367" spans="1:8" x14ac:dyDescent="0.5">
      <c r="A367" s="129">
        <v>162</v>
      </c>
      <c r="B367" s="130">
        <v>100000499920</v>
      </c>
      <c r="C367" s="129">
        <v>0</v>
      </c>
      <c r="D367" s="133" t="s">
        <v>278</v>
      </c>
      <c r="E367" s="131" t="s">
        <v>1642</v>
      </c>
      <c r="F367" s="132">
        <v>272340</v>
      </c>
      <c r="G367" s="132">
        <v>-109706.26</v>
      </c>
      <c r="H367" s="132">
        <v>162633.74</v>
      </c>
    </row>
    <row r="368" spans="1:8" x14ac:dyDescent="0.5">
      <c r="A368" s="129">
        <v>163</v>
      </c>
      <c r="B368" s="130">
        <v>100000499921</v>
      </c>
      <c r="C368" s="129">
        <v>0</v>
      </c>
      <c r="D368" s="133" t="s">
        <v>278</v>
      </c>
      <c r="E368" s="131" t="s">
        <v>1643</v>
      </c>
      <c r="F368" s="132">
        <v>272340</v>
      </c>
      <c r="G368" s="132">
        <v>-109706.28</v>
      </c>
      <c r="H368" s="132">
        <v>162633.72</v>
      </c>
    </row>
    <row r="369" spans="1:8" x14ac:dyDescent="0.5">
      <c r="A369" s="129">
        <v>164</v>
      </c>
      <c r="B369" s="130">
        <v>100000499922</v>
      </c>
      <c r="C369" s="129">
        <v>0</v>
      </c>
      <c r="D369" s="133" t="s">
        <v>278</v>
      </c>
      <c r="E369" s="131" t="s">
        <v>1644</v>
      </c>
      <c r="F369" s="132">
        <v>272340</v>
      </c>
      <c r="G369" s="132">
        <v>-109706.26</v>
      </c>
      <c r="H369" s="132">
        <v>162633.74</v>
      </c>
    </row>
    <row r="370" spans="1:8" x14ac:dyDescent="0.5">
      <c r="A370" s="129">
        <v>165</v>
      </c>
      <c r="B370" s="130">
        <v>100000499923</v>
      </c>
      <c r="C370" s="129">
        <v>0</v>
      </c>
      <c r="D370" s="133" t="s">
        <v>278</v>
      </c>
      <c r="E370" s="131" t="s">
        <v>1645</v>
      </c>
      <c r="F370" s="132">
        <v>272340</v>
      </c>
      <c r="G370" s="132">
        <v>-109706.28</v>
      </c>
      <c r="H370" s="132">
        <v>162633.72</v>
      </c>
    </row>
    <row r="371" spans="1:8" s="144" customFormat="1" x14ac:dyDescent="0.5">
      <c r="A371" s="129">
        <v>166</v>
      </c>
      <c r="B371" s="148">
        <v>100000517791</v>
      </c>
      <c r="C371" s="149">
        <v>0</v>
      </c>
      <c r="D371" s="149" t="s">
        <v>130</v>
      </c>
      <c r="E371" s="150" t="s">
        <v>1646</v>
      </c>
      <c r="F371" s="151">
        <v>4511.16</v>
      </c>
      <c r="G371" s="150">
        <v>-807.9</v>
      </c>
      <c r="H371" s="151">
        <v>3703.26</v>
      </c>
    </row>
    <row r="372" spans="1:8" s="144" customFormat="1" x14ac:dyDescent="0.5">
      <c r="A372" s="149"/>
      <c r="B372" s="148">
        <v>100000517791</v>
      </c>
      <c r="C372" s="149">
        <v>1</v>
      </c>
      <c r="D372" s="149" t="s">
        <v>130</v>
      </c>
      <c r="E372" s="150" t="s">
        <v>1646</v>
      </c>
      <c r="F372" s="151">
        <v>1288.8399999999999</v>
      </c>
      <c r="G372" s="151">
        <v>-1287.8399999999999</v>
      </c>
      <c r="H372" s="150">
        <v>1</v>
      </c>
    </row>
    <row r="373" spans="1:8" s="144" customFormat="1" x14ac:dyDescent="0.5">
      <c r="A373" s="129">
        <v>167</v>
      </c>
      <c r="B373" s="148">
        <v>100000531040</v>
      </c>
      <c r="C373" s="149">
        <v>0</v>
      </c>
      <c r="D373" s="149" t="s">
        <v>130</v>
      </c>
      <c r="E373" s="150" t="s">
        <v>1647</v>
      </c>
      <c r="F373" s="151">
        <v>4511.1099999999997</v>
      </c>
      <c r="G373" s="150">
        <v>-807.88</v>
      </c>
      <c r="H373" s="151">
        <v>3703.23</v>
      </c>
    </row>
    <row r="374" spans="1:8" s="144" customFormat="1" x14ac:dyDescent="0.5">
      <c r="A374" s="149"/>
      <c r="B374" s="148">
        <v>100000531040</v>
      </c>
      <c r="C374" s="149">
        <v>1</v>
      </c>
      <c r="D374" s="149" t="s">
        <v>130</v>
      </c>
      <c r="E374" s="150" t="s">
        <v>1647</v>
      </c>
      <c r="F374" s="151">
        <v>1288.8900000000001</v>
      </c>
      <c r="G374" s="151">
        <v>-1287.8900000000001</v>
      </c>
      <c r="H374" s="150">
        <v>1</v>
      </c>
    </row>
    <row r="375" spans="1:8" s="144" customFormat="1" x14ac:dyDescent="0.5">
      <c r="A375" s="129">
        <v>168</v>
      </c>
      <c r="B375" s="148">
        <v>100000531041</v>
      </c>
      <c r="C375" s="149">
        <v>0</v>
      </c>
      <c r="D375" s="149" t="s">
        <v>130</v>
      </c>
      <c r="E375" s="150" t="s">
        <v>1648</v>
      </c>
      <c r="F375" s="151">
        <v>4511.1099999999997</v>
      </c>
      <c r="G375" s="150">
        <v>-807.88</v>
      </c>
      <c r="H375" s="151">
        <v>3703.23</v>
      </c>
    </row>
    <row r="376" spans="1:8" s="144" customFormat="1" x14ac:dyDescent="0.5">
      <c r="A376" s="149"/>
      <c r="B376" s="148">
        <v>100000531041</v>
      </c>
      <c r="C376" s="149">
        <v>1</v>
      </c>
      <c r="D376" s="149" t="s">
        <v>130</v>
      </c>
      <c r="E376" s="150" t="s">
        <v>1648</v>
      </c>
      <c r="F376" s="151">
        <v>1288.8900000000001</v>
      </c>
      <c r="G376" s="151">
        <v>-1287.8900000000001</v>
      </c>
      <c r="H376" s="150">
        <v>1</v>
      </c>
    </row>
    <row r="377" spans="1:8" s="144" customFormat="1" x14ac:dyDescent="0.5">
      <c r="A377" s="129">
        <v>169</v>
      </c>
      <c r="B377" s="148">
        <v>100000531042</v>
      </c>
      <c r="C377" s="149">
        <v>0</v>
      </c>
      <c r="D377" s="149" t="s">
        <v>130</v>
      </c>
      <c r="E377" s="150" t="s">
        <v>1649</v>
      </c>
      <c r="F377" s="151">
        <v>4511.1099999999997</v>
      </c>
      <c r="G377" s="150">
        <v>-807.88</v>
      </c>
      <c r="H377" s="151">
        <v>3703.23</v>
      </c>
    </row>
    <row r="378" spans="1:8" s="144" customFormat="1" x14ac:dyDescent="0.5">
      <c r="A378" s="149"/>
      <c r="B378" s="148">
        <v>100000531042</v>
      </c>
      <c r="C378" s="149">
        <v>1</v>
      </c>
      <c r="D378" s="149" t="s">
        <v>130</v>
      </c>
      <c r="E378" s="150" t="s">
        <v>1649</v>
      </c>
      <c r="F378" s="151">
        <v>1288.8900000000001</v>
      </c>
      <c r="G378" s="151">
        <v>-1287.8900000000001</v>
      </c>
      <c r="H378" s="150">
        <v>1</v>
      </c>
    </row>
    <row r="379" spans="1:8" s="144" customFormat="1" x14ac:dyDescent="0.5">
      <c r="A379" s="129">
        <v>170</v>
      </c>
      <c r="B379" s="148">
        <v>100000531043</v>
      </c>
      <c r="C379" s="149">
        <v>0</v>
      </c>
      <c r="D379" s="149" t="s">
        <v>130</v>
      </c>
      <c r="E379" s="150" t="s">
        <v>1650</v>
      </c>
      <c r="F379" s="151">
        <v>4511.1099999999997</v>
      </c>
      <c r="G379" s="150">
        <v>-807.88</v>
      </c>
      <c r="H379" s="151">
        <v>3703.23</v>
      </c>
    </row>
    <row r="380" spans="1:8" s="144" customFormat="1" x14ac:dyDescent="0.5">
      <c r="A380" s="149"/>
      <c r="B380" s="148">
        <v>100000531043</v>
      </c>
      <c r="C380" s="149">
        <v>1</v>
      </c>
      <c r="D380" s="149" t="s">
        <v>130</v>
      </c>
      <c r="E380" s="150" t="s">
        <v>1650</v>
      </c>
      <c r="F380" s="151">
        <v>1288.8900000000001</v>
      </c>
      <c r="G380" s="151">
        <v>-1287.8900000000001</v>
      </c>
      <c r="H380" s="150">
        <v>1</v>
      </c>
    </row>
    <row r="381" spans="1:8" s="144" customFormat="1" x14ac:dyDescent="0.5">
      <c r="A381" s="129">
        <v>171</v>
      </c>
      <c r="B381" s="148">
        <v>100000531044</v>
      </c>
      <c r="C381" s="149">
        <v>0</v>
      </c>
      <c r="D381" s="149" t="s">
        <v>130</v>
      </c>
      <c r="E381" s="150" t="s">
        <v>1651</v>
      </c>
      <c r="F381" s="151">
        <v>4511.1099999999997</v>
      </c>
      <c r="G381" s="150">
        <v>-807.88</v>
      </c>
      <c r="H381" s="151">
        <v>3703.23</v>
      </c>
    </row>
    <row r="382" spans="1:8" s="144" customFormat="1" x14ac:dyDescent="0.5">
      <c r="A382" s="149"/>
      <c r="B382" s="148">
        <v>100000531044</v>
      </c>
      <c r="C382" s="149">
        <v>1</v>
      </c>
      <c r="D382" s="149" t="s">
        <v>130</v>
      </c>
      <c r="E382" s="150" t="s">
        <v>1651</v>
      </c>
      <c r="F382" s="151">
        <v>1288.8900000000001</v>
      </c>
      <c r="G382" s="151">
        <v>-1287.8900000000001</v>
      </c>
      <c r="H382" s="150">
        <v>1</v>
      </c>
    </row>
    <row r="383" spans="1:8" s="144" customFormat="1" x14ac:dyDescent="0.5">
      <c r="A383" s="129">
        <v>172</v>
      </c>
      <c r="B383" s="148">
        <v>100000531045</v>
      </c>
      <c r="C383" s="149">
        <v>0</v>
      </c>
      <c r="D383" s="149" t="s">
        <v>130</v>
      </c>
      <c r="E383" s="150" t="s">
        <v>1652</v>
      </c>
      <c r="F383" s="151">
        <v>4511.1099999999997</v>
      </c>
      <c r="G383" s="150">
        <v>-807.88</v>
      </c>
      <c r="H383" s="151">
        <v>3703.23</v>
      </c>
    </row>
    <row r="384" spans="1:8" s="144" customFormat="1" x14ac:dyDescent="0.5">
      <c r="A384" s="149"/>
      <c r="B384" s="148">
        <v>100000531045</v>
      </c>
      <c r="C384" s="149">
        <v>1</v>
      </c>
      <c r="D384" s="149" t="s">
        <v>130</v>
      </c>
      <c r="E384" s="150" t="s">
        <v>1652</v>
      </c>
      <c r="F384" s="151">
        <v>1288.8900000000001</v>
      </c>
      <c r="G384" s="151">
        <v>-1287.8900000000001</v>
      </c>
      <c r="H384" s="150">
        <v>1</v>
      </c>
    </row>
    <row r="385" spans="1:8" s="144" customFormat="1" x14ac:dyDescent="0.5">
      <c r="A385" s="129">
        <v>173</v>
      </c>
      <c r="B385" s="148">
        <v>100000531046</v>
      </c>
      <c r="C385" s="149">
        <v>0</v>
      </c>
      <c r="D385" s="149" t="s">
        <v>130</v>
      </c>
      <c r="E385" s="150" t="s">
        <v>1653</v>
      </c>
      <c r="F385" s="151">
        <v>4511.1099999999997</v>
      </c>
      <c r="G385" s="150">
        <v>-807.88</v>
      </c>
      <c r="H385" s="151">
        <v>3703.23</v>
      </c>
    </row>
    <row r="386" spans="1:8" s="144" customFormat="1" x14ac:dyDescent="0.5">
      <c r="A386" s="149"/>
      <c r="B386" s="148">
        <v>100000531046</v>
      </c>
      <c r="C386" s="149">
        <v>1</v>
      </c>
      <c r="D386" s="149" t="s">
        <v>130</v>
      </c>
      <c r="E386" s="150" t="s">
        <v>1653</v>
      </c>
      <c r="F386" s="151">
        <v>1288.8900000000001</v>
      </c>
      <c r="G386" s="151">
        <v>-1287.8900000000001</v>
      </c>
      <c r="H386" s="150">
        <v>1</v>
      </c>
    </row>
    <row r="387" spans="1:8" s="144" customFormat="1" x14ac:dyDescent="0.5">
      <c r="A387" s="129">
        <v>174</v>
      </c>
      <c r="B387" s="148">
        <v>100000531048</v>
      </c>
      <c r="C387" s="149">
        <v>0</v>
      </c>
      <c r="D387" s="149" t="s">
        <v>130</v>
      </c>
      <c r="E387" s="150" t="s">
        <v>1654</v>
      </c>
      <c r="F387" s="151">
        <v>4511.1099999999997</v>
      </c>
      <c r="G387" s="150">
        <v>-807.88</v>
      </c>
      <c r="H387" s="151">
        <v>3703.23</v>
      </c>
    </row>
    <row r="388" spans="1:8" s="144" customFormat="1" x14ac:dyDescent="0.5">
      <c r="A388" s="149"/>
      <c r="B388" s="148">
        <v>100000531048</v>
      </c>
      <c r="C388" s="149">
        <v>1</v>
      </c>
      <c r="D388" s="149" t="s">
        <v>130</v>
      </c>
      <c r="E388" s="150" t="s">
        <v>1654</v>
      </c>
      <c r="F388" s="151">
        <v>1288.8900000000001</v>
      </c>
      <c r="G388" s="151">
        <v>-1287.8900000000001</v>
      </c>
      <c r="H388" s="150">
        <v>1</v>
      </c>
    </row>
    <row r="389" spans="1:8" s="144" customFormat="1" x14ac:dyDescent="0.5">
      <c r="A389" s="129">
        <v>175</v>
      </c>
      <c r="B389" s="148">
        <v>100000531050</v>
      </c>
      <c r="C389" s="149">
        <v>0</v>
      </c>
      <c r="D389" s="149" t="s">
        <v>130</v>
      </c>
      <c r="E389" s="150" t="s">
        <v>1655</v>
      </c>
      <c r="F389" s="151">
        <v>4511.1099999999997</v>
      </c>
      <c r="G389" s="150">
        <v>-807.88</v>
      </c>
      <c r="H389" s="151">
        <v>3703.23</v>
      </c>
    </row>
    <row r="390" spans="1:8" s="144" customFormat="1" x14ac:dyDescent="0.5">
      <c r="A390" s="149"/>
      <c r="B390" s="148">
        <v>100000531050</v>
      </c>
      <c r="C390" s="149">
        <v>1</v>
      </c>
      <c r="D390" s="149" t="s">
        <v>130</v>
      </c>
      <c r="E390" s="150" t="s">
        <v>1655</v>
      </c>
      <c r="F390" s="151">
        <v>1288.8900000000001</v>
      </c>
      <c r="G390" s="151">
        <v>-1287.8900000000001</v>
      </c>
      <c r="H390" s="150">
        <v>1</v>
      </c>
    </row>
    <row r="391" spans="1:8" s="144" customFormat="1" x14ac:dyDescent="0.5">
      <c r="A391" s="129">
        <v>176</v>
      </c>
      <c r="B391" s="148">
        <v>100000531051</v>
      </c>
      <c r="C391" s="149">
        <v>0</v>
      </c>
      <c r="D391" s="149" t="s">
        <v>130</v>
      </c>
      <c r="E391" s="150" t="s">
        <v>1656</v>
      </c>
      <c r="F391" s="151">
        <v>4511.1099999999997</v>
      </c>
      <c r="G391" s="150">
        <v>-807.88</v>
      </c>
      <c r="H391" s="151">
        <v>3703.23</v>
      </c>
    </row>
    <row r="392" spans="1:8" s="144" customFormat="1" x14ac:dyDescent="0.5">
      <c r="A392" s="149"/>
      <c r="B392" s="148">
        <v>100000531051</v>
      </c>
      <c r="C392" s="149">
        <v>1</v>
      </c>
      <c r="D392" s="149" t="s">
        <v>130</v>
      </c>
      <c r="E392" s="150" t="s">
        <v>1656</v>
      </c>
      <c r="F392" s="151">
        <v>1288.8900000000001</v>
      </c>
      <c r="G392" s="151">
        <v>-1287.8900000000001</v>
      </c>
      <c r="H392" s="150">
        <v>1</v>
      </c>
    </row>
    <row r="393" spans="1:8" s="144" customFormat="1" x14ac:dyDescent="0.5">
      <c r="A393" s="129">
        <v>177</v>
      </c>
      <c r="B393" s="148">
        <v>100000531055</v>
      </c>
      <c r="C393" s="149">
        <v>0</v>
      </c>
      <c r="D393" s="149" t="s">
        <v>130</v>
      </c>
      <c r="E393" s="150" t="s">
        <v>1657</v>
      </c>
      <c r="F393" s="151">
        <v>4511.1099999999997</v>
      </c>
      <c r="G393" s="150">
        <v>-807.88</v>
      </c>
      <c r="H393" s="151">
        <v>3703.23</v>
      </c>
    </row>
    <row r="394" spans="1:8" s="144" customFormat="1" x14ac:dyDescent="0.5">
      <c r="A394" s="149"/>
      <c r="B394" s="148">
        <v>100000531055</v>
      </c>
      <c r="C394" s="149">
        <v>1</v>
      </c>
      <c r="D394" s="149" t="s">
        <v>130</v>
      </c>
      <c r="E394" s="150" t="s">
        <v>1657</v>
      </c>
      <c r="F394" s="151">
        <v>1288.8900000000001</v>
      </c>
      <c r="G394" s="151">
        <v>-1287.8900000000001</v>
      </c>
      <c r="H394" s="150">
        <v>1</v>
      </c>
    </row>
    <row r="395" spans="1:8" s="144" customFormat="1" x14ac:dyDescent="0.5">
      <c r="A395" s="129">
        <v>178</v>
      </c>
      <c r="B395" s="148">
        <v>100000531057</v>
      </c>
      <c r="C395" s="149">
        <v>0</v>
      </c>
      <c r="D395" s="149" t="s">
        <v>130</v>
      </c>
      <c r="E395" s="150" t="s">
        <v>1658</v>
      </c>
      <c r="F395" s="151">
        <v>4511.1099999999997</v>
      </c>
      <c r="G395" s="150">
        <v>-807.88</v>
      </c>
      <c r="H395" s="151">
        <v>3703.23</v>
      </c>
    </row>
    <row r="396" spans="1:8" s="144" customFormat="1" x14ac:dyDescent="0.5">
      <c r="A396" s="149"/>
      <c r="B396" s="148">
        <v>100000531057</v>
      </c>
      <c r="C396" s="149">
        <v>1</v>
      </c>
      <c r="D396" s="149" t="s">
        <v>130</v>
      </c>
      <c r="E396" s="150" t="s">
        <v>1658</v>
      </c>
      <c r="F396" s="151">
        <v>1288.8900000000001</v>
      </c>
      <c r="G396" s="151">
        <v>-1287.8900000000001</v>
      </c>
      <c r="H396" s="150">
        <v>1</v>
      </c>
    </row>
    <row r="397" spans="1:8" s="144" customFormat="1" x14ac:dyDescent="0.5">
      <c r="A397" s="129">
        <v>179</v>
      </c>
      <c r="B397" s="148">
        <v>100000531058</v>
      </c>
      <c r="C397" s="149">
        <v>0</v>
      </c>
      <c r="D397" s="149" t="s">
        <v>130</v>
      </c>
      <c r="E397" s="150" t="s">
        <v>1659</v>
      </c>
      <c r="F397" s="151">
        <v>4511.1099999999997</v>
      </c>
      <c r="G397" s="150">
        <v>-807.88</v>
      </c>
      <c r="H397" s="151">
        <v>3703.23</v>
      </c>
    </row>
    <row r="398" spans="1:8" s="144" customFormat="1" x14ac:dyDescent="0.5">
      <c r="A398" s="149"/>
      <c r="B398" s="148">
        <v>100000531058</v>
      </c>
      <c r="C398" s="149">
        <v>1</v>
      </c>
      <c r="D398" s="149" t="s">
        <v>130</v>
      </c>
      <c r="E398" s="150" t="s">
        <v>1659</v>
      </c>
      <c r="F398" s="151">
        <v>1288.8900000000001</v>
      </c>
      <c r="G398" s="151">
        <v>-1287.8900000000001</v>
      </c>
      <c r="H398" s="150">
        <v>1</v>
      </c>
    </row>
    <row r="399" spans="1:8" s="144" customFormat="1" x14ac:dyDescent="0.5">
      <c r="A399" s="129">
        <v>180</v>
      </c>
      <c r="B399" s="148">
        <v>100000531059</v>
      </c>
      <c r="C399" s="149">
        <v>0</v>
      </c>
      <c r="D399" s="149" t="s">
        <v>130</v>
      </c>
      <c r="E399" s="150" t="s">
        <v>1660</v>
      </c>
      <c r="F399" s="151">
        <v>4511.1099999999997</v>
      </c>
      <c r="G399" s="150">
        <v>-807.88</v>
      </c>
      <c r="H399" s="151">
        <v>3703.23</v>
      </c>
    </row>
    <row r="400" spans="1:8" s="144" customFormat="1" x14ac:dyDescent="0.5">
      <c r="A400" s="149"/>
      <c r="B400" s="148">
        <v>100000531059</v>
      </c>
      <c r="C400" s="149">
        <v>1</v>
      </c>
      <c r="D400" s="149" t="s">
        <v>130</v>
      </c>
      <c r="E400" s="150" t="s">
        <v>1660</v>
      </c>
      <c r="F400" s="151">
        <v>1288.8900000000001</v>
      </c>
      <c r="G400" s="151">
        <v>-1287.8900000000001</v>
      </c>
      <c r="H400" s="150">
        <v>1</v>
      </c>
    </row>
    <row r="401" spans="1:8" s="144" customFormat="1" x14ac:dyDescent="0.5">
      <c r="A401" s="129">
        <v>181</v>
      </c>
      <c r="B401" s="148">
        <v>100000531061</v>
      </c>
      <c r="C401" s="149">
        <v>0</v>
      </c>
      <c r="D401" s="149" t="s">
        <v>130</v>
      </c>
      <c r="E401" s="150" t="s">
        <v>1661</v>
      </c>
      <c r="F401" s="151">
        <v>4511.1099999999997</v>
      </c>
      <c r="G401" s="150">
        <v>-807.88</v>
      </c>
      <c r="H401" s="151">
        <v>3703.23</v>
      </c>
    </row>
    <row r="402" spans="1:8" s="144" customFormat="1" x14ac:dyDescent="0.5">
      <c r="A402" s="149"/>
      <c r="B402" s="148">
        <v>100000531061</v>
      </c>
      <c r="C402" s="149">
        <v>1</v>
      </c>
      <c r="D402" s="149" t="s">
        <v>130</v>
      </c>
      <c r="E402" s="150" t="s">
        <v>1661</v>
      </c>
      <c r="F402" s="151">
        <v>1288.8900000000001</v>
      </c>
      <c r="G402" s="151">
        <v>-1287.8900000000001</v>
      </c>
      <c r="H402" s="150">
        <v>1</v>
      </c>
    </row>
    <row r="403" spans="1:8" s="144" customFormat="1" x14ac:dyDescent="0.5">
      <c r="A403" s="129">
        <v>182</v>
      </c>
      <c r="B403" s="148">
        <v>100000531062</v>
      </c>
      <c r="C403" s="149">
        <v>0</v>
      </c>
      <c r="D403" s="149" t="s">
        <v>130</v>
      </c>
      <c r="E403" s="150" t="s">
        <v>1662</v>
      </c>
      <c r="F403" s="151">
        <v>4511.1099999999997</v>
      </c>
      <c r="G403" s="150">
        <v>-807.88</v>
      </c>
      <c r="H403" s="151">
        <v>3703.23</v>
      </c>
    </row>
    <row r="404" spans="1:8" s="144" customFormat="1" x14ac:dyDescent="0.5">
      <c r="A404" s="149"/>
      <c r="B404" s="148">
        <v>100000531062</v>
      </c>
      <c r="C404" s="149">
        <v>1</v>
      </c>
      <c r="D404" s="149" t="s">
        <v>130</v>
      </c>
      <c r="E404" s="150" t="s">
        <v>1662</v>
      </c>
      <c r="F404" s="151">
        <v>1288.8900000000001</v>
      </c>
      <c r="G404" s="151">
        <v>-1287.8900000000001</v>
      </c>
      <c r="H404" s="150">
        <v>1</v>
      </c>
    </row>
    <row r="405" spans="1:8" s="144" customFormat="1" x14ac:dyDescent="0.5">
      <c r="A405" s="129">
        <v>183</v>
      </c>
      <c r="B405" s="148">
        <v>100000531063</v>
      </c>
      <c r="C405" s="149">
        <v>0</v>
      </c>
      <c r="D405" s="149" t="s">
        <v>130</v>
      </c>
      <c r="E405" s="150" t="s">
        <v>1663</v>
      </c>
      <c r="F405" s="151">
        <v>4511.1099999999997</v>
      </c>
      <c r="G405" s="150">
        <v>-807.88</v>
      </c>
      <c r="H405" s="151">
        <v>3703.23</v>
      </c>
    </row>
    <row r="406" spans="1:8" s="144" customFormat="1" x14ac:dyDescent="0.5">
      <c r="A406" s="149"/>
      <c r="B406" s="148">
        <v>100000531063</v>
      </c>
      <c r="C406" s="149">
        <v>1</v>
      </c>
      <c r="D406" s="149" t="s">
        <v>130</v>
      </c>
      <c r="E406" s="150" t="s">
        <v>1663</v>
      </c>
      <c r="F406" s="151">
        <v>1288.8900000000001</v>
      </c>
      <c r="G406" s="151">
        <v>-1287.8900000000001</v>
      </c>
      <c r="H406" s="150">
        <v>1</v>
      </c>
    </row>
    <row r="407" spans="1:8" s="144" customFormat="1" x14ac:dyDescent="0.5">
      <c r="A407" s="129">
        <v>184</v>
      </c>
      <c r="B407" s="148">
        <v>100000531065</v>
      </c>
      <c r="C407" s="149">
        <v>0</v>
      </c>
      <c r="D407" s="149" t="s">
        <v>130</v>
      </c>
      <c r="E407" s="150" t="s">
        <v>1664</v>
      </c>
      <c r="F407" s="151">
        <v>4511.1099999999997</v>
      </c>
      <c r="G407" s="150">
        <v>-807.88</v>
      </c>
      <c r="H407" s="151">
        <v>3703.23</v>
      </c>
    </row>
    <row r="408" spans="1:8" s="144" customFormat="1" x14ac:dyDescent="0.5">
      <c r="A408" s="149"/>
      <c r="B408" s="148">
        <v>100000531065</v>
      </c>
      <c r="C408" s="149">
        <v>1</v>
      </c>
      <c r="D408" s="149" t="s">
        <v>130</v>
      </c>
      <c r="E408" s="150" t="s">
        <v>1664</v>
      </c>
      <c r="F408" s="151">
        <v>1288.8900000000001</v>
      </c>
      <c r="G408" s="151">
        <v>-1287.8900000000001</v>
      </c>
      <c r="H408" s="150">
        <v>1</v>
      </c>
    </row>
    <row r="409" spans="1:8" s="144" customFormat="1" x14ac:dyDescent="0.5">
      <c r="A409" s="129">
        <v>185</v>
      </c>
      <c r="B409" s="148">
        <v>100000531066</v>
      </c>
      <c r="C409" s="149">
        <v>0</v>
      </c>
      <c r="D409" s="149" t="s">
        <v>130</v>
      </c>
      <c r="E409" s="150" t="s">
        <v>1665</v>
      </c>
      <c r="F409" s="151">
        <v>4511.1099999999997</v>
      </c>
      <c r="G409" s="150">
        <v>-807.88</v>
      </c>
      <c r="H409" s="151">
        <v>3703.23</v>
      </c>
    </row>
    <row r="410" spans="1:8" s="144" customFormat="1" x14ac:dyDescent="0.5">
      <c r="A410" s="149"/>
      <c r="B410" s="148">
        <v>100000531066</v>
      </c>
      <c r="C410" s="149">
        <v>1</v>
      </c>
      <c r="D410" s="149" t="s">
        <v>130</v>
      </c>
      <c r="E410" s="150" t="s">
        <v>1665</v>
      </c>
      <c r="F410" s="151">
        <v>1288.8900000000001</v>
      </c>
      <c r="G410" s="151">
        <v>-1287.8900000000001</v>
      </c>
      <c r="H410" s="150">
        <v>1</v>
      </c>
    </row>
    <row r="411" spans="1:8" s="144" customFormat="1" x14ac:dyDescent="0.5">
      <c r="A411" s="129">
        <v>186</v>
      </c>
      <c r="B411" s="148">
        <v>100000531067</v>
      </c>
      <c r="C411" s="149">
        <v>0</v>
      </c>
      <c r="D411" s="149" t="s">
        <v>130</v>
      </c>
      <c r="E411" s="150" t="s">
        <v>1666</v>
      </c>
      <c r="F411" s="151">
        <v>4511.1099999999997</v>
      </c>
      <c r="G411" s="150">
        <v>-807.88</v>
      </c>
      <c r="H411" s="151">
        <v>3703.23</v>
      </c>
    </row>
    <row r="412" spans="1:8" s="144" customFormat="1" x14ac:dyDescent="0.5">
      <c r="A412" s="149"/>
      <c r="B412" s="148">
        <v>100000531067</v>
      </c>
      <c r="C412" s="149">
        <v>1</v>
      </c>
      <c r="D412" s="149" t="s">
        <v>130</v>
      </c>
      <c r="E412" s="150" t="s">
        <v>1666</v>
      </c>
      <c r="F412" s="151">
        <v>1288.8900000000001</v>
      </c>
      <c r="G412" s="151">
        <v>-1287.8900000000001</v>
      </c>
      <c r="H412" s="150">
        <v>1</v>
      </c>
    </row>
    <row r="413" spans="1:8" s="144" customFormat="1" x14ac:dyDescent="0.5">
      <c r="A413" s="129">
        <v>187</v>
      </c>
      <c r="B413" s="148">
        <v>100000531069</v>
      </c>
      <c r="C413" s="149">
        <v>0</v>
      </c>
      <c r="D413" s="149" t="s">
        <v>130</v>
      </c>
      <c r="E413" s="150" t="s">
        <v>1667</v>
      </c>
      <c r="F413" s="151">
        <v>4511.1099999999997</v>
      </c>
      <c r="G413" s="150">
        <v>-807.88</v>
      </c>
      <c r="H413" s="151">
        <v>3703.23</v>
      </c>
    </row>
    <row r="414" spans="1:8" s="144" customFormat="1" x14ac:dyDescent="0.5">
      <c r="A414" s="149"/>
      <c r="B414" s="148">
        <v>100000531069</v>
      </c>
      <c r="C414" s="149">
        <v>1</v>
      </c>
      <c r="D414" s="149" t="s">
        <v>130</v>
      </c>
      <c r="E414" s="150" t="s">
        <v>1667</v>
      </c>
      <c r="F414" s="151">
        <v>1288.8900000000001</v>
      </c>
      <c r="G414" s="151">
        <v>-1287.8900000000001</v>
      </c>
      <c r="H414" s="150">
        <v>1</v>
      </c>
    </row>
    <row r="415" spans="1:8" s="144" customFormat="1" x14ac:dyDescent="0.5">
      <c r="A415" s="129">
        <v>188</v>
      </c>
      <c r="B415" s="148">
        <v>100000531071</v>
      </c>
      <c r="C415" s="149">
        <v>0</v>
      </c>
      <c r="D415" s="149" t="s">
        <v>130</v>
      </c>
      <c r="E415" s="150" t="s">
        <v>1668</v>
      </c>
      <c r="F415" s="151">
        <v>4511.1099999999997</v>
      </c>
      <c r="G415" s="150">
        <v>-807.88</v>
      </c>
      <c r="H415" s="151">
        <v>3703.23</v>
      </c>
    </row>
    <row r="416" spans="1:8" s="144" customFormat="1" x14ac:dyDescent="0.5">
      <c r="A416" s="149"/>
      <c r="B416" s="148">
        <v>100000531071</v>
      </c>
      <c r="C416" s="149">
        <v>1</v>
      </c>
      <c r="D416" s="149" t="s">
        <v>130</v>
      </c>
      <c r="E416" s="150" t="s">
        <v>1668</v>
      </c>
      <c r="F416" s="151">
        <v>1288.8900000000001</v>
      </c>
      <c r="G416" s="151">
        <v>-1287.8900000000001</v>
      </c>
      <c r="H416" s="150">
        <v>1</v>
      </c>
    </row>
    <row r="417" spans="1:8" s="144" customFormat="1" x14ac:dyDescent="0.5">
      <c r="A417" s="129">
        <v>189</v>
      </c>
      <c r="B417" s="148">
        <v>100000531072</v>
      </c>
      <c r="C417" s="149">
        <v>0</v>
      </c>
      <c r="D417" s="149" t="s">
        <v>130</v>
      </c>
      <c r="E417" s="150" t="s">
        <v>1669</v>
      </c>
      <c r="F417" s="151">
        <v>4511.1099999999997</v>
      </c>
      <c r="G417" s="150">
        <v>-807.88</v>
      </c>
      <c r="H417" s="151">
        <v>3703.23</v>
      </c>
    </row>
    <row r="418" spans="1:8" s="144" customFormat="1" x14ac:dyDescent="0.5">
      <c r="A418" s="149"/>
      <c r="B418" s="148">
        <v>100000531072</v>
      </c>
      <c r="C418" s="149">
        <v>1</v>
      </c>
      <c r="D418" s="149" t="s">
        <v>130</v>
      </c>
      <c r="E418" s="150" t="s">
        <v>1669</v>
      </c>
      <c r="F418" s="151">
        <v>1288.8900000000001</v>
      </c>
      <c r="G418" s="151">
        <v>-1287.8900000000001</v>
      </c>
      <c r="H418" s="150">
        <v>1</v>
      </c>
    </row>
    <row r="419" spans="1:8" s="144" customFormat="1" x14ac:dyDescent="0.5">
      <c r="A419" s="129">
        <v>190</v>
      </c>
      <c r="B419" s="148">
        <v>100000531084</v>
      </c>
      <c r="C419" s="149">
        <v>0</v>
      </c>
      <c r="D419" s="149" t="s">
        <v>130</v>
      </c>
      <c r="E419" s="150" t="s">
        <v>1670</v>
      </c>
      <c r="F419" s="151">
        <v>4511.1099999999997</v>
      </c>
      <c r="G419" s="150">
        <v>-807.88</v>
      </c>
      <c r="H419" s="151">
        <v>3703.23</v>
      </c>
    </row>
    <row r="420" spans="1:8" s="144" customFormat="1" x14ac:dyDescent="0.5">
      <c r="A420" s="149"/>
      <c r="B420" s="148">
        <v>100000531084</v>
      </c>
      <c r="C420" s="149">
        <v>1</v>
      </c>
      <c r="D420" s="149" t="s">
        <v>130</v>
      </c>
      <c r="E420" s="150" t="s">
        <v>1670</v>
      </c>
      <c r="F420" s="151">
        <v>1288.8900000000001</v>
      </c>
      <c r="G420" s="151">
        <v>-1287.8900000000001</v>
      </c>
      <c r="H420" s="150">
        <v>1</v>
      </c>
    </row>
    <row r="421" spans="1:8" s="144" customFormat="1" x14ac:dyDescent="0.5">
      <c r="A421" s="129">
        <v>191</v>
      </c>
      <c r="B421" s="148">
        <v>100000531085</v>
      </c>
      <c r="C421" s="149">
        <v>0</v>
      </c>
      <c r="D421" s="149" t="s">
        <v>130</v>
      </c>
      <c r="E421" s="150" t="s">
        <v>1671</v>
      </c>
      <c r="F421" s="151">
        <v>4511.1099999999997</v>
      </c>
      <c r="G421" s="150">
        <v>-807.88</v>
      </c>
      <c r="H421" s="151">
        <v>3703.23</v>
      </c>
    </row>
    <row r="422" spans="1:8" s="144" customFormat="1" x14ac:dyDescent="0.5">
      <c r="A422" s="149"/>
      <c r="B422" s="148">
        <v>100000531085</v>
      </c>
      <c r="C422" s="149">
        <v>1</v>
      </c>
      <c r="D422" s="149" t="s">
        <v>130</v>
      </c>
      <c r="E422" s="150" t="s">
        <v>1671</v>
      </c>
      <c r="F422" s="151">
        <v>1288.8900000000001</v>
      </c>
      <c r="G422" s="151">
        <v>-1287.8900000000001</v>
      </c>
      <c r="H422" s="150">
        <v>1</v>
      </c>
    </row>
    <row r="423" spans="1:8" s="144" customFormat="1" x14ac:dyDescent="0.5">
      <c r="A423" s="129">
        <v>192</v>
      </c>
      <c r="B423" s="148">
        <v>100000531086</v>
      </c>
      <c r="C423" s="149">
        <v>0</v>
      </c>
      <c r="D423" s="149" t="s">
        <v>130</v>
      </c>
      <c r="E423" s="150" t="s">
        <v>1672</v>
      </c>
      <c r="F423" s="151">
        <v>4511.1099999999997</v>
      </c>
      <c r="G423" s="150">
        <v>-807.88</v>
      </c>
      <c r="H423" s="151">
        <v>3703.23</v>
      </c>
    </row>
    <row r="424" spans="1:8" s="144" customFormat="1" x14ac:dyDescent="0.5">
      <c r="A424" s="149"/>
      <c r="B424" s="148">
        <v>100000531086</v>
      </c>
      <c r="C424" s="149">
        <v>1</v>
      </c>
      <c r="D424" s="149" t="s">
        <v>130</v>
      </c>
      <c r="E424" s="150" t="s">
        <v>1672</v>
      </c>
      <c r="F424" s="151">
        <v>1288.8900000000001</v>
      </c>
      <c r="G424" s="151">
        <v>-1287.8900000000001</v>
      </c>
      <c r="H424" s="150">
        <v>1</v>
      </c>
    </row>
    <row r="425" spans="1:8" s="144" customFormat="1" x14ac:dyDescent="0.5">
      <c r="A425" s="129">
        <v>193</v>
      </c>
      <c r="B425" s="148">
        <v>100000531088</v>
      </c>
      <c r="C425" s="149">
        <v>0</v>
      </c>
      <c r="D425" s="149" t="s">
        <v>130</v>
      </c>
      <c r="E425" s="150" t="s">
        <v>1673</v>
      </c>
      <c r="F425" s="151">
        <v>4511.1099999999997</v>
      </c>
      <c r="G425" s="150">
        <v>-807.88</v>
      </c>
      <c r="H425" s="151">
        <v>3703.23</v>
      </c>
    </row>
    <row r="426" spans="1:8" s="144" customFormat="1" x14ac:dyDescent="0.5">
      <c r="A426" s="149"/>
      <c r="B426" s="148">
        <v>100000531088</v>
      </c>
      <c r="C426" s="149">
        <v>1</v>
      </c>
      <c r="D426" s="149" t="s">
        <v>130</v>
      </c>
      <c r="E426" s="150" t="s">
        <v>1673</v>
      </c>
      <c r="F426" s="151">
        <v>1288.8900000000001</v>
      </c>
      <c r="G426" s="151">
        <v>-1287.8900000000001</v>
      </c>
      <c r="H426" s="150">
        <v>1</v>
      </c>
    </row>
    <row r="427" spans="1:8" s="144" customFormat="1" x14ac:dyDescent="0.5">
      <c r="A427" s="129">
        <v>194</v>
      </c>
      <c r="B427" s="148">
        <v>100000531096</v>
      </c>
      <c r="C427" s="149">
        <v>0</v>
      </c>
      <c r="D427" s="149" t="s">
        <v>130</v>
      </c>
      <c r="E427" s="150" t="s">
        <v>1674</v>
      </c>
      <c r="F427" s="151">
        <v>4511.1099999999997</v>
      </c>
      <c r="G427" s="150">
        <v>-807.88</v>
      </c>
      <c r="H427" s="151">
        <v>3703.23</v>
      </c>
    </row>
    <row r="428" spans="1:8" s="144" customFormat="1" x14ac:dyDescent="0.5">
      <c r="A428" s="149"/>
      <c r="B428" s="148">
        <v>100000531096</v>
      </c>
      <c r="C428" s="149">
        <v>1</v>
      </c>
      <c r="D428" s="149" t="s">
        <v>130</v>
      </c>
      <c r="E428" s="150" t="s">
        <v>1674</v>
      </c>
      <c r="F428" s="151">
        <v>1288.8900000000001</v>
      </c>
      <c r="G428" s="151">
        <v>-1287.8900000000001</v>
      </c>
      <c r="H428" s="150">
        <v>1</v>
      </c>
    </row>
    <row r="429" spans="1:8" s="144" customFormat="1" x14ac:dyDescent="0.5">
      <c r="A429" s="129">
        <v>195</v>
      </c>
      <c r="B429" s="148">
        <v>100000531117</v>
      </c>
      <c r="C429" s="149">
        <v>0</v>
      </c>
      <c r="D429" s="149" t="s">
        <v>130</v>
      </c>
      <c r="E429" s="150" t="s">
        <v>1675</v>
      </c>
      <c r="F429" s="151">
        <v>4511.1099999999997</v>
      </c>
      <c r="G429" s="150">
        <v>-807.88</v>
      </c>
      <c r="H429" s="151">
        <v>3703.23</v>
      </c>
    </row>
    <row r="430" spans="1:8" s="144" customFormat="1" x14ac:dyDescent="0.5">
      <c r="A430" s="149"/>
      <c r="B430" s="148">
        <v>100000531117</v>
      </c>
      <c r="C430" s="149">
        <v>1</v>
      </c>
      <c r="D430" s="149" t="s">
        <v>130</v>
      </c>
      <c r="E430" s="150" t="s">
        <v>1675</v>
      </c>
      <c r="F430" s="151">
        <v>1288.8900000000001</v>
      </c>
      <c r="G430" s="151">
        <v>-1287.8900000000001</v>
      </c>
      <c r="H430" s="150">
        <v>1</v>
      </c>
    </row>
    <row r="431" spans="1:8" s="144" customFormat="1" x14ac:dyDescent="0.5">
      <c r="A431" s="129">
        <v>196</v>
      </c>
      <c r="B431" s="148">
        <v>100000531119</v>
      </c>
      <c r="C431" s="149">
        <v>0</v>
      </c>
      <c r="D431" s="149" t="s">
        <v>130</v>
      </c>
      <c r="E431" s="150" t="s">
        <v>1676</v>
      </c>
      <c r="F431" s="151">
        <v>4511.1099999999997</v>
      </c>
      <c r="G431" s="150">
        <v>-807.88</v>
      </c>
      <c r="H431" s="151">
        <v>3703.23</v>
      </c>
    </row>
    <row r="432" spans="1:8" s="144" customFormat="1" x14ac:dyDescent="0.5">
      <c r="A432" s="149"/>
      <c r="B432" s="148">
        <v>100000531119</v>
      </c>
      <c r="C432" s="149">
        <v>1</v>
      </c>
      <c r="D432" s="149" t="s">
        <v>130</v>
      </c>
      <c r="E432" s="150" t="s">
        <v>1676</v>
      </c>
      <c r="F432" s="151">
        <v>1288.8900000000001</v>
      </c>
      <c r="G432" s="151">
        <v>-1287.8900000000001</v>
      </c>
      <c r="H432" s="150">
        <v>1</v>
      </c>
    </row>
    <row r="433" spans="1:8" s="144" customFormat="1" x14ac:dyDescent="0.5">
      <c r="A433" s="129">
        <v>197</v>
      </c>
      <c r="B433" s="148">
        <v>100000531120</v>
      </c>
      <c r="C433" s="149">
        <v>0</v>
      </c>
      <c r="D433" s="149" t="s">
        <v>130</v>
      </c>
      <c r="E433" s="150" t="s">
        <v>1677</v>
      </c>
      <c r="F433" s="151">
        <v>4511.1099999999997</v>
      </c>
      <c r="G433" s="150">
        <v>-807.88</v>
      </c>
      <c r="H433" s="151">
        <v>3703.23</v>
      </c>
    </row>
    <row r="434" spans="1:8" s="144" customFormat="1" x14ac:dyDescent="0.5">
      <c r="A434" s="149"/>
      <c r="B434" s="148">
        <v>100000531120</v>
      </c>
      <c r="C434" s="149">
        <v>1</v>
      </c>
      <c r="D434" s="149" t="s">
        <v>130</v>
      </c>
      <c r="E434" s="150" t="s">
        <v>1677</v>
      </c>
      <c r="F434" s="151">
        <v>1288.8900000000001</v>
      </c>
      <c r="G434" s="151">
        <v>-1287.8900000000001</v>
      </c>
      <c r="H434" s="150">
        <v>1</v>
      </c>
    </row>
    <row r="435" spans="1:8" s="144" customFormat="1" x14ac:dyDescent="0.5">
      <c r="A435" s="129">
        <v>198</v>
      </c>
      <c r="B435" s="148">
        <v>100000531121</v>
      </c>
      <c r="C435" s="149">
        <v>0</v>
      </c>
      <c r="D435" s="149" t="s">
        <v>130</v>
      </c>
      <c r="E435" s="150" t="s">
        <v>1678</v>
      </c>
      <c r="F435" s="151">
        <v>4511.1099999999997</v>
      </c>
      <c r="G435" s="150">
        <v>-807.88</v>
      </c>
      <c r="H435" s="151">
        <v>3703.23</v>
      </c>
    </row>
    <row r="436" spans="1:8" s="144" customFormat="1" x14ac:dyDescent="0.5">
      <c r="A436" s="149"/>
      <c r="B436" s="148">
        <v>100000531121</v>
      </c>
      <c r="C436" s="149">
        <v>1</v>
      </c>
      <c r="D436" s="149" t="s">
        <v>130</v>
      </c>
      <c r="E436" s="150" t="s">
        <v>1678</v>
      </c>
      <c r="F436" s="151">
        <v>1288.8900000000001</v>
      </c>
      <c r="G436" s="151">
        <v>-1287.8900000000001</v>
      </c>
      <c r="H436" s="150">
        <v>1</v>
      </c>
    </row>
    <row r="437" spans="1:8" s="144" customFormat="1" x14ac:dyDescent="0.5">
      <c r="A437" s="129">
        <v>199</v>
      </c>
      <c r="B437" s="148">
        <v>100000531123</v>
      </c>
      <c r="C437" s="149">
        <v>0</v>
      </c>
      <c r="D437" s="149" t="s">
        <v>130</v>
      </c>
      <c r="E437" s="150" t="s">
        <v>1679</v>
      </c>
      <c r="F437" s="151">
        <v>4511.1099999999997</v>
      </c>
      <c r="G437" s="150">
        <v>-807.88</v>
      </c>
      <c r="H437" s="151">
        <v>3703.23</v>
      </c>
    </row>
    <row r="438" spans="1:8" s="144" customFormat="1" x14ac:dyDescent="0.5">
      <c r="A438" s="149"/>
      <c r="B438" s="148">
        <v>100000531123</v>
      </c>
      <c r="C438" s="149">
        <v>1</v>
      </c>
      <c r="D438" s="149" t="s">
        <v>130</v>
      </c>
      <c r="E438" s="150" t="s">
        <v>1679</v>
      </c>
      <c r="F438" s="151">
        <v>1288.8900000000001</v>
      </c>
      <c r="G438" s="151">
        <v>-1287.8900000000001</v>
      </c>
      <c r="H438" s="150">
        <v>1</v>
      </c>
    </row>
    <row r="439" spans="1:8" s="144" customFormat="1" x14ac:dyDescent="0.5">
      <c r="A439" s="129">
        <v>200</v>
      </c>
      <c r="B439" s="148">
        <v>100000531124</v>
      </c>
      <c r="C439" s="149">
        <v>0</v>
      </c>
      <c r="D439" s="149" t="s">
        <v>130</v>
      </c>
      <c r="E439" s="150" t="s">
        <v>1680</v>
      </c>
      <c r="F439" s="151">
        <v>4511.1099999999997</v>
      </c>
      <c r="G439" s="150">
        <v>-807.88</v>
      </c>
      <c r="H439" s="151">
        <v>3703.23</v>
      </c>
    </row>
    <row r="440" spans="1:8" s="144" customFormat="1" x14ac:dyDescent="0.5">
      <c r="A440" s="149"/>
      <c r="B440" s="148">
        <v>100000531124</v>
      </c>
      <c r="C440" s="149">
        <v>1</v>
      </c>
      <c r="D440" s="149" t="s">
        <v>130</v>
      </c>
      <c r="E440" s="150" t="s">
        <v>1680</v>
      </c>
      <c r="F440" s="151">
        <v>1288.8900000000001</v>
      </c>
      <c r="G440" s="151">
        <v>-1287.8900000000001</v>
      </c>
      <c r="H440" s="150">
        <v>1</v>
      </c>
    </row>
    <row r="441" spans="1:8" s="144" customFormat="1" x14ac:dyDescent="0.5">
      <c r="A441" s="129">
        <v>201</v>
      </c>
      <c r="B441" s="148">
        <v>100000531126</v>
      </c>
      <c r="C441" s="149">
        <v>0</v>
      </c>
      <c r="D441" s="149" t="s">
        <v>130</v>
      </c>
      <c r="E441" s="150" t="s">
        <v>1681</v>
      </c>
      <c r="F441" s="151">
        <v>4511.1099999999997</v>
      </c>
      <c r="G441" s="150">
        <v>-807.88</v>
      </c>
      <c r="H441" s="151">
        <v>3703.23</v>
      </c>
    </row>
    <row r="442" spans="1:8" s="144" customFormat="1" x14ac:dyDescent="0.5">
      <c r="A442" s="149"/>
      <c r="B442" s="148">
        <v>100000531126</v>
      </c>
      <c r="C442" s="149">
        <v>1</v>
      </c>
      <c r="D442" s="149" t="s">
        <v>130</v>
      </c>
      <c r="E442" s="150" t="s">
        <v>1681</v>
      </c>
      <c r="F442" s="151">
        <v>1288.8900000000001</v>
      </c>
      <c r="G442" s="151">
        <v>-1287.8900000000001</v>
      </c>
      <c r="H442" s="150">
        <v>1</v>
      </c>
    </row>
    <row r="443" spans="1:8" s="144" customFormat="1" x14ac:dyDescent="0.5">
      <c r="A443" s="129">
        <v>202</v>
      </c>
      <c r="B443" s="148">
        <v>100000531128</v>
      </c>
      <c r="C443" s="149">
        <v>0</v>
      </c>
      <c r="D443" s="149" t="s">
        <v>130</v>
      </c>
      <c r="E443" s="150" t="s">
        <v>1682</v>
      </c>
      <c r="F443" s="151">
        <v>4511.1099999999997</v>
      </c>
      <c r="G443" s="150">
        <v>-807.88</v>
      </c>
      <c r="H443" s="151">
        <v>3703.23</v>
      </c>
    </row>
    <row r="444" spans="1:8" s="144" customFormat="1" x14ac:dyDescent="0.5">
      <c r="A444" s="149"/>
      <c r="B444" s="148">
        <v>100000531128</v>
      </c>
      <c r="C444" s="149">
        <v>1</v>
      </c>
      <c r="D444" s="149" t="s">
        <v>130</v>
      </c>
      <c r="E444" s="150" t="s">
        <v>1682</v>
      </c>
      <c r="F444" s="151">
        <v>1288.8900000000001</v>
      </c>
      <c r="G444" s="151">
        <v>-1287.8900000000001</v>
      </c>
      <c r="H444" s="150">
        <v>1</v>
      </c>
    </row>
    <row r="445" spans="1:8" s="144" customFormat="1" x14ac:dyDescent="0.5">
      <c r="A445" s="129">
        <v>203</v>
      </c>
      <c r="B445" s="148">
        <v>100000531133</v>
      </c>
      <c r="C445" s="149">
        <v>0</v>
      </c>
      <c r="D445" s="149" t="s">
        <v>130</v>
      </c>
      <c r="E445" s="150" t="s">
        <v>1683</v>
      </c>
      <c r="F445" s="151">
        <v>4511.1099999999997</v>
      </c>
      <c r="G445" s="150">
        <v>-807.88</v>
      </c>
      <c r="H445" s="151">
        <v>3703.23</v>
      </c>
    </row>
    <row r="446" spans="1:8" s="144" customFormat="1" x14ac:dyDescent="0.5">
      <c r="A446" s="149"/>
      <c r="B446" s="148">
        <v>100000531133</v>
      </c>
      <c r="C446" s="149">
        <v>1</v>
      </c>
      <c r="D446" s="149" t="s">
        <v>130</v>
      </c>
      <c r="E446" s="150" t="s">
        <v>1683</v>
      </c>
      <c r="F446" s="151">
        <v>1288.8900000000001</v>
      </c>
      <c r="G446" s="151">
        <v>-1287.8900000000001</v>
      </c>
      <c r="H446" s="150">
        <v>1</v>
      </c>
    </row>
    <row r="447" spans="1:8" s="144" customFormat="1" x14ac:dyDescent="0.5">
      <c r="A447" s="129">
        <v>204</v>
      </c>
      <c r="B447" s="148">
        <v>100000531136</v>
      </c>
      <c r="C447" s="149">
        <v>0</v>
      </c>
      <c r="D447" s="149" t="s">
        <v>130</v>
      </c>
      <c r="E447" s="150" t="s">
        <v>1684</v>
      </c>
      <c r="F447" s="151">
        <v>4511.1099999999997</v>
      </c>
      <c r="G447" s="150">
        <v>-807.88</v>
      </c>
      <c r="H447" s="151">
        <v>3703.23</v>
      </c>
    </row>
    <row r="448" spans="1:8" s="144" customFormat="1" x14ac:dyDescent="0.5">
      <c r="A448" s="149"/>
      <c r="B448" s="148">
        <v>100000531136</v>
      </c>
      <c r="C448" s="149">
        <v>1</v>
      </c>
      <c r="D448" s="149" t="s">
        <v>130</v>
      </c>
      <c r="E448" s="150" t="s">
        <v>1684</v>
      </c>
      <c r="F448" s="151">
        <v>1288.8900000000001</v>
      </c>
      <c r="G448" s="151">
        <v>-1287.8900000000001</v>
      </c>
      <c r="H448" s="150">
        <v>1</v>
      </c>
    </row>
    <row r="449" spans="1:8" s="144" customFormat="1" x14ac:dyDescent="0.5">
      <c r="A449" s="129">
        <v>205</v>
      </c>
      <c r="B449" s="148">
        <v>100000531138</v>
      </c>
      <c r="C449" s="149">
        <v>0</v>
      </c>
      <c r="D449" s="149" t="s">
        <v>130</v>
      </c>
      <c r="E449" s="150" t="s">
        <v>1685</v>
      </c>
      <c r="F449" s="151">
        <v>4511.1099999999997</v>
      </c>
      <c r="G449" s="150">
        <v>-807.88</v>
      </c>
      <c r="H449" s="151">
        <v>3703.23</v>
      </c>
    </row>
    <row r="450" spans="1:8" s="144" customFormat="1" x14ac:dyDescent="0.5">
      <c r="A450" s="149"/>
      <c r="B450" s="148">
        <v>100000531138</v>
      </c>
      <c r="C450" s="149">
        <v>1</v>
      </c>
      <c r="D450" s="149" t="s">
        <v>130</v>
      </c>
      <c r="E450" s="150" t="s">
        <v>1685</v>
      </c>
      <c r="F450" s="151">
        <v>1288.8900000000001</v>
      </c>
      <c r="G450" s="151">
        <v>-1287.8900000000001</v>
      </c>
      <c r="H450" s="150">
        <v>1</v>
      </c>
    </row>
    <row r="451" spans="1:8" s="144" customFormat="1" x14ac:dyDescent="0.5">
      <c r="A451" s="129">
        <v>206</v>
      </c>
      <c r="B451" s="148">
        <v>100000531139</v>
      </c>
      <c r="C451" s="149">
        <v>0</v>
      </c>
      <c r="D451" s="149" t="s">
        <v>130</v>
      </c>
      <c r="E451" s="150" t="s">
        <v>1686</v>
      </c>
      <c r="F451" s="151">
        <v>4511.1099999999997</v>
      </c>
      <c r="G451" s="150">
        <v>-807.88</v>
      </c>
      <c r="H451" s="151">
        <v>3703.23</v>
      </c>
    </row>
    <row r="452" spans="1:8" s="144" customFormat="1" x14ac:dyDescent="0.5">
      <c r="A452" s="149"/>
      <c r="B452" s="148">
        <v>100000531139</v>
      </c>
      <c r="C452" s="149">
        <v>1</v>
      </c>
      <c r="D452" s="149" t="s">
        <v>130</v>
      </c>
      <c r="E452" s="150" t="s">
        <v>1686</v>
      </c>
      <c r="F452" s="151">
        <v>1288.8900000000001</v>
      </c>
      <c r="G452" s="151">
        <v>-1287.8900000000001</v>
      </c>
      <c r="H452" s="150">
        <v>1</v>
      </c>
    </row>
    <row r="453" spans="1:8" s="144" customFormat="1" x14ac:dyDescent="0.5">
      <c r="A453" s="129">
        <v>207</v>
      </c>
      <c r="B453" s="148">
        <v>100000531242</v>
      </c>
      <c r="C453" s="149">
        <v>0</v>
      </c>
      <c r="D453" s="149" t="s">
        <v>130</v>
      </c>
      <c r="E453" s="150" t="s">
        <v>1687</v>
      </c>
      <c r="F453" s="151">
        <v>4511.1099999999997</v>
      </c>
      <c r="G453" s="150">
        <v>-807.88</v>
      </c>
      <c r="H453" s="151">
        <v>3703.23</v>
      </c>
    </row>
    <row r="454" spans="1:8" s="144" customFormat="1" x14ac:dyDescent="0.5">
      <c r="A454" s="149"/>
      <c r="B454" s="148">
        <v>100000531242</v>
      </c>
      <c r="C454" s="149">
        <v>1</v>
      </c>
      <c r="D454" s="149" t="s">
        <v>130</v>
      </c>
      <c r="E454" s="150" t="s">
        <v>1687</v>
      </c>
      <c r="F454" s="151">
        <v>1288.8900000000001</v>
      </c>
      <c r="G454" s="151">
        <v>-1287.8900000000001</v>
      </c>
      <c r="H454" s="150">
        <v>1</v>
      </c>
    </row>
    <row r="455" spans="1:8" s="144" customFormat="1" x14ac:dyDescent="0.5">
      <c r="A455" s="129">
        <v>208</v>
      </c>
      <c r="B455" s="148">
        <v>100000531512</v>
      </c>
      <c r="C455" s="149">
        <v>0</v>
      </c>
      <c r="D455" s="149" t="s">
        <v>130</v>
      </c>
      <c r="E455" s="150" t="s">
        <v>1688</v>
      </c>
      <c r="F455" s="151">
        <v>4511.1099999999997</v>
      </c>
      <c r="G455" s="150">
        <v>-807.88</v>
      </c>
      <c r="H455" s="151">
        <v>3703.23</v>
      </c>
    </row>
    <row r="456" spans="1:8" s="144" customFormat="1" x14ac:dyDescent="0.5">
      <c r="A456" s="149"/>
      <c r="B456" s="148">
        <v>100000531512</v>
      </c>
      <c r="C456" s="149">
        <v>1</v>
      </c>
      <c r="D456" s="149" t="s">
        <v>130</v>
      </c>
      <c r="E456" s="150" t="s">
        <v>1688</v>
      </c>
      <c r="F456" s="151">
        <v>1288.8900000000001</v>
      </c>
      <c r="G456" s="151">
        <v>-1287.8900000000001</v>
      </c>
      <c r="H456" s="150">
        <v>1</v>
      </c>
    </row>
    <row r="457" spans="1:8" s="144" customFormat="1" x14ac:dyDescent="0.5">
      <c r="A457" s="129">
        <v>209</v>
      </c>
      <c r="B457" s="148">
        <v>100000531515</v>
      </c>
      <c r="C457" s="149">
        <v>0</v>
      </c>
      <c r="D457" s="149" t="s">
        <v>130</v>
      </c>
      <c r="E457" s="150" t="s">
        <v>1689</v>
      </c>
      <c r="F457" s="151">
        <v>4511.1099999999997</v>
      </c>
      <c r="G457" s="150">
        <v>-807.88</v>
      </c>
      <c r="H457" s="151">
        <v>3703.23</v>
      </c>
    </row>
    <row r="458" spans="1:8" s="144" customFormat="1" x14ac:dyDescent="0.5">
      <c r="A458" s="149"/>
      <c r="B458" s="148">
        <v>100000531515</v>
      </c>
      <c r="C458" s="149">
        <v>1</v>
      </c>
      <c r="D458" s="149" t="s">
        <v>130</v>
      </c>
      <c r="E458" s="150" t="s">
        <v>1689</v>
      </c>
      <c r="F458" s="151">
        <v>1288.8900000000001</v>
      </c>
      <c r="G458" s="151">
        <v>-1287.8900000000001</v>
      </c>
      <c r="H458" s="150">
        <v>1</v>
      </c>
    </row>
    <row r="459" spans="1:8" s="144" customFormat="1" x14ac:dyDescent="0.5">
      <c r="A459" s="129">
        <v>210</v>
      </c>
      <c r="B459" s="148">
        <v>100000531516</v>
      </c>
      <c r="C459" s="149">
        <v>0</v>
      </c>
      <c r="D459" s="149" t="s">
        <v>130</v>
      </c>
      <c r="E459" s="150" t="s">
        <v>1690</v>
      </c>
      <c r="F459" s="151">
        <v>4511.1099999999997</v>
      </c>
      <c r="G459" s="150">
        <v>-807.88</v>
      </c>
      <c r="H459" s="151">
        <v>3703.23</v>
      </c>
    </row>
    <row r="460" spans="1:8" s="144" customFormat="1" x14ac:dyDescent="0.5">
      <c r="A460" s="149"/>
      <c r="B460" s="148">
        <v>100000531516</v>
      </c>
      <c r="C460" s="149">
        <v>1</v>
      </c>
      <c r="D460" s="149" t="s">
        <v>130</v>
      </c>
      <c r="E460" s="150" t="s">
        <v>1690</v>
      </c>
      <c r="F460" s="151">
        <v>1288.8900000000001</v>
      </c>
      <c r="G460" s="151">
        <v>-1287.8900000000001</v>
      </c>
      <c r="H460" s="150">
        <v>1</v>
      </c>
    </row>
    <row r="461" spans="1:8" s="144" customFormat="1" x14ac:dyDescent="0.5">
      <c r="A461" s="129">
        <v>211</v>
      </c>
      <c r="B461" s="148">
        <v>100000531517</v>
      </c>
      <c r="C461" s="149">
        <v>0</v>
      </c>
      <c r="D461" s="149" t="s">
        <v>130</v>
      </c>
      <c r="E461" s="150" t="s">
        <v>1691</v>
      </c>
      <c r="F461" s="151">
        <v>4511.1099999999997</v>
      </c>
      <c r="G461" s="150">
        <v>-807.88</v>
      </c>
      <c r="H461" s="151">
        <v>3703.23</v>
      </c>
    </row>
    <row r="462" spans="1:8" s="144" customFormat="1" x14ac:dyDescent="0.5">
      <c r="A462" s="149"/>
      <c r="B462" s="148">
        <v>100000531517</v>
      </c>
      <c r="C462" s="149">
        <v>1</v>
      </c>
      <c r="D462" s="149" t="s">
        <v>130</v>
      </c>
      <c r="E462" s="150" t="s">
        <v>1691</v>
      </c>
      <c r="F462" s="151">
        <v>1288.8900000000001</v>
      </c>
      <c r="G462" s="151">
        <v>-1287.8900000000001</v>
      </c>
      <c r="H462" s="150">
        <v>1</v>
      </c>
    </row>
    <row r="463" spans="1:8" x14ac:dyDescent="0.5">
      <c r="A463" s="149">
        <v>212</v>
      </c>
      <c r="B463" s="130">
        <v>100000576818</v>
      </c>
      <c r="C463" s="129">
        <v>0</v>
      </c>
      <c r="D463" s="133" t="s">
        <v>529</v>
      </c>
      <c r="E463" s="131" t="s">
        <v>1692</v>
      </c>
      <c r="F463" s="132">
        <v>17000</v>
      </c>
      <c r="G463" s="131">
        <v>-92.9</v>
      </c>
      <c r="H463" s="132">
        <v>16907.099999999999</v>
      </c>
    </row>
    <row r="464" spans="1:8" x14ac:dyDescent="0.5">
      <c r="A464" s="149">
        <v>213</v>
      </c>
      <c r="B464" s="130">
        <v>100000576819</v>
      </c>
      <c r="C464" s="129">
        <v>0</v>
      </c>
      <c r="D464" s="133" t="s">
        <v>529</v>
      </c>
      <c r="E464" s="131" t="s">
        <v>1693</v>
      </c>
      <c r="F464" s="132">
        <v>17000</v>
      </c>
      <c r="G464" s="131">
        <v>-92.9</v>
      </c>
      <c r="H464" s="132">
        <v>16907.099999999999</v>
      </c>
    </row>
    <row r="465" spans="1:8" x14ac:dyDescent="0.5">
      <c r="A465" s="149">
        <v>214</v>
      </c>
      <c r="B465" s="130">
        <v>100000576822</v>
      </c>
      <c r="C465" s="129">
        <v>0</v>
      </c>
      <c r="D465" s="133" t="s">
        <v>529</v>
      </c>
      <c r="E465" s="131" t="s">
        <v>1694</v>
      </c>
      <c r="F465" s="132">
        <v>16000</v>
      </c>
      <c r="G465" s="131">
        <v>-87.43</v>
      </c>
      <c r="H465" s="132">
        <v>15912.57</v>
      </c>
    </row>
    <row r="466" spans="1:8" x14ac:dyDescent="0.5">
      <c r="A466" s="149">
        <v>215</v>
      </c>
      <c r="B466" s="130">
        <v>100000576824</v>
      </c>
      <c r="C466" s="129">
        <v>0</v>
      </c>
      <c r="D466" s="133" t="s">
        <v>1695</v>
      </c>
      <c r="E466" s="131" t="s">
        <v>1696</v>
      </c>
      <c r="F466" s="132">
        <v>17000</v>
      </c>
      <c r="G466" s="131">
        <v>-46.45</v>
      </c>
      <c r="H466" s="132">
        <v>16953.55</v>
      </c>
    </row>
    <row r="467" spans="1:8" x14ac:dyDescent="0.5">
      <c r="A467" s="149">
        <v>216</v>
      </c>
      <c r="B467" s="130">
        <v>100000576825</v>
      </c>
      <c r="C467" s="129">
        <v>0</v>
      </c>
      <c r="D467" s="133" t="s">
        <v>1695</v>
      </c>
      <c r="E467" s="131" t="s">
        <v>1697</v>
      </c>
      <c r="F467" s="132">
        <v>17000</v>
      </c>
      <c r="G467" s="131">
        <v>-46.45</v>
      </c>
      <c r="H467" s="132">
        <v>16953.55</v>
      </c>
    </row>
    <row r="468" spans="1:8" x14ac:dyDescent="0.5">
      <c r="A468" s="149">
        <v>217</v>
      </c>
      <c r="B468" s="130">
        <v>100000576826</v>
      </c>
      <c r="C468" s="129">
        <v>0</v>
      </c>
      <c r="D468" s="133" t="s">
        <v>1695</v>
      </c>
      <c r="E468" s="131" t="s">
        <v>1698</v>
      </c>
      <c r="F468" s="132">
        <v>17000</v>
      </c>
      <c r="G468" s="131">
        <v>-46.45</v>
      </c>
      <c r="H468" s="132">
        <v>16953.55</v>
      </c>
    </row>
    <row r="469" spans="1:8" x14ac:dyDescent="0.5">
      <c r="A469" s="149">
        <v>218</v>
      </c>
      <c r="B469" s="130">
        <v>100000576827</v>
      </c>
      <c r="C469" s="129">
        <v>0</v>
      </c>
      <c r="D469" s="133" t="s">
        <v>1695</v>
      </c>
      <c r="E469" s="131" t="s">
        <v>1699</v>
      </c>
      <c r="F469" s="132">
        <v>17000</v>
      </c>
      <c r="G469" s="131">
        <v>-46.45</v>
      </c>
      <c r="H469" s="132">
        <v>16953.55</v>
      </c>
    </row>
    <row r="470" spans="1:8" x14ac:dyDescent="0.5">
      <c r="A470" s="149">
        <v>219</v>
      </c>
      <c r="B470" s="130">
        <v>100000576828</v>
      </c>
      <c r="C470" s="129">
        <v>0</v>
      </c>
      <c r="D470" s="133" t="s">
        <v>1695</v>
      </c>
      <c r="E470" s="131" t="s">
        <v>1700</v>
      </c>
      <c r="F470" s="132">
        <v>17000</v>
      </c>
      <c r="G470" s="131">
        <v>-46.45</v>
      </c>
      <c r="H470" s="132">
        <v>16953.55</v>
      </c>
    </row>
    <row r="471" spans="1:8" x14ac:dyDescent="0.5">
      <c r="A471" s="149">
        <v>220</v>
      </c>
      <c r="B471" s="130">
        <v>100000576830</v>
      </c>
      <c r="C471" s="129">
        <v>0</v>
      </c>
      <c r="D471" s="133" t="s">
        <v>1695</v>
      </c>
      <c r="E471" s="131" t="s">
        <v>1701</v>
      </c>
      <c r="F471" s="132">
        <v>17000</v>
      </c>
      <c r="G471" s="131">
        <v>-46.45</v>
      </c>
      <c r="H471" s="132">
        <v>16953.55</v>
      </c>
    </row>
    <row r="472" spans="1:8" x14ac:dyDescent="0.5">
      <c r="A472" s="149">
        <v>221</v>
      </c>
      <c r="B472" s="130">
        <v>100000576831</v>
      </c>
      <c r="C472" s="129">
        <v>0</v>
      </c>
      <c r="D472" s="133" t="s">
        <v>1695</v>
      </c>
      <c r="E472" s="131" t="s">
        <v>1702</v>
      </c>
      <c r="F472" s="132">
        <v>17000</v>
      </c>
      <c r="G472" s="131">
        <v>-46.45</v>
      </c>
      <c r="H472" s="132">
        <v>16953.55</v>
      </c>
    </row>
    <row r="473" spans="1:8" x14ac:dyDescent="0.5">
      <c r="A473" s="149">
        <v>222</v>
      </c>
      <c r="B473" s="130">
        <v>100000576832</v>
      </c>
      <c r="C473" s="129">
        <v>0</v>
      </c>
      <c r="D473" s="133" t="s">
        <v>1695</v>
      </c>
      <c r="E473" s="131" t="s">
        <v>1703</v>
      </c>
      <c r="F473" s="132">
        <v>17000</v>
      </c>
      <c r="G473" s="131">
        <v>-46.45</v>
      </c>
      <c r="H473" s="132">
        <v>16953.55</v>
      </c>
    </row>
    <row r="474" spans="1:8" x14ac:dyDescent="0.5">
      <c r="A474" s="372" t="s">
        <v>127</v>
      </c>
      <c r="B474" s="373"/>
      <c r="C474" s="373"/>
      <c r="D474" s="373"/>
      <c r="E474" s="374"/>
      <c r="F474" s="134">
        <f>SUM(F206:F473)</f>
        <v>27484846.82</v>
      </c>
      <c r="G474" s="134">
        <f>SUM(G206:G473)</f>
        <v>-12158416.270000057</v>
      </c>
      <c r="H474" s="134">
        <f>SUM(H206:H473)</f>
        <v>15326430.550000025</v>
      </c>
    </row>
    <row r="475" spans="1:8" x14ac:dyDescent="0.5">
      <c r="A475" s="189"/>
      <c r="B475" s="190"/>
      <c r="C475" s="189"/>
      <c r="D475" s="189"/>
      <c r="E475" s="191"/>
    </row>
    <row r="476" spans="1:8" x14ac:dyDescent="0.5">
      <c r="A476" s="238"/>
      <c r="B476" s="238"/>
      <c r="C476" s="238"/>
      <c r="D476" s="238"/>
      <c r="E476" s="238"/>
      <c r="F476" s="192"/>
      <c r="G476" s="192"/>
      <c r="H476" s="192"/>
    </row>
    <row r="477" spans="1:8" x14ac:dyDescent="0.5">
      <c r="A477" s="371" t="s">
        <v>1312</v>
      </c>
      <c r="B477" s="371"/>
      <c r="C477" s="371"/>
      <c r="D477" s="371"/>
      <c r="E477" s="371"/>
      <c r="F477" s="192"/>
      <c r="G477" s="192"/>
      <c r="H477" s="192"/>
    </row>
    <row r="478" spans="1:8" s="135" customFormat="1" x14ac:dyDescent="0.5">
      <c r="A478" s="182" t="s">
        <v>1</v>
      </c>
      <c r="B478" s="128" t="s">
        <v>11</v>
      </c>
      <c r="C478" s="182" t="s">
        <v>12</v>
      </c>
      <c r="D478" s="182" t="s">
        <v>1135</v>
      </c>
      <c r="E478" s="138" t="s">
        <v>14</v>
      </c>
      <c r="F478" s="138" t="s">
        <v>15</v>
      </c>
      <c r="G478" s="138" t="s">
        <v>1004</v>
      </c>
      <c r="H478" s="138" t="s">
        <v>17</v>
      </c>
    </row>
    <row r="479" spans="1:8" x14ac:dyDescent="0.5">
      <c r="A479" s="129">
        <v>1</v>
      </c>
      <c r="B479" s="130">
        <v>100000136324</v>
      </c>
      <c r="C479" s="129">
        <v>0</v>
      </c>
      <c r="D479" s="129" t="s">
        <v>374</v>
      </c>
      <c r="E479" s="131" t="s">
        <v>365</v>
      </c>
      <c r="F479" s="132">
        <v>10973.92</v>
      </c>
      <c r="G479" s="132">
        <v>-10972.92</v>
      </c>
      <c r="H479" s="143">
        <v>1</v>
      </c>
    </row>
    <row r="480" spans="1:8" x14ac:dyDescent="0.5">
      <c r="A480" s="129">
        <v>2</v>
      </c>
      <c r="B480" s="130">
        <v>100000136325</v>
      </c>
      <c r="C480" s="129">
        <v>0</v>
      </c>
      <c r="D480" s="129" t="s">
        <v>374</v>
      </c>
      <c r="E480" s="131" t="s">
        <v>365</v>
      </c>
      <c r="F480" s="132">
        <v>10973.92</v>
      </c>
      <c r="G480" s="132">
        <v>-10972.92</v>
      </c>
      <c r="H480" s="143">
        <v>1</v>
      </c>
    </row>
    <row r="481" spans="1:8" x14ac:dyDescent="0.5">
      <c r="A481" s="129">
        <v>3</v>
      </c>
      <c r="B481" s="130">
        <v>100000136327</v>
      </c>
      <c r="C481" s="129">
        <v>0</v>
      </c>
      <c r="D481" s="129" t="s">
        <v>374</v>
      </c>
      <c r="E481" s="131" t="s">
        <v>531</v>
      </c>
      <c r="F481" s="132">
        <v>19980.61</v>
      </c>
      <c r="G481" s="132">
        <v>-19979.61</v>
      </c>
      <c r="H481" s="143">
        <v>1</v>
      </c>
    </row>
    <row r="482" spans="1:8" x14ac:dyDescent="0.5">
      <c r="A482" s="129">
        <v>4</v>
      </c>
      <c r="B482" s="130">
        <v>100000136925</v>
      </c>
      <c r="C482" s="129">
        <v>0</v>
      </c>
      <c r="D482" s="129" t="s">
        <v>374</v>
      </c>
      <c r="E482" s="131" t="s">
        <v>531</v>
      </c>
      <c r="F482" s="132">
        <v>19980.61</v>
      </c>
      <c r="G482" s="132">
        <v>-19979.61</v>
      </c>
      <c r="H482" s="143">
        <v>1</v>
      </c>
    </row>
    <row r="483" spans="1:8" x14ac:dyDescent="0.5">
      <c r="A483" s="129">
        <v>5</v>
      </c>
      <c r="B483" s="130">
        <v>100000142457</v>
      </c>
      <c r="C483" s="129">
        <v>0</v>
      </c>
      <c r="D483" s="129" t="s">
        <v>668</v>
      </c>
      <c r="E483" s="131" t="s">
        <v>692</v>
      </c>
      <c r="F483" s="132">
        <v>17000</v>
      </c>
      <c r="G483" s="132">
        <v>-16999</v>
      </c>
      <c r="H483" s="143">
        <v>1</v>
      </c>
    </row>
    <row r="484" spans="1:8" x14ac:dyDescent="0.5">
      <c r="A484" s="129">
        <v>6</v>
      </c>
      <c r="B484" s="130">
        <v>100000142458</v>
      </c>
      <c r="C484" s="129">
        <v>0</v>
      </c>
      <c r="D484" s="129" t="s">
        <v>668</v>
      </c>
      <c r="E484" s="131" t="s">
        <v>692</v>
      </c>
      <c r="F484" s="132">
        <v>17000</v>
      </c>
      <c r="G484" s="132">
        <v>-16999</v>
      </c>
      <c r="H484" s="143">
        <v>1</v>
      </c>
    </row>
    <row r="485" spans="1:8" x14ac:dyDescent="0.5">
      <c r="A485" s="129">
        <v>7</v>
      </c>
      <c r="B485" s="130">
        <v>100000142459</v>
      </c>
      <c r="C485" s="129">
        <v>0</v>
      </c>
      <c r="D485" s="129" t="s">
        <v>668</v>
      </c>
      <c r="E485" s="131" t="s">
        <v>692</v>
      </c>
      <c r="F485" s="132">
        <v>17000</v>
      </c>
      <c r="G485" s="132">
        <v>-16999</v>
      </c>
      <c r="H485" s="143">
        <v>1</v>
      </c>
    </row>
    <row r="486" spans="1:8" x14ac:dyDescent="0.5">
      <c r="A486" s="129">
        <v>8</v>
      </c>
      <c r="B486" s="130">
        <v>100000142460</v>
      </c>
      <c r="C486" s="129">
        <v>0</v>
      </c>
      <c r="D486" s="129" t="s">
        <v>668</v>
      </c>
      <c r="E486" s="131" t="s">
        <v>1704</v>
      </c>
      <c r="F486" s="132">
        <v>5800</v>
      </c>
      <c r="G486" s="132">
        <v>-5799</v>
      </c>
      <c r="H486" s="143">
        <v>1</v>
      </c>
    </row>
    <row r="487" spans="1:8" x14ac:dyDescent="0.5">
      <c r="A487" s="129">
        <v>9</v>
      </c>
      <c r="B487" s="130">
        <v>100000142461</v>
      </c>
      <c r="C487" s="129">
        <v>0</v>
      </c>
      <c r="D487" s="129" t="s">
        <v>668</v>
      </c>
      <c r="E487" s="131" t="s">
        <v>1704</v>
      </c>
      <c r="F487" s="132">
        <v>5800</v>
      </c>
      <c r="G487" s="132">
        <v>-5799</v>
      </c>
      <c r="H487" s="143">
        <v>1</v>
      </c>
    </row>
    <row r="488" spans="1:8" x14ac:dyDescent="0.5">
      <c r="A488" s="129">
        <v>10</v>
      </c>
      <c r="B488" s="130">
        <v>100000142462</v>
      </c>
      <c r="C488" s="129">
        <v>0</v>
      </c>
      <c r="D488" s="129" t="s">
        <v>668</v>
      </c>
      <c r="E488" s="131" t="s">
        <v>1704</v>
      </c>
      <c r="F488" s="132">
        <v>5800</v>
      </c>
      <c r="G488" s="132">
        <v>-5799</v>
      </c>
      <c r="H488" s="143">
        <v>1</v>
      </c>
    </row>
    <row r="489" spans="1:8" x14ac:dyDescent="0.5">
      <c r="A489" s="129">
        <v>11</v>
      </c>
      <c r="B489" s="130">
        <v>100000142463</v>
      </c>
      <c r="C489" s="129">
        <v>0</v>
      </c>
      <c r="D489" s="129" t="s">
        <v>668</v>
      </c>
      <c r="E489" s="131" t="s">
        <v>1705</v>
      </c>
      <c r="F489" s="132">
        <v>5490</v>
      </c>
      <c r="G489" s="132">
        <v>-5489</v>
      </c>
      <c r="H489" s="143">
        <v>1</v>
      </c>
    </row>
    <row r="490" spans="1:8" x14ac:dyDescent="0.5">
      <c r="A490" s="129">
        <v>12</v>
      </c>
      <c r="B490" s="130">
        <v>100000142464</v>
      </c>
      <c r="C490" s="129">
        <v>0</v>
      </c>
      <c r="D490" s="129" t="s">
        <v>668</v>
      </c>
      <c r="E490" s="131" t="s">
        <v>1705</v>
      </c>
      <c r="F490" s="132">
        <v>5490</v>
      </c>
      <c r="G490" s="132">
        <v>-5489</v>
      </c>
      <c r="H490" s="143">
        <v>1</v>
      </c>
    </row>
    <row r="491" spans="1:8" x14ac:dyDescent="0.5">
      <c r="A491" s="129">
        <v>13</v>
      </c>
      <c r="B491" s="130">
        <v>100000142465</v>
      </c>
      <c r="C491" s="129">
        <v>0</v>
      </c>
      <c r="D491" s="129" t="s">
        <v>668</v>
      </c>
      <c r="E491" s="131" t="s">
        <v>1705</v>
      </c>
      <c r="F491" s="132">
        <v>5490</v>
      </c>
      <c r="G491" s="132">
        <v>-5489</v>
      </c>
      <c r="H491" s="143">
        <v>1</v>
      </c>
    </row>
    <row r="492" spans="1:8" x14ac:dyDescent="0.5">
      <c r="A492" s="129">
        <v>14</v>
      </c>
      <c r="B492" s="130">
        <v>100000146310</v>
      </c>
      <c r="C492" s="129">
        <v>0</v>
      </c>
      <c r="D492" s="129" t="s">
        <v>1371</v>
      </c>
      <c r="E492" s="131" t="s">
        <v>147</v>
      </c>
      <c r="F492" s="132">
        <v>35000</v>
      </c>
      <c r="G492" s="132">
        <v>-34999</v>
      </c>
      <c r="H492" s="143">
        <v>1</v>
      </c>
    </row>
    <row r="493" spans="1:8" x14ac:dyDescent="0.5">
      <c r="A493" s="129">
        <v>15</v>
      </c>
      <c r="B493" s="130">
        <v>100000146311</v>
      </c>
      <c r="C493" s="129">
        <v>0</v>
      </c>
      <c r="D493" s="129" t="s">
        <v>1371</v>
      </c>
      <c r="E493" s="131" t="s">
        <v>147</v>
      </c>
      <c r="F493" s="132">
        <v>45000</v>
      </c>
      <c r="G493" s="132">
        <v>-44999</v>
      </c>
      <c r="H493" s="143">
        <v>1</v>
      </c>
    </row>
    <row r="494" spans="1:8" x14ac:dyDescent="0.5">
      <c r="A494" s="129">
        <v>16</v>
      </c>
      <c r="B494" s="130">
        <v>100000146312</v>
      </c>
      <c r="C494" s="129">
        <v>0</v>
      </c>
      <c r="D494" s="129" t="s">
        <v>1371</v>
      </c>
      <c r="E494" s="131" t="s">
        <v>148</v>
      </c>
      <c r="F494" s="132">
        <v>8500</v>
      </c>
      <c r="G494" s="132">
        <v>-8499</v>
      </c>
      <c r="H494" s="143">
        <v>1</v>
      </c>
    </row>
    <row r="495" spans="1:8" x14ac:dyDescent="0.5">
      <c r="A495" s="129">
        <v>17</v>
      </c>
      <c r="B495" s="130">
        <v>100000146313</v>
      </c>
      <c r="C495" s="129">
        <v>0</v>
      </c>
      <c r="D495" s="129" t="s">
        <v>1371</v>
      </c>
      <c r="E495" s="131" t="s">
        <v>148</v>
      </c>
      <c r="F495" s="132">
        <v>8500</v>
      </c>
      <c r="G495" s="132">
        <v>-8499</v>
      </c>
      <c r="H495" s="143">
        <v>1</v>
      </c>
    </row>
    <row r="496" spans="1:8" x14ac:dyDescent="0.5">
      <c r="A496" s="129">
        <v>18</v>
      </c>
      <c r="B496" s="130">
        <v>100000146314</v>
      </c>
      <c r="C496" s="129">
        <v>0</v>
      </c>
      <c r="D496" s="129" t="s">
        <v>1371</v>
      </c>
      <c r="E496" s="131" t="s">
        <v>1706</v>
      </c>
      <c r="F496" s="132">
        <v>24500</v>
      </c>
      <c r="G496" s="132">
        <v>-24499</v>
      </c>
      <c r="H496" s="143">
        <v>1</v>
      </c>
    </row>
    <row r="497" spans="1:8" x14ac:dyDescent="0.5">
      <c r="A497" s="129">
        <v>19</v>
      </c>
      <c r="B497" s="130">
        <v>100000146315</v>
      </c>
      <c r="C497" s="129">
        <v>0</v>
      </c>
      <c r="D497" s="129" t="s">
        <v>1371</v>
      </c>
      <c r="E497" s="131" t="s">
        <v>1706</v>
      </c>
      <c r="F497" s="132">
        <v>24500</v>
      </c>
      <c r="G497" s="132">
        <v>-24499</v>
      </c>
      <c r="H497" s="143">
        <v>1</v>
      </c>
    </row>
    <row r="498" spans="1:8" x14ac:dyDescent="0.5">
      <c r="A498" s="129">
        <v>20</v>
      </c>
      <c r="B498" s="130">
        <v>100000146316</v>
      </c>
      <c r="C498" s="129">
        <v>0</v>
      </c>
      <c r="D498" s="129" t="s">
        <v>1371</v>
      </c>
      <c r="E498" s="131" t="s">
        <v>1706</v>
      </c>
      <c r="F498" s="132">
        <v>24500</v>
      </c>
      <c r="G498" s="132">
        <v>-24499</v>
      </c>
      <c r="H498" s="143">
        <v>1</v>
      </c>
    </row>
    <row r="499" spans="1:8" x14ac:dyDescent="0.5">
      <c r="A499" s="129">
        <v>21</v>
      </c>
      <c r="B499" s="130">
        <v>100000146317</v>
      </c>
      <c r="C499" s="129">
        <v>0</v>
      </c>
      <c r="D499" s="129" t="s">
        <v>1371</v>
      </c>
      <c r="E499" s="131" t="s">
        <v>1706</v>
      </c>
      <c r="F499" s="132">
        <v>24500</v>
      </c>
      <c r="G499" s="132">
        <v>-24499</v>
      </c>
      <c r="H499" s="143">
        <v>1</v>
      </c>
    </row>
    <row r="500" spans="1:8" x14ac:dyDescent="0.5">
      <c r="A500" s="129">
        <v>22</v>
      </c>
      <c r="B500" s="130">
        <v>100000146318</v>
      </c>
      <c r="C500" s="129">
        <v>0</v>
      </c>
      <c r="D500" s="129" t="s">
        <v>1371</v>
      </c>
      <c r="E500" s="131" t="s">
        <v>1706</v>
      </c>
      <c r="F500" s="132">
        <v>24500</v>
      </c>
      <c r="G500" s="132">
        <v>-24499</v>
      </c>
      <c r="H500" s="143">
        <v>1</v>
      </c>
    </row>
    <row r="501" spans="1:8" x14ac:dyDescent="0.5">
      <c r="A501" s="129">
        <v>23</v>
      </c>
      <c r="B501" s="130">
        <v>100000146319</v>
      </c>
      <c r="C501" s="129">
        <v>0</v>
      </c>
      <c r="D501" s="129" t="s">
        <v>1371</v>
      </c>
      <c r="E501" s="131" t="s">
        <v>1706</v>
      </c>
      <c r="F501" s="132">
        <v>24500</v>
      </c>
      <c r="G501" s="132">
        <v>-24499</v>
      </c>
      <c r="H501" s="143">
        <v>1</v>
      </c>
    </row>
    <row r="502" spans="1:8" x14ac:dyDescent="0.5">
      <c r="A502" s="129">
        <v>24</v>
      </c>
      <c r="B502" s="130">
        <v>100000146320</v>
      </c>
      <c r="C502" s="129">
        <v>0</v>
      </c>
      <c r="D502" s="129" t="s">
        <v>1371</v>
      </c>
      <c r="E502" s="131" t="s">
        <v>1706</v>
      </c>
      <c r="F502" s="132">
        <v>24500</v>
      </c>
      <c r="G502" s="132">
        <v>-24499</v>
      </c>
      <c r="H502" s="143">
        <v>1</v>
      </c>
    </row>
    <row r="503" spans="1:8" x14ac:dyDescent="0.5">
      <c r="A503" s="129">
        <v>25</v>
      </c>
      <c r="B503" s="130">
        <v>100000146321</v>
      </c>
      <c r="C503" s="129">
        <v>0</v>
      </c>
      <c r="D503" s="129" t="s">
        <v>1371</v>
      </c>
      <c r="E503" s="131" t="s">
        <v>1706</v>
      </c>
      <c r="F503" s="132">
        <v>24500</v>
      </c>
      <c r="G503" s="132">
        <v>-24499</v>
      </c>
      <c r="H503" s="143">
        <v>1</v>
      </c>
    </row>
    <row r="504" spans="1:8" x14ac:dyDescent="0.5">
      <c r="A504" s="129">
        <v>26</v>
      </c>
      <c r="B504" s="130">
        <v>100000146322</v>
      </c>
      <c r="C504" s="129">
        <v>0</v>
      </c>
      <c r="D504" s="129" t="s">
        <v>1371</v>
      </c>
      <c r="E504" s="131" t="s">
        <v>148</v>
      </c>
      <c r="F504" s="132">
        <v>8600</v>
      </c>
      <c r="G504" s="132">
        <v>-8599</v>
      </c>
      <c r="H504" s="143">
        <v>1</v>
      </c>
    </row>
    <row r="505" spans="1:8" x14ac:dyDescent="0.5">
      <c r="A505" s="129">
        <v>27</v>
      </c>
      <c r="B505" s="130">
        <v>100000146323</v>
      </c>
      <c r="C505" s="129">
        <v>0</v>
      </c>
      <c r="D505" s="129" t="s">
        <v>1371</v>
      </c>
      <c r="E505" s="131" t="s">
        <v>1707</v>
      </c>
      <c r="F505" s="132">
        <v>31000</v>
      </c>
      <c r="G505" s="132">
        <v>-30999</v>
      </c>
      <c r="H505" s="143">
        <v>1</v>
      </c>
    </row>
    <row r="506" spans="1:8" x14ac:dyDescent="0.5">
      <c r="A506" s="129">
        <v>28</v>
      </c>
      <c r="B506" s="130">
        <v>100000146324</v>
      </c>
      <c r="C506" s="129">
        <v>0</v>
      </c>
      <c r="D506" s="129" t="s">
        <v>1371</v>
      </c>
      <c r="E506" s="131" t="s">
        <v>1708</v>
      </c>
      <c r="F506" s="132">
        <v>53400</v>
      </c>
      <c r="G506" s="132">
        <v>-53399</v>
      </c>
      <c r="H506" s="143">
        <v>1</v>
      </c>
    </row>
    <row r="507" spans="1:8" x14ac:dyDescent="0.5">
      <c r="A507" s="129">
        <v>29</v>
      </c>
      <c r="B507" s="130">
        <v>100000146325</v>
      </c>
      <c r="C507" s="129">
        <v>0</v>
      </c>
      <c r="D507" s="129" t="s">
        <v>1371</v>
      </c>
      <c r="E507" s="131" t="s">
        <v>1709</v>
      </c>
      <c r="F507" s="132">
        <v>16900</v>
      </c>
      <c r="G507" s="132">
        <v>-16899</v>
      </c>
      <c r="H507" s="143">
        <v>1</v>
      </c>
    </row>
    <row r="508" spans="1:8" x14ac:dyDescent="0.5">
      <c r="A508" s="129">
        <v>30</v>
      </c>
      <c r="B508" s="130">
        <v>100000146326</v>
      </c>
      <c r="C508" s="129">
        <v>0</v>
      </c>
      <c r="D508" s="129" t="s">
        <v>1371</v>
      </c>
      <c r="E508" s="131" t="s">
        <v>1710</v>
      </c>
      <c r="F508" s="132">
        <v>8500</v>
      </c>
      <c r="G508" s="132">
        <v>-8499</v>
      </c>
      <c r="H508" s="143">
        <v>1</v>
      </c>
    </row>
    <row r="509" spans="1:8" x14ac:dyDescent="0.5">
      <c r="A509" s="129">
        <v>31</v>
      </c>
      <c r="B509" s="130">
        <v>100000146327</v>
      </c>
      <c r="C509" s="129">
        <v>0</v>
      </c>
      <c r="D509" s="129" t="s">
        <v>1371</v>
      </c>
      <c r="E509" s="131" t="s">
        <v>1710</v>
      </c>
      <c r="F509" s="132">
        <v>8500</v>
      </c>
      <c r="G509" s="132">
        <v>-8499</v>
      </c>
      <c r="H509" s="143">
        <v>1</v>
      </c>
    </row>
    <row r="510" spans="1:8" x14ac:dyDescent="0.5">
      <c r="A510" s="129">
        <v>32</v>
      </c>
      <c r="B510" s="130">
        <v>100000146328</v>
      </c>
      <c r="C510" s="129">
        <v>0</v>
      </c>
      <c r="D510" s="129" t="s">
        <v>1371</v>
      </c>
      <c r="E510" s="131" t="s">
        <v>1710</v>
      </c>
      <c r="F510" s="132">
        <v>8500</v>
      </c>
      <c r="G510" s="132">
        <v>-8499</v>
      </c>
      <c r="H510" s="143">
        <v>1</v>
      </c>
    </row>
    <row r="511" spans="1:8" x14ac:dyDescent="0.5">
      <c r="A511" s="129">
        <v>33</v>
      </c>
      <c r="B511" s="130">
        <v>100000149572</v>
      </c>
      <c r="C511" s="129">
        <v>0</v>
      </c>
      <c r="D511" s="129" t="s">
        <v>1711</v>
      </c>
      <c r="E511" s="131" t="s">
        <v>1712</v>
      </c>
      <c r="F511" s="132">
        <v>26000</v>
      </c>
      <c r="G511" s="132">
        <v>-25999</v>
      </c>
      <c r="H511" s="143">
        <v>1</v>
      </c>
    </row>
    <row r="512" spans="1:8" x14ac:dyDescent="0.5">
      <c r="A512" s="129">
        <v>34</v>
      </c>
      <c r="B512" s="130">
        <v>100000149573</v>
      </c>
      <c r="C512" s="129">
        <v>0</v>
      </c>
      <c r="D512" s="129" t="s">
        <v>1711</v>
      </c>
      <c r="E512" s="131" t="s">
        <v>1712</v>
      </c>
      <c r="F512" s="132">
        <v>26000</v>
      </c>
      <c r="G512" s="132">
        <v>-25999</v>
      </c>
      <c r="H512" s="143">
        <v>1</v>
      </c>
    </row>
    <row r="513" spans="1:8" x14ac:dyDescent="0.5">
      <c r="A513" s="129">
        <v>35</v>
      </c>
      <c r="B513" s="130">
        <v>100000149574</v>
      </c>
      <c r="C513" s="129">
        <v>0</v>
      </c>
      <c r="D513" s="129" t="s">
        <v>1711</v>
      </c>
      <c r="E513" s="131" t="s">
        <v>1712</v>
      </c>
      <c r="F513" s="132">
        <v>26000</v>
      </c>
      <c r="G513" s="132">
        <v>-25999</v>
      </c>
      <c r="H513" s="143">
        <v>1</v>
      </c>
    </row>
    <row r="514" spans="1:8" x14ac:dyDescent="0.5">
      <c r="A514" s="129">
        <v>36</v>
      </c>
      <c r="B514" s="130">
        <v>100000149575</v>
      </c>
      <c r="C514" s="129">
        <v>0</v>
      </c>
      <c r="D514" s="129" t="s">
        <v>1711</v>
      </c>
      <c r="E514" s="131" t="s">
        <v>1713</v>
      </c>
      <c r="F514" s="132">
        <v>5500</v>
      </c>
      <c r="G514" s="132">
        <v>-5499</v>
      </c>
      <c r="H514" s="143">
        <v>1</v>
      </c>
    </row>
    <row r="515" spans="1:8" x14ac:dyDescent="0.5">
      <c r="A515" s="129">
        <v>37</v>
      </c>
      <c r="B515" s="130">
        <v>100000149576</v>
      </c>
      <c r="C515" s="129">
        <v>0</v>
      </c>
      <c r="D515" s="129" t="s">
        <v>1711</v>
      </c>
      <c r="E515" s="131" t="s">
        <v>1713</v>
      </c>
      <c r="F515" s="132">
        <v>5500</v>
      </c>
      <c r="G515" s="132">
        <v>-5499</v>
      </c>
      <c r="H515" s="143">
        <v>1</v>
      </c>
    </row>
    <row r="516" spans="1:8" x14ac:dyDescent="0.5">
      <c r="A516" s="129">
        <v>38</v>
      </c>
      <c r="B516" s="130">
        <v>100000149577</v>
      </c>
      <c r="C516" s="129">
        <v>0</v>
      </c>
      <c r="D516" s="129" t="s">
        <v>1711</v>
      </c>
      <c r="E516" s="131" t="s">
        <v>1713</v>
      </c>
      <c r="F516" s="132">
        <v>5500</v>
      </c>
      <c r="G516" s="132">
        <v>-5499</v>
      </c>
      <c r="H516" s="143">
        <v>1</v>
      </c>
    </row>
    <row r="517" spans="1:8" x14ac:dyDescent="0.5">
      <c r="A517" s="129">
        <v>39</v>
      </c>
      <c r="B517" s="130">
        <v>100000156135</v>
      </c>
      <c r="C517" s="129">
        <v>0</v>
      </c>
      <c r="D517" s="129" t="s">
        <v>703</v>
      </c>
      <c r="E517" s="131" t="s">
        <v>1714</v>
      </c>
      <c r="F517" s="132">
        <v>22000</v>
      </c>
      <c r="G517" s="132">
        <v>-21999</v>
      </c>
      <c r="H517" s="143">
        <v>1</v>
      </c>
    </row>
    <row r="518" spans="1:8" x14ac:dyDescent="0.5">
      <c r="A518" s="129">
        <v>40</v>
      </c>
      <c r="B518" s="130">
        <v>100000156136</v>
      </c>
      <c r="C518" s="129">
        <v>0</v>
      </c>
      <c r="D518" s="129" t="s">
        <v>703</v>
      </c>
      <c r="E518" s="131" t="s">
        <v>1714</v>
      </c>
      <c r="F518" s="132">
        <v>22000</v>
      </c>
      <c r="G518" s="132">
        <v>-21999</v>
      </c>
      <c r="H518" s="143">
        <v>1</v>
      </c>
    </row>
    <row r="519" spans="1:8" x14ac:dyDescent="0.5">
      <c r="A519" s="129">
        <v>41</v>
      </c>
      <c r="B519" s="130">
        <v>100000156137</v>
      </c>
      <c r="C519" s="129">
        <v>0</v>
      </c>
      <c r="D519" s="129" t="s">
        <v>703</v>
      </c>
      <c r="E519" s="131" t="s">
        <v>1714</v>
      </c>
      <c r="F519" s="132">
        <v>22000</v>
      </c>
      <c r="G519" s="132">
        <v>-21999</v>
      </c>
      <c r="H519" s="143">
        <v>1</v>
      </c>
    </row>
    <row r="520" spans="1:8" x14ac:dyDescent="0.5">
      <c r="A520" s="129">
        <v>42</v>
      </c>
      <c r="B520" s="130">
        <v>100000156138</v>
      </c>
      <c r="C520" s="129">
        <v>0</v>
      </c>
      <c r="D520" s="129" t="s">
        <v>703</v>
      </c>
      <c r="E520" s="131" t="s">
        <v>1715</v>
      </c>
      <c r="F520" s="132">
        <v>7800</v>
      </c>
      <c r="G520" s="132">
        <v>-7799</v>
      </c>
      <c r="H520" s="143">
        <v>1</v>
      </c>
    </row>
    <row r="521" spans="1:8" x14ac:dyDescent="0.5">
      <c r="A521" s="129">
        <v>43</v>
      </c>
      <c r="B521" s="130">
        <v>100000156139</v>
      </c>
      <c r="C521" s="129">
        <v>0</v>
      </c>
      <c r="D521" s="129" t="s">
        <v>703</v>
      </c>
      <c r="E521" s="131" t="s">
        <v>1716</v>
      </c>
      <c r="F521" s="132">
        <v>7800</v>
      </c>
      <c r="G521" s="132">
        <v>-7799</v>
      </c>
      <c r="H521" s="143">
        <v>1</v>
      </c>
    </row>
    <row r="522" spans="1:8" x14ac:dyDescent="0.5">
      <c r="A522" s="129">
        <v>44</v>
      </c>
      <c r="B522" s="130">
        <v>100000156140</v>
      </c>
      <c r="C522" s="129">
        <v>0</v>
      </c>
      <c r="D522" s="129" t="s">
        <v>703</v>
      </c>
      <c r="E522" s="131" t="s">
        <v>1717</v>
      </c>
      <c r="F522" s="132">
        <v>13000</v>
      </c>
      <c r="G522" s="132">
        <v>-12999</v>
      </c>
      <c r="H522" s="143">
        <v>1</v>
      </c>
    </row>
    <row r="523" spans="1:8" x14ac:dyDescent="0.5">
      <c r="A523" s="129">
        <v>45</v>
      </c>
      <c r="B523" s="130">
        <v>100000156141</v>
      </c>
      <c r="C523" s="129">
        <v>0</v>
      </c>
      <c r="D523" s="129" t="s">
        <v>703</v>
      </c>
      <c r="E523" s="131" t="s">
        <v>1717</v>
      </c>
      <c r="F523" s="132">
        <v>13000</v>
      </c>
      <c r="G523" s="132">
        <v>-12999</v>
      </c>
      <c r="H523" s="143">
        <v>1</v>
      </c>
    </row>
    <row r="524" spans="1:8" x14ac:dyDescent="0.5">
      <c r="A524" s="129">
        <v>46</v>
      </c>
      <c r="B524" s="130">
        <v>100000161030</v>
      </c>
      <c r="C524" s="129">
        <v>0</v>
      </c>
      <c r="D524" s="129" t="s">
        <v>1460</v>
      </c>
      <c r="E524" s="131" t="s">
        <v>1718</v>
      </c>
      <c r="F524" s="132">
        <v>29160</v>
      </c>
      <c r="G524" s="132">
        <v>-29159</v>
      </c>
      <c r="H524" s="143">
        <v>1</v>
      </c>
    </row>
    <row r="525" spans="1:8" x14ac:dyDescent="0.5">
      <c r="A525" s="129">
        <v>47</v>
      </c>
      <c r="B525" s="130">
        <v>100000161035</v>
      </c>
      <c r="C525" s="129">
        <v>0</v>
      </c>
      <c r="D525" s="129" t="s">
        <v>1460</v>
      </c>
      <c r="E525" s="131" t="s">
        <v>1719</v>
      </c>
      <c r="F525" s="132">
        <v>26938</v>
      </c>
      <c r="G525" s="132">
        <v>-26937</v>
      </c>
      <c r="H525" s="143">
        <v>1</v>
      </c>
    </row>
    <row r="526" spans="1:8" x14ac:dyDescent="0.5">
      <c r="A526" s="129">
        <v>48</v>
      </c>
      <c r="B526" s="130">
        <v>100000161037</v>
      </c>
      <c r="C526" s="129">
        <v>0</v>
      </c>
      <c r="D526" s="129" t="s">
        <v>1460</v>
      </c>
      <c r="E526" s="131" t="s">
        <v>1720</v>
      </c>
      <c r="F526" s="132">
        <v>9800</v>
      </c>
      <c r="G526" s="132">
        <v>-9799</v>
      </c>
      <c r="H526" s="143">
        <v>1</v>
      </c>
    </row>
    <row r="527" spans="1:8" x14ac:dyDescent="0.5">
      <c r="A527" s="129">
        <v>49</v>
      </c>
      <c r="B527" s="130">
        <v>100000161039</v>
      </c>
      <c r="C527" s="129">
        <v>0</v>
      </c>
      <c r="D527" s="129" t="s">
        <v>1460</v>
      </c>
      <c r="E527" s="131" t="s">
        <v>1721</v>
      </c>
      <c r="F527" s="132">
        <v>31380</v>
      </c>
      <c r="G527" s="132">
        <v>-31379</v>
      </c>
      <c r="H527" s="143">
        <v>1</v>
      </c>
    </row>
    <row r="528" spans="1:8" x14ac:dyDescent="0.5">
      <c r="A528" s="129">
        <v>50</v>
      </c>
      <c r="B528" s="130">
        <v>100000168433</v>
      </c>
      <c r="C528" s="129">
        <v>0</v>
      </c>
      <c r="D528" s="129" t="s">
        <v>1464</v>
      </c>
      <c r="E528" s="131" t="s">
        <v>1722</v>
      </c>
      <c r="F528" s="132">
        <v>15000</v>
      </c>
      <c r="G528" s="132">
        <v>-14999</v>
      </c>
      <c r="H528" s="143">
        <v>1</v>
      </c>
    </row>
    <row r="529" spans="1:8" x14ac:dyDescent="0.5">
      <c r="A529" s="129">
        <v>51</v>
      </c>
      <c r="B529" s="130">
        <v>100000168434</v>
      </c>
      <c r="C529" s="129">
        <v>0</v>
      </c>
      <c r="D529" s="129" t="s">
        <v>1464</v>
      </c>
      <c r="E529" s="131" t="s">
        <v>1722</v>
      </c>
      <c r="F529" s="132">
        <v>15000</v>
      </c>
      <c r="G529" s="132">
        <v>-14999</v>
      </c>
      <c r="H529" s="143">
        <v>1</v>
      </c>
    </row>
    <row r="530" spans="1:8" x14ac:dyDescent="0.5">
      <c r="A530" s="129">
        <v>52</v>
      </c>
      <c r="B530" s="130">
        <v>100000168435</v>
      </c>
      <c r="C530" s="129">
        <v>0</v>
      </c>
      <c r="D530" s="129" t="s">
        <v>1464</v>
      </c>
      <c r="E530" s="131" t="s">
        <v>1722</v>
      </c>
      <c r="F530" s="132">
        <v>15000</v>
      </c>
      <c r="G530" s="132">
        <v>-14999</v>
      </c>
      <c r="H530" s="143">
        <v>1</v>
      </c>
    </row>
    <row r="531" spans="1:8" x14ac:dyDescent="0.5">
      <c r="A531" s="129">
        <v>53</v>
      </c>
      <c r="B531" s="130">
        <v>100000168436</v>
      </c>
      <c r="C531" s="129">
        <v>0</v>
      </c>
      <c r="D531" s="129" t="s">
        <v>1464</v>
      </c>
      <c r="E531" s="131" t="s">
        <v>1723</v>
      </c>
      <c r="F531" s="132">
        <v>5000</v>
      </c>
      <c r="G531" s="132">
        <v>-4999</v>
      </c>
      <c r="H531" s="143">
        <v>1</v>
      </c>
    </row>
    <row r="532" spans="1:8" x14ac:dyDescent="0.5">
      <c r="A532" s="129">
        <v>54</v>
      </c>
      <c r="B532" s="130">
        <v>100000168437</v>
      </c>
      <c r="C532" s="129">
        <v>0</v>
      </c>
      <c r="D532" s="129" t="s">
        <v>1464</v>
      </c>
      <c r="E532" s="131" t="s">
        <v>1724</v>
      </c>
      <c r="F532" s="132">
        <v>5000</v>
      </c>
      <c r="G532" s="132">
        <v>-4999</v>
      </c>
      <c r="H532" s="143">
        <v>1</v>
      </c>
    </row>
    <row r="533" spans="1:8" x14ac:dyDescent="0.5">
      <c r="A533" s="129">
        <v>55</v>
      </c>
      <c r="B533" s="130">
        <v>100000168438</v>
      </c>
      <c r="C533" s="129">
        <v>0</v>
      </c>
      <c r="D533" s="129" t="s">
        <v>1464</v>
      </c>
      <c r="E533" s="131" t="s">
        <v>1723</v>
      </c>
      <c r="F533" s="132">
        <v>5000</v>
      </c>
      <c r="G533" s="132">
        <v>-4999</v>
      </c>
      <c r="H533" s="143">
        <v>1</v>
      </c>
    </row>
    <row r="534" spans="1:8" x14ac:dyDescent="0.5">
      <c r="A534" s="129">
        <v>56</v>
      </c>
      <c r="B534" s="130">
        <v>100000168439</v>
      </c>
      <c r="C534" s="129">
        <v>0</v>
      </c>
      <c r="D534" s="129" t="s">
        <v>1464</v>
      </c>
      <c r="E534" s="131" t="s">
        <v>1725</v>
      </c>
      <c r="F534" s="132">
        <v>25000</v>
      </c>
      <c r="G534" s="132">
        <v>-24999</v>
      </c>
      <c r="H534" s="143">
        <v>1</v>
      </c>
    </row>
    <row r="535" spans="1:8" x14ac:dyDescent="0.5">
      <c r="A535" s="129">
        <v>57</v>
      </c>
      <c r="B535" s="130">
        <v>100000168440</v>
      </c>
      <c r="C535" s="129">
        <v>0</v>
      </c>
      <c r="D535" s="129" t="s">
        <v>1464</v>
      </c>
      <c r="E535" s="131" t="s">
        <v>1726</v>
      </c>
      <c r="F535" s="132">
        <v>25000</v>
      </c>
      <c r="G535" s="132">
        <v>-24999</v>
      </c>
      <c r="H535" s="143">
        <v>1</v>
      </c>
    </row>
    <row r="536" spans="1:8" x14ac:dyDescent="0.5">
      <c r="A536" s="129">
        <v>58</v>
      </c>
      <c r="B536" s="130">
        <v>100000287614</v>
      </c>
      <c r="C536" s="129">
        <v>0</v>
      </c>
      <c r="D536" s="129" t="s">
        <v>1727</v>
      </c>
      <c r="E536" s="131" t="s">
        <v>1728</v>
      </c>
      <c r="F536" s="132">
        <v>8691.67</v>
      </c>
      <c r="G536" s="132">
        <v>-8690.67</v>
      </c>
      <c r="H536" s="143">
        <v>1</v>
      </c>
    </row>
    <row r="537" spans="1:8" x14ac:dyDescent="0.5">
      <c r="A537" s="129"/>
      <c r="B537" s="130">
        <v>100000287614</v>
      </c>
      <c r="C537" s="142">
        <v>1</v>
      </c>
      <c r="D537" s="129" t="s">
        <v>1727</v>
      </c>
      <c r="E537" s="131" t="s">
        <v>1729</v>
      </c>
      <c r="F537" s="132">
        <v>6208.33</v>
      </c>
      <c r="G537" s="132">
        <v>-6207.33</v>
      </c>
      <c r="H537" s="143">
        <v>1</v>
      </c>
    </row>
    <row r="538" spans="1:8" x14ac:dyDescent="0.5">
      <c r="A538" s="129">
        <v>59</v>
      </c>
      <c r="B538" s="130">
        <v>100000287615</v>
      </c>
      <c r="C538" s="129">
        <v>0</v>
      </c>
      <c r="D538" s="129" t="s">
        <v>1727</v>
      </c>
      <c r="E538" s="131" t="s">
        <v>1730</v>
      </c>
      <c r="F538" s="132">
        <v>8691.67</v>
      </c>
      <c r="G538" s="132">
        <v>-8690.67</v>
      </c>
      <c r="H538" s="143">
        <v>1</v>
      </c>
    </row>
    <row r="539" spans="1:8" x14ac:dyDescent="0.5">
      <c r="A539" s="129"/>
      <c r="B539" s="130">
        <v>100000287615</v>
      </c>
      <c r="C539" s="142">
        <v>1</v>
      </c>
      <c r="D539" s="129" t="s">
        <v>1727</v>
      </c>
      <c r="E539" s="131" t="s">
        <v>1731</v>
      </c>
      <c r="F539" s="132">
        <v>6208.33</v>
      </c>
      <c r="G539" s="132">
        <v>-6207.33</v>
      </c>
      <c r="H539" s="143">
        <v>1</v>
      </c>
    </row>
    <row r="540" spans="1:8" x14ac:dyDescent="0.5">
      <c r="A540" s="129">
        <v>60</v>
      </c>
      <c r="B540" s="130">
        <v>100000298713</v>
      </c>
      <c r="C540" s="129">
        <v>0</v>
      </c>
      <c r="D540" s="129" t="s">
        <v>1732</v>
      </c>
      <c r="E540" s="131" t="s">
        <v>1733</v>
      </c>
      <c r="F540" s="132">
        <v>28800</v>
      </c>
      <c r="G540" s="132">
        <v>-28799</v>
      </c>
      <c r="H540" s="143">
        <v>1</v>
      </c>
    </row>
    <row r="541" spans="1:8" x14ac:dyDescent="0.5">
      <c r="A541" s="129">
        <v>61</v>
      </c>
      <c r="B541" s="130">
        <v>100000298714</v>
      </c>
      <c r="C541" s="129">
        <v>0</v>
      </c>
      <c r="D541" s="129" t="s">
        <v>1732</v>
      </c>
      <c r="E541" s="131" t="s">
        <v>1734</v>
      </c>
      <c r="F541" s="132">
        <v>28800</v>
      </c>
      <c r="G541" s="132">
        <v>-28799</v>
      </c>
      <c r="H541" s="143">
        <v>1</v>
      </c>
    </row>
    <row r="542" spans="1:8" x14ac:dyDescent="0.5">
      <c r="A542" s="129">
        <v>62</v>
      </c>
      <c r="B542" s="130">
        <v>100000298715</v>
      </c>
      <c r="C542" s="129">
        <v>0</v>
      </c>
      <c r="D542" s="129" t="s">
        <v>1732</v>
      </c>
      <c r="E542" s="131" t="s">
        <v>1734</v>
      </c>
      <c r="F542" s="132">
        <v>28800</v>
      </c>
      <c r="G542" s="132">
        <v>-28799</v>
      </c>
      <c r="H542" s="143">
        <v>1</v>
      </c>
    </row>
    <row r="543" spans="1:8" x14ac:dyDescent="0.5">
      <c r="A543" s="129">
        <v>63</v>
      </c>
      <c r="B543" s="130">
        <v>100000298716</v>
      </c>
      <c r="C543" s="129">
        <v>0</v>
      </c>
      <c r="D543" s="129" t="s">
        <v>1732</v>
      </c>
      <c r="E543" s="131" t="s">
        <v>1734</v>
      </c>
      <c r="F543" s="132">
        <v>28800</v>
      </c>
      <c r="G543" s="132">
        <v>-28799</v>
      </c>
      <c r="H543" s="143">
        <v>1</v>
      </c>
    </row>
    <row r="544" spans="1:8" x14ac:dyDescent="0.5">
      <c r="A544" s="129">
        <v>64</v>
      </c>
      <c r="B544" s="130">
        <v>100000298718</v>
      </c>
      <c r="C544" s="129">
        <v>0</v>
      </c>
      <c r="D544" s="129" t="s">
        <v>1732</v>
      </c>
      <c r="E544" s="131" t="s">
        <v>1734</v>
      </c>
      <c r="F544" s="132">
        <v>28800</v>
      </c>
      <c r="G544" s="132">
        <v>-28799</v>
      </c>
      <c r="H544" s="143">
        <v>1</v>
      </c>
    </row>
    <row r="545" spans="1:8" x14ac:dyDescent="0.5">
      <c r="A545" s="129">
        <v>65</v>
      </c>
      <c r="B545" s="130">
        <v>100000298727</v>
      </c>
      <c r="C545" s="129">
        <v>0</v>
      </c>
      <c r="D545" s="129" t="s">
        <v>1732</v>
      </c>
      <c r="E545" s="131" t="s">
        <v>1735</v>
      </c>
      <c r="F545" s="132">
        <v>20800</v>
      </c>
      <c r="G545" s="132">
        <v>-20799</v>
      </c>
      <c r="H545" s="143">
        <v>1</v>
      </c>
    </row>
    <row r="546" spans="1:8" x14ac:dyDescent="0.5">
      <c r="A546" s="129">
        <v>66</v>
      </c>
      <c r="B546" s="130">
        <v>100000298728</v>
      </c>
      <c r="C546" s="129">
        <v>0</v>
      </c>
      <c r="D546" s="129" t="s">
        <v>1732</v>
      </c>
      <c r="E546" s="131" t="s">
        <v>1736</v>
      </c>
      <c r="F546" s="132">
        <v>28500</v>
      </c>
      <c r="G546" s="132">
        <v>-28499</v>
      </c>
      <c r="H546" s="143">
        <v>1</v>
      </c>
    </row>
    <row r="547" spans="1:8" x14ac:dyDescent="0.5">
      <c r="A547" s="129">
        <v>67</v>
      </c>
      <c r="B547" s="130">
        <v>100000308334</v>
      </c>
      <c r="C547" s="129">
        <v>0</v>
      </c>
      <c r="D547" s="129" t="s">
        <v>228</v>
      </c>
      <c r="E547" s="131" t="s">
        <v>1737</v>
      </c>
      <c r="F547" s="132">
        <v>28676</v>
      </c>
      <c r="G547" s="132">
        <v>-28675</v>
      </c>
      <c r="H547" s="143">
        <v>1</v>
      </c>
    </row>
    <row r="548" spans="1:8" x14ac:dyDescent="0.5">
      <c r="A548" s="129">
        <v>68</v>
      </c>
      <c r="B548" s="130">
        <v>100000308335</v>
      </c>
      <c r="C548" s="129">
        <v>0</v>
      </c>
      <c r="D548" s="129" t="s">
        <v>228</v>
      </c>
      <c r="E548" s="131" t="s">
        <v>1737</v>
      </c>
      <c r="F548" s="132">
        <v>28676</v>
      </c>
      <c r="G548" s="132">
        <v>-28675</v>
      </c>
      <c r="H548" s="143">
        <v>1</v>
      </c>
    </row>
    <row r="549" spans="1:8" x14ac:dyDescent="0.5">
      <c r="A549" s="129">
        <v>69</v>
      </c>
      <c r="B549" s="130">
        <v>100000308336</v>
      </c>
      <c r="C549" s="129">
        <v>0</v>
      </c>
      <c r="D549" s="129" t="s">
        <v>228</v>
      </c>
      <c r="E549" s="131" t="s">
        <v>1737</v>
      </c>
      <c r="F549" s="132">
        <v>28676</v>
      </c>
      <c r="G549" s="132">
        <v>-28675</v>
      </c>
      <c r="H549" s="143">
        <v>1</v>
      </c>
    </row>
    <row r="550" spans="1:8" x14ac:dyDescent="0.5">
      <c r="A550" s="129">
        <v>70</v>
      </c>
      <c r="B550" s="130">
        <v>100000308337</v>
      </c>
      <c r="C550" s="129">
        <v>0</v>
      </c>
      <c r="D550" s="129" t="s">
        <v>228</v>
      </c>
      <c r="E550" s="131" t="s">
        <v>1737</v>
      </c>
      <c r="F550" s="132">
        <v>28676</v>
      </c>
      <c r="G550" s="132">
        <v>-28675</v>
      </c>
      <c r="H550" s="143">
        <v>1</v>
      </c>
    </row>
    <row r="551" spans="1:8" x14ac:dyDescent="0.5">
      <c r="A551" s="129">
        <v>71</v>
      </c>
      <c r="B551" s="130">
        <v>100000308339</v>
      </c>
      <c r="C551" s="129">
        <v>0</v>
      </c>
      <c r="D551" s="129" t="s">
        <v>228</v>
      </c>
      <c r="E551" s="131" t="s">
        <v>1738</v>
      </c>
      <c r="F551" s="132">
        <v>5350</v>
      </c>
      <c r="G551" s="132">
        <v>-5349</v>
      </c>
      <c r="H551" s="143">
        <v>1</v>
      </c>
    </row>
    <row r="552" spans="1:8" x14ac:dyDescent="0.5">
      <c r="A552" s="129">
        <v>72</v>
      </c>
      <c r="B552" s="130">
        <v>100000308340</v>
      </c>
      <c r="C552" s="129">
        <v>0</v>
      </c>
      <c r="D552" s="129" t="s">
        <v>228</v>
      </c>
      <c r="E552" s="131" t="s">
        <v>1738</v>
      </c>
      <c r="F552" s="132">
        <v>5350</v>
      </c>
      <c r="G552" s="132">
        <v>-5349</v>
      </c>
      <c r="H552" s="143">
        <v>1</v>
      </c>
    </row>
    <row r="553" spans="1:8" x14ac:dyDescent="0.5">
      <c r="A553" s="129">
        <v>73</v>
      </c>
      <c r="B553" s="130">
        <v>100000308341</v>
      </c>
      <c r="C553" s="129">
        <v>0</v>
      </c>
      <c r="D553" s="129" t="s">
        <v>228</v>
      </c>
      <c r="E553" s="131" t="s">
        <v>1738</v>
      </c>
      <c r="F553" s="132">
        <v>5350</v>
      </c>
      <c r="G553" s="132">
        <v>-5349</v>
      </c>
      <c r="H553" s="143">
        <v>1</v>
      </c>
    </row>
    <row r="554" spans="1:8" x14ac:dyDescent="0.5">
      <c r="A554" s="129">
        <v>74</v>
      </c>
      <c r="B554" s="130">
        <v>100000308342</v>
      </c>
      <c r="C554" s="129">
        <v>0</v>
      </c>
      <c r="D554" s="129" t="s">
        <v>228</v>
      </c>
      <c r="E554" s="131" t="s">
        <v>1738</v>
      </c>
      <c r="F554" s="132">
        <v>7490</v>
      </c>
      <c r="G554" s="132">
        <v>-7489</v>
      </c>
      <c r="H554" s="143">
        <v>1</v>
      </c>
    </row>
    <row r="555" spans="1:8" x14ac:dyDescent="0.5">
      <c r="A555" s="129">
        <v>75</v>
      </c>
      <c r="B555" s="130">
        <v>100000308343</v>
      </c>
      <c r="C555" s="129">
        <v>0</v>
      </c>
      <c r="D555" s="129" t="s">
        <v>228</v>
      </c>
      <c r="E555" s="131" t="s">
        <v>1739</v>
      </c>
      <c r="F555" s="132">
        <v>7490</v>
      </c>
      <c r="G555" s="132">
        <v>-7489</v>
      </c>
      <c r="H555" s="143">
        <v>1</v>
      </c>
    </row>
    <row r="556" spans="1:8" x14ac:dyDescent="0.5">
      <c r="A556" s="129">
        <v>76</v>
      </c>
      <c r="B556" s="130">
        <v>100000308347</v>
      </c>
      <c r="C556" s="129">
        <v>0</v>
      </c>
      <c r="D556" s="129" t="s">
        <v>228</v>
      </c>
      <c r="E556" s="131" t="s">
        <v>1739</v>
      </c>
      <c r="F556" s="132">
        <v>7490</v>
      </c>
      <c r="G556" s="132">
        <v>-7489</v>
      </c>
      <c r="H556" s="143">
        <v>1</v>
      </c>
    </row>
    <row r="557" spans="1:8" x14ac:dyDescent="0.5">
      <c r="A557" s="129">
        <v>77</v>
      </c>
      <c r="B557" s="130">
        <v>100000308348</v>
      </c>
      <c r="C557" s="129">
        <v>0</v>
      </c>
      <c r="D557" s="129" t="s">
        <v>228</v>
      </c>
      <c r="E557" s="131" t="s">
        <v>1739</v>
      </c>
      <c r="F557" s="132">
        <v>7490</v>
      </c>
      <c r="G557" s="132">
        <v>-7489</v>
      </c>
      <c r="H557" s="143">
        <v>1</v>
      </c>
    </row>
    <row r="558" spans="1:8" x14ac:dyDescent="0.5">
      <c r="A558" s="129">
        <v>78</v>
      </c>
      <c r="B558" s="130">
        <v>100000308349</v>
      </c>
      <c r="C558" s="129">
        <v>0</v>
      </c>
      <c r="D558" s="129" t="s">
        <v>228</v>
      </c>
      <c r="E558" s="131" t="s">
        <v>1739</v>
      </c>
      <c r="F558" s="132">
        <v>5350</v>
      </c>
      <c r="G558" s="132">
        <v>-5349</v>
      </c>
      <c r="H558" s="143">
        <v>1</v>
      </c>
    </row>
    <row r="559" spans="1:8" x14ac:dyDescent="0.5">
      <c r="A559" s="129">
        <v>79</v>
      </c>
      <c r="B559" s="130">
        <v>100000308350</v>
      </c>
      <c r="C559" s="129">
        <v>0</v>
      </c>
      <c r="D559" s="129" t="s">
        <v>228</v>
      </c>
      <c r="E559" s="131" t="s">
        <v>1740</v>
      </c>
      <c r="F559" s="132">
        <v>36380</v>
      </c>
      <c r="G559" s="132">
        <v>-36379</v>
      </c>
      <c r="H559" s="143">
        <v>1</v>
      </c>
    </row>
    <row r="560" spans="1:8" x14ac:dyDescent="0.5">
      <c r="A560" s="129">
        <v>80</v>
      </c>
      <c r="B560" s="130">
        <v>100000309993</v>
      </c>
      <c r="C560" s="129">
        <v>0</v>
      </c>
      <c r="D560" s="129" t="s">
        <v>1741</v>
      </c>
      <c r="E560" s="131" t="s">
        <v>1742</v>
      </c>
      <c r="F560" s="132">
        <v>36000</v>
      </c>
      <c r="G560" s="132">
        <v>-35999</v>
      </c>
      <c r="H560" s="143">
        <v>1</v>
      </c>
    </row>
    <row r="561" spans="1:8" x14ac:dyDescent="0.5">
      <c r="A561" s="129">
        <v>81</v>
      </c>
      <c r="B561" s="130">
        <v>100000309994</v>
      </c>
      <c r="C561" s="129">
        <v>0</v>
      </c>
      <c r="D561" s="129" t="s">
        <v>1741</v>
      </c>
      <c r="E561" s="131" t="s">
        <v>1742</v>
      </c>
      <c r="F561" s="132">
        <v>36000</v>
      </c>
      <c r="G561" s="132">
        <v>-35999</v>
      </c>
      <c r="H561" s="143">
        <v>1</v>
      </c>
    </row>
    <row r="562" spans="1:8" x14ac:dyDescent="0.5">
      <c r="A562" s="129">
        <v>82</v>
      </c>
      <c r="B562" s="130">
        <v>100000309995</v>
      </c>
      <c r="C562" s="129">
        <v>0</v>
      </c>
      <c r="D562" s="129" t="s">
        <v>1741</v>
      </c>
      <c r="E562" s="131" t="s">
        <v>1742</v>
      </c>
      <c r="F562" s="132">
        <v>36000</v>
      </c>
      <c r="G562" s="132">
        <v>-35999</v>
      </c>
      <c r="H562" s="143">
        <v>1</v>
      </c>
    </row>
    <row r="563" spans="1:8" x14ac:dyDescent="0.5">
      <c r="A563" s="129">
        <v>83</v>
      </c>
      <c r="B563" s="130">
        <v>100000310853</v>
      </c>
      <c r="C563" s="129">
        <v>0</v>
      </c>
      <c r="D563" s="129" t="s">
        <v>81</v>
      </c>
      <c r="E563" s="131" t="s">
        <v>1743</v>
      </c>
      <c r="F563" s="132">
        <v>12713.88</v>
      </c>
      <c r="G563" s="132">
        <v>-12712.88</v>
      </c>
      <c r="H563" s="143">
        <v>1</v>
      </c>
    </row>
    <row r="564" spans="1:8" x14ac:dyDescent="0.5">
      <c r="A564" s="129"/>
      <c r="B564" s="130">
        <v>100000310853</v>
      </c>
      <c r="C564" s="142">
        <v>1</v>
      </c>
      <c r="D564" s="129" t="s">
        <v>81</v>
      </c>
      <c r="E564" s="131" t="s">
        <v>1744</v>
      </c>
      <c r="F564" s="132">
        <v>7186.12</v>
      </c>
      <c r="G564" s="132">
        <v>-7185.12</v>
      </c>
      <c r="H564" s="143">
        <v>1</v>
      </c>
    </row>
    <row r="565" spans="1:8" x14ac:dyDescent="0.5">
      <c r="A565" s="129">
        <v>84</v>
      </c>
      <c r="B565" s="130">
        <v>100000310854</v>
      </c>
      <c r="C565" s="129">
        <v>0</v>
      </c>
      <c r="D565" s="129" t="s">
        <v>81</v>
      </c>
      <c r="E565" s="131" t="s">
        <v>1743</v>
      </c>
      <c r="F565" s="132">
        <v>12713.88</v>
      </c>
      <c r="G565" s="132">
        <v>-12712.88</v>
      </c>
      <c r="H565" s="143">
        <v>1</v>
      </c>
    </row>
    <row r="566" spans="1:8" x14ac:dyDescent="0.5">
      <c r="A566" s="129"/>
      <c r="B566" s="130">
        <v>100000310854</v>
      </c>
      <c r="C566" s="142">
        <v>1</v>
      </c>
      <c r="D566" s="129" t="s">
        <v>81</v>
      </c>
      <c r="E566" s="131" t="s">
        <v>1744</v>
      </c>
      <c r="F566" s="132">
        <v>7186.12</v>
      </c>
      <c r="G566" s="132">
        <v>-7185.12</v>
      </c>
      <c r="H566" s="143">
        <v>1</v>
      </c>
    </row>
    <row r="567" spans="1:8" x14ac:dyDescent="0.5">
      <c r="A567" s="129">
        <v>85</v>
      </c>
      <c r="B567" s="130">
        <v>100000373239</v>
      </c>
      <c r="C567" s="129">
        <v>0</v>
      </c>
      <c r="D567" s="129" t="s">
        <v>886</v>
      </c>
      <c r="E567" s="131" t="s">
        <v>1745</v>
      </c>
      <c r="F567" s="132">
        <v>6313</v>
      </c>
      <c r="G567" s="132">
        <v>-6312</v>
      </c>
      <c r="H567" s="143">
        <v>1</v>
      </c>
    </row>
    <row r="568" spans="1:8" x14ac:dyDescent="0.5">
      <c r="A568" s="129">
        <v>86</v>
      </c>
      <c r="B568" s="130">
        <v>100000373240</v>
      </c>
      <c r="C568" s="129">
        <v>0</v>
      </c>
      <c r="D568" s="129" t="s">
        <v>886</v>
      </c>
      <c r="E568" s="131" t="s">
        <v>1745</v>
      </c>
      <c r="F568" s="132">
        <v>6313</v>
      </c>
      <c r="G568" s="132">
        <v>-6312</v>
      </c>
      <c r="H568" s="143">
        <v>1</v>
      </c>
    </row>
    <row r="569" spans="1:8" x14ac:dyDescent="0.5">
      <c r="A569" s="129">
        <v>87</v>
      </c>
      <c r="B569" s="130">
        <v>100000373241</v>
      </c>
      <c r="C569" s="129">
        <v>0</v>
      </c>
      <c r="D569" s="129" t="s">
        <v>886</v>
      </c>
      <c r="E569" s="131" t="s">
        <v>1745</v>
      </c>
      <c r="F569" s="132">
        <v>6313</v>
      </c>
      <c r="G569" s="132">
        <v>-6312</v>
      </c>
      <c r="H569" s="143">
        <v>1</v>
      </c>
    </row>
    <row r="570" spans="1:8" x14ac:dyDescent="0.5">
      <c r="A570" s="129">
        <v>88</v>
      </c>
      <c r="B570" s="130">
        <v>100000373242</v>
      </c>
      <c r="C570" s="129">
        <v>0</v>
      </c>
      <c r="D570" s="129" t="s">
        <v>886</v>
      </c>
      <c r="E570" s="131" t="s">
        <v>1746</v>
      </c>
      <c r="F570" s="132">
        <v>14873</v>
      </c>
      <c r="G570" s="132">
        <v>-14872</v>
      </c>
      <c r="H570" s="143">
        <v>1</v>
      </c>
    </row>
    <row r="571" spans="1:8" x14ac:dyDescent="0.5">
      <c r="A571" s="372" t="s">
        <v>1312</v>
      </c>
      <c r="B571" s="373"/>
      <c r="C571" s="373"/>
      <c r="D571" s="373"/>
      <c r="E571" s="374"/>
      <c r="F571" s="134">
        <f>SUM(F479:F570)</f>
        <v>1591713.06</v>
      </c>
      <c r="G571" s="134">
        <f>SUM(G479:G570)</f>
        <v>-1591621.06</v>
      </c>
      <c r="H571" s="134">
        <f>SUM(H479:H570)</f>
        <v>92</v>
      </c>
    </row>
    <row r="572" spans="1:8" x14ac:dyDescent="0.5">
      <c r="A572" s="367" t="s">
        <v>53</v>
      </c>
      <c r="B572" s="368"/>
      <c r="C572" s="368"/>
      <c r="D572" s="368"/>
      <c r="E572" s="369"/>
      <c r="F572" s="136">
        <f>F571+F474</f>
        <v>29076559.879999999</v>
      </c>
      <c r="G572" s="136">
        <f>G571+G474</f>
        <v>-13750037.330000058</v>
      </c>
      <c r="H572" s="136">
        <f>H571+H474</f>
        <v>15326522.550000025</v>
      </c>
    </row>
    <row r="573" spans="1:8" x14ac:dyDescent="0.5">
      <c r="A573" s="189"/>
      <c r="B573" s="190"/>
      <c r="C573" s="189"/>
      <c r="D573" s="189"/>
      <c r="E573" s="191"/>
      <c r="F573" s="191"/>
      <c r="G573" s="191"/>
      <c r="H573" s="191"/>
    </row>
    <row r="574" spans="1:8" x14ac:dyDescent="0.5">
      <c r="A574" s="375" t="s">
        <v>1341</v>
      </c>
      <c r="B574" s="375"/>
      <c r="C574" s="375"/>
      <c r="D574" s="375"/>
      <c r="E574" s="375"/>
      <c r="F574" s="192">
        <v>29076559.879999999</v>
      </c>
      <c r="G574" s="192">
        <v>-13750037.33</v>
      </c>
      <c r="H574" s="192">
        <v>15326522.550000001</v>
      </c>
    </row>
    <row r="575" spans="1:8" x14ac:dyDescent="0.5">
      <c r="A575" s="238"/>
      <c r="B575" s="238"/>
      <c r="C575" s="238"/>
      <c r="D575" s="238"/>
      <c r="E575" s="238"/>
      <c r="F575" s="192"/>
      <c r="G575" s="192"/>
      <c r="H575" s="192"/>
    </row>
    <row r="576" spans="1:8" x14ac:dyDescent="0.5">
      <c r="A576" s="377" t="s">
        <v>1347</v>
      </c>
      <c r="B576" s="377"/>
      <c r="C576" s="377"/>
      <c r="D576" s="377"/>
      <c r="E576" s="377"/>
      <c r="F576" s="137"/>
      <c r="G576" s="137"/>
      <c r="H576" s="137"/>
    </row>
    <row r="577" spans="1:8" x14ac:dyDescent="0.5">
      <c r="A577" s="131" t="s">
        <v>1</v>
      </c>
      <c r="B577" s="129" t="s">
        <v>11</v>
      </c>
      <c r="C577" s="129" t="s">
        <v>12</v>
      </c>
      <c r="D577" s="129" t="s">
        <v>13</v>
      </c>
      <c r="E577" s="129" t="s">
        <v>14</v>
      </c>
      <c r="F577" s="129" t="s">
        <v>15</v>
      </c>
      <c r="G577" s="129" t="s">
        <v>1004</v>
      </c>
      <c r="H577" s="129" t="s">
        <v>17</v>
      </c>
    </row>
    <row r="578" spans="1:8" x14ac:dyDescent="0.5">
      <c r="A578" s="129">
        <v>1</v>
      </c>
      <c r="B578" s="130">
        <v>100000146304</v>
      </c>
      <c r="C578" s="129">
        <v>0</v>
      </c>
      <c r="D578" s="129" t="s">
        <v>1371</v>
      </c>
      <c r="E578" s="129" t="s">
        <v>1747</v>
      </c>
      <c r="F578" s="152">
        <v>10000</v>
      </c>
      <c r="G578" s="152">
        <v>-9999</v>
      </c>
      <c r="H578" s="153">
        <v>1</v>
      </c>
    </row>
    <row r="579" spans="1:8" x14ac:dyDescent="0.5">
      <c r="A579" s="129">
        <v>2</v>
      </c>
      <c r="B579" s="130">
        <v>100000313515</v>
      </c>
      <c r="C579" s="129">
        <v>0</v>
      </c>
      <c r="D579" s="129" t="s">
        <v>1748</v>
      </c>
      <c r="E579" s="129" t="s">
        <v>1749</v>
      </c>
      <c r="F579" s="152">
        <v>25000</v>
      </c>
      <c r="G579" s="152">
        <v>-24999</v>
      </c>
      <c r="H579" s="153">
        <v>1</v>
      </c>
    </row>
    <row r="580" spans="1:8" x14ac:dyDescent="0.5">
      <c r="A580" s="378" t="s">
        <v>1347</v>
      </c>
      <c r="B580" s="379"/>
      <c r="C580" s="379"/>
      <c r="D580" s="379"/>
      <c r="E580" s="380"/>
      <c r="F580" s="154">
        <v>35000</v>
      </c>
      <c r="G580" s="154">
        <v>-34998</v>
      </c>
      <c r="H580" s="155">
        <v>2</v>
      </c>
    </row>
    <row r="581" spans="1:8" x14ac:dyDescent="0.5">
      <c r="A581" s="367" t="s">
        <v>53</v>
      </c>
      <c r="B581" s="368"/>
      <c r="C581" s="368"/>
      <c r="D581" s="368"/>
      <c r="E581" s="369"/>
      <c r="F581" s="156">
        <f>F580</f>
        <v>35000</v>
      </c>
      <c r="G581" s="156">
        <f>G580</f>
        <v>-34998</v>
      </c>
      <c r="H581" s="157">
        <f>H580</f>
        <v>2</v>
      </c>
    </row>
    <row r="582" spans="1:8" x14ac:dyDescent="0.5">
      <c r="A582" s="140"/>
      <c r="B582" s="140"/>
      <c r="C582" s="140"/>
      <c r="D582" s="140"/>
      <c r="E582" s="140"/>
      <c r="F582" s="141"/>
      <c r="G582" s="141"/>
      <c r="H582" s="141"/>
    </row>
    <row r="583" spans="1:8" x14ac:dyDescent="0.5">
      <c r="A583" s="191"/>
      <c r="B583" s="191" t="s">
        <v>1352</v>
      </c>
      <c r="C583" s="191"/>
      <c r="D583" s="191"/>
      <c r="E583" s="191"/>
      <c r="F583" s="240">
        <v>35000</v>
      </c>
      <c r="G583" s="240">
        <v>-34998</v>
      </c>
      <c r="H583" s="241">
        <v>2</v>
      </c>
    </row>
    <row r="584" spans="1:8" x14ac:dyDescent="0.5">
      <c r="A584" s="202"/>
      <c r="B584" s="202"/>
      <c r="C584" s="202"/>
      <c r="D584" s="202"/>
      <c r="E584" s="202"/>
      <c r="F584" s="137"/>
      <c r="G584" s="137"/>
      <c r="H584" s="137"/>
    </row>
    <row r="585" spans="1:8" x14ac:dyDescent="0.5">
      <c r="A585" s="202"/>
      <c r="B585" s="202"/>
      <c r="C585" s="202"/>
      <c r="D585" s="202"/>
      <c r="E585" s="202"/>
      <c r="F585" s="137"/>
      <c r="G585" s="137"/>
      <c r="H585" s="137"/>
    </row>
    <row r="586" spans="1:8" x14ac:dyDescent="0.5">
      <c r="A586" s="376" t="s">
        <v>181</v>
      </c>
      <c r="B586" s="376"/>
      <c r="C586" s="376"/>
      <c r="D586" s="376"/>
      <c r="E586" s="376"/>
      <c r="F586" s="137"/>
      <c r="G586" s="137"/>
      <c r="H586" s="137"/>
    </row>
    <row r="587" spans="1:8" x14ac:dyDescent="0.5">
      <c r="A587" s="158" t="s">
        <v>1</v>
      </c>
      <c r="B587" s="158" t="s">
        <v>11</v>
      </c>
      <c r="C587" s="158" t="s">
        <v>12</v>
      </c>
      <c r="D587" s="158" t="s">
        <v>13</v>
      </c>
      <c r="E587" s="158" t="s">
        <v>14</v>
      </c>
      <c r="F587" s="132" t="s">
        <v>15</v>
      </c>
      <c r="G587" s="132" t="s">
        <v>1004</v>
      </c>
      <c r="H587" s="132" t="s">
        <v>17</v>
      </c>
    </row>
    <row r="588" spans="1:8" x14ac:dyDescent="0.5">
      <c r="A588" s="158">
        <v>1</v>
      </c>
      <c r="B588" s="158">
        <v>100000146305</v>
      </c>
      <c r="C588" s="158">
        <v>0</v>
      </c>
      <c r="D588" s="158" t="s">
        <v>1371</v>
      </c>
      <c r="E588" s="158" t="s">
        <v>1750</v>
      </c>
      <c r="F588" s="132">
        <v>5000</v>
      </c>
      <c r="G588" s="132">
        <v>-4999</v>
      </c>
      <c r="H588" s="132">
        <v>1</v>
      </c>
    </row>
    <row r="589" spans="1:8" x14ac:dyDescent="0.5">
      <c r="A589" s="372" t="s">
        <v>181</v>
      </c>
      <c r="B589" s="373"/>
      <c r="C589" s="373"/>
      <c r="D589" s="373"/>
      <c r="E589" s="374"/>
      <c r="F589" s="134">
        <f>SUM(F588)</f>
        <v>5000</v>
      </c>
      <c r="G589" s="134">
        <f>SUM(G588)</f>
        <v>-4999</v>
      </c>
      <c r="H589" s="134">
        <f>SUM(H588)</f>
        <v>1</v>
      </c>
    </row>
    <row r="590" spans="1:8" x14ac:dyDescent="0.5">
      <c r="A590" s="367" t="s">
        <v>53</v>
      </c>
      <c r="B590" s="368"/>
      <c r="C590" s="368"/>
      <c r="D590" s="368"/>
      <c r="E590" s="369"/>
      <c r="F590" s="159">
        <f>F589</f>
        <v>5000</v>
      </c>
      <c r="G590" s="159">
        <f>G589</f>
        <v>-4999</v>
      </c>
      <c r="H590" s="157">
        <f>H589</f>
        <v>1</v>
      </c>
    </row>
    <row r="591" spans="1:8" x14ac:dyDescent="0.5">
      <c r="A591" s="202"/>
      <c r="B591" s="202"/>
      <c r="C591" s="202"/>
      <c r="D591" s="202"/>
      <c r="E591" s="202"/>
      <c r="F591" s="137"/>
      <c r="G591" s="137"/>
      <c r="H591" s="137"/>
    </row>
    <row r="592" spans="1:8" x14ac:dyDescent="0.5">
      <c r="A592" s="375" t="s">
        <v>1354</v>
      </c>
      <c r="B592" s="375"/>
      <c r="C592" s="375"/>
      <c r="D592" s="375"/>
      <c r="E592" s="375"/>
      <c r="F592" s="192">
        <v>5000</v>
      </c>
      <c r="G592" s="192">
        <v>-4999</v>
      </c>
      <c r="H592" s="192">
        <v>1</v>
      </c>
    </row>
    <row r="593" spans="1:8" x14ac:dyDescent="0.5">
      <c r="A593" s="202"/>
      <c r="B593" s="202"/>
      <c r="C593" s="202"/>
      <c r="D593" s="202"/>
      <c r="E593" s="202"/>
      <c r="F593" s="137"/>
      <c r="G593" s="137"/>
      <c r="H593" s="137"/>
    </row>
    <row r="594" spans="1:8" x14ac:dyDescent="0.5">
      <c r="A594" s="126"/>
      <c r="B594" s="127"/>
      <c r="C594" s="126"/>
      <c r="D594" s="126"/>
      <c r="F594" s="137">
        <f>+F14+F25+F34+F49+F100+F138+F164+F199+F572+F581+F590</f>
        <v>154683616.10000002</v>
      </c>
      <c r="G594" s="137">
        <f t="shared" ref="G594:H594" si="0">+G14+G25+G34+G49+G100+G138+G164+G199+G572+G581+G590</f>
        <v>-49758131.590000056</v>
      </c>
      <c r="H594" s="137">
        <f t="shared" si="0"/>
        <v>104925484.51000004</v>
      </c>
    </row>
    <row r="595" spans="1:8" x14ac:dyDescent="0.5">
      <c r="A595" s="126"/>
      <c r="B595" s="127"/>
      <c r="C595" s="126"/>
      <c r="D595" s="126"/>
    </row>
    <row r="596" spans="1:8" x14ac:dyDescent="0.5">
      <c r="A596" s="126"/>
      <c r="B596" s="127"/>
      <c r="C596" s="126"/>
      <c r="D596" s="126"/>
    </row>
    <row r="597" spans="1:8" x14ac:dyDescent="0.5">
      <c r="A597" s="126"/>
      <c r="B597" s="127"/>
      <c r="C597" s="126"/>
      <c r="D597" s="126"/>
    </row>
    <row r="598" spans="1:8" x14ac:dyDescent="0.5">
      <c r="A598" s="126"/>
      <c r="B598" s="127"/>
      <c r="C598" s="126"/>
      <c r="D598" s="126"/>
    </row>
    <row r="599" spans="1:8" x14ac:dyDescent="0.5">
      <c r="A599" s="371" t="s">
        <v>193</v>
      </c>
      <c r="B599" s="371"/>
      <c r="C599" s="371"/>
      <c r="D599" s="371"/>
      <c r="E599" s="371"/>
    </row>
    <row r="600" spans="1:8" x14ac:dyDescent="0.5">
      <c r="A600" s="129" t="s">
        <v>1</v>
      </c>
      <c r="B600" s="130" t="s">
        <v>11</v>
      </c>
      <c r="C600" s="129" t="s">
        <v>12</v>
      </c>
      <c r="D600" s="129" t="s">
        <v>1135</v>
      </c>
      <c r="E600" s="131" t="s">
        <v>14</v>
      </c>
      <c r="F600" s="131" t="s">
        <v>15</v>
      </c>
      <c r="G600" s="131" t="s">
        <v>1004</v>
      </c>
      <c r="H600" s="131" t="s">
        <v>17</v>
      </c>
    </row>
    <row r="601" spans="1:8" x14ac:dyDescent="0.5">
      <c r="A601" s="129">
        <v>1</v>
      </c>
      <c r="B601" s="130">
        <v>800000026669</v>
      </c>
      <c r="C601" s="129">
        <v>0</v>
      </c>
      <c r="D601" s="129" t="s">
        <v>1751</v>
      </c>
      <c r="E601" s="131" t="s">
        <v>1752</v>
      </c>
      <c r="F601" s="132">
        <v>1277770</v>
      </c>
      <c r="G601" s="131">
        <v>0</v>
      </c>
      <c r="H601" s="132">
        <v>1277770</v>
      </c>
    </row>
    <row r="602" spans="1:8" x14ac:dyDescent="0.5">
      <c r="A602" s="129">
        <v>2</v>
      </c>
      <c r="B602" s="130">
        <v>800000027033</v>
      </c>
      <c r="C602" s="129">
        <v>0</v>
      </c>
      <c r="D602" s="129" t="s">
        <v>1753</v>
      </c>
      <c r="E602" s="131" t="s">
        <v>1752</v>
      </c>
      <c r="F602" s="132">
        <v>638885</v>
      </c>
      <c r="G602" s="131">
        <v>0</v>
      </c>
      <c r="H602" s="132">
        <v>638885</v>
      </c>
    </row>
    <row r="603" spans="1:8" x14ac:dyDescent="0.5">
      <c r="A603" s="129">
        <v>3</v>
      </c>
      <c r="B603" s="130">
        <v>800000027358</v>
      </c>
      <c r="C603" s="129">
        <v>0</v>
      </c>
      <c r="D603" s="129" t="s">
        <v>1754</v>
      </c>
      <c r="E603" s="131" t="s">
        <v>1752</v>
      </c>
      <c r="F603" s="132">
        <v>638885</v>
      </c>
      <c r="G603" s="131">
        <v>0</v>
      </c>
      <c r="H603" s="132">
        <v>638885</v>
      </c>
    </row>
    <row r="604" spans="1:8" x14ac:dyDescent="0.5">
      <c r="A604" s="129">
        <v>4</v>
      </c>
      <c r="B604" s="130">
        <v>800000029300</v>
      </c>
      <c r="C604" s="129">
        <v>0</v>
      </c>
      <c r="D604" s="129" t="s">
        <v>1755</v>
      </c>
      <c r="E604" s="131" t="s">
        <v>1752</v>
      </c>
      <c r="F604" s="132">
        <v>638885</v>
      </c>
      <c r="G604" s="131">
        <v>0</v>
      </c>
      <c r="H604" s="132">
        <v>638885</v>
      </c>
    </row>
    <row r="605" spans="1:8" x14ac:dyDescent="0.5">
      <c r="A605" s="129">
        <v>5</v>
      </c>
      <c r="B605" s="130">
        <v>800000029301</v>
      </c>
      <c r="C605" s="129">
        <v>0</v>
      </c>
      <c r="D605" s="129" t="s">
        <v>1755</v>
      </c>
      <c r="E605" s="131" t="s">
        <v>1752</v>
      </c>
      <c r="F605" s="132">
        <v>894439</v>
      </c>
      <c r="G605" s="131">
        <v>0</v>
      </c>
      <c r="H605" s="132">
        <v>894439</v>
      </c>
    </row>
    <row r="606" spans="1:8" x14ac:dyDescent="0.5">
      <c r="A606" s="129">
        <v>6</v>
      </c>
      <c r="B606" s="130">
        <v>800000029302</v>
      </c>
      <c r="C606" s="129">
        <v>0</v>
      </c>
      <c r="D606" s="129" t="s">
        <v>1755</v>
      </c>
      <c r="E606" s="131" t="s">
        <v>1752</v>
      </c>
      <c r="F606" s="132">
        <v>638885</v>
      </c>
      <c r="G606" s="131">
        <v>0</v>
      </c>
      <c r="H606" s="132">
        <v>638885</v>
      </c>
    </row>
    <row r="607" spans="1:8" x14ac:dyDescent="0.5">
      <c r="A607" s="129">
        <v>7</v>
      </c>
      <c r="B607" s="130">
        <v>800000029303</v>
      </c>
      <c r="C607" s="129">
        <v>0</v>
      </c>
      <c r="D607" s="129" t="s">
        <v>1755</v>
      </c>
      <c r="E607" s="131" t="s">
        <v>1752</v>
      </c>
      <c r="F607" s="132">
        <v>638885</v>
      </c>
      <c r="G607" s="131">
        <v>0</v>
      </c>
      <c r="H607" s="132">
        <v>638885</v>
      </c>
    </row>
    <row r="608" spans="1:8" x14ac:dyDescent="0.5">
      <c r="A608" s="129">
        <v>8</v>
      </c>
      <c r="B608" s="130">
        <v>800000029304</v>
      </c>
      <c r="C608" s="129">
        <v>0</v>
      </c>
      <c r="D608" s="129" t="s">
        <v>1755</v>
      </c>
      <c r="E608" s="131" t="s">
        <v>1752</v>
      </c>
      <c r="F608" s="132">
        <v>638885</v>
      </c>
      <c r="G608" s="131">
        <v>0</v>
      </c>
      <c r="H608" s="132">
        <v>638885</v>
      </c>
    </row>
    <row r="609" spans="1:13" x14ac:dyDescent="0.5">
      <c r="A609" s="129">
        <v>9</v>
      </c>
      <c r="B609" s="130">
        <v>800000029727</v>
      </c>
      <c r="C609" s="129">
        <v>0</v>
      </c>
      <c r="D609" s="133" t="s">
        <v>1756</v>
      </c>
      <c r="E609" s="131" t="s">
        <v>1752</v>
      </c>
      <c r="F609" s="132">
        <v>1022216</v>
      </c>
      <c r="G609" s="131">
        <v>0</v>
      </c>
      <c r="H609" s="132">
        <v>1022216</v>
      </c>
    </row>
    <row r="610" spans="1:13" x14ac:dyDescent="0.5">
      <c r="A610" s="372" t="s">
        <v>193</v>
      </c>
      <c r="B610" s="373"/>
      <c r="C610" s="373"/>
      <c r="D610" s="373"/>
      <c r="E610" s="374"/>
      <c r="F610" s="134">
        <f>SUM(F601:F609)</f>
        <v>7027735</v>
      </c>
      <c r="G610" s="134">
        <f t="shared" ref="G610:H610" si="1">SUM(G601:G609)</f>
        <v>0</v>
      </c>
      <c r="H610" s="134">
        <f t="shared" si="1"/>
        <v>7027735</v>
      </c>
    </row>
    <row r="611" spans="1:13" x14ac:dyDescent="0.5">
      <c r="A611" s="367" t="s">
        <v>53</v>
      </c>
      <c r="B611" s="368"/>
      <c r="C611" s="368"/>
      <c r="D611" s="368"/>
      <c r="E611" s="369"/>
      <c r="F611" s="136">
        <f>F610</f>
        <v>7027735</v>
      </c>
      <c r="G611" s="136">
        <f t="shared" ref="G611:H611" si="2">G610</f>
        <v>0</v>
      </c>
      <c r="H611" s="136">
        <f t="shared" si="2"/>
        <v>7027735</v>
      </c>
    </row>
    <row r="612" spans="1:13" x14ac:dyDescent="0.5">
      <c r="A612" s="140"/>
      <c r="B612" s="140"/>
      <c r="C612" s="140"/>
      <c r="D612" s="140"/>
      <c r="E612" s="140"/>
      <c r="F612" s="141"/>
      <c r="G612" s="141"/>
      <c r="H612" s="141"/>
    </row>
    <row r="613" spans="1:13" x14ac:dyDescent="0.5">
      <c r="A613" s="375" t="s">
        <v>1359</v>
      </c>
      <c r="B613" s="375"/>
      <c r="C613" s="375"/>
      <c r="D613" s="375"/>
      <c r="E613" s="375"/>
      <c r="F613" s="192">
        <v>7027735</v>
      </c>
      <c r="G613" s="191">
        <v>0</v>
      </c>
      <c r="H613" s="192">
        <v>7027735</v>
      </c>
    </row>
    <row r="614" spans="1:13" x14ac:dyDescent="0.5">
      <c r="A614" s="126"/>
      <c r="B614" s="127"/>
      <c r="C614" s="126"/>
      <c r="D614" s="126"/>
    </row>
    <row r="615" spans="1:13" x14ac:dyDescent="0.5">
      <c r="A615" s="189"/>
      <c r="B615" s="190" t="s">
        <v>290</v>
      </c>
      <c r="C615" s="189"/>
      <c r="D615" s="189"/>
      <c r="E615" s="191"/>
      <c r="F615" s="192">
        <v>161711351.09999999</v>
      </c>
      <c r="G615" s="192">
        <v>-49758131.590000004</v>
      </c>
      <c r="H615" s="192">
        <v>111953219.51000001</v>
      </c>
    </row>
    <row r="616" spans="1:13" x14ac:dyDescent="0.5">
      <c r="A616" s="126"/>
      <c r="B616" s="127"/>
      <c r="C616" s="126"/>
      <c r="D616" s="126"/>
    </row>
    <row r="617" spans="1:13" x14ac:dyDescent="0.5">
      <c r="A617" s="189"/>
      <c r="B617" s="190" t="s">
        <v>1757</v>
      </c>
      <c r="C617" s="189"/>
      <c r="D617" s="189"/>
      <c r="E617" s="191"/>
      <c r="F617" s="192">
        <v>161711351.09999999</v>
      </c>
      <c r="G617" s="192">
        <v>-49758131.590000004</v>
      </c>
      <c r="H617" s="192">
        <v>111953219.51000001</v>
      </c>
      <c r="J617" s="137">
        <f>F14+F25+F34+F49+F100+F138+F164+F199+F572+F610+F581+F590</f>
        <v>161711351.10000002</v>
      </c>
      <c r="K617" s="137">
        <f>G14+G25+G34+G49+G100+G138+G164+G199+G572+G610+G581+G590</f>
        <v>-49758131.590000056</v>
      </c>
      <c r="L617" s="137">
        <f>H14+H25+H34+H49+H100+H138+H164+H199+H572+H610+H581+H590</f>
        <v>111953219.51000004</v>
      </c>
      <c r="M617" s="137"/>
    </row>
    <row r="618" spans="1:13" x14ac:dyDescent="0.5">
      <c r="A618" s="126"/>
      <c r="B618" s="127"/>
      <c r="C618" s="126"/>
      <c r="D618" s="126"/>
      <c r="J618" s="160"/>
      <c r="K618" s="160"/>
      <c r="L618" s="160"/>
    </row>
    <row r="619" spans="1:13" x14ac:dyDescent="0.5">
      <c r="A619" s="189"/>
      <c r="B619" s="190" t="s">
        <v>294</v>
      </c>
      <c r="C619" s="189"/>
      <c r="D619" s="189"/>
      <c r="E619" s="191"/>
      <c r="F619" s="192">
        <v>161711351.09999999</v>
      </c>
      <c r="G619" s="192">
        <v>-49758131.590000004</v>
      </c>
      <c r="H619" s="192">
        <v>111953219.51000001</v>
      </c>
      <c r="J619" s="137">
        <f>F617</f>
        <v>161711351.09999999</v>
      </c>
      <c r="K619" s="137">
        <f>G617</f>
        <v>-49758131.590000004</v>
      </c>
      <c r="L619" s="137">
        <f>H617</f>
        <v>111953219.51000001</v>
      </c>
      <c r="M619" s="137"/>
    </row>
    <row r="620" spans="1:13" x14ac:dyDescent="0.5">
      <c r="A620" s="126"/>
      <c r="B620" s="127"/>
      <c r="C620" s="126"/>
      <c r="D620" s="126"/>
      <c r="J620" s="137">
        <f>J617-J619</f>
        <v>0</v>
      </c>
      <c r="K620" s="137">
        <f>K617-K619</f>
        <v>0</v>
      </c>
      <c r="L620" s="137">
        <f>L617-L619</f>
        <v>0</v>
      </c>
      <c r="M620" s="137"/>
    </row>
    <row r="622" spans="1:13" x14ac:dyDescent="0.5">
      <c r="F622" s="137"/>
    </row>
  </sheetData>
  <mergeCells count="58">
    <mergeCell ref="A613:E613"/>
    <mergeCell ref="A610:E610"/>
    <mergeCell ref="A611:E611"/>
    <mergeCell ref="A580:E580"/>
    <mergeCell ref="A581:E581"/>
    <mergeCell ref="A586:E586"/>
    <mergeCell ref="A589:E589"/>
    <mergeCell ref="A590:E590"/>
    <mergeCell ref="A592:E592"/>
    <mergeCell ref="A599:E599"/>
    <mergeCell ref="A576:E576"/>
    <mergeCell ref="A175:E175"/>
    <mergeCell ref="A179:E179"/>
    <mergeCell ref="A198:E198"/>
    <mergeCell ref="A199:E199"/>
    <mergeCell ref="A201:E201"/>
    <mergeCell ref="A204:E204"/>
    <mergeCell ref="A474:E474"/>
    <mergeCell ref="A477:E477"/>
    <mergeCell ref="A571:E571"/>
    <mergeCell ref="A572:E572"/>
    <mergeCell ref="A574:E574"/>
    <mergeCell ref="A169:E169"/>
    <mergeCell ref="A123:E123"/>
    <mergeCell ref="A126:E126"/>
    <mergeCell ref="A137:E137"/>
    <mergeCell ref="A138:E138"/>
    <mergeCell ref="A140:E140"/>
    <mergeCell ref="A142:E142"/>
    <mergeCell ref="A150:E150"/>
    <mergeCell ref="A153:E153"/>
    <mergeCell ref="A163:E163"/>
    <mergeCell ref="A164:E164"/>
    <mergeCell ref="A166:E166"/>
    <mergeCell ref="A104:E104"/>
    <mergeCell ref="A36:E36"/>
    <mergeCell ref="A39:E39"/>
    <mergeCell ref="A48:E48"/>
    <mergeCell ref="A49:E49"/>
    <mergeCell ref="A51:E51"/>
    <mergeCell ref="A55:E55"/>
    <mergeCell ref="A89:E89"/>
    <mergeCell ref="A93:E93"/>
    <mergeCell ref="A99:E99"/>
    <mergeCell ref="A100:E100"/>
    <mergeCell ref="A102:E102"/>
    <mergeCell ref="A34:E34"/>
    <mergeCell ref="A1:H1"/>
    <mergeCell ref="A3:E3"/>
    <mergeCell ref="A13:E13"/>
    <mergeCell ref="A14:E14"/>
    <mergeCell ref="A16:E16"/>
    <mergeCell ref="A19:E19"/>
    <mergeCell ref="A24:E24"/>
    <mergeCell ref="A25:E25"/>
    <mergeCell ref="A27:E27"/>
    <mergeCell ref="A30:E30"/>
    <mergeCell ref="A33:E3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3"/>
  <sheetViews>
    <sheetView view="pageBreakPreview" zoomScale="90" zoomScaleNormal="90" zoomScaleSheetLayoutView="90" workbookViewId="0">
      <selection activeCell="F7" sqref="F7"/>
    </sheetView>
  </sheetViews>
  <sheetFormatPr defaultRowHeight="24" x14ac:dyDescent="0.55000000000000004"/>
  <cols>
    <col min="1" max="1" width="9.125" style="53" bestFit="1" customWidth="1"/>
    <col min="2" max="2" width="23.125" style="258" customWidth="1"/>
    <col min="3" max="3" width="7.625" style="123" customWidth="1"/>
    <col min="4" max="4" width="9.375" style="123" customWidth="1"/>
    <col min="5" max="5" width="8.75" style="123" customWidth="1"/>
    <col min="6" max="6" width="19.5" style="259" customWidth="1"/>
    <col min="7" max="7" width="14.75" style="259" bestFit="1" customWidth="1"/>
    <col min="8" max="250" width="9" style="53"/>
    <col min="251" max="251" width="5.125" style="53" customWidth="1"/>
    <col min="252" max="252" width="22.625" style="53" customWidth="1"/>
    <col min="253" max="255" width="10.625" style="53" customWidth="1"/>
    <col min="256" max="257" width="16.625" style="53" customWidth="1"/>
    <col min="258" max="258" width="14.375" style="53" bestFit="1" customWidth="1"/>
    <col min="259" max="259" width="9" style="53"/>
    <col min="260" max="260" width="18.375" style="53" bestFit="1" customWidth="1"/>
    <col min="261" max="261" width="13.375" style="53" bestFit="1" customWidth="1"/>
    <col min="262" max="506" width="9" style="53"/>
    <col min="507" max="507" width="5.125" style="53" customWidth="1"/>
    <col min="508" max="508" width="22.625" style="53" customWidth="1"/>
    <col min="509" max="511" width="10.625" style="53" customWidth="1"/>
    <col min="512" max="513" width="16.625" style="53" customWidth="1"/>
    <col min="514" max="514" width="14.375" style="53" bestFit="1" customWidth="1"/>
    <col min="515" max="515" width="9" style="53"/>
    <col min="516" max="516" width="18.375" style="53" bestFit="1" customWidth="1"/>
    <col min="517" max="517" width="13.375" style="53" bestFit="1" customWidth="1"/>
    <col min="518" max="762" width="9" style="53"/>
    <col min="763" max="763" width="5.125" style="53" customWidth="1"/>
    <col min="764" max="764" width="22.625" style="53" customWidth="1"/>
    <col min="765" max="767" width="10.625" style="53" customWidth="1"/>
    <col min="768" max="769" width="16.625" style="53" customWidth="1"/>
    <col min="770" max="770" width="14.375" style="53" bestFit="1" customWidth="1"/>
    <col min="771" max="771" width="9" style="53"/>
    <col min="772" max="772" width="18.375" style="53" bestFit="1" customWidth="1"/>
    <col min="773" max="773" width="13.375" style="53" bestFit="1" customWidth="1"/>
    <col min="774" max="1018" width="9" style="53"/>
    <col min="1019" max="1019" width="5.125" style="53" customWidth="1"/>
    <col min="1020" max="1020" width="22.625" style="53" customWidth="1"/>
    <col min="1021" max="1023" width="10.625" style="53" customWidth="1"/>
    <col min="1024" max="1025" width="16.625" style="53" customWidth="1"/>
    <col min="1026" max="1026" width="14.375" style="53" bestFit="1" customWidth="1"/>
    <col min="1027" max="1027" width="9" style="53"/>
    <col min="1028" max="1028" width="18.375" style="53" bestFit="1" customWidth="1"/>
    <col min="1029" max="1029" width="13.375" style="53" bestFit="1" customWidth="1"/>
    <col min="1030" max="1274" width="9" style="53"/>
    <col min="1275" max="1275" width="5.125" style="53" customWidth="1"/>
    <col min="1276" max="1276" width="22.625" style="53" customWidth="1"/>
    <col min="1277" max="1279" width="10.625" style="53" customWidth="1"/>
    <col min="1280" max="1281" width="16.625" style="53" customWidth="1"/>
    <col min="1282" max="1282" width="14.375" style="53" bestFit="1" customWidth="1"/>
    <col min="1283" max="1283" width="9" style="53"/>
    <col min="1284" max="1284" width="18.375" style="53" bestFit="1" customWidth="1"/>
    <col min="1285" max="1285" width="13.375" style="53" bestFit="1" customWidth="1"/>
    <col min="1286" max="1530" width="9" style="53"/>
    <col min="1531" max="1531" width="5.125" style="53" customWidth="1"/>
    <col min="1532" max="1532" width="22.625" style="53" customWidth="1"/>
    <col min="1533" max="1535" width="10.625" style="53" customWidth="1"/>
    <col min="1536" max="1537" width="16.625" style="53" customWidth="1"/>
    <col min="1538" max="1538" width="14.375" style="53" bestFit="1" customWidth="1"/>
    <col min="1539" max="1539" width="9" style="53"/>
    <col min="1540" max="1540" width="18.375" style="53" bestFit="1" customWidth="1"/>
    <col min="1541" max="1541" width="13.375" style="53" bestFit="1" customWidth="1"/>
    <col min="1542" max="1786" width="9" style="53"/>
    <col min="1787" max="1787" width="5.125" style="53" customWidth="1"/>
    <col min="1788" max="1788" width="22.625" style="53" customWidth="1"/>
    <col min="1789" max="1791" width="10.625" style="53" customWidth="1"/>
    <col min="1792" max="1793" width="16.625" style="53" customWidth="1"/>
    <col min="1794" max="1794" width="14.375" style="53" bestFit="1" customWidth="1"/>
    <col min="1795" max="1795" width="9" style="53"/>
    <col min="1796" max="1796" width="18.375" style="53" bestFit="1" customWidth="1"/>
    <col min="1797" max="1797" width="13.375" style="53" bestFit="1" customWidth="1"/>
    <col min="1798" max="2042" width="9" style="53"/>
    <col min="2043" max="2043" width="5.125" style="53" customWidth="1"/>
    <col min="2044" max="2044" width="22.625" style="53" customWidth="1"/>
    <col min="2045" max="2047" width="10.625" style="53" customWidth="1"/>
    <col min="2048" max="2049" width="16.625" style="53" customWidth="1"/>
    <col min="2050" max="2050" width="14.375" style="53" bestFit="1" customWidth="1"/>
    <col min="2051" max="2051" width="9" style="53"/>
    <col min="2052" max="2052" width="18.375" style="53" bestFit="1" customWidth="1"/>
    <col min="2053" max="2053" width="13.375" style="53" bestFit="1" customWidth="1"/>
    <col min="2054" max="2298" width="9" style="53"/>
    <col min="2299" max="2299" width="5.125" style="53" customWidth="1"/>
    <col min="2300" max="2300" width="22.625" style="53" customWidth="1"/>
    <col min="2301" max="2303" width="10.625" style="53" customWidth="1"/>
    <col min="2304" max="2305" width="16.625" style="53" customWidth="1"/>
    <col min="2306" max="2306" width="14.375" style="53" bestFit="1" customWidth="1"/>
    <col min="2307" max="2307" width="9" style="53"/>
    <col min="2308" max="2308" width="18.375" style="53" bestFit="1" customWidth="1"/>
    <col min="2309" max="2309" width="13.375" style="53" bestFit="1" customWidth="1"/>
    <col min="2310" max="2554" width="9" style="53"/>
    <col min="2555" max="2555" width="5.125" style="53" customWidth="1"/>
    <col min="2556" max="2556" width="22.625" style="53" customWidth="1"/>
    <col min="2557" max="2559" width="10.625" style="53" customWidth="1"/>
    <col min="2560" max="2561" width="16.625" style="53" customWidth="1"/>
    <col min="2562" max="2562" width="14.375" style="53" bestFit="1" customWidth="1"/>
    <col min="2563" max="2563" width="9" style="53"/>
    <col min="2564" max="2564" width="18.375" style="53" bestFit="1" customWidth="1"/>
    <col min="2565" max="2565" width="13.375" style="53" bestFit="1" customWidth="1"/>
    <col min="2566" max="2810" width="9" style="53"/>
    <col min="2811" max="2811" width="5.125" style="53" customWidth="1"/>
    <col min="2812" max="2812" width="22.625" style="53" customWidth="1"/>
    <col min="2813" max="2815" width="10.625" style="53" customWidth="1"/>
    <col min="2816" max="2817" width="16.625" style="53" customWidth="1"/>
    <col min="2818" max="2818" width="14.375" style="53" bestFit="1" customWidth="1"/>
    <col min="2819" max="2819" width="9" style="53"/>
    <col min="2820" max="2820" width="18.375" style="53" bestFit="1" customWidth="1"/>
    <col min="2821" max="2821" width="13.375" style="53" bestFit="1" customWidth="1"/>
    <col min="2822" max="3066" width="9" style="53"/>
    <col min="3067" max="3067" width="5.125" style="53" customWidth="1"/>
    <col min="3068" max="3068" width="22.625" style="53" customWidth="1"/>
    <col min="3069" max="3071" width="10.625" style="53" customWidth="1"/>
    <col min="3072" max="3073" width="16.625" style="53" customWidth="1"/>
    <col min="3074" max="3074" width="14.375" style="53" bestFit="1" customWidth="1"/>
    <col min="3075" max="3075" width="9" style="53"/>
    <col min="3076" max="3076" width="18.375" style="53" bestFit="1" customWidth="1"/>
    <col min="3077" max="3077" width="13.375" style="53" bestFit="1" customWidth="1"/>
    <col min="3078" max="3322" width="9" style="53"/>
    <col min="3323" max="3323" width="5.125" style="53" customWidth="1"/>
    <col min="3324" max="3324" width="22.625" style="53" customWidth="1"/>
    <col min="3325" max="3327" width="10.625" style="53" customWidth="1"/>
    <col min="3328" max="3329" width="16.625" style="53" customWidth="1"/>
    <col min="3330" max="3330" width="14.375" style="53" bestFit="1" customWidth="1"/>
    <col min="3331" max="3331" width="9" style="53"/>
    <col min="3332" max="3332" width="18.375" style="53" bestFit="1" customWidth="1"/>
    <col min="3333" max="3333" width="13.375" style="53" bestFit="1" customWidth="1"/>
    <col min="3334" max="3578" width="9" style="53"/>
    <col min="3579" max="3579" width="5.125" style="53" customWidth="1"/>
    <col min="3580" max="3580" width="22.625" style="53" customWidth="1"/>
    <col min="3581" max="3583" width="10.625" style="53" customWidth="1"/>
    <col min="3584" max="3585" width="16.625" style="53" customWidth="1"/>
    <col min="3586" max="3586" width="14.375" style="53" bestFit="1" customWidth="1"/>
    <col min="3587" max="3587" width="9" style="53"/>
    <col min="3588" max="3588" width="18.375" style="53" bestFit="1" customWidth="1"/>
    <col min="3589" max="3589" width="13.375" style="53" bestFit="1" customWidth="1"/>
    <col min="3590" max="3834" width="9" style="53"/>
    <col min="3835" max="3835" width="5.125" style="53" customWidth="1"/>
    <col min="3836" max="3836" width="22.625" style="53" customWidth="1"/>
    <col min="3837" max="3839" width="10.625" style="53" customWidth="1"/>
    <col min="3840" max="3841" width="16.625" style="53" customWidth="1"/>
    <col min="3842" max="3842" width="14.375" style="53" bestFit="1" customWidth="1"/>
    <col min="3843" max="3843" width="9" style="53"/>
    <col min="3844" max="3844" width="18.375" style="53" bestFit="1" customWidth="1"/>
    <col min="3845" max="3845" width="13.375" style="53" bestFit="1" customWidth="1"/>
    <col min="3846" max="4090" width="9" style="53"/>
    <col min="4091" max="4091" width="5.125" style="53" customWidth="1"/>
    <col min="4092" max="4092" width="22.625" style="53" customWidth="1"/>
    <col min="4093" max="4095" width="10.625" style="53" customWidth="1"/>
    <col min="4096" max="4097" width="16.625" style="53" customWidth="1"/>
    <col min="4098" max="4098" width="14.375" style="53" bestFit="1" customWidth="1"/>
    <col min="4099" max="4099" width="9" style="53"/>
    <col min="4100" max="4100" width="18.375" style="53" bestFit="1" customWidth="1"/>
    <col min="4101" max="4101" width="13.375" style="53" bestFit="1" customWidth="1"/>
    <col min="4102" max="4346" width="9" style="53"/>
    <col min="4347" max="4347" width="5.125" style="53" customWidth="1"/>
    <col min="4348" max="4348" width="22.625" style="53" customWidth="1"/>
    <col min="4349" max="4351" width="10.625" style="53" customWidth="1"/>
    <col min="4352" max="4353" width="16.625" style="53" customWidth="1"/>
    <col min="4354" max="4354" width="14.375" style="53" bestFit="1" customWidth="1"/>
    <col min="4355" max="4355" width="9" style="53"/>
    <col min="4356" max="4356" width="18.375" style="53" bestFit="1" customWidth="1"/>
    <col min="4357" max="4357" width="13.375" style="53" bestFit="1" customWidth="1"/>
    <col min="4358" max="4602" width="9" style="53"/>
    <col min="4603" max="4603" width="5.125" style="53" customWidth="1"/>
    <col min="4604" max="4604" width="22.625" style="53" customWidth="1"/>
    <col min="4605" max="4607" width="10.625" style="53" customWidth="1"/>
    <col min="4608" max="4609" width="16.625" style="53" customWidth="1"/>
    <col min="4610" max="4610" width="14.375" style="53" bestFit="1" customWidth="1"/>
    <col min="4611" max="4611" width="9" style="53"/>
    <col min="4612" max="4612" width="18.375" style="53" bestFit="1" customWidth="1"/>
    <col min="4613" max="4613" width="13.375" style="53" bestFit="1" customWidth="1"/>
    <col min="4614" max="4858" width="9" style="53"/>
    <col min="4859" max="4859" width="5.125" style="53" customWidth="1"/>
    <col min="4860" max="4860" width="22.625" style="53" customWidth="1"/>
    <col min="4861" max="4863" width="10.625" style="53" customWidth="1"/>
    <col min="4864" max="4865" width="16.625" style="53" customWidth="1"/>
    <col min="4866" max="4866" width="14.375" style="53" bestFit="1" customWidth="1"/>
    <col min="4867" max="4867" width="9" style="53"/>
    <col min="4868" max="4868" width="18.375" style="53" bestFit="1" customWidth="1"/>
    <col min="4869" max="4869" width="13.375" style="53" bestFit="1" customWidth="1"/>
    <col min="4870" max="5114" width="9" style="53"/>
    <col min="5115" max="5115" width="5.125" style="53" customWidth="1"/>
    <col min="5116" max="5116" width="22.625" style="53" customWidth="1"/>
    <col min="5117" max="5119" width="10.625" style="53" customWidth="1"/>
    <col min="5120" max="5121" width="16.625" style="53" customWidth="1"/>
    <col min="5122" max="5122" width="14.375" style="53" bestFit="1" customWidth="1"/>
    <col min="5123" max="5123" width="9" style="53"/>
    <col min="5124" max="5124" width="18.375" style="53" bestFit="1" customWidth="1"/>
    <col min="5125" max="5125" width="13.375" style="53" bestFit="1" customWidth="1"/>
    <col min="5126" max="5370" width="9" style="53"/>
    <col min="5371" max="5371" width="5.125" style="53" customWidth="1"/>
    <col min="5372" max="5372" width="22.625" style="53" customWidth="1"/>
    <col min="5373" max="5375" width="10.625" style="53" customWidth="1"/>
    <col min="5376" max="5377" width="16.625" style="53" customWidth="1"/>
    <col min="5378" max="5378" width="14.375" style="53" bestFit="1" customWidth="1"/>
    <col min="5379" max="5379" width="9" style="53"/>
    <col min="5380" max="5380" width="18.375" style="53" bestFit="1" customWidth="1"/>
    <col min="5381" max="5381" width="13.375" style="53" bestFit="1" customWidth="1"/>
    <col min="5382" max="5626" width="9" style="53"/>
    <col min="5627" max="5627" width="5.125" style="53" customWidth="1"/>
    <col min="5628" max="5628" width="22.625" style="53" customWidth="1"/>
    <col min="5629" max="5631" width="10.625" style="53" customWidth="1"/>
    <col min="5632" max="5633" width="16.625" style="53" customWidth="1"/>
    <col min="5634" max="5634" width="14.375" style="53" bestFit="1" customWidth="1"/>
    <col min="5635" max="5635" width="9" style="53"/>
    <col min="5636" max="5636" width="18.375" style="53" bestFit="1" customWidth="1"/>
    <col min="5637" max="5637" width="13.375" style="53" bestFit="1" customWidth="1"/>
    <col min="5638" max="5882" width="9" style="53"/>
    <col min="5883" max="5883" width="5.125" style="53" customWidth="1"/>
    <col min="5884" max="5884" width="22.625" style="53" customWidth="1"/>
    <col min="5885" max="5887" width="10.625" style="53" customWidth="1"/>
    <col min="5888" max="5889" width="16.625" style="53" customWidth="1"/>
    <col min="5890" max="5890" width="14.375" style="53" bestFit="1" customWidth="1"/>
    <col min="5891" max="5891" width="9" style="53"/>
    <col min="5892" max="5892" width="18.375" style="53" bestFit="1" customWidth="1"/>
    <col min="5893" max="5893" width="13.375" style="53" bestFit="1" customWidth="1"/>
    <col min="5894" max="6138" width="9" style="53"/>
    <col min="6139" max="6139" width="5.125" style="53" customWidth="1"/>
    <col min="6140" max="6140" width="22.625" style="53" customWidth="1"/>
    <col min="6141" max="6143" width="10.625" style="53" customWidth="1"/>
    <col min="6144" max="6145" width="16.625" style="53" customWidth="1"/>
    <col min="6146" max="6146" width="14.375" style="53" bestFit="1" customWidth="1"/>
    <col min="6147" max="6147" width="9" style="53"/>
    <col min="6148" max="6148" width="18.375" style="53" bestFit="1" customWidth="1"/>
    <col min="6149" max="6149" width="13.375" style="53" bestFit="1" customWidth="1"/>
    <col min="6150" max="6394" width="9" style="53"/>
    <col min="6395" max="6395" width="5.125" style="53" customWidth="1"/>
    <col min="6396" max="6396" width="22.625" style="53" customWidth="1"/>
    <col min="6397" max="6399" width="10.625" style="53" customWidth="1"/>
    <col min="6400" max="6401" width="16.625" style="53" customWidth="1"/>
    <col min="6402" max="6402" width="14.375" style="53" bestFit="1" customWidth="1"/>
    <col min="6403" max="6403" width="9" style="53"/>
    <col min="6404" max="6404" width="18.375" style="53" bestFit="1" customWidth="1"/>
    <col min="6405" max="6405" width="13.375" style="53" bestFit="1" customWidth="1"/>
    <col min="6406" max="6650" width="9" style="53"/>
    <col min="6651" max="6651" width="5.125" style="53" customWidth="1"/>
    <col min="6652" max="6652" width="22.625" style="53" customWidth="1"/>
    <col min="6653" max="6655" width="10.625" style="53" customWidth="1"/>
    <col min="6656" max="6657" width="16.625" style="53" customWidth="1"/>
    <col min="6658" max="6658" width="14.375" style="53" bestFit="1" customWidth="1"/>
    <col min="6659" max="6659" width="9" style="53"/>
    <col min="6660" max="6660" width="18.375" style="53" bestFit="1" customWidth="1"/>
    <col min="6661" max="6661" width="13.375" style="53" bestFit="1" customWidth="1"/>
    <col min="6662" max="6906" width="9" style="53"/>
    <col min="6907" max="6907" width="5.125" style="53" customWidth="1"/>
    <col min="6908" max="6908" width="22.625" style="53" customWidth="1"/>
    <col min="6909" max="6911" width="10.625" style="53" customWidth="1"/>
    <col min="6912" max="6913" width="16.625" style="53" customWidth="1"/>
    <col min="6914" max="6914" width="14.375" style="53" bestFit="1" customWidth="1"/>
    <col min="6915" max="6915" width="9" style="53"/>
    <col min="6916" max="6916" width="18.375" style="53" bestFit="1" customWidth="1"/>
    <col min="6917" max="6917" width="13.375" style="53" bestFit="1" customWidth="1"/>
    <col min="6918" max="7162" width="9" style="53"/>
    <col min="7163" max="7163" width="5.125" style="53" customWidth="1"/>
    <col min="7164" max="7164" width="22.625" style="53" customWidth="1"/>
    <col min="7165" max="7167" width="10.625" style="53" customWidth="1"/>
    <col min="7168" max="7169" width="16.625" style="53" customWidth="1"/>
    <col min="7170" max="7170" width="14.375" style="53" bestFit="1" customWidth="1"/>
    <col min="7171" max="7171" width="9" style="53"/>
    <col min="7172" max="7172" width="18.375" style="53" bestFit="1" customWidth="1"/>
    <col min="7173" max="7173" width="13.375" style="53" bestFit="1" customWidth="1"/>
    <col min="7174" max="7418" width="9" style="53"/>
    <col min="7419" max="7419" width="5.125" style="53" customWidth="1"/>
    <col min="7420" max="7420" width="22.625" style="53" customWidth="1"/>
    <col min="7421" max="7423" width="10.625" style="53" customWidth="1"/>
    <col min="7424" max="7425" width="16.625" style="53" customWidth="1"/>
    <col min="7426" max="7426" width="14.375" style="53" bestFit="1" customWidth="1"/>
    <col min="7427" max="7427" width="9" style="53"/>
    <col min="7428" max="7428" width="18.375" style="53" bestFit="1" customWidth="1"/>
    <col min="7429" max="7429" width="13.375" style="53" bestFit="1" customWidth="1"/>
    <col min="7430" max="7674" width="9" style="53"/>
    <col min="7675" max="7675" width="5.125" style="53" customWidth="1"/>
    <col min="7676" max="7676" width="22.625" style="53" customWidth="1"/>
    <col min="7677" max="7679" width="10.625" style="53" customWidth="1"/>
    <col min="7680" max="7681" width="16.625" style="53" customWidth="1"/>
    <col min="7682" max="7682" width="14.375" style="53" bestFit="1" customWidth="1"/>
    <col min="7683" max="7683" width="9" style="53"/>
    <col min="7684" max="7684" width="18.375" style="53" bestFit="1" customWidth="1"/>
    <col min="7685" max="7685" width="13.375" style="53" bestFit="1" customWidth="1"/>
    <col min="7686" max="7930" width="9" style="53"/>
    <col min="7931" max="7931" width="5.125" style="53" customWidth="1"/>
    <col min="7932" max="7932" width="22.625" style="53" customWidth="1"/>
    <col min="7933" max="7935" width="10.625" style="53" customWidth="1"/>
    <col min="7936" max="7937" width="16.625" style="53" customWidth="1"/>
    <col min="7938" max="7938" width="14.375" style="53" bestFit="1" customWidth="1"/>
    <col min="7939" max="7939" width="9" style="53"/>
    <col min="7940" max="7940" width="18.375" style="53" bestFit="1" customWidth="1"/>
    <col min="7941" max="7941" width="13.375" style="53" bestFit="1" customWidth="1"/>
    <col min="7942" max="8186" width="9" style="53"/>
    <col min="8187" max="8187" width="5.125" style="53" customWidth="1"/>
    <col min="8188" max="8188" width="22.625" style="53" customWidth="1"/>
    <col min="8189" max="8191" width="10.625" style="53" customWidth="1"/>
    <col min="8192" max="8193" width="16.625" style="53" customWidth="1"/>
    <col min="8194" max="8194" width="14.375" style="53" bestFit="1" customWidth="1"/>
    <col min="8195" max="8195" width="9" style="53"/>
    <col min="8196" max="8196" width="18.375" style="53" bestFit="1" customWidth="1"/>
    <col min="8197" max="8197" width="13.375" style="53" bestFit="1" customWidth="1"/>
    <col min="8198" max="8442" width="9" style="53"/>
    <col min="8443" max="8443" width="5.125" style="53" customWidth="1"/>
    <col min="8444" max="8444" width="22.625" style="53" customWidth="1"/>
    <col min="8445" max="8447" width="10.625" style="53" customWidth="1"/>
    <col min="8448" max="8449" width="16.625" style="53" customWidth="1"/>
    <col min="8450" max="8450" width="14.375" style="53" bestFit="1" customWidth="1"/>
    <col min="8451" max="8451" width="9" style="53"/>
    <col min="8452" max="8452" width="18.375" style="53" bestFit="1" customWidth="1"/>
    <col min="8453" max="8453" width="13.375" style="53" bestFit="1" customWidth="1"/>
    <col min="8454" max="8698" width="9" style="53"/>
    <col min="8699" max="8699" width="5.125" style="53" customWidth="1"/>
    <col min="8700" max="8700" width="22.625" style="53" customWidth="1"/>
    <col min="8701" max="8703" width="10.625" style="53" customWidth="1"/>
    <col min="8704" max="8705" width="16.625" style="53" customWidth="1"/>
    <col min="8706" max="8706" width="14.375" style="53" bestFit="1" customWidth="1"/>
    <col min="8707" max="8707" width="9" style="53"/>
    <col min="8708" max="8708" width="18.375" style="53" bestFit="1" customWidth="1"/>
    <col min="8709" max="8709" width="13.375" style="53" bestFit="1" customWidth="1"/>
    <col min="8710" max="8954" width="9" style="53"/>
    <col min="8955" max="8955" width="5.125" style="53" customWidth="1"/>
    <col min="8956" max="8956" width="22.625" style="53" customWidth="1"/>
    <col min="8957" max="8959" width="10.625" style="53" customWidth="1"/>
    <col min="8960" max="8961" width="16.625" style="53" customWidth="1"/>
    <col min="8962" max="8962" width="14.375" style="53" bestFit="1" customWidth="1"/>
    <col min="8963" max="8963" width="9" style="53"/>
    <col min="8964" max="8964" width="18.375" style="53" bestFit="1" customWidth="1"/>
    <col min="8965" max="8965" width="13.375" style="53" bestFit="1" customWidth="1"/>
    <col min="8966" max="9210" width="9" style="53"/>
    <col min="9211" max="9211" width="5.125" style="53" customWidth="1"/>
    <col min="9212" max="9212" width="22.625" style="53" customWidth="1"/>
    <col min="9213" max="9215" width="10.625" style="53" customWidth="1"/>
    <col min="9216" max="9217" width="16.625" style="53" customWidth="1"/>
    <col min="9218" max="9218" width="14.375" style="53" bestFit="1" customWidth="1"/>
    <col min="9219" max="9219" width="9" style="53"/>
    <col min="9220" max="9220" width="18.375" style="53" bestFit="1" customWidth="1"/>
    <col min="9221" max="9221" width="13.375" style="53" bestFit="1" customWidth="1"/>
    <col min="9222" max="9466" width="9" style="53"/>
    <col min="9467" max="9467" width="5.125" style="53" customWidth="1"/>
    <col min="9468" max="9468" width="22.625" style="53" customWidth="1"/>
    <col min="9469" max="9471" width="10.625" style="53" customWidth="1"/>
    <col min="9472" max="9473" width="16.625" style="53" customWidth="1"/>
    <col min="9474" max="9474" width="14.375" style="53" bestFit="1" customWidth="1"/>
    <col min="9475" max="9475" width="9" style="53"/>
    <col min="9476" max="9476" width="18.375" style="53" bestFit="1" customWidth="1"/>
    <col min="9477" max="9477" width="13.375" style="53" bestFit="1" customWidth="1"/>
    <col min="9478" max="9722" width="9" style="53"/>
    <col min="9723" max="9723" width="5.125" style="53" customWidth="1"/>
    <col min="9724" max="9724" width="22.625" style="53" customWidth="1"/>
    <col min="9725" max="9727" width="10.625" style="53" customWidth="1"/>
    <col min="9728" max="9729" width="16.625" style="53" customWidth="1"/>
    <col min="9730" max="9730" width="14.375" style="53" bestFit="1" customWidth="1"/>
    <col min="9731" max="9731" width="9" style="53"/>
    <col min="9732" max="9732" width="18.375" style="53" bestFit="1" customWidth="1"/>
    <col min="9733" max="9733" width="13.375" style="53" bestFit="1" customWidth="1"/>
    <col min="9734" max="9978" width="9" style="53"/>
    <col min="9979" max="9979" width="5.125" style="53" customWidth="1"/>
    <col min="9980" max="9980" width="22.625" style="53" customWidth="1"/>
    <col min="9981" max="9983" width="10.625" style="53" customWidth="1"/>
    <col min="9984" max="9985" width="16.625" style="53" customWidth="1"/>
    <col min="9986" max="9986" width="14.375" style="53" bestFit="1" customWidth="1"/>
    <col min="9987" max="9987" width="9" style="53"/>
    <col min="9988" max="9988" width="18.375" style="53" bestFit="1" customWidth="1"/>
    <col min="9989" max="9989" width="13.375" style="53" bestFit="1" customWidth="1"/>
    <col min="9990" max="10234" width="9" style="53"/>
    <col min="10235" max="10235" width="5.125" style="53" customWidth="1"/>
    <col min="10236" max="10236" width="22.625" style="53" customWidth="1"/>
    <col min="10237" max="10239" width="10.625" style="53" customWidth="1"/>
    <col min="10240" max="10241" width="16.625" style="53" customWidth="1"/>
    <col min="10242" max="10242" width="14.375" style="53" bestFit="1" customWidth="1"/>
    <col min="10243" max="10243" width="9" style="53"/>
    <col min="10244" max="10244" width="18.375" style="53" bestFit="1" customWidth="1"/>
    <col min="10245" max="10245" width="13.375" style="53" bestFit="1" customWidth="1"/>
    <col min="10246" max="10490" width="9" style="53"/>
    <col min="10491" max="10491" width="5.125" style="53" customWidth="1"/>
    <col min="10492" max="10492" width="22.625" style="53" customWidth="1"/>
    <col min="10493" max="10495" width="10.625" style="53" customWidth="1"/>
    <col min="10496" max="10497" width="16.625" style="53" customWidth="1"/>
    <col min="10498" max="10498" width="14.375" style="53" bestFit="1" customWidth="1"/>
    <col min="10499" max="10499" width="9" style="53"/>
    <col min="10500" max="10500" width="18.375" style="53" bestFit="1" customWidth="1"/>
    <col min="10501" max="10501" width="13.375" style="53" bestFit="1" customWidth="1"/>
    <col min="10502" max="10746" width="9" style="53"/>
    <col min="10747" max="10747" width="5.125" style="53" customWidth="1"/>
    <col min="10748" max="10748" width="22.625" style="53" customWidth="1"/>
    <col min="10749" max="10751" width="10.625" style="53" customWidth="1"/>
    <col min="10752" max="10753" width="16.625" style="53" customWidth="1"/>
    <col min="10754" max="10754" width="14.375" style="53" bestFit="1" customWidth="1"/>
    <col min="10755" max="10755" width="9" style="53"/>
    <col min="10756" max="10756" width="18.375" style="53" bestFit="1" customWidth="1"/>
    <col min="10757" max="10757" width="13.375" style="53" bestFit="1" customWidth="1"/>
    <col min="10758" max="11002" width="9" style="53"/>
    <col min="11003" max="11003" width="5.125" style="53" customWidth="1"/>
    <col min="11004" max="11004" width="22.625" style="53" customWidth="1"/>
    <col min="11005" max="11007" width="10.625" style="53" customWidth="1"/>
    <col min="11008" max="11009" width="16.625" style="53" customWidth="1"/>
    <col min="11010" max="11010" width="14.375" style="53" bestFit="1" customWidth="1"/>
    <col min="11011" max="11011" width="9" style="53"/>
    <col min="11012" max="11012" width="18.375" style="53" bestFit="1" customWidth="1"/>
    <col min="11013" max="11013" width="13.375" style="53" bestFit="1" customWidth="1"/>
    <col min="11014" max="11258" width="9" style="53"/>
    <col min="11259" max="11259" width="5.125" style="53" customWidth="1"/>
    <col min="11260" max="11260" width="22.625" style="53" customWidth="1"/>
    <col min="11261" max="11263" width="10.625" style="53" customWidth="1"/>
    <col min="11264" max="11265" width="16.625" style="53" customWidth="1"/>
    <col min="11266" max="11266" width="14.375" style="53" bestFit="1" customWidth="1"/>
    <col min="11267" max="11267" width="9" style="53"/>
    <col min="11268" max="11268" width="18.375" style="53" bestFit="1" customWidth="1"/>
    <col min="11269" max="11269" width="13.375" style="53" bestFit="1" customWidth="1"/>
    <col min="11270" max="11514" width="9" style="53"/>
    <col min="11515" max="11515" width="5.125" style="53" customWidth="1"/>
    <col min="11516" max="11516" width="22.625" style="53" customWidth="1"/>
    <col min="11517" max="11519" width="10.625" style="53" customWidth="1"/>
    <col min="11520" max="11521" width="16.625" style="53" customWidth="1"/>
    <col min="11522" max="11522" width="14.375" style="53" bestFit="1" customWidth="1"/>
    <col min="11523" max="11523" width="9" style="53"/>
    <col min="11524" max="11524" width="18.375" style="53" bestFit="1" customWidth="1"/>
    <col min="11525" max="11525" width="13.375" style="53" bestFit="1" customWidth="1"/>
    <col min="11526" max="11770" width="9" style="53"/>
    <col min="11771" max="11771" width="5.125" style="53" customWidth="1"/>
    <col min="11772" max="11772" width="22.625" style="53" customWidth="1"/>
    <col min="11773" max="11775" width="10.625" style="53" customWidth="1"/>
    <col min="11776" max="11777" width="16.625" style="53" customWidth="1"/>
    <col min="11778" max="11778" width="14.375" style="53" bestFit="1" customWidth="1"/>
    <col min="11779" max="11779" width="9" style="53"/>
    <col min="11780" max="11780" width="18.375" style="53" bestFit="1" customWidth="1"/>
    <col min="11781" max="11781" width="13.375" style="53" bestFit="1" customWidth="1"/>
    <col min="11782" max="12026" width="9" style="53"/>
    <col min="12027" max="12027" width="5.125" style="53" customWidth="1"/>
    <col min="12028" max="12028" width="22.625" style="53" customWidth="1"/>
    <col min="12029" max="12031" width="10.625" style="53" customWidth="1"/>
    <col min="12032" max="12033" width="16.625" style="53" customWidth="1"/>
    <col min="12034" max="12034" width="14.375" style="53" bestFit="1" customWidth="1"/>
    <col min="12035" max="12035" width="9" style="53"/>
    <col min="12036" max="12036" width="18.375" style="53" bestFit="1" customWidth="1"/>
    <col min="12037" max="12037" width="13.375" style="53" bestFit="1" customWidth="1"/>
    <col min="12038" max="12282" width="9" style="53"/>
    <col min="12283" max="12283" width="5.125" style="53" customWidth="1"/>
    <col min="12284" max="12284" width="22.625" style="53" customWidth="1"/>
    <col min="12285" max="12287" width="10.625" style="53" customWidth="1"/>
    <col min="12288" max="12289" width="16.625" style="53" customWidth="1"/>
    <col min="12290" max="12290" width="14.375" style="53" bestFit="1" customWidth="1"/>
    <col min="12291" max="12291" width="9" style="53"/>
    <col min="12292" max="12292" width="18.375" style="53" bestFit="1" customWidth="1"/>
    <col min="12293" max="12293" width="13.375" style="53" bestFit="1" customWidth="1"/>
    <col min="12294" max="12538" width="9" style="53"/>
    <col min="12539" max="12539" width="5.125" style="53" customWidth="1"/>
    <col min="12540" max="12540" width="22.625" style="53" customWidth="1"/>
    <col min="12541" max="12543" width="10.625" style="53" customWidth="1"/>
    <col min="12544" max="12545" width="16.625" style="53" customWidth="1"/>
    <col min="12546" max="12546" width="14.375" style="53" bestFit="1" customWidth="1"/>
    <col min="12547" max="12547" width="9" style="53"/>
    <col min="12548" max="12548" width="18.375" style="53" bestFit="1" customWidth="1"/>
    <col min="12549" max="12549" width="13.375" style="53" bestFit="1" customWidth="1"/>
    <col min="12550" max="12794" width="9" style="53"/>
    <col min="12795" max="12795" width="5.125" style="53" customWidth="1"/>
    <col min="12796" max="12796" width="22.625" style="53" customWidth="1"/>
    <col min="12797" max="12799" width="10.625" style="53" customWidth="1"/>
    <col min="12800" max="12801" width="16.625" style="53" customWidth="1"/>
    <col min="12802" max="12802" width="14.375" style="53" bestFit="1" customWidth="1"/>
    <col min="12803" max="12803" width="9" style="53"/>
    <col min="12804" max="12804" width="18.375" style="53" bestFit="1" customWidth="1"/>
    <col min="12805" max="12805" width="13.375" style="53" bestFit="1" customWidth="1"/>
    <col min="12806" max="13050" width="9" style="53"/>
    <col min="13051" max="13051" width="5.125" style="53" customWidth="1"/>
    <col min="13052" max="13052" width="22.625" style="53" customWidth="1"/>
    <col min="13053" max="13055" width="10.625" style="53" customWidth="1"/>
    <col min="13056" max="13057" width="16.625" style="53" customWidth="1"/>
    <col min="13058" max="13058" width="14.375" style="53" bestFit="1" customWidth="1"/>
    <col min="13059" max="13059" width="9" style="53"/>
    <col min="13060" max="13060" width="18.375" style="53" bestFit="1" customWidth="1"/>
    <col min="13061" max="13061" width="13.375" style="53" bestFit="1" customWidth="1"/>
    <col min="13062" max="13306" width="9" style="53"/>
    <col min="13307" max="13307" width="5.125" style="53" customWidth="1"/>
    <col min="13308" max="13308" width="22.625" style="53" customWidth="1"/>
    <col min="13309" max="13311" width="10.625" style="53" customWidth="1"/>
    <col min="13312" max="13313" width="16.625" style="53" customWidth="1"/>
    <col min="13314" max="13314" width="14.375" style="53" bestFit="1" customWidth="1"/>
    <col min="13315" max="13315" width="9" style="53"/>
    <col min="13316" max="13316" width="18.375" style="53" bestFit="1" customWidth="1"/>
    <col min="13317" max="13317" width="13.375" style="53" bestFit="1" customWidth="1"/>
    <col min="13318" max="13562" width="9" style="53"/>
    <col min="13563" max="13563" width="5.125" style="53" customWidth="1"/>
    <col min="13564" max="13564" width="22.625" style="53" customWidth="1"/>
    <col min="13565" max="13567" width="10.625" style="53" customWidth="1"/>
    <col min="13568" max="13569" width="16.625" style="53" customWidth="1"/>
    <col min="13570" max="13570" width="14.375" style="53" bestFit="1" customWidth="1"/>
    <col min="13571" max="13571" width="9" style="53"/>
    <col min="13572" max="13572" width="18.375" style="53" bestFit="1" customWidth="1"/>
    <col min="13573" max="13573" width="13.375" style="53" bestFit="1" customWidth="1"/>
    <col min="13574" max="13818" width="9" style="53"/>
    <col min="13819" max="13819" width="5.125" style="53" customWidth="1"/>
    <col min="13820" max="13820" width="22.625" style="53" customWidth="1"/>
    <col min="13821" max="13823" width="10.625" style="53" customWidth="1"/>
    <col min="13824" max="13825" width="16.625" style="53" customWidth="1"/>
    <col min="13826" max="13826" width="14.375" style="53" bestFit="1" customWidth="1"/>
    <col min="13827" max="13827" width="9" style="53"/>
    <col min="13828" max="13828" width="18.375" style="53" bestFit="1" customWidth="1"/>
    <col min="13829" max="13829" width="13.375" style="53" bestFit="1" customWidth="1"/>
    <col min="13830" max="14074" width="9" style="53"/>
    <col min="14075" max="14075" width="5.125" style="53" customWidth="1"/>
    <col min="14076" max="14076" width="22.625" style="53" customWidth="1"/>
    <col min="14077" max="14079" width="10.625" style="53" customWidth="1"/>
    <col min="14080" max="14081" width="16.625" style="53" customWidth="1"/>
    <col min="14082" max="14082" width="14.375" style="53" bestFit="1" customWidth="1"/>
    <col min="14083" max="14083" width="9" style="53"/>
    <col min="14084" max="14084" width="18.375" style="53" bestFit="1" customWidth="1"/>
    <col min="14085" max="14085" width="13.375" style="53" bestFit="1" customWidth="1"/>
    <col min="14086" max="14330" width="9" style="53"/>
    <col min="14331" max="14331" width="5.125" style="53" customWidth="1"/>
    <col min="14332" max="14332" width="22.625" style="53" customWidth="1"/>
    <col min="14333" max="14335" width="10.625" style="53" customWidth="1"/>
    <col min="14336" max="14337" width="16.625" style="53" customWidth="1"/>
    <col min="14338" max="14338" width="14.375" style="53" bestFit="1" customWidth="1"/>
    <col min="14339" max="14339" width="9" style="53"/>
    <col min="14340" max="14340" width="18.375" style="53" bestFit="1" customWidth="1"/>
    <col min="14341" max="14341" width="13.375" style="53" bestFit="1" customWidth="1"/>
    <col min="14342" max="14586" width="9" style="53"/>
    <col min="14587" max="14587" width="5.125" style="53" customWidth="1"/>
    <col min="14588" max="14588" width="22.625" style="53" customWidth="1"/>
    <col min="14589" max="14591" width="10.625" style="53" customWidth="1"/>
    <col min="14592" max="14593" width="16.625" style="53" customWidth="1"/>
    <col min="14594" max="14594" width="14.375" style="53" bestFit="1" customWidth="1"/>
    <col min="14595" max="14595" width="9" style="53"/>
    <col min="14596" max="14596" width="18.375" style="53" bestFit="1" customWidth="1"/>
    <col min="14597" max="14597" width="13.375" style="53" bestFit="1" customWidth="1"/>
    <col min="14598" max="14842" width="9" style="53"/>
    <col min="14843" max="14843" width="5.125" style="53" customWidth="1"/>
    <col min="14844" max="14844" width="22.625" style="53" customWidth="1"/>
    <col min="14845" max="14847" width="10.625" style="53" customWidth="1"/>
    <col min="14848" max="14849" width="16.625" style="53" customWidth="1"/>
    <col min="14850" max="14850" width="14.375" style="53" bestFit="1" customWidth="1"/>
    <col min="14851" max="14851" width="9" style="53"/>
    <col min="14852" max="14852" width="18.375" style="53" bestFit="1" customWidth="1"/>
    <col min="14853" max="14853" width="13.375" style="53" bestFit="1" customWidth="1"/>
    <col min="14854" max="15098" width="9" style="53"/>
    <col min="15099" max="15099" width="5.125" style="53" customWidth="1"/>
    <col min="15100" max="15100" width="22.625" style="53" customWidth="1"/>
    <col min="15101" max="15103" width="10.625" style="53" customWidth="1"/>
    <col min="15104" max="15105" width="16.625" style="53" customWidth="1"/>
    <col min="15106" max="15106" width="14.375" style="53" bestFit="1" customWidth="1"/>
    <col min="15107" max="15107" width="9" style="53"/>
    <col min="15108" max="15108" width="18.375" style="53" bestFit="1" customWidth="1"/>
    <col min="15109" max="15109" width="13.375" style="53" bestFit="1" customWidth="1"/>
    <col min="15110" max="15354" width="9" style="53"/>
    <col min="15355" max="15355" width="5.125" style="53" customWidth="1"/>
    <col min="15356" max="15356" width="22.625" style="53" customWidth="1"/>
    <col min="15357" max="15359" width="10.625" style="53" customWidth="1"/>
    <col min="15360" max="15361" width="16.625" style="53" customWidth="1"/>
    <col min="15362" max="15362" width="14.375" style="53" bestFit="1" customWidth="1"/>
    <col min="15363" max="15363" width="9" style="53"/>
    <col min="15364" max="15364" width="18.375" style="53" bestFit="1" customWidth="1"/>
    <col min="15365" max="15365" width="13.375" style="53" bestFit="1" customWidth="1"/>
    <col min="15366" max="15610" width="9" style="53"/>
    <col min="15611" max="15611" width="5.125" style="53" customWidth="1"/>
    <col min="15612" max="15612" width="22.625" style="53" customWidth="1"/>
    <col min="15613" max="15615" width="10.625" style="53" customWidth="1"/>
    <col min="15616" max="15617" width="16.625" style="53" customWidth="1"/>
    <col min="15618" max="15618" width="14.375" style="53" bestFit="1" customWidth="1"/>
    <col min="15619" max="15619" width="9" style="53"/>
    <col min="15620" max="15620" width="18.375" style="53" bestFit="1" customWidth="1"/>
    <col min="15621" max="15621" width="13.375" style="53" bestFit="1" customWidth="1"/>
    <col min="15622" max="15866" width="9" style="53"/>
    <col min="15867" max="15867" width="5.125" style="53" customWidth="1"/>
    <col min="15868" max="15868" width="22.625" style="53" customWidth="1"/>
    <col min="15869" max="15871" width="10.625" style="53" customWidth="1"/>
    <col min="15872" max="15873" width="16.625" style="53" customWidth="1"/>
    <col min="15874" max="15874" width="14.375" style="53" bestFit="1" customWidth="1"/>
    <col min="15875" max="15875" width="9" style="53"/>
    <col min="15876" max="15876" width="18.375" style="53" bestFit="1" customWidth="1"/>
    <col min="15877" max="15877" width="13.375" style="53" bestFit="1" customWidth="1"/>
    <col min="15878" max="16122" width="9" style="53"/>
    <col min="16123" max="16123" width="5.125" style="53" customWidth="1"/>
    <col min="16124" max="16124" width="22.625" style="53" customWidth="1"/>
    <col min="16125" max="16127" width="10.625" style="53" customWidth="1"/>
    <col min="16128" max="16129" width="16.625" style="53" customWidth="1"/>
    <col min="16130" max="16130" width="14.375" style="53" bestFit="1" customWidth="1"/>
    <col min="16131" max="16131" width="9" style="53"/>
    <col min="16132" max="16132" width="18.375" style="53" bestFit="1" customWidth="1"/>
    <col min="16133" max="16133" width="13.375" style="53" bestFit="1" customWidth="1"/>
    <col min="16134" max="16384" width="9" style="53"/>
  </cols>
  <sheetData>
    <row r="1" spans="1:7" x14ac:dyDescent="0.55000000000000004">
      <c r="A1" s="296" t="s">
        <v>4873</v>
      </c>
      <c r="B1" s="296"/>
      <c r="C1" s="296"/>
      <c r="D1" s="296"/>
      <c r="E1" s="296"/>
      <c r="F1" s="296"/>
      <c r="G1" s="296"/>
    </row>
    <row r="2" spans="1:7" x14ac:dyDescent="0.55000000000000004">
      <c r="A2" s="246"/>
      <c r="B2" s="247"/>
      <c r="C2" s="297" t="s">
        <v>4874</v>
      </c>
      <c r="D2" s="297"/>
      <c r="E2" s="297"/>
      <c r="F2" s="297"/>
      <c r="G2" s="249" t="s">
        <v>0</v>
      </c>
    </row>
    <row r="3" spans="1:7" s="254" customFormat="1" ht="48" x14ac:dyDescent="0.2">
      <c r="A3" s="250" t="s">
        <v>1</v>
      </c>
      <c r="B3" s="251" t="s">
        <v>4821</v>
      </c>
      <c r="C3" s="250" t="s">
        <v>4822</v>
      </c>
      <c r="D3" s="252" t="s">
        <v>4823</v>
      </c>
      <c r="E3" s="252" t="s">
        <v>4824</v>
      </c>
      <c r="F3" s="253" t="s">
        <v>4825</v>
      </c>
      <c r="G3" s="253" t="s">
        <v>2</v>
      </c>
    </row>
    <row r="4" spans="1:7" x14ac:dyDescent="0.55000000000000004">
      <c r="A4" s="66">
        <v>1</v>
      </c>
      <c r="B4" s="255" t="s">
        <v>4826</v>
      </c>
      <c r="C4" s="66">
        <f t="shared" ref="C4:C26" si="0">D4+E4</f>
        <v>10</v>
      </c>
      <c r="D4" s="66">
        <v>10</v>
      </c>
      <c r="E4" s="66">
        <v>0</v>
      </c>
      <c r="F4" s="266">
        <v>63812948.439999998</v>
      </c>
      <c r="G4" s="266">
        <v>61098712.780000001</v>
      </c>
    </row>
    <row r="5" spans="1:7" x14ac:dyDescent="0.55000000000000004">
      <c r="A5" s="66">
        <v>2</v>
      </c>
      <c r="B5" s="255" t="s">
        <v>3</v>
      </c>
      <c r="C5" s="66">
        <f t="shared" si="0"/>
        <v>2</v>
      </c>
      <c r="D5" s="66">
        <v>2</v>
      </c>
      <c r="E5" s="66">
        <v>0</v>
      </c>
      <c r="F5" s="266">
        <v>55584065</v>
      </c>
      <c r="G5" s="266">
        <v>49385477.130000003</v>
      </c>
    </row>
    <row r="6" spans="1:7" x14ac:dyDescent="0.55000000000000004">
      <c r="A6" s="66">
        <v>3</v>
      </c>
      <c r="B6" s="255" t="s">
        <v>4827</v>
      </c>
      <c r="C6" s="66">
        <f t="shared" si="0"/>
        <v>2</v>
      </c>
      <c r="D6" s="66">
        <v>2</v>
      </c>
      <c r="E6" s="66">
        <v>0</v>
      </c>
      <c r="F6" s="266">
        <v>12940000</v>
      </c>
      <c r="G6" s="266">
        <v>11590691.449999999</v>
      </c>
    </row>
    <row r="7" spans="1:7" x14ac:dyDescent="0.55000000000000004">
      <c r="A7" s="66">
        <v>4</v>
      </c>
      <c r="B7" s="255" t="s">
        <v>4828</v>
      </c>
      <c r="C7" s="66">
        <f t="shared" si="0"/>
        <v>6</v>
      </c>
      <c r="D7" s="66">
        <v>6</v>
      </c>
      <c r="E7" s="66">
        <v>0</v>
      </c>
      <c r="F7" s="266">
        <v>2047464.06</v>
      </c>
      <c r="G7" s="266">
        <v>1669614.21</v>
      </c>
    </row>
    <row r="8" spans="1:7" x14ac:dyDescent="0.55000000000000004">
      <c r="A8" s="66">
        <v>5</v>
      </c>
      <c r="B8" s="255" t="s">
        <v>4829</v>
      </c>
      <c r="C8" s="66">
        <f t="shared" si="0"/>
        <v>0</v>
      </c>
      <c r="D8" s="66">
        <v>0</v>
      </c>
      <c r="E8" s="66">
        <v>0</v>
      </c>
      <c r="F8" s="266">
        <v>0</v>
      </c>
      <c r="G8" s="266">
        <v>0</v>
      </c>
    </row>
    <row r="9" spans="1:7" x14ac:dyDescent="0.55000000000000004">
      <c r="A9" s="66">
        <v>6</v>
      </c>
      <c r="B9" s="255" t="s">
        <v>5</v>
      </c>
      <c r="C9" s="66">
        <f t="shared" si="0"/>
        <v>452</v>
      </c>
      <c r="D9" s="66">
        <v>451</v>
      </c>
      <c r="E9" s="66">
        <v>1</v>
      </c>
      <c r="F9" s="266">
        <v>34871102.920000002</v>
      </c>
      <c r="G9" s="266">
        <v>24478869.199999999</v>
      </c>
    </row>
    <row r="10" spans="1:7" x14ac:dyDescent="0.55000000000000004">
      <c r="A10" s="66">
        <v>7</v>
      </c>
      <c r="B10" s="255" t="s">
        <v>6</v>
      </c>
      <c r="C10" s="66">
        <f t="shared" si="0"/>
        <v>35</v>
      </c>
      <c r="D10" s="66">
        <v>31</v>
      </c>
      <c r="E10" s="66">
        <v>4</v>
      </c>
      <c r="F10" s="266">
        <v>69907569.120000005</v>
      </c>
      <c r="G10" s="266">
        <v>39298308.869999997</v>
      </c>
    </row>
    <row r="11" spans="1:7" x14ac:dyDescent="0.55000000000000004">
      <c r="A11" s="66">
        <v>8</v>
      </c>
      <c r="B11" s="255" t="s">
        <v>4830</v>
      </c>
      <c r="C11" s="66">
        <f t="shared" si="0"/>
        <v>188</v>
      </c>
      <c r="D11" s="66">
        <v>186</v>
      </c>
      <c r="E11" s="66">
        <v>2</v>
      </c>
      <c r="F11" s="266">
        <v>5613311.3399999999</v>
      </c>
      <c r="G11" s="266">
        <v>4465112.17</v>
      </c>
    </row>
    <row r="12" spans="1:7" x14ac:dyDescent="0.55000000000000004">
      <c r="A12" s="66">
        <v>9</v>
      </c>
      <c r="B12" s="255" t="s">
        <v>4831</v>
      </c>
      <c r="C12" s="66">
        <f t="shared" si="0"/>
        <v>12</v>
      </c>
      <c r="D12" s="66">
        <v>9</v>
      </c>
      <c r="E12" s="66">
        <v>3</v>
      </c>
      <c r="F12" s="266">
        <v>5165357.9000000004</v>
      </c>
      <c r="G12" s="266">
        <v>3917102.99</v>
      </c>
    </row>
    <row r="13" spans="1:7" x14ac:dyDescent="0.55000000000000004">
      <c r="A13" s="66">
        <v>10</v>
      </c>
      <c r="B13" s="255" t="s">
        <v>4832</v>
      </c>
      <c r="C13" s="66">
        <f t="shared" si="0"/>
        <v>0</v>
      </c>
      <c r="D13" s="66">
        <v>0</v>
      </c>
      <c r="E13" s="66">
        <v>0</v>
      </c>
      <c r="F13" s="266">
        <v>0</v>
      </c>
      <c r="G13" s="266">
        <v>0</v>
      </c>
    </row>
    <row r="14" spans="1:7" x14ac:dyDescent="0.55000000000000004">
      <c r="A14" s="66">
        <v>11</v>
      </c>
      <c r="B14" s="255" t="s">
        <v>4833</v>
      </c>
      <c r="C14" s="66">
        <f t="shared" si="0"/>
        <v>0</v>
      </c>
      <c r="D14" s="66">
        <v>0</v>
      </c>
      <c r="E14" s="66">
        <v>0</v>
      </c>
      <c r="F14" s="266">
        <v>0</v>
      </c>
      <c r="G14" s="266">
        <v>0</v>
      </c>
    </row>
    <row r="15" spans="1:7" x14ac:dyDescent="0.55000000000000004">
      <c r="A15" s="66">
        <v>12</v>
      </c>
      <c r="B15" s="255" t="s">
        <v>4834</v>
      </c>
      <c r="C15" s="66">
        <f t="shared" si="0"/>
        <v>0</v>
      </c>
      <c r="D15" s="66">
        <v>0</v>
      </c>
      <c r="E15" s="66">
        <v>0</v>
      </c>
      <c r="F15" s="266">
        <v>0</v>
      </c>
      <c r="G15" s="266">
        <v>0</v>
      </c>
    </row>
    <row r="16" spans="1:7" x14ac:dyDescent="0.55000000000000004">
      <c r="A16" s="66">
        <v>13</v>
      </c>
      <c r="B16" s="255" t="s">
        <v>4835</v>
      </c>
      <c r="C16" s="66">
        <f t="shared" si="0"/>
        <v>0</v>
      </c>
      <c r="D16" s="66">
        <v>0</v>
      </c>
      <c r="E16" s="66">
        <v>0</v>
      </c>
      <c r="F16" s="266">
        <v>0</v>
      </c>
      <c r="G16" s="266">
        <v>0</v>
      </c>
    </row>
    <row r="17" spans="1:8" x14ac:dyDescent="0.55000000000000004">
      <c r="A17" s="66">
        <v>14</v>
      </c>
      <c r="B17" s="255" t="s">
        <v>4836</v>
      </c>
      <c r="C17" s="66">
        <f t="shared" si="0"/>
        <v>0</v>
      </c>
      <c r="D17" s="66">
        <v>0</v>
      </c>
      <c r="E17" s="66">
        <v>0</v>
      </c>
      <c r="F17" s="266">
        <v>0</v>
      </c>
      <c r="G17" s="266">
        <v>0</v>
      </c>
    </row>
    <row r="18" spans="1:8" x14ac:dyDescent="0.55000000000000004">
      <c r="A18" s="66">
        <v>15</v>
      </c>
      <c r="B18" s="255" t="s">
        <v>7</v>
      </c>
      <c r="C18" s="66">
        <f t="shared" si="0"/>
        <v>332</v>
      </c>
      <c r="D18" s="66">
        <v>220</v>
      </c>
      <c r="E18" s="66">
        <v>112</v>
      </c>
      <c r="F18" s="266">
        <v>23588508.09</v>
      </c>
      <c r="G18" s="266">
        <v>13132338.130000001</v>
      </c>
    </row>
    <row r="19" spans="1:8" x14ac:dyDescent="0.55000000000000004">
      <c r="A19" s="66">
        <v>16</v>
      </c>
      <c r="B19" s="255" t="s">
        <v>4837</v>
      </c>
      <c r="C19" s="66">
        <f t="shared" si="0"/>
        <v>0</v>
      </c>
      <c r="D19" s="66">
        <v>0</v>
      </c>
      <c r="E19" s="66">
        <v>0</v>
      </c>
      <c r="F19" s="266">
        <v>0</v>
      </c>
      <c r="G19" s="266">
        <v>0</v>
      </c>
    </row>
    <row r="20" spans="1:8" x14ac:dyDescent="0.55000000000000004">
      <c r="A20" s="66">
        <v>17</v>
      </c>
      <c r="B20" s="255" t="s">
        <v>4838</v>
      </c>
      <c r="C20" s="66">
        <f t="shared" si="0"/>
        <v>238</v>
      </c>
      <c r="D20" s="66">
        <v>232</v>
      </c>
      <c r="E20" s="66">
        <v>6</v>
      </c>
      <c r="F20" s="266">
        <v>2311481.36</v>
      </c>
      <c r="G20" s="266">
        <v>325414.11</v>
      </c>
    </row>
    <row r="21" spans="1:8" x14ac:dyDescent="0.55000000000000004">
      <c r="A21" s="66">
        <v>18</v>
      </c>
      <c r="B21" s="255" t="s">
        <v>4839</v>
      </c>
      <c r="C21" s="66">
        <f t="shared" si="0"/>
        <v>0</v>
      </c>
      <c r="D21" s="66">
        <v>0</v>
      </c>
      <c r="E21" s="66">
        <v>0</v>
      </c>
      <c r="F21" s="266">
        <v>0</v>
      </c>
      <c r="G21" s="266">
        <v>0</v>
      </c>
    </row>
    <row r="22" spans="1:8" x14ac:dyDescent="0.55000000000000004">
      <c r="A22" s="66">
        <v>19</v>
      </c>
      <c r="B22" s="255" t="s">
        <v>4840</v>
      </c>
      <c r="C22" s="66">
        <f t="shared" si="0"/>
        <v>0</v>
      </c>
      <c r="D22" s="66">
        <v>0</v>
      </c>
      <c r="E22" s="66">
        <v>0</v>
      </c>
      <c r="F22" s="266">
        <v>0</v>
      </c>
      <c r="G22" s="266">
        <v>0</v>
      </c>
    </row>
    <row r="23" spans="1:8" x14ac:dyDescent="0.55000000000000004">
      <c r="A23" s="66">
        <v>20</v>
      </c>
      <c r="B23" s="255" t="s">
        <v>4841</v>
      </c>
      <c r="C23" s="66">
        <f t="shared" si="0"/>
        <v>0</v>
      </c>
      <c r="D23" s="66">
        <v>0</v>
      </c>
      <c r="E23" s="66">
        <v>0</v>
      </c>
      <c r="F23" s="266">
        <v>0</v>
      </c>
      <c r="G23" s="266">
        <v>0</v>
      </c>
    </row>
    <row r="24" spans="1:8" x14ac:dyDescent="0.55000000000000004">
      <c r="A24" s="66">
        <v>21</v>
      </c>
      <c r="B24" s="255" t="s">
        <v>4842</v>
      </c>
      <c r="C24" s="66">
        <f t="shared" si="0"/>
        <v>2</v>
      </c>
      <c r="D24" s="66">
        <v>2</v>
      </c>
      <c r="E24" s="66">
        <v>0</v>
      </c>
      <c r="F24" s="266">
        <v>6960000</v>
      </c>
      <c r="G24" s="266">
        <v>5772986.2999999998</v>
      </c>
    </row>
    <row r="25" spans="1:8" x14ac:dyDescent="0.55000000000000004">
      <c r="A25" s="66">
        <v>22</v>
      </c>
      <c r="B25" s="255" t="s">
        <v>8</v>
      </c>
      <c r="C25" s="66">
        <f t="shared" si="0"/>
        <v>0</v>
      </c>
      <c r="D25" s="66">
        <v>0</v>
      </c>
      <c r="E25" s="66">
        <v>0</v>
      </c>
      <c r="F25" s="266">
        <v>0</v>
      </c>
      <c r="G25" s="266">
        <v>0</v>
      </c>
    </row>
    <row r="26" spans="1:8" x14ac:dyDescent="0.55000000000000004">
      <c r="A26" s="66">
        <v>23</v>
      </c>
      <c r="B26" s="255" t="s">
        <v>4843</v>
      </c>
      <c r="C26" s="66">
        <f t="shared" si="0"/>
        <v>0</v>
      </c>
      <c r="D26" s="66">
        <v>0</v>
      </c>
      <c r="E26" s="66">
        <v>0</v>
      </c>
      <c r="F26" s="266">
        <v>0</v>
      </c>
      <c r="G26" s="266">
        <v>0</v>
      </c>
    </row>
    <row r="27" spans="1:8" x14ac:dyDescent="0.55000000000000004">
      <c r="A27" s="298" t="s">
        <v>4844</v>
      </c>
      <c r="B27" s="299"/>
      <c r="C27" s="299"/>
      <c r="D27" s="299"/>
      <c r="E27" s="300"/>
      <c r="F27" s="257">
        <f>SUM(F4:F26)</f>
        <v>282801808.23000002</v>
      </c>
      <c r="G27" s="257">
        <f>SUM(G4:G26)</f>
        <v>215134627.34</v>
      </c>
    </row>
    <row r="28" spans="1:8" x14ac:dyDescent="0.55000000000000004">
      <c r="A28" s="55"/>
      <c r="B28" s="55"/>
      <c r="C28" s="55"/>
      <c r="D28" s="55"/>
      <c r="E28" s="55"/>
      <c r="F28" s="293"/>
      <c r="G28" s="293"/>
    </row>
    <row r="29" spans="1:8" s="6" customFormat="1" x14ac:dyDescent="0.55000000000000004">
      <c r="A29" s="6" t="s">
        <v>4875</v>
      </c>
      <c r="B29" s="6" t="s">
        <v>4876</v>
      </c>
      <c r="G29" s="5"/>
      <c r="H29" s="5"/>
    </row>
    <row r="30" spans="1:8" s="6" customFormat="1" x14ac:dyDescent="0.55000000000000004">
      <c r="B30" s="6" t="s">
        <v>4877</v>
      </c>
      <c r="D30" s="292"/>
      <c r="G30" s="5"/>
      <c r="H30" s="5"/>
    </row>
    <row r="31" spans="1:8" s="6" customFormat="1" x14ac:dyDescent="0.55000000000000004">
      <c r="G31" s="5"/>
      <c r="H31" s="5"/>
    </row>
    <row r="32" spans="1:8" s="6" customFormat="1" x14ac:dyDescent="0.55000000000000004">
      <c r="D32" s="292"/>
      <c r="G32" s="5"/>
      <c r="H32" s="5"/>
    </row>
    <row r="33" spans="3:8" s="6" customFormat="1" x14ac:dyDescent="0.55000000000000004">
      <c r="C33" s="5"/>
      <c r="G33" s="5"/>
      <c r="H33" s="5"/>
    </row>
  </sheetData>
  <mergeCells count="3">
    <mergeCell ref="A1:G1"/>
    <mergeCell ref="C2:F2"/>
    <mergeCell ref="A27:E27"/>
  </mergeCells>
  <printOptions horizontalCentered="1"/>
  <pageMargins left="0" right="0" top="0.74803149606299213" bottom="0.35433070866141736" header="0.31496062992125984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B0F0"/>
  </sheetPr>
  <dimension ref="A1:L1450"/>
  <sheetViews>
    <sheetView workbookViewId="0">
      <selection activeCell="K25" sqref="K25"/>
    </sheetView>
  </sheetViews>
  <sheetFormatPr defaultRowHeight="24" x14ac:dyDescent="0.55000000000000004"/>
  <cols>
    <col min="1" max="1" width="6.75" style="121" customWidth="1"/>
    <col min="2" max="2" width="14.125" style="27" customWidth="1"/>
    <col min="3" max="3" width="7.625" style="121" customWidth="1"/>
    <col min="4" max="4" width="10.125" style="6" bestFit="1" customWidth="1"/>
    <col min="5" max="5" width="48.375" style="6" bestFit="1" customWidth="1"/>
    <col min="6" max="6" width="13.875" style="6" bestFit="1" customWidth="1"/>
    <col min="7" max="7" width="13.5" style="6" bestFit="1" customWidth="1"/>
    <col min="8" max="8" width="13.875" style="6" bestFit="1" customWidth="1"/>
    <col min="9" max="9" width="9" style="6"/>
    <col min="10" max="11" width="13.75" style="6" bestFit="1" customWidth="1"/>
    <col min="12" max="12" width="12.625" style="6" bestFit="1" customWidth="1"/>
    <col min="13" max="16384" width="9" style="6"/>
  </cols>
  <sheetData>
    <row r="1" spans="1:8" x14ac:dyDescent="0.55000000000000004">
      <c r="A1" s="365" t="s">
        <v>1134</v>
      </c>
      <c r="B1" s="365"/>
      <c r="C1" s="365"/>
      <c r="D1" s="365"/>
      <c r="E1" s="365"/>
      <c r="F1" s="365"/>
      <c r="G1" s="365"/>
      <c r="H1" s="365"/>
    </row>
    <row r="3" spans="1:8" x14ac:dyDescent="0.55000000000000004">
      <c r="A3" s="339" t="s">
        <v>10</v>
      </c>
      <c r="B3" s="339"/>
      <c r="C3" s="339"/>
      <c r="D3" s="339"/>
      <c r="E3" s="81"/>
      <c r="F3" s="81"/>
      <c r="G3" s="81"/>
      <c r="H3" s="81"/>
    </row>
    <row r="4" spans="1:8" s="196" customFormat="1" x14ac:dyDescent="0.55000000000000004">
      <c r="A4" s="198" t="s">
        <v>1</v>
      </c>
      <c r="B4" s="186" t="s">
        <v>11</v>
      </c>
      <c r="C4" s="198" t="s">
        <v>12</v>
      </c>
      <c r="D4" s="198" t="s">
        <v>1135</v>
      </c>
      <c r="E4" s="198" t="s">
        <v>14</v>
      </c>
      <c r="F4" s="198" t="s">
        <v>15</v>
      </c>
      <c r="G4" s="198" t="s">
        <v>1004</v>
      </c>
      <c r="H4" s="198" t="s">
        <v>17</v>
      </c>
    </row>
    <row r="5" spans="1:8" x14ac:dyDescent="0.55000000000000004">
      <c r="A5" s="7">
        <v>1</v>
      </c>
      <c r="B5" s="29">
        <v>100000416623</v>
      </c>
      <c r="C5" s="7">
        <v>0</v>
      </c>
      <c r="D5" s="13" t="s">
        <v>1136</v>
      </c>
      <c r="E5" s="13" t="s">
        <v>1137</v>
      </c>
      <c r="F5" s="14">
        <v>1580840.78</v>
      </c>
      <c r="G5" s="14">
        <v>-67239.87</v>
      </c>
      <c r="H5" s="14">
        <v>1513600.91</v>
      </c>
    </row>
    <row r="6" spans="1:8" x14ac:dyDescent="0.55000000000000004">
      <c r="A6" s="7">
        <v>2</v>
      </c>
      <c r="B6" s="29">
        <v>100000416625</v>
      </c>
      <c r="C6" s="7">
        <v>0</v>
      </c>
      <c r="D6" s="13" t="s">
        <v>1136</v>
      </c>
      <c r="E6" s="13" t="s">
        <v>1138</v>
      </c>
      <c r="F6" s="14">
        <v>1056837.7</v>
      </c>
      <c r="G6" s="14">
        <v>-44951.81</v>
      </c>
      <c r="H6" s="14">
        <v>1011885.89</v>
      </c>
    </row>
    <row r="7" spans="1:8" x14ac:dyDescent="0.55000000000000004">
      <c r="A7" s="7">
        <v>3</v>
      </c>
      <c r="B7" s="29">
        <v>100000416626</v>
      </c>
      <c r="C7" s="7">
        <v>0</v>
      </c>
      <c r="D7" s="13" t="s">
        <v>1136</v>
      </c>
      <c r="E7" s="13" t="s">
        <v>1138</v>
      </c>
      <c r="F7" s="14">
        <v>1056837.7</v>
      </c>
      <c r="G7" s="14">
        <v>-44951.79</v>
      </c>
      <c r="H7" s="14">
        <v>1011885.91</v>
      </c>
    </row>
    <row r="8" spans="1:8" x14ac:dyDescent="0.55000000000000004">
      <c r="A8" s="7">
        <v>4</v>
      </c>
      <c r="B8" s="29">
        <v>100000416627</v>
      </c>
      <c r="C8" s="7">
        <v>0</v>
      </c>
      <c r="D8" s="13" t="s">
        <v>1136</v>
      </c>
      <c r="E8" s="13" t="s">
        <v>1138</v>
      </c>
      <c r="F8" s="14">
        <v>1056837.7</v>
      </c>
      <c r="G8" s="14">
        <v>-44951.79</v>
      </c>
      <c r="H8" s="14">
        <v>1011885.91</v>
      </c>
    </row>
    <row r="9" spans="1:8" x14ac:dyDescent="0.55000000000000004">
      <c r="A9" s="7">
        <v>5</v>
      </c>
      <c r="B9" s="29">
        <v>100000416628</v>
      </c>
      <c r="C9" s="7">
        <v>0</v>
      </c>
      <c r="D9" s="13" t="s">
        <v>1136</v>
      </c>
      <c r="E9" s="13" t="s">
        <v>1138</v>
      </c>
      <c r="F9" s="14">
        <v>1056837.7</v>
      </c>
      <c r="G9" s="14">
        <v>-44951.79</v>
      </c>
      <c r="H9" s="14">
        <v>1011885.91</v>
      </c>
    </row>
    <row r="10" spans="1:8" x14ac:dyDescent="0.55000000000000004">
      <c r="A10" s="7">
        <v>6</v>
      </c>
      <c r="B10" s="29">
        <v>100000416629</v>
      </c>
      <c r="C10" s="7">
        <v>0</v>
      </c>
      <c r="D10" s="13" t="s">
        <v>1136</v>
      </c>
      <c r="E10" s="13" t="s">
        <v>1138</v>
      </c>
      <c r="F10" s="14">
        <v>1056837.7</v>
      </c>
      <c r="G10" s="14">
        <v>-44951.79</v>
      </c>
      <c r="H10" s="14">
        <v>1011885.91</v>
      </c>
    </row>
    <row r="11" spans="1:8" x14ac:dyDescent="0.55000000000000004">
      <c r="A11" s="7">
        <v>7</v>
      </c>
      <c r="B11" s="29">
        <v>100000416630</v>
      </c>
      <c r="C11" s="7">
        <v>0</v>
      </c>
      <c r="D11" s="13" t="s">
        <v>1136</v>
      </c>
      <c r="E11" s="13" t="s">
        <v>1138</v>
      </c>
      <c r="F11" s="14">
        <v>1056837.7</v>
      </c>
      <c r="G11" s="14">
        <v>-44951.79</v>
      </c>
      <c r="H11" s="14">
        <v>1011885.91</v>
      </c>
    </row>
    <row r="12" spans="1:8" x14ac:dyDescent="0.55000000000000004">
      <c r="A12" s="7">
        <v>8</v>
      </c>
      <c r="B12" s="29">
        <v>100000416631</v>
      </c>
      <c r="C12" s="7">
        <v>0</v>
      </c>
      <c r="D12" s="13" t="s">
        <v>1136</v>
      </c>
      <c r="E12" s="13" t="s">
        <v>1138</v>
      </c>
      <c r="F12" s="14">
        <v>1056837.7</v>
      </c>
      <c r="G12" s="14">
        <v>-44951.79</v>
      </c>
      <c r="H12" s="14">
        <v>1011885.91</v>
      </c>
    </row>
    <row r="13" spans="1:8" x14ac:dyDescent="0.55000000000000004">
      <c r="A13" s="7">
        <v>9</v>
      </c>
      <c r="B13" s="29">
        <v>100000416634</v>
      </c>
      <c r="C13" s="7">
        <v>0</v>
      </c>
      <c r="D13" s="13" t="s">
        <v>1136</v>
      </c>
      <c r="E13" s="13" t="s">
        <v>1139</v>
      </c>
      <c r="F13" s="14">
        <v>27417121.879999999</v>
      </c>
      <c r="G13" s="14">
        <v>-1166166.6100000001</v>
      </c>
      <c r="H13" s="14">
        <v>26250955.27</v>
      </c>
    </row>
    <row r="14" spans="1:8" x14ac:dyDescent="0.55000000000000004">
      <c r="A14" s="7">
        <v>10</v>
      </c>
      <c r="B14" s="29">
        <v>100000416635</v>
      </c>
      <c r="C14" s="7">
        <v>0</v>
      </c>
      <c r="D14" s="13" t="s">
        <v>1136</v>
      </c>
      <c r="E14" s="13" t="s">
        <v>1139</v>
      </c>
      <c r="F14" s="14">
        <v>27417121.879999999</v>
      </c>
      <c r="G14" s="14">
        <v>-1166166.6299999999</v>
      </c>
      <c r="H14" s="14">
        <v>26250955.25</v>
      </c>
    </row>
    <row r="15" spans="1:8" x14ac:dyDescent="0.55000000000000004">
      <c r="A15" s="340" t="s">
        <v>10</v>
      </c>
      <c r="B15" s="337"/>
      <c r="C15" s="337"/>
      <c r="D15" s="338"/>
      <c r="E15" s="30"/>
      <c r="F15" s="31">
        <v>63812948.439999998</v>
      </c>
      <c r="G15" s="31">
        <v>-2714235.66</v>
      </c>
      <c r="H15" s="31">
        <v>61098712.780000001</v>
      </c>
    </row>
    <row r="16" spans="1:8" x14ac:dyDescent="0.55000000000000004">
      <c r="A16" s="343" t="s">
        <v>53</v>
      </c>
      <c r="B16" s="344"/>
      <c r="C16" s="344"/>
      <c r="D16" s="344"/>
      <c r="E16" s="345"/>
      <c r="F16" s="32">
        <f>F15</f>
        <v>63812948.439999998</v>
      </c>
      <c r="G16" s="32">
        <f>G15</f>
        <v>-2714235.66</v>
      </c>
      <c r="H16" s="32">
        <f>H15</f>
        <v>61098712.780000001</v>
      </c>
    </row>
    <row r="18" spans="1:8" x14ac:dyDescent="0.55000000000000004">
      <c r="A18" s="349" t="s">
        <v>1140</v>
      </c>
      <c r="B18" s="349"/>
      <c r="C18" s="349"/>
      <c r="D18" s="349"/>
      <c r="E18" s="81"/>
      <c r="F18" s="82">
        <v>63812948.439999998</v>
      </c>
      <c r="G18" s="82">
        <v>-2714235.66</v>
      </c>
      <c r="H18" s="82">
        <v>61098712.780000001</v>
      </c>
    </row>
    <row r="20" spans="1:8" x14ac:dyDescent="0.55000000000000004">
      <c r="A20" s="336" t="s">
        <v>21</v>
      </c>
      <c r="B20" s="336"/>
      <c r="C20" s="336"/>
      <c r="D20" s="336"/>
      <c r="E20" s="81"/>
      <c r="F20" s="81"/>
      <c r="G20" s="81"/>
      <c r="H20" s="81"/>
    </row>
    <row r="21" spans="1:8" s="196" customFormat="1" x14ac:dyDescent="0.55000000000000004">
      <c r="A21" s="198" t="s">
        <v>1</v>
      </c>
      <c r="B21" s="186" t="s">
        <v>11</v>
      </c>
      <c r="C21" s="198" t="s">
        <v>12</v>
      </c>
      <c r="D21" s="198" t="s">
        <v>1135</v>
      </c>
      <c r="E21" s="198" t="s">
        <v>14</v>
      </c>
      <c r="F21" s="198" t="s">
        <v>15</v>
      </c>
      <c r="G21" s="198" t="s">
        <v>1004</v>
      </c>
      <c r="H21" s="198" t="s">
        <v>17</v>
      </c>
    </row>
    <row r="22" spans="1:8" x14ac:dyDescent="0.55000000000000004">
      <c r="A22" s="7">
        <v>1</v>
      </c>
      <c r="B22" s="29">
        <v>100000136317</v>
      </c>
      <c r="C22" s="7">
        <v>0</v>
      </c>
      <c r="D22" s="13" t="s">
        <v>374</v>
      </c>
      <c r="E22" s="13" t="s">
        <v>1141</v>
      </c>
      <c r="F22" s="14">
        <v>14325000</v>
      </c>
      <c r="G22" s="14">
        <v>-3762562.1</v>
      </c>
      <c r="H22" s="14">
        <v>10562437.9</v>
      </c>
    </row>
    <row r="23" spans="1:8" x14ac:dyDescent="0.55000000000000004">
      <c r="A23" s="7">
        <v>2</v>
      </c>
      <c r="B23" s="29">
        <v>100000461573</v>
      </c>
      <c r="C23" s="7">
        <v>0</v>
      </c>
      <c r="D23" s="13" t="s">
        <v>128</v>
      </c>
      <c r="E23" s="13" t="s">
        <v>1142</v>
      </c>
      <c r="F23" s="14">
        <v>36063792.159999996</v>
      </c>
      <c r="G23" s="14">
        <v>-1013676.65</v>
      </c>
      <c r="H23" s="14">
        <v>35050115.509999998</v>
      </c>
    </row>
    <row r="24" spans="1:8" x14ac:dyDescent="0.55000000000000004">
      <c r="A24" s="7"/>
      <c r="B24" s="33">
        <v>100000461573</v>
      </c>
      <c r="C24" s="34">
        <v>1</v>
      </c>
      <c r="D24" s="35" t="s">
        <v>128</v>
      </c>
      <c r="E24" s="35" t="s">
        <v>1142</v>
      </c>
      <c r="F24" s="36">
        <v>1405082.84</v>
      </c>
      <c r="G24" s="36">
        <v>-1405081.84</v>
      </c>
      <c r="H24" s="23">
        <v>1</v>
      </c>
    </row>
    <row r="25" spans="1:8" x14ac:dyDescent="0.55000000000000004">
      <c r="A25" s="7"/>
      <c r="B25" s="29">
        <v>100000461573</v>
      </c>
      <c r="C25" s="34">
        <v>2</v>
      </c>
      <c r="D25" s="13" t="s">
        <v>128</v>
      </c>
      <c r="E25" s="13" t="s">
        <v>1142</v>
      </c>
      <c r="F25" s="14">
        <v>3790190</v>
      </c>
      <c r="G25" s="14">
        <v>-17267.28</v>
      </c>
      <c r="H25" s="14">
        <v>3772922.72</v>
      </c>
    </row>
    <row r="26" spans="1:8" s="21" customFormat="1" x14ac:dyDescent="0.55000000000000004">
      <c r="A26" s="340" t="s">
        <v>21</v>
      </c>
      <c r="B26" s="337"/>
      <c r="C26" s="337"/>
      <c r="D26" s="338"/>
      <c r="E26" s="199"/>
      <c r="F26" s="31">
        <f>SUM(F22:F25)</f>
        <v>55584065</v>
      </c>
      <c r="G26" s="31">
        <f>SUM(G22:G25)</f>
        <v>-6198587.8700000001</v>
      </c>
      <c r="H26" s="31">
        <f>SUM(H22:H25)</f>
        <v>49385477.129999995</v>
      </c>
    </row>
    <row r="27" spans="1:8" x14ac:dyDescent="0.55000000000000004">
      <c r="A27" s="343" t="s">
        <v>53</v>
      </c>
      <c r="B27" s="344"/>
      <c r="C27" s="344"/>
      <c r="D27" s="344"/>
      <c r="E27" s="345"/>
      <c r="F27" s="32">
        <f>F26</f>
        <v>55584065</v>
      </c>
      <c r="G27" s="32">
        <f>G26</f>
        <v>-6198587.8700000001</v>
      </c>
      <c r="H27" s="32">
        <f>H26</f>
        <v>49385477.129999995</v>
      </c>
    </row>
    <row r="29" spans="1:8" x14ac:dyDescent="0.55000000000000004">
      <c r="A29" s="349" t="s">
        <v>1143</v>
      </c>
      <c r="B29" s="349"/>
      <c r="C29" s="349"/>
      <c r="D29" s="349"/>
      <c r="E29" s="81"/>
      <c r="F29" s="82">
        <v>55584065</v>
      </c>
      <c r="G29" s="82">
        <v>-6198587.8700000001</v>
      </c>
      <c r="H29" s="82">
        <v>49385477.130000003</v>
      </c>
    </row>
    <row r="31" spans="1:8" x14ac:dyDescent="0.55000000000000004">
      <c r="A31" s="339" t="s">
        <v>314</v>
      </c>
      <c r="B31" s="339"/>
      <c r="C31" s="339"/>
      <c r="D31" s="339"/>
      <c r="E31" s="81"/>
      <c r="F31" s="81"/>
      <c r="G31" s="81"/>
      <c r="H31" s="81"/>
    </row>
    <row r="32" spans="1:8" s="196" customFormat="1" x14ac:dyDescent="0.55000000000000004">
      <c r="A32" s="198" t="s">
        <v>1</v>
      </c>
      <c r="B32" s="186" t="s">
        <v>11</v>
      </c>
      <c r="C32" s="198" t="s">
        <v>12</v>
      </c>
      <c r="D32" s="198" t="s">
        <v>1135</v>
      </c>
      <c r="E32" s="198" t="s">
        <v>14</v>
      </c>
      <c r="F32" s="198" t="s">
        <v>15</v>
      </c>
      <c r="G32" s="198" t="s">
        <v>1004</v>
      </c>
      <c r="H32" s="198" t="s">
        <v>17</v>
      </c>
    </row>
    <row r="33" spans="1:8" x14ac:dyDescent="0.55000000000000004">
      <c r="A33" s="7">
        <v>1</v>
      </c>
      <c r="B33" s="29">
        <v>100000242410</v>
      </c>
      <c r="C33" s="7">
        <v>0</v>
      </c>
      <c r="D33" s="13" t="s">
        <v>1144</v>
      </c>
      <c r="E33" s="13" t="s">
        <v>1145</v>
      </c>
      <c r="F33" s="14">
        <v>12000000</v>
      </c>
      <c r="G33" s="14">
        <v>-1317245.55</v>
      </c>
      <c r="H33" s="14">
        <v>10682754.449999999</v>
      </c>
    </row>
    <row r="34" spans="1:8" x14ac:dyDescent="0.55000000000000004">
      <c r="A34" s="7">
        <v>2</v>
      </c>
      <c r="B34" s="29">
        <v>100000436765</v>
      </c>
      <c r="C34" s="7">
        <v>0</v>
      </c>
      <c r="D34" s="13" t="s">
        <v>1146</v>
      </c>
      <c r="E34" s="13" t="s">
        <v>1147</v>
      </c>
      <c r="F34" s="14">
        <v>940000</v>
      </c>
      <c r="G34" s="14">
        <v>-32063</v>
      </c>
      <c r="H34" s="14">
        <v>907937</v>
      </c>
    </row>
    <row r="35" spans="1:8" s="21" customFormat="1" x14ac:dyDescent="0.55000000000000004">
      <c r="A35" s="340" t="s">
        <v>314</v>
      </c>
      <c r="B35" s="337"/>
      <c r="C35" s="337"/>
      <c r="D35" s="338"/>
      <c r="E35" s="37"/>
      <c r="F35" s="31">
        <f>SUM(F33:F34)</f>
        <v>12940000</v>
      </c>
      <c r="G35" s="31">
        <f>SUM(G33:G34)</f>
        <v>-1349308.55</v>
      </c>
      <c r="H35" s="31">
        <f>SUM(H33:H34)</f>
        <v>11590691.449999999</v>
      </c>
    </row>
    <row r="36" spans="1:8" x14ac:dyDescent="0.55000000000000004">
      <c r="A36" s="343" t="s">
        <v>53</v>
      </c>
      <c r="B36" s="344"/>
      <c r="C36" s="344"/>
      <c r="D36" s="344"/>
      <c r="E36" s="345"/>
      <c r="F36" s="32">
        <f>F35</f>
        <v>12940000</v>
      </c>
      <c r="G36" s="32">
        <f>G35</f>
        <v>-1349308.55</v>
      </c>
      <c r="H36" s="32">
        <f>H35</f>
        <v>11590691.449999999</v>
      </c>
    </row>
    <row r="38" spans="1:8" x14ac:dyDescent="0.55000000000000004">
      <c r="A38" s="349" t="s">
        <v>1148</v>
      </c>
      <c r="B38" s="349"/>
      <c r="C38" s="349"/>
      <c r="D38" s="349"/>
      <c r="E38" s="81"/>
      <c r="F38" s="82">
        <v>12940000</v>
      </c>
      <c r="G38" s="82">
        <v>-1349308.55</v>
      </c>
      <c r="H38" s="82">
        <v>11590691.449999999</v>
      </c>
    </row>
    <row r="40" spans="1:8" x14ac:dyDescent="0.55000000000000004">
      <c r="A40" s="356" t="s">
        <v>320</v>
      </c>
      <c r="B40" s="356"/>
      <c r="C40" s="356"/>
      <c r="D40" s="356"/>
      <c r="E40" s="81"/>
      <c r="F40" s="81"/>
      <c r="G40" s="81"/>
      <c r="H40" s="81"/>
    </row>
    <row r="41" spans="1:8" s="196" customFormat="1" x14ac:dyDescent="0.55000000000000004">
      <c r="A41" s="198" t="s">
        <v>1</v>
      </c>
      <c r="B41" s="186" t="s">
        <v>11</v>
      </c>
      <c r="C41" s="198" t="s">
        <v>12</v>
      </c>
      <c r="D41" s="198" t="s">
        <v>1135</v>
      </c>
      <c r="E41" s="198" t="s">
        <v>14</v>
      </c>
      <c r="F41" s="198" t="s">
        <v>15</v>
      </c>
      <c r="G41" s="198" t="s">
        <v>1004</v>
      </c>
      <c r="H41" s="198" t="s">
        <v>17</v>
      </c>
    </row>
    <row r="42" spans="1:8" x14ac:dyDescent="0.55000000000000004">
      <c r="A42" s="7">
        <v>1</v>
      </c>
      <c r="B42" s="29">
        <v>100000136320</v>
      </c>
      <c r="C42" s="7">
        <v>0</v>
      </c>
      <c r="D42" s="13" t="s">
        <v>374</v>
      </c>
      <c r="E42" s="13" t="s">
        <v>1149</v>
      </c>
      <c r="F42" s="14">
        <v>628000</v>
      </c>
      <c r="G42" s="14">
        <v>-281248.51</v>
      </c>
      <c r="H42" s="14">
        <v>346751.49</v>
      </c>
    </row>
    <row r="43" spans="1:8" x14ac:dyDescent="0.55000000000000004">
      <c r="A43" s="7">
        <v>2</v>
      </c>
      <c r="B43" s="29">
        <v>100000416639</v>
      </c>
      <c r="C43" s="7">
        <v>0</v>
      </c>
      <c r="D43" s="13" t="s">
        <v>1136</v>
      </c>
      <c r="E43" s="13" t="s">
        <v>1150</v>
      </c>
      <c r="F43" s="14">
        <v>341354.01</v>
      </c>
      <c r="G43" s="14">
        <v>-23230.77</v>
      </c>
      <c r="H43" s="14">
        <v>318123.24</v>
      </c>
    </row>
    <row r="44" spans="1:8" x14ac:dyDescent="0.55000000000000004">
      <c r="A44" s="7">
        <v>3</v>
      </c>
      <c r="B44" s="29">
        <v>100000416640</v>
      </c>
      <c r="C44" s="7">
        <v>0</v>
      </c>
      <c r="D44" s="13" t="s">
        <v>1136</v>
      </c>
      <c r="E44" s="13" t="s">
        <v>1150</v>
      </c>
      <c r="F44" s="14">
        <v>341354.01</v>
      </c>
      <c r="G44" s="14">
        <v>-23230.78</v>
      </c>
      <c r="H44" s="14">
        <v>318123.23</v>
      </c>
    </row>
    <row r="45" spans="1:8" x14ac:dyDescent="0.55000000000000004">
      <c r="A45" s="7">
        <v>4</v>
      </c>
      <c r="B45" s="29">
        <v>100000416641</v>
      </c>
      <c r="C45" s="7">
        <v>0</v>
      </c>
      <c r="D45" s="13" t="s">
        <v>1136</v>
      </c>
      <c r="E45" s="13" t="s">
        <v>1150</v>
      </c>
      <c r="F45" s="14">
        <v>341354.01</v>
      </c>
      <c r="G45" s="14">
        <v>-23230.78</v>
      </c>
      <c r="H45" s="14">
        <v>318123.23</v>
      </c>
    </row>
    <row r="46" spans="1:8" x14ac:dyDescent="0.55000000000000004">
      <c r="A46" s="7">
        <v>5</v>
      </c>
      <c r="B46" s="29">
        <v>100000416642</v>
      </c>
      <c r="C46" s="7">
        <v>0</v>
      </c>
      <c r="D46" s="13" t="s">
        <v>1136</v>
      </c>
      <c r="E46" s="13" t="s">
        <v>1150</v>
      </c>
      <c r="F46" s="14">
        <v>341354.01</v>
      </c>
      <c r="G46" s="14">
        <v>-23230.78</v>
      </c>
      <c r="H46" s="14">
        <v>318123.23</v>
      </c>
    </row>
    <row r="47" spans="1:8" x14ac:dyDescent="0.55000000000000004">
      <c r="A47" s="7">
        <v>6</v>
      </c>
      <c r="B47" s="29">
        <v>100000416643</v>
      </c>
      <c r="C47" s="7">
        <v>0</v>
      </c>
      <c r="D47" s="13" t="s">
        <v>1136</v>
      </c>
      <c r="E47" s="13" t="s">
        <v>1151</v>
      </c>
      <c r="F47" s="14">
        <v>54048.02</v>
      </c>
      <c r="G47" s="14">
        <v>-3678.23</v>
      </c>
      <c r="H47" s="14">
        <v>50369.79</v>
      </c>
    </row>
    <row r="48" spans="1:8" s="21" customFormat="1" x14ac:dyDescent="0.55000000000000004">
      <c r="A48" s="340" t="s">
        <v>320</v>
      </c>
      <c r="B48" s="337"/>
      <c r="C48" s="337"/>
      <c r="D48" s="338"/>
      <c r="E48" s="37"/>
      <c r="F48" s="31">
        <f>SUM(F42:F47)</f>
        <v>2047464.06</v>
      </c>
      <c r="G48" s="31">
        <f>SUM(G42:G47)</f>
        <v>-377849.85000000009</v>
      </c>
      <c r="H48" s="31">
        <f>SUM(H42:H47)</f>
        <v>1669614.21</v>
      </c>
    </row>
    <row r="49" spans="1:8" x14ac:dyDescent="0.55000000000000004">
      <c r="A49" s="343" t="s">
        <v>53</v>
      </c>
      <c r="B49" s="344"/>
      <c r="C49" s="344"/>
      <c r="D49" s="344"/>
      <c r="E49" s="345"/>
      <c r="F49" s="32">
        <f>F48</f>
        <v>2047464.06</v>
      </c>
      <c r="G49" s="32">
        <f>G48</f>
        <v>-377849.85000000009</v>
      </c>
      <c r="H49" s="32">
        <f>H48</f>
        <v>1669614.21</v>
      </c>
    </row>
    <row r="51" spans="1:8" x14ac:dyDescent="0.55000000000000004">
      <c r="A51" s="349" t="s">
        <v>1152</v>
      </c>
      <c r="B51" s="349"/>
      <c r="C51" s="349"/>
      <c r="D51" s="349"/>
      <c r="E51" s="81"/>
      <c r="F51" s="82">
        <v>2047464.06</v>
      </c>
      <c r="G51" s="82">
        <v>-377849.85</v>
      </c>
      <c r="H51" s="82">
        <v>1669614.21</v>
      </c>
    </row>
    <row r="53" spans="1:8" x14ac:dyDescent="0.55000000000000004">
      <c r="A53" s="339" t="s">
        <v>23</v>
      </c>
      <c r="B53" s="339"/>
      <c r="C53" s="339"/>
      <c r="D53" s="339"/>
      <c r="E53" s="81"/>
      <c r="F53" s="81"/>
      <c r="G53" s="81"/>
      <c r="H53" s="81"/>
    </row>
    <row r="54" spans="1:8" s="196" customFormat="1" x14ac:dyDescent="0.55000000000000004">
      <c r="A54" s="198" t="s">
        <v>1</v>
      </c>
      <c r="B54" s="186" t="s">
        <v>11</v>
      </c>
      <c r="C54" s="198" t="s">
        <v>12</v>
      </c>
      <c r="D54" s="198" t="s">
        <v>1135</v>
      </c>
      <c r="E54" s="198" t="s">
        <v>14</v>
      </c>
      <c r="F54" s="198" t="s">
        <v>15</v>
      </c>
      <c r="G54" s="198" t="s">
        <v>1004</v>
      </c>
      <c r="H54" s="198" t="s">
        <v>17</v>
      </c>
    </row>
    <row r="55" spans="1:8" x14ac:dyDescent="0.55000000000000004">
      <c r="A55" s="7">
        <v>1</v>
      </c>
      <c r="B55" s="29">
        <v>100000271458</v>
      </c>
      <c r="C55" s="7">
        <v>0</v>
      </c>
      <c r="D55" s="13" t="s">
        <v>1153</v>
      </c>
      <c r="E55" s="13" t="s">
        <v>1154</v>
      </c>
      <c r="F55" s="14">
        <v>159000</v>
      </c>
      <c r="G55" s="14">
        <v>-74817.100000000006</v>
      </c>
      <c r="H55" s="14">
        <v>84182.9</v>
      </c>
    </row>
    <row r="56" spans="1:8" x14ac:dyDescent="0.55000000000000004">
      <c r="A56" s="7">
        <v>2</v>
      </c>
      <c r="B56" s="29">
        <v>100000271459</v>
      </c>
      <c r="C56" s="7">
        <v>0</v>
      </c>
      <c r="D56" s="13" t="s">
        <v>1153</v>
      </c>
      <c r="E56" s="13" t="s">
        <v>1154</v>
      </c>
      <c r="F56" s="14">
        <v>159000</v>
      </c>
      <c r="G56" s="14">
        <v>-74817.119999999995</v>
      </c>
      <c r="H56" s="14">
        <v>84182.88</v>
      </c>
    </row>
    <row r="57" spans="1:8" x14ac:dyDescent="0.55000000000000004">
      <c r="A57" s="7">
        <v>3</v>
      </c>
      <c r="B57" s="29">
        <v>100000271460</v>
      </c>
      <c r="C57" s="7">
        <v>0</v>
      </c>
      <c r="D57" s="13" t="s">
        <v>1153</v>
      </c>
      <c r="E57" s="13" t="s">
        <v>1155</v>
      </c>
      <c r="F57" s="14">
        <v>53000</v>
      </c>
      <c r="G57" s="14">
        <v>-24939.040000000001</v>
      </c>
      <c r="H57" s="14">
        <v>28060.959999999999</v>
      </c>
    </row>
    <row r="58" spans="1:8" x14ac:dyDescent="0.55000000000000004">
      <c r="A58" s="7">
        <v>4</v>
      </c>
      <c r="B58" s="29">
        <v>100000271461</v>
      </c>
      <c r="C58" s="7">
        <v>0</v>
      </c>
      <c r="D58" s="13" t="s">
        <v>1153</v>
      </c>
      <c r="E58" s="13" t="s">
        <v>1155</v>
      </c>
      <c r="F58" s="14">
        <v>53000</v>
      </c>
      <c r="G58" s="14">
        <v>-24939.040000000001</v>
      </c>
      <c r="H58" s="14">
        <v>28060.959999999999</v>
      </c>
    </row>
    <row r="59" spans="1:8" x14ac:dyDescent="0.55000000000000004">
      <c r="A59" s="7">
        <v>5</v>
      </c>
      <c r="B59" s="29">
        <v>100000271462</v>
      </c>
      <c r="C59" s="7">
        <v>0</v>
      </c>
      <c r="D59" s="13" t="s">
        <v>1153</v>
      </c>
      <c r="E59" s="13" t="s">
        <v>1155</v>
      </c>
      <c r="F59" s="14">
        <v>53000</v>
      </c>
      <c r="G59" s="14">
        <v>-24939.040000000001</v>
      </c>
      <c r="H59" s="14">
        <v>28060.959999999999</v>
      </c>
    </row>
    <row r="60" spans="1:8" x14ac:dyDescent="0.55000000000000004">
      <c r="A60" s="7">
        <v>6</v>
      </c>
      <c r="B60" s="29">
        <v>100000271463</v>
      </c>
      <c r="C60" s="7">
        <v>0</v>
      </c>
      <c r="D60" s="13" t="s">
        <v>1153</v>
      </c>
      <c r="E60" s="13" t="s">
        <v>1155</v>
      </c>
      <c r="F60" s="14">
        <v>53000</v>
      </c>
      <c r="G60" s="14">
        <v>-24939.040000000001</v>
      </c>
      <c r="H60" s="14">
        <v>28060.959999999999</v>
      </c>
    </row>
    <row r="61" spans="1:8" x14ac:dyDescent="0.55000000000000004">
      <c r="A61" s="7">
        <v>7</v>
      </c>
      <c r="B61" s="29">
        <v>100000314750</v>
      </c>
      <c r="C61" s="7">
        <v>0</v>
      </c>
      <c r="D61" s="13" t="s">
        <v>1156</v>
      </c>
      <c r="E61" s="13" t="s">
        <v>1157</v>
      </c>
      <c r="F61" s="14">
        <v>425000</v>
      </c>
      <c r="G61" s="14">
        <v>-171164.38</v>
      </c>
      <c r="H61" s="14">
        <v>253835.62</v>
      </c>
    </row>
    <row r="62" spans="1:8" x14ac:dyDescent="0.55000000000000004">
      <c r="A62" s="7">
        <v>8</v>
      </c>
      <c r="B62" s="29">
        <v>100000329935</v>
      </c>
      <c r="C62" s="7">
        <v>0</v>
      </c>
      <c r="D62" s="13" t="s">
        <v>716</v>
      </c>
      <c r="E62" s="13" t="s">
        <v>1158</v>
      </c>
      <c r="F62" s="14">
        <v>37000</v>
      </c>
      <c r="G62" s="14">
        <v>-13482.19</v>
      </c>
      <c r="H62" s="14">
        <v>23517.81</v>
      </c>
    </row>
    <row r="63" spans="1:8" x14ac:dyDescent="0.55000000000000004">
      <c r="A63" s="7">
        <v>9</v>
      </c>
      <c r="B63" s="29">
        <v>100000329936</v>
      </c>
      <c r="C63" s="7">
        <v>0</v>
      </c>
      <c r="D63" s="13" t="s">
        <v>716</v>
      </c>
      <c r="E63" s="13" t="s">
        <v>1158</v>
      </c>
      <c r="F63" s="14">
        <v>45000</v>
      </c>
      <c r="G63" s="14">
        <v>-16397.259999999998</v>
      </c>
      <c r="H63" s="14">
        <v>28602.74</v>
      </c>
    </row>
    <row r="64" spans="1:8" x14ac:dyDescent="0.55000000000000004">
      <c r="A64" s="7">
        <v>10</v>
      </c>
      <c r="B64" s="29">
        <v>100000329937</v>
      </c>
      <c r="C64" s="7">
        <v>0</v>
      </c>
      <c r="D64" s="13" t="s">
        <v>716</v>
      </c>
      <c r="E64" s="13" t="s">
        <v>1158</v>
      </c>
      <c r="F64" s="14">
        <v>45000</v>
      </c>
      <c r="G64" s="14">
        <v>-16397.259999999998</v>
      </c>
      <c r="H64" s="14">
        <v>28602.74</v>
      </c>
    </row>
    <row r="65" spans="1:8" x14ac:dyDescent="0.55000000000000004">
      <c r="A65" s="7">
        <v>11</v>
      </c>
      <c r="B65" s="29">
        <v>100000370486</v>
      </c>
      <c r="C65" s="7">
        <v>0</v>
      </c>
      <c r="D65" s="13" t="s">
        <v>1159</v>
      </c>
      <c r="E65" s="13" t="s">
        <v>1160</v>
      </c>
      <c r="F65" s="14">
        <v>8500</v>
      </c>
      <c r="G65" s="14">
        <v>-2724.64</v>
      </c>
      <c r="H65" s="14">
        <v>5775.36</v>
      </c>
    </row>
    <row r="66" spans="1:8" x14ac:dyDescent="0.55000000000000004">
      <c r="A66" s="7">
        <v>12</v>
      </c>
      <c r="B66" s="29">
        <v>100000370487</v>
      </c>
      <c r="C66" s="7">
        <v>0</v>
      </c>
      <c r="D66" s="13" t="s">
        <v>1159</v>
      </c>
      <c r="E66" s="13" t="s">
        <v>1160</v>
      </c>
      <c r="F66" s="14">
        <v>8500</v>
      </c>
      <c r="G66" s="14">
        <v>-2724.66</v>
      </c>
      <c r="H66" s="14">
        <v>5775.34</v>
      </c>
    </row>
    <row r="67" spans="1:8" x14ac:dyDescent="0.55000000000000004">
      <c r="A67" s="7">
        <v>13</v>
      </c>
      <c r="B67" s="29">
        <v>100000370488</v>
      </c>
      <c r="C67" s="7">
        <v>0</v>
      </c>
      <c r="D67" s="13" t="s">
        <v>1159</v>
      </c>
      <c r="E67" s="13" t="s">
        <v>1160</v>
      </c>
      <c r="F67" s="14">
        <v>8500</v>
      </c>
      <c r="G67" s="14">
        <v>-2724.66</v>
      </c>
      <c r="H67" s="14">
        <v>5775.34</v>
      </c>
    </row>
    <row r="68" spans="1:8" x14ac:dyDescent="0.55000000000000004">
      <c r="A68" s="7">
        <v>14</v>
      </c>
      <c r="B68" s="29">
        <v>100000370489</v>
      </c>
      <c r="C68" s="7">
        <v>0</v>
      </c>
      <c r="D68" s="13" t="s">
        <v>1159</v>
      </c>
      <c r="E68" s="13" t="s">
        <v>1160</v>
      </c>
      <c r="F68" s="14">
        <v>8500</v>
      </c>
      <c r="G68" s="14">
        <v>-2724.66</v>
      </c>
      <c r="H68" s="14">
        <v>5775.34</v>
      </c>
    </row>
    <row r="69" spans="1:8" x14ac:dyDescent="0.55000000000000004">
      <c r="A69" s="7">
        <v>15</v>
      </c>
      <c r="B69" s="29">
        <v>100000370490</v>
      </c>
      <c r="C69" s="7">
        <v>0</v>
      </c>
      <c r="D69" s="13" t="s">
        <v>1159</v>
      </c>
      <c r="E69" s="13" t="s">
        <v>1160</v>
      </c>
      <c r="F69" s="14">
        <v>8500</v>
      </c>
      <c r="G69" s="14">
        <v>-2724.66</v>
      </c>
      <c r="H69" s="14">
        <v>5775.34</v>
      </c>
    </row>
    <row r="70" spans="1:8" x14ac:dyDescent="0.55000000000000004">
      <c r="A70" s="7">
        <v>16</v>
      </c>
      <c r="B70" s="29">
        <v>100000370491</v>
      </c>
      <c r="C70" s="7">
        <v>0</v>
      </c>
      <c r="D70" s="13" t="s">
        <v>1159</v>
      </c>
      <c r="E70" s="13" t="s">
        <v>1160</v>
      </c>
      <c r="F70" s="14">
        <v>8500</v>
      </c>
      <c r="G70" s="14">
        <v>-2724.66</v>
      </c>
      <c r="H70" s="14">
        <v>5775.34</v>
      </c>
    </row>
    <row r="71" spans="1:8" x14ac:dyDescent="0.55000000000000004">
      <c r="A71" s="7">
        <v>17</v>
      </c>
      <c r="B71" s="29">
        <v>100000370492</v>
      </c>
      <c r="C71" s="7">
        <v>0</v>
      </c>
      <c r="D71" s="13" t="s">
        <v>1159</v>
      </c>
      <c r="E71" s="13" t="s">
        <v>1160</v>
      </c>
      <c r="F71" s="14">
        <v>8500</v>
      </c>
      <c r="G71" s="14">
        <v>-2724.66</v>
      </c>
      <c r="H71" s="14">
        <v>5775.34</v>
      </c>
    </row>
    <row r="72" spans="1:8" x14ac:dyDescent="0.55000000000000004">
      <c r="A72" s="7">
        <v>18</v>
      </c>
      <c r="B72" s="29">
        <v>100000370493</v>
      </c>
      <c r="C72" s="7">
        <v>0</v>
      </c>
      <c r="D72" s="13" t="s">
        <v>1159</v>
      </c>
      <c r="E72" s="13" t="s">
        <v>1160</v>
      </c>
      <c r="F72" s="14">
        <v>8500</v>
      </c>
      <c r="G72" s="14">
        <v>-2724.66</v>
      </c>
      <c r="H72" s="14">
        <v>5775.34</v>
      </c>
    </row>
    <row r="73" spans="1:8" x14ac:dyDescent="0.55000000000000004">
      <c r="A73" s="7">
        <v>19</v>
      </c>
      <c r="B73" s="29">
        <v>100000370494</v>
      </c>
      <c r="C73" s="7">
        <v>0</v>
      </c>
      <c r="D73" s="13" t="s">
        <v>1159</v>
      </c>
      <c r="E73" s="13" t="s">
        <v>1160</v>
      </c>
      <c r="F73" s="14">
        <v>8500</v>
      </c>
      <c r="G73" s="14">
        <v>-2724.66</v>
      </c>
      <c r="H73" s="14">
        <v>5775.34</v>
      </c>
    </row>
    <row r="74" spans="1:8" x14ac:dyDescent="0.55000000000000004">
      <c r="A74" s="7">
        <v>20</v>
      </c>
      <c r="B74" s="29">
        <v>100000370495</v>
      </c>
      <c r="C74" s="7">
        <v>0</v>
      </c>
      <c r="D74" s="13" t="s">
        <v>1159</v>
      </c>
      <c r="E74" s="13" t="s">
        <v>1160</v>
      </c>
      <c r="F74" s="14">
        <v>8500</v>
      </c>
      <c r="G74" s="14">
        <v>-2724.66</v>
      </c>
      <c r="H74" s="14">
        <v>5775.34</v>
      </c>
    </row>
    <row r="75" spans="1:8" x14ac:dyDescent="0.55000000000000004">
      <c r="A75" s="7">
        <v>21</v>
      </c>
      <c r="B75" s="29">
        <v>100000370496</v>
      </c>
      <c r="C75" s="7">
        <v>0</v>
      </c>
      <c r="D75" s="13" t="s">
        <v>1159</v>
      </c>
      <c r="E75" s="13" t="s">
        <v>1161</v>
      </c>
      <c r="F75" s="14">
        <v>12000</v>
      </c>
      <c r="G75" s="14">
        <v>-3846.55</v>
      </c>
      <c r="H75" s="14">
        <v>8153.45</v>
      </c>
    </row>
    <row r="76" spans="1:8" x14ac:dyDescent="0.55000000000000004">
      <c r="A76" s="7">
        <v>22</v>
      </c>
      <c r="B76" s="29">
        <v>100000370497</v>
      </c>
      <c r="C76" s="7">
        <v>0</v>
      </c>
      <c r="D76" s="13" t="s">
        <v>1159</v>
      </c>
      <c r="E76" s="13" t="s">
        <v>1161</v>
      </c>
      <c r="F76" s="14">
        <v>12000</v>
      </c>
      <c r="G76" s="14">
        <v>-3846.58</v>
      </c>
      <c r="H76" s="14">
        <v>8153.42</v>
      </c>
    </row>
    <row r="77" spans="1:8" x14ac:dyDescent="0.55000000000000004">
      <c r="A77" s="7">
        <v>23</v>
      </c>
      <c r="B77" s="29">
        <v>100000370498</v>
      </c>
      <c r="C77" s="7">
        <v>0</v>
      </c>
      <c r="D77" s="13" t="s">
        <v>1159</v>
      </c>
      <c r="E77" s="13" t="s">
        <v>1161</v>
      </c>
      <c r="F77" s="14">
        <v>12000</v>
      </c>
      <c r="G77" s="14">
        <v>-3846.58</v>
      </c>
      <c r="H77" s="14">
        <v>8153.42</v>
      </c>
    </row>
    <row r="78" spans="1:8" x14ac:dyDescent="0.55000000000000004">
      <c r="A78" s="7">
        <v>24</v>
      </c>
      <c r="B78" s="29">
        <v>100000370499</v>
      </c>
      <c r="C78" s="7">
        <v>0</v>
      </c>
      <c r="D78" s="13" t="s">
        <v>1159</v>
      </c>
      <c r="E78" s="13" t="s">
        <v>1161</v>
      </c>
      <c r="F78" s="14">
        <v>12000</v>
      </c>
      <c r="G78" s="14">
        <v>-3846.58</v>
      </c>
      <c r="H78" s="14">
        <v>8153.42</v>
      </c>
    </row>
    <row r="79" spans="1:8" x14ac:dyDescent="0.55000000000000004">
      <c r="A79" s="7">
        <v>25</v>
      </c>
      <c r="B79" s="29">
        <v>100000370500</v>
      </c>
      <c r="C79" s="7">
        <v>0</v>
      </c>
      <c r="D79" s="13" t="s">
        <v>1159</v>
      </c>
      <c r="E79" s="13" t="s">
        <v>1161</v>
      </c>
      <c r="F79" s="14">
        <v>12000</v>
      </c>
      <c r="G79" s="14">
        <v>-3846.58</v>
      </c>
      <c r="H79" s="14">
        <v>8153.42</v>
      </c>
    </row>
    <row r="80" spans="1:8" x14ac:dyDescent="0.55000000000000004">
      <c r="A80" s="7">
        <v>26</v>
      </c>
      <c r="B80" s="29">
        <v>100000370501</v>
      </c>
      <c r="C80" s="7">
        <v>0</v>
      </c>
      <c r="D80" s="13" t="s">
        <v>1159</v>
      </c>
      <c r="E80" s="13" t="s">
        <v>1161</v>
      </c>
      <c r="F80" s="14">
        <v>12000</v>
      </c>
      <c r="G80" s="14">
        <v>-3846.58</v>
      </c>
      <c r="H80" s="14">
        <v>8153.42</v>
      </c>
    </row>
    <row r="81" spans="1:8" x14ac:dyDescent="0.55000000000000004">
      <c r="A81" s="7">
        <v>27</v>
      </c>
      <c r="B81" s="29">
        <v>100000370502</v>
      </c>
      <c r="C81" s="7">
        <v>0</v>
      </c>
      <c r="D81" s="13" t="s">
        <v>1159</v>
      </c>
      <c r="E81" s="13" t="s">
        <v>1161</v>
      </c>
      <c r="F81" s="14">
        <v>12000</v>
      </c>
      <c r="G81" s="14">
        <v>-3846.58</v>
      </c>
      <c r="H81" s="14">
        <v>8153.42</v>
      </c>
    </row>
    <row r="82" spans="1:8" x14ac:dyDescent="0.55000000000000004">
      <c r="A82" s="7">
        <v>28</v>
      </c>
      <c r="B82" s="29">
        <v>100000370503</v>
      </c>
      <c r="C82" s="7">
        <v>0</v>
      </c>
      <c r="D82" s="13" t="s">
        <v>1159</v>
      </c>
      <c r="E82" s="13" t="s">
        <v>1161</v>
      </c>
      <c r="F82" s="14">
        <v>12000</v>
      </c>
      <c r="G82" s="14">
        <v>-3846.58</v>
      </c>
      <c r="H82" s="14">
        <v>8153.42</v>
      </c>
    </row>
    <row r="83" spans="1:8" x14ac:dyDescent="0.55000000000000004">
      <c r="A83" s="7">
        <v>29</v>
      </c>
      <c r="B83" s="29">
        <v>100000370504</v>
      </c>
      <c r="C83" s="7">
        <v>0</v>
      </c>
      <c r="D83" s="13" t="s">
        <v>1159</v>
      </c>
      <c r="E83" s="13" t="s">
        <v>1161</v>
      </c>
      <c r="F83" s="14">
        <v>12000</v>
      </c>
      <c r="G83" s="14">
        <v>-3846.58</v>
      </c>
      <c r="H83" s="14">
        <v>8153.42</v>
      </c>
    </row>
    <row r="84" spans="1:8" x14ac:dyDescent="0.55000000000000004">
      <c r="A84" s="7">
        <v>30</v>
      </c>
      <c r="B84" s="29">
        <v>100000376443</v>
      </c>
      <c r="C84" s="7">
        <v>0</v>
      </c>
      <c r="D84" s="13" t="s">
        <v>1162</v>
      </c>
      <c r="E84" s="13" t="s">
        <v>1163</v>
      </c>
      <c r="F84" s="14">
        <v>5350</v>
      </c>
      <c r="G84" s="14">
        <v>-1586.6</v>
      </c>
      <c r="H84" s="14">
        <v>3763.4</v>
      </c>
    </row>
    <row r="85" spans="1:8" x14ac:dyDescent="0.55000000000000004">
      <c r="A85" s="7">
        <v>31</v>
      </c>
      <c r="B85" s="29">
        <v>100000376444</v>
      </c>
      <c r="C85" s="7">
        <v>0</v>
      </c>
      <c r="D85" s="13" t="s">
        <v>1162</v>
      </c>
      <c r="E85" s="13" t="s">
        <v>1163</v>
      </c>
      <c r="F85" s="14">
        <v>5350</v>
      </c>
      <c r="G85" s="14">
        <v>-1586.68</v>
      </c>
      <c r="H85" s="14">
        <v>3763.32</v>
      </c>
    </row>
    <row r="86" spans="1:8" x14ac:dyDescent="0.55000000000000004">
      <c r="A86" s="7">
        <v>32</v>
      </c>
      <c r="B86" s="29">
        <v>100000376445</v>
      </c>
      <c r="C86" s="7">
        <v>0</v>
      </c>
      <c r="D86" s="13" t="s">
        <v>1162</v>
      </c>
      <c r="E86" s="13" t="s">
        <v>1164</v>
      </c>
      <c r="F86" s="14">
        <v>6955</v>
      </c>
      <c r="G86" s="14">
        <v>-2062.6799999999998</v>
      </c>
      <c r="H86" s="14">
        <v>4892.32</v>
      </c>
    </row>
    <row r="87" spans="1:8" x14ac:dyDescent="0.55000000000000004">
      <c r="A87" s="7">
        <v>33</v>
      </c>
      <c r="B87" s="29">
        <v>100000376446</v>
      </c>
      <c r="C87" s="7">
        <v>0</v>
      </c>
      <c r="D87" s="13" t="s">
        <v>1162</v>
      </c>
      <c r="E87" s="13" t="s">
        <v>1164</v>
      </c>
      <c r="F87" s="14">
        <v>6955</v>
      </c>
      <c r="G87" s="14">
        <v>-2062.6799999999998</v>
      </c>
      <c r="H87" s="14">
        <v>4892.32</v>
      </c>
    </row>
    <row r="88" spans="1:8" x14ac:dyDescent="0.55000000000000004">
      <c r="A88" s="7">
        <v>34</v>
      </c>
      <c r="B88" s="29">
        <v>100000376447</v>
      </c>
      <c r="C88" s="7">
        <v>0</v>
      </c>
      <c r="D88" s="13" t="s">
        <v>1162</v>
      </c>
      <c r="E88" s="13" t="s">
        <v>1165</v>
      </c>
      <c r="F88" s="14">
        <v>5617.5</v>
      </c>
      <c r="G88" s="14">
        <v>-1666.02</v>
      </c>
      <c r="H88" s="14">
        <v>3951.48</v>
      </c>
    </row>
    <row r="89" spans="1:8" x14ac:dyDescent="0.55000000000000004">
      <c r="A89" s="7">
        <v>35</v>
      </c>
      <c r="B89" s="29">
        <v>100000376448</v>
      </c>
      <c r="C89" s="7">
        <v>0</v>
      </c>
      <c r="D89" s="13" t="s">
        <v>1162</v>
      </c>
      <c r="E89" s="13" t="s">
        <v>1165</v>
      </c>
      <c r="F89" s="14">
        <v>5617.5</v>
      </c>
      <c r="G89" s="14">
        <v>-1666.02</v>
      </c>
      <c r="H89" s="14">
        <v>3951.48</v>
      </c>
    </row>
    <row r="90" spans="1:8" x14ac:dyDescent="0.55000000000000004">
      <c r="A90" s="7">
        <v>36</v>
      </c>
      <c r="B90" s="29">
        <v>100000376449</v>
      </c>
      <c r="C90" s="7">
        <v>0</v>
      </c>
      <c r="D90" s="13" t="s">
        <v>1162</v>
      </c>
      <c r="E90" s="13" t="s">
        <v>1165</v>
      </c>
      <c r="F90" s="14">
        <v>5617.5</v>
      </c>
      <c r="G90" s="14">
        <v>-1666.02</v>
      </c>
      <c r="H90" s="14">
        <v>3951.48</v>
      </c>
    </row>
    <row r="91" spans="1:8" x14ac:dyDescent="0.55000000000000004">
      <c r="A91" s="7">
        <v>37</v>
      </c>
      <c r="B91" s="29">
        <v>100000376450</v>
      </c>
      <c r="C91" s="7">
        <v>0</v>
      </c>
      <c r="D91" s="13" t="s">
        <v>1162</v>
      </c>
      <c r="E91" s="13" t="s">
        <v>1165</v>
      </c>
      <c r="F91" s="14">
        <v>5617.5</v>
      </c>
      <c r="G91" s="14">
        <v>-1666.02</v>
      </c>
      <c r="H91" s="14">
        <v>3951.48</v>
      </c>
    </row>
    <row r="92" spans="1:8" x14ac:dyDescent="0.55000000000000004">
      <c r="A92" s="7">
        <v>38</v>
      </c>
      <c r="B92" s="29">
        <v>100000376451</v>
      </c>
      <c r="C92" s="7">
        <v>0</v>
      </c>
      <c r="D92" s="13" t="s">
        <v>1162</v>
      </c>
      <c r="E92" s="13" t="s">
        <v>1165</v>
      </c>
      <c r="F92" s="14">
        <v>5617.5</v>
      </c>
      <c r="G92" s="14">
        <v>-1666.02</v>
      </c>
      <c r="H92" s="14">
        <v>3951.48</v>
      </c>
    </row>
    <row r="93" spans="1:8" x14ac:dyDescent="0.55000000000000004">
      <c r="A93" s="7">
        <v>39</v>
      </c>
      <c r="B93" s="29">
        <v>100000376452</v>
      </c>
      <c r="C93" s="7">
        <v>0</v>
      </c>
      <c r="D93" s="13" t="s">
        <v>1162</v>
      </c>
      <c r="E93" s="13" t="s">
        <v>1165</v>
      </c>
      <c r="F93" s="14">
        <v>5617.5</v>
      </c>
      <c r="G93" s="14">
        <v>-1666.02</v>
      </c>
      <c r="H93" s="14">
        <v>3951.48</v>
      </c>
    </row>
    <row r="94" spans="1:8" x14ac:dyDescent="0.55000000000000004">
      <c r="A94" s="7">
        <v>40</v>
      </c>
      <c r="B94" s="29">
        <v>100000376453</v>
      </c>
      <c r="C94" s="7">
        <v>0</v>
      </c>
      <c r="D94" s="13" t="s">
        <v>1162</v>
      </c>
      <c r="E94" s="13" t="s">
        <v>1165</v>
      </c>
      <c r="F94" s="14">
        <v>5617.5</v>
      </c>
      <c r="G94" s="14">
        <v>-1666.02</v>
      </c>
      <c r="H94" s="14">
        <v>3951.48</v>
      </c>
    </row>
    <row r="95" spans="1:8" x14ac:dyDescent="0.55000000000000004">
      <c r="A95" s="7">
        <v>41</v>
      </c>
      <c r="B95" s="29">
        <v>100000376454</v>
      </c>
      <c r="C95" s="7">
        <v>0</v>
      </c>
      <c r="D95" s="13" t="s">
        <v>1162</v>
      </c>
      <c r="E95" s="13" t="s">
        <v>1165</v>
      </c>
      <c r="F95" s="14">
        <v>5617.5</v>
      </c>
      <c r="G95" s="14">
        <v>-1666.02</v>
      </c>
      <c r="H95" s="14">
        <v>3951.48</v>
      </c>
    </row>
    <row r="96" spans="1:8" x14ac:dyDescent="0.55000000000000004">
      <c r="A96" s="7">
        <v>42</v>
      </c>
      <c r="B96" s="29">
        <v>100000376455</v>
      </c>
      <c r="C96" s="7">
        <v>0</v>
      </c>
      <c r="D96" s="13" t="s">
        <v>1162</v>
      </c>
      <c r="E96" s="13" t="s">
        <v>1165</v>
      </c>
      <c r="F96" s="14">
        <v>5617.5</v>
      </c>
      <c r="G96" s="14">
        <v>-1666.02</v>
      </c>
      <c r="H96" s="14">
        <v>3951.48</v>
      </c>
    </row>
    <row r="97" spans="1:8" x14ac:dyDescent="0.55000000000000004">
      <c r="A97" s="7">
        <v>43</v>
      </c>
      <c r="B97" s="29">
        <v>100000376456</v>
      </c>
      <c r="C97" s="7">
        <v>0</v>
      </c>
      <c r="D97" s="13" t="s">
        <v>1162</v>
      </c>
      <c r="E97" s="13" t="s">
        <v>1165</v>
      </c>
      <c r="F97" s="14">
        <v>5617.5</v>
      </c>
      <c r="G97" s="14">
        <v>-1666.02</v>
      </c>
      <c r="H97" s="14">
        <v>3951.48</v>
      </c>
    </row>
    <row r="98" spans="1:8" x14ac:dyDescent="0.55000000000000004">
      <c r="A98" s="7">
        <v>44</v>
      </c>
      <c r="B98" s="29">
        <v>100000376457</v>
      </c>
      <c r="C98" s="7">
        <v>0</v>
      </c>
      <c r="D98" s="13" t="s">
        <v>1162</v>
      </c>
      <c r="E98" s="13" t="s">
        <v>1165</v>
      </c>
      <c r="F98" s="14">
        <v>5617.5</v>
      </c>
      <c r="G98" s="14">
        <v>-1666.02</v>
      </c>
      <c r="H98" s="14">
        <v>3951.48</v>
      </c>
    </row>
    <row r="99" spans="1:8" x14ac:dyDescent="0.55000000000000004">
      <c r="A99" s="7">
        <v>45</v>
      </c>
      <c r="B99" s="29">
        <v>100000376458</v>
      </c>
      <c r="C99" s="7">
        <v>0</v>
      </c>
      <c r="D99" s="13" t="s">
        <v>1162</v>
      </c>
      <c r="E99" s="13" t="s">
        <v>1165</v>
      </c>
      <c r="F99" s="14">
        <v>5617.5</v>
      </c>
      <c r="G99" s="14">
        <v>-1666.02</v>
      </c>
      <c r="H99" s="14">
        <v>3951.48</v>
      </c>
    </row>
    <row r="100" spans="1:8" x14ac:dyDescent="0.55000000000000004">
      <c r="A100" s="7">
        <v>46</v>
      </c>
      <c r="B100" s="29">
        <v>100000376459</v>
      </c>
      <c r="C100" s="7">
        <v>0</v>
      </c>
      <c r="D100" s="13" t="s">
        <v>1162</v>
      </c>
      <c r="E100" s="13" t="s">
        <v>1165</v>
      </c>
      <c r="F100" s="14">
        <v>5617.5</v>
      </c>
      <c r="G100" s="14">
        <v>-1666.02</v>
      </c>
      <c r="H100" s="14">
        <v>3951.48</v>
      </c>
    </row>
    <row r="101" spans="1:8" x14ac:dyDescent="0.55000000000000004">
      <c r="A101" s="7">
        <v>47</v>
      </c>
      <c r="B101" s="29">
        <v>100000376460</v>
      </c>
      <c r="C101" s="7">
        <v>0</v>
      </c>
      <c r="D101" s="13" t="s">
        <v>1162</v>
      </c>
      <c r="E101" s="13" t="s">
        <v>1165</v>
      </c>
      <c r="F101" s="14">
        <v>5617.5</v>
      </c>
      <c r="G101" s="14">
        <v>-1666.02</v>
      </c>
      <c r="H101" s="14">
        <v>3951.48</v>
      </c>
    </row>
    <row r="102" spans="1:8" x14ac:dyDescent="0.55000000000000004">
      <c r="A102" s="7">
        <v>48</v>
      </c>
      <c r="B102" s="29">
        <v>100000376461</v>
      </c>
      <c r="C102" s="7">
        <v>0</v>
      </c>
      <c r="D102" s="13" t="s">
        <v>1162</v>
      </c>
      <c r="E102" s="13" t="s">
        <v>1165</v>
      </c>
      <c r="F102" s="14">
        <v>5617.5</v>
      </c>
      <c r="G102" s="14">
        <v>-1666.02</v>
      </c>
      <c r="H102" s="14">
        <v>3951.48</v>
      </c>
    </row>
    <row r="103" spans="1:8" x14ac:dyDescent="0.55000000000000004">
      <c r="A103" s="7">
        <v>49</v>
      </c>
      <c r="B103" s="29">
        <v>100000376462</v>
      </c>
      <c r="C103" s="7">
        <v>0</v>
      </c>
      <c r="D103" s="13" t="s">
        <v>1162</v>
      </c>
      <c r="E103" s="13" t="s">
        <v>1165</v>
      </c>
      <c r="F103" s="14">
        <v>5617.5</v>
      </c>
      <c r="G103" s="14">
        <v>-1666.02</v>
      </c>
      <c r="H103" s="14">
        <v>3951.48</v>
      </c>
    </row>
    <row r="104" spans="1:8" x14ac:dyDescent="0.55000000000000004">
      <c r="A104" s="7">
        <v>50</v>
      </c>
      <c r="B104" s="29">
        <v>100000376463</v>
      </c>
      <c r="C104" s="7">
        <v>0</v>
      </c>
      <c r="D104" s="13" t="s">
        <v>1162</v>
      </c>
      <c r="E104" s="13" t="s">
        <v>1165</v>
      </c>
      <c r="F104" s="14">
        <v>5617.5</v>
      </c>
      <c r="G104" s="14">
        <v>-1666.02</v>
      </c>
      <c r="H104" s="14">
        <v>3951.48</v>
      </c>
    </row>
    <row r="105" spans="1:8" x14ac:dyDescent="0.55000000000000004">
      <c r="A105" s="7">
        <v>51</v>
      </c>
      <c r="B105" s="29">
        <v>100000376464</v>
      </c>
      <c r="C105" s="7">
        <v>0</v>
      </c>
      <c r="D105" s="13" t="s">
        <v>1162</v>
      </c>
      <c r="E105" s="13" t="s">
        <v>1165</v>
      </c>
      <c r="F105" s="14">
        <v>5617.5</v>
      </c>
      <c r="G105" s="14">
        <v>-1666.02</v>
      </c>
      <c r="H105" s="14">
        <v>3951.48</v>
      </c>
    </row>
    <row r="106" spans="1:8" x14ac:dyDescent="0.55000000000000004">
      <c r="A106" s="7">
        <v>52</v>
      </c>
      <c r="B106" s="29">
        <v>100000376465</v>
      </c>
      <c r="C106" s="7">
        <v>0</v>
      </c>
      <c r="D106" s="13" t="s">
        <v>1162</v>
      </c>
      <c r="E106" s="13" t="s">
        <v>1165</v>
      </c>
      <c r="F106" s="14">
        <v>5617.5</v>
      </c>
      <c r="G106" s="14">
        <v>-1666.02</v>
      </c>
      <c r="H106" s="14">
        <v>3951.48</v>
      </c>
    </row>
    <row r="107" spans="1:8" x14ac:dyDescent="0.55000000000000004">
      <c r="A107" s="7">
        <v>53</v>
      </c>
      <c r="B107" s="29">
        <v>100000376466</v>
      </c>
      <c r="C107" s="7">
        <v>0</v>
      </c>
      <c r="D107" s="13" t="s">
        <v>1162</v>
      </c>
      <c r="E107" s="13" t="s">
        <v>1165</v>
      </c>
      <c r="F107" s="14">
        <v>5617.5</v>
      </c>
      <c r="G107" s="14">
        <v>-1666.02</v>
      </c>
      <c r="H107" s="14">
        <v>3951.48</v>
      </c>
    </row>
    <row r="108" spans="1:8" x14ac:dyDescent="0.55000000000000004">
      <c r="A108" s="7">
        <v>54</v>
      </c>
      <c r="B108" s="29">
        <v>100000376467</v>
      </c>
      <c r="C108" s="7">
        <v>0</v>
      </c>
      <c r="D108" s="13" t="s">
        <v>1162</v>
      </c>
      <c r="E108" s="13" t="s">
        <v>1165</v>
      </c>
      <c r="F108" s="14">
        <v>5617.5</v>
      </c>
      <c r="G108" s="14">
        <v>-1666.02</v>
      </c>
      <c r="H108" s="14">
        <v>3951.48</v>
      </c>
    </row>
    <row r="109" spans="1:8" x14ac:dyDescent="0.55000000000000004">
      <c r="A109" s="7">
        <v>55</v>
      </c>
      <c r="B109" s="29">
        <v>100000376468</v>
      </c>
      <c r="C109" s="7">
        <v>0</v>
      </c>
      <c r="D109" s="13" t="s">
        <v>1162</v>
      </c>
      <c r="E109" s="13" t="s">
        <v>1165</v>
      </c>
      <c r="F109" s="14">
        <v>5617.5</v>
      </c>
      <c r="G109" s="14">
        <v>-1666.02</v>
      </c>
      <c r="H109" s="14">
        <v>3951.48</v>
      </c>
    </row>
    <row r="110" spans="1:8" x14ac:dyDescent="0.55000000000000004">
      <c r="A110" s="7">
        <v>56</v>
      </c>
      <c r="B110" s="29">
        <v>100000376469</v>
      </c>
      <c r="C110" s="7">
        <v>0</v>
      </c>
      <c r="D110" s="13" t="s">
        <v>1162</v>
      </c>
      <c r="E110" s="13" t="s">
        <v>1166</v>
      </c>
      <c r="F110" s="14">
        <v>5350</v>
      </c>
      <c r="G110" s="14">
        <v>-1586.68</v>
      </c>
      <c r="H110" s="14">
        <v>3763.32</v>
      </c>
    </row>
    <row r="111" spans="1:8" x14ac:dyDescent="0.55000000000000004">
      <c r="A111" s="7">
        <v>57</v>
      </c>
      <c r="B111" s="29">
        <v>100000376470</v>
      </c>
      <c r="C111" s="7">
        <v>0</v>
      </c>
      <c r="D111" s="13" t="s">
        <v>1162</v>
      </c>
      <c r="E111" s="13" t="s">
        <v>1166</v>
      </c>
      <c r="F111" s="14">
        <v>5350</v>
      </c>
      <c r="G111" s="14">
        <v>-1586.68</v>
      </c>
      <c r="H111" s="14">
        <v>3763.32</v>
      </c>
    </row>
    <row r="112" spans="1:8" x14ac:dyDescent="0.55000000000000004">
      <c r="A112" s="7">
        <v>58</v>
      </c>
      <c r="B112" s="29">
        <v>100000376471</v>
      </c>
      <c r="C112" s="7">
        <v>0</v>
      </c>
      <c r="D112" s="13" t="s">
        <v>1162</v>
      </c>
      <c r="E112" s="13" t="s">
        <v>1166</v>
      </c>
      <c r="F112" s="14">
        <v>5350</v>
      </c>
      <c r="G112" s="14">
        <v>-1586.68</v>
      </c>
      <c r="H112" s="14">
        <v>3763.32</v>
      </c>
    </row>
    <row r="113" spans="1:8" x14ac:dyDescent="0.55000000000000004">
      <c r="A113" s="7">
        <v>59</v>
      </c>
      <c r="B113" s="29">
        <v>100000376472</v>
      </c>
      <c r="C113" s="7">
        <v>0</v>
      </c>
      <c r="D113" s="13" t="s">
        <v>1162</v>
      </c>
      <c r="E113" s="13" t="s">
        <v>1166</v>
      </c>
      <c r="F113" s="14">
        <v>5350</v>
      </c>
      <c r="G113" s="14">
        <v>-1586.68</v>
      </c>
      <c r="H113" s="14">
        <v>3763.32</v>
      </c>
    </row>
    <row r="114" spans="1:8" x14ac:dyDescent="0.55000000000000004">
      <c r="A114" s="7">
        <v>60</v>
      </c>
      <c r="B114" s="29">
        <v>100000376473</v>
      </c>
      <c r="C114" s="7">
        <v>0</v>
      </c>
      <c r="D114" s="13" t="s">
        <v>1162</v>
      </c>
      <c r="E114" s="13" t="s">
        <v>1166</v>
      </c>
      <c r="F114" s="14">
        <v>5350</v>
      </c>
      <c r="G114" s="14">
        <v>-1586.68</v>
      </c>
      <c r="H114" s="14">
        <v>3763.32</v>
      </c>
    </row>
    <row r="115" spans="1:8" x14ac:dyDescent="0.55000000000000004">
      <c r="A115" s="7">
        <v>61</v>
      </c>
      <c r="B115" s="29">
        <v>100000376474</v>
      </c>
      <c r="C115" s="7">
        <v>0</v>
      </c>
      <c r="D115" s="13" t="s">
        <v>1162</v>
      </c>
      <c r="E115" s="13" t="s">
        <v>1166</v>
      </c>
      <c r="F115" s="14">
        <v>5350</v>
      </c>
      <c r="G115" s="14">
        <v>-1586.68</v>
      </c>
      <c r="H115" s="14">
        <v>3763.32</v>
      </c>
    </row>
    <row r="116" spans="1:8" x14ac:dyDescent="0.55000000000000004">
      <c r="A116" s="7">
        <v>62</v>
      </c>
      <c r="B116" s="29">
        <v>100000376475</v>
      </c>
      <c r="C116" s="7">
        <v>0</v>
      </c>
      <c r="D116" s="13" t="s">
        <v>1162</v>
      </c>
      <c r="E116" s="13" t="s">
        <v>1166</v>
      </c>
      <c r="F116" s="14">
        <v>5350</v>
      </c>
      <c r="G116" s="14">
        <v>-1586.68</v>
      </c>
      <c r="H116" s="14">
        <v>3763.32</v>
      </c>
    </row>
    <row r="117" spans="1:8" x14ac:dyDescent="0.55000000000000004">
      <c r="A117" s="7">
        <v>63</v>
      </c>
      <c r="B117" s="29">
        <v>100000376476</v>
      </c>
      <c r="C117" s="7">
        <v>0</v>
      </c>
      <c r="D117" s="13" t="s">
        <v>1162</v>
      </c>
      <c r="E117" s="13" t="s">
        <v>1166</v>
      </c>
      <c r="F117" s="14">
        <v>5350</v>
      </c>
      <c r="G117" s="14">
        <v>-1586.68</v>
      </c>
      <c r="H117" s="14">
        <v>3763.32</v>
      </c>
    </row>
    <row r="118" spans="1:8" x14ac:dyDescent="0.55000000000000004">
      <c r="A118" s="7">
        <v>64</v>
      </c>
      <c r="B118" s="29">
        <v>100000376477</v>
      </c>
      <c r="C118" s="7">
        <v>0</v>
      </c>
      <c r="D118" s="13" t="s">
        <v>1162</v>
      </c>
      <c r="E118" s="13" t="s">
        <v>1166</v>
      </c>
      <c r="F118" s="14">
        <v>5350</v>
      </c>
      <c r="G118" s="14">
        <v>-1586.68</v>
      </c>
      <c r="H118" s="14">
        <v>3763.32</v>
      </c>
    </row>
    <row r="119" spans="1:8" x14ac:dyDescent="0.55000000000000004">
      <c r="A119" s="7">
        <v>65</v>
      </c>
      <c r="B119" s="29">
        <v>100000376478</v>
      </c>
      <c r="C119" s="7">
        <v>0</v>
      </c>
      <c r="D119" s="13" t="s">
        <v>1162</v>
      </c>
      <c r="E119" s="13" t="s">
        <v>1166</v>
      </c>
      <c r="F119" s="14">
        <v>5350</v>
      </c>
      <c r="G119" s="14">
        <v>-1586.68</v>
      </c>
      <c r="H119" s="14">
        <v>3763.32</v>
      </c>
    </row>
    <row r="120" spans="1:8" x14ac:dyDescent="0.55000000000000004">
      <c r="A120" s="7">
        <v>66</v>
      </c>
      <c r="B120" s="29">
        <v>100000376479</v>
      </c>
      <c r="C120" s="7">
        <v>0</v>
      </c>
      <c r="D120" s="13" t="s">
        <v>1162</v>
      </c>
      <c r="E120" s="13" t="s">
        <v>1166</v>
      </c>
      <c r="F120" s="14">
        <v>5350</v>
      </c>
      <c r="G120" s="14">
        <v>-1586.68</v>
      </c>
      <c r="H120" s="14">
        <v>3763.32</v>
      </c>
    </row>
    <row r="121" spans="1:8" x14ac:dyDescent="0.55000000000000004">
      <c r="A121" s="7">
        <v>67</v>
      </c>
      <c r="B121" s="29">
        <v>100000376480</v>
      </c>
      <c r="C121" s="7">
        <v>0</v>
      </c>
      <c r="D121" s="13" t="s">
        <v>1162</v>
      </c>
      <c r="E121" s="13" t="s">
        <v>1166</v>
      </c>
      <c r="F121" s="14">
        <v>5350</v>
      </c>
      <c r="G121" s="14">
        <v>-1586.68</v>
      </c>
      <c r="H121" s="14">
        <v>3763.32</v>
      </c>
    </row>
    <row r="122" spans="1:8" x14ac:dyDescent="0.55000000000000004">
      <c r="A122" s="7">
        <v>68</v>
      </c>
      <c r="B122" s="29">
        <v>100000376481</v>
      </c>
      <c r="C122" s="7">
        <v>0</v>
      </c>
      <c r="D122" s="13" t="s">
        <v>1162</v>
      </c>
      <c r="E122" s="13" t="s">
        <v>1166</v>
      </c>
      <c r="F122" s="14">
        <v>5350</v>
      </c>
      <c r="G122" s="14">
        <v>-1586.68</v>
      </c>
      <c r="H122" s="14">
        <v>3763.32</v>
      </c>
    </row>
    <row r="123" spans="1:8" x14ac:dyDescent="0.55000000000000004">
      <c r="A123" s="7">
        <v>69</v>
      </c>
      <c r="B123" s="29">
        <v>100000376482</v>
      </c>
      <c r="C123" s="7">
        <v>0</v>
      </c>
      <c r="D123" s="13" t="s">
        <v>1162</v>
      </c>
      <c r="E123" s="13" t="s">
        <v>1166</v>
      </c>
      <c r="F123" s="14">
        <v>5350</v>
      </c>
      <c r="G123" s="14">
        <v>-1586.68</v>
      </c>
      <c r="H123" s="14">
        <v>3763.32</v>
      </c>
    </row>
    <row r="124" spans="1:8" x14ac:dyDescent="0.55000000000000004">
      <c r="A124" s="7">
        <v>70</v>
      </c>
      <c r="B124" s="29">
        <v>100000376483</v>
      </c>
      <c r="C124" s="7">
        <v>0</v>
      </c>
      <c r="D124" s="13" t="s">
        <v>1162</v>
      </c>
      <c r="E124" s="13" t="s">
        <v>1166</v>
      </c>
      <c r="F124" s="14">
        <v>5350</v>
      </c>
      <c r="G124" s="14">
        <v>-1586.68</v>
      </c>
      <c r="H124" s="14">
        <v>3763.32</v>
      </c>
    </row>
    <row r="125" spans="1:8" x14ac:dyDescent="0.55000000000000004">
      <c r="A125" s="7">
        <v>71</v>
      </c>
      <c r="B125" s="29">
        <v>100000376484</v>
      </c>
      <c r="C125" s="7">
        <v>0</v>
      </c>
      <c r="D125" s="13" t="s">
        <v>1162</v>
      </c>
      <c r="E125" s="13" t="s">
        <v>1166</v>
      </c>
      <c r="F125" s="14">
        <v>5350</v>
      </c>
      <c r="G125" s="14">
        <v>-1586.68</v>
      </c>
      <c r="H125" s="14">
        <v>3763.32</v>
      </c>
    </row>
    <row r="126" spans="1:8" x14ac:dyDescent="0.55000000000000004">
      <c r="A126" s="7">
        <v>72</v>
      </c>
      <c r="B126" s="29">
        <v>100000376485</v>
      </c>
      <c r="C126" s="7">
        <v>0</v>
      </c>
      <c r="D126" s="13" t="s">
        <v>1162</v>
      </c>
      <c r="E126" s="13" t="s">
        <v>1166</v>
      </c>
      <c r="F126" s="14">
        <v>5350</v>
      </c>
      <c r="G126" s="14">
        <v>-1586.68</v>
      </c>
      <c r="H126" s="14">
        <v>3763.32</v>
      </c>
    </row>
    <row r="127" spans="1:8" x14ac:dyDescent="0.55000000000000004">
      <c r="A127" s="7">
        <v>73</v>
      </c>
      <c r="B127" s="29">
        <v>100000376486</v>
      </c>
      <c r="C127" s="7">
        <v>0</v>
      </c>
      <c r="D127" s="13" t="s">
        <v>1162</v>
      </c>
      <c r="E127" s="13" t="s">
        <v>1166</v>
      </c>
      <c r="F127" s="14">
        <v>5350</v>
      </c>
      <c r="G127" s="14">
        <v>-1586.68</v>
      </c>
      <c r="H127" s="14">
        <v>3763.32</v>
      </c>
    </row>
    <row r="128" spans="1:8" x14ac:dyDescent="0.55000000000000004">
      <c r="A128" s="7">
        <v>74</v>
      </c>
      <c r="B128" s="29">
        <v>100000376487</v>
      </c>
      <c r="C128" s="7">
        <v>0</v>
      </c>
      <c r="D128" s="13" t="s">
        <v>1162</v>
      </c>
      <c r="E128" s="13" t="s">
        <v>1166</v>
      </c>
      <c r="F128" s="14">
        <v>5350</v>
      </c>
      <c r="G128" s="14">
        <v>-1586.68</v>
      </c>
      <c r="H128" s="14">
        <v>3763.32</v>
      </c>
    </row>
    <row r="129" spans="1:8" x14ac:dyDescent="0.55000000000000004">
      <c r="A129" s="7">
        <v>75</v>
      </c>
      <c r="B129" s="29">
        <v>100000416381</v>
      </c>
      <c r="C129" s="7">
        <v>0</v>
      </c>
      <c r="D129" s="13" t="s">
        <v>1136</v>
      </c>
      <c r="E129" s="13" t="s">
        <v>1167</v>
      </c>
      <c r="F129" s="14">
        <v>42375.6</v>
      </c>
      <c r="G129" s="14">
        <v>-9011.2800000000007</v>
      </c>
      <c r="H129" s="14">
        <v>33364.32</v>
      </c>
    </row>
    <row r="130" spans="1:8" x14ac:dyDescent="0.55000000000000004">
      <c r="A130" s="7">
        <v>76</v>
      </c>
      <c r="B130" s="29">
        <v>100000416382</v>
      </c>
      <c r="C130" s="7">
        <v>0</v>
      </c>
      <c r="D130" s="13" t="s">
        <v>1136</v>
      </c>
      <c r="E130" s="13" t="s">
        <v>1167</v>
      </c>
      <c r="F130" s="14">
        <v>42375.6</v>
      </c>
      <c r="G130" s="14">
        <v>-9012.07</v>
      </c>
      <c r="H130" s="14">
        <v>33363.53</v>
      </c>
    </row>
    <row r="131" spans="1:8" x14ac:dyDescent="0.55000000000000004">
      <c r="A131" s="7">
        <v>77</v>
      </c>
      <c r="B131" s="29">
        <v>100000416383</v>
      </c>
      <c r="C131" s="7">
        <v>0</v>
      </c>
      <c r="D131" s="13" t="s">
        <v>1136</v>
      </c>
      <c r="E131" s="13" t="s">
        <v>1167</v>
      </c>
      <c r="F131" s="14">
        <v>42375.6</v>
      </c>
      <c r="G131" s="14">
        <v>-9012.07</v>
      </c>
      <c r="H131" s="14">
        <v>33363.53</v>
      </c>
    </row>
    <row r="132" spans="1:8" x14ac:dyDescent="0.55000000000000004">
      <c r="A132" s="7">
        <v>78</v>
      </c>
      <c r="B132" s="29">
        <v>100000416384</v>
      </c>
      <c r="C132" s="7">
        <v>0</v>
      </c>
      <c r="D132" s="13" t="s">
        <v>1136</v>
      </c>
      <c r="E132" s="13" t="s">
        <v>1167</v>
      </c>
      <c r="F132" s="14">
        <v>42375.6</v>
      </c>
      <c r="G132" s="14">
        <v>-9012.07</v>
      </c>
      <c r="H132" s="14">
        <v>33363.53</v>
      </c>
    </row>
    <row r="133" spans="1:8" x14ac:dyDescent="0.55000000000000004">
      <c r="A133" s="7">
        <v>79</v>
      </c>
      <c r="B133" s="29">
        <v>100000416385</v>
      </c>
      <c r="C133" s="7">
        <v>0</v>
      </c>
      <c r="D133" s="13" t="s">
        <v>1136</v>
      </c>
      <c r="E133" s="13" t="s">
        <v>1167</v>
      </c>
      <c r="F133" s="14">
        <v>42375.6</v>
      </c>
      <c r="G133" s="14">
        <v>-9012.07</v>
      </c>
      <c r="H133" s="14">
        <v>33363.53</v>
      </c>
    </row>
    <row r="134" spans="1:8" x14ac:dyDescent="0.55000000000000004">
      <c r="A134" s="7">
        <v>80</v>
      </c>
      <c r="B134" s="29">
        <v>100000416386</v>
      </c>
      <c r="C134" s="7">
        <v>0</v>
      </c>
      <c r="D134" s="13" t="s">
        <v>1136</v>
      </c>
      <c r="E134" s="13" t="s">
        <v>1167</v>
      </c>
      <c r="F134" s="14">
        <v>42375.6</v>
      </c>
      <c r="G134" s="14">
        <v>-9012.07</v>
      </c>
      <c r="H134" s="14">
        <v>33363.53</v>
      </c>
    </row>
    <row r="135" spans="1:8" x14ac:dyDescent="0.55000000000000004">
      <c r="A135" s="7">
        <v>81</v>
      </c>
      <c r="B135" s="29">
        <v>100000416387</v>
      </c>
      <c r="C135" s="7">
        <v>0</v>
      </c>
      <c r="D135" s="13" t="s">
        <v>1136</v>
      </c>
      <c r="E135" s="13" t="s">
        <v>1167</v>
      </c>
      <c r="F135" s="14">
        <v>42375.6</v>
      </c>
      <c r="G135" s="14">
        <v>-9012.07</v>
      </c>
      <c r="H135" s="14">
        <v>33363.53</v>
      </c>
    </row>
    <row r="136" spans="1:8" x14ac:dyDescent="0.55000000000000004">
      <c r="A136" s="7">
        <v>82</v>
      </c>
      <c r="B136" s="29">
        <v>100000416388</v>
      </c>
      <c r="C136" s="7">
        <v>0</v>
      </c>
      <c r="D136" s="13" t="s">
        <v>1136</v>
      </c>
      <c r="E136" s="13" t="s">
        <v>1167</v>
      </c>
      <c r="F136" s="14">
        <v>42375.6</v>
      </c>
      <c r="G136" s="14">
        <v>-9012.07</v>
      </c>
      <c r="H136" s="14">
        <v>33363.53</v>
      </c>
    </row>
    <row r="137" spans="1:8" x14ac:dyDescent="0.55000000000000004">
      <c r="A137" s="7">
        <v>83</v>
      </c>
      <c r="B137" s="29">
        <v>100000416644</v>
      </c>
      <c r="C137" s="7">
        <v>0</v>
      </c>
      <c r="D137" s="13" t="s">
        <v>1136</v>
      </c>
      <c r="E137" s="13" t="s">
        <v>1168</v>
      </c>
      <c r="F137" s="14">
        <v>22314.240000000002</v>
      </c>
      <c r="G137" s="14">
        <v>-4745.6000000000004</v>
      </c>
      <c r="H137" s="14">
        <v>17568.64</v>
      </c>
    </row>
    <row r="138" spans="1:8" x14ac:dyDescent="0.55000000000000004">
      <c r="A138" s="7">
        <v>84</v>
      </c>
      <c r="B138" s="29">
        <v>100000416645</v>
      </c>
      <c r="C138" s="7">
        <v>0</v>
      </c>
      <c r="D138" s="13" t="s">
        <v>1136</v>
      </c>
      <c r="E138" s="13" t="s">
        <v>1168</v>
      </c>
      <c r="F138" s="14">
        <v>22314.240000000002</v>
      </c>
      <c r="G138" s="14">
        <v>-4745.6000000000004</v>
      </c>
      <c r="H138" s="14">
        <v>17568.64</v>
      </c>
    </row>
    <row r="139" spans="1:8" x14ac:dyDescent="0.55000000000000004">
      <c r="A139" s="7">
        <v>85</v>
      </c>
      <c r="B139" s="29">
        <v>100000416646</v>
      </c>
      <c r="C139" s="7">
        <v>0</v>
      </c>
      <c r="D139" s="13" t="s">
        <v>1136</v>
      </c>
      <c r="E139" s="13" t="s">
        <v>1168</v>
      </c>
      <c r="F139" s="14">
        <v>22314.240000000002</v>
      </c>
      <c r="G139" s="14">
        <v>-4745.6000000000004</v>
      </c>
      <c r="H139" s="14">
        <v>17568.64</v>
      </c>
    </row>
    <row r="140" spans="1:8" x14ac:dyDescent="0.55000000000000004">
      <c r="A140" s="7">
        <v>86</v>
      </c>
      <c r="B140" s="29">
        <v>100000416647</v>
      </c>
      <c r="C140" s="7">
        <v>0</v>
      </c>
      <c r="D140" s="13" t="s">
        <v>1136</v>
      </c>
      <c r="E140" s="13" t="s">
        <v>1168</v>
      </c>
      <c r="F140" s="14">
        <v>22314.240000000002</v>
      </c>
      <c r="G140" s="14">
        <v>-4745.6000000000004</v>
      </c>
      <c r="H140" s="14">
        <v>17568.64</v>
      </c>
    </row>
    <row r="141" spans="1:8" x14ac:dyDescent="0.55000000000000004">
      <c r="A141" s="7">
        <v>87</v>
      </c>
      <c r="B141" s="29">
        <v>100000416648</v>
      </c>
      <c r="C141" s="7">
        <v>0</v>
      </c>
      <c r="D141" s="13" t="s">
        <v>1136</v>
      </c>
      <c r="E141" s="13" t="s">
        <v>1168</v>
      </c>
      <c r="F141" s="14">
        <v>22314.240000000002</v>
      </c>
      <c r="G141" s="14">
        <v>-4745.6000000000004</v>
      </c>
      <c r="H141" s="14">
        <v>17568.64</v>
      </c>
    </row>
    <row r="142" spans="1:8" x14ac:dyDescent="0.55000000000000004">
      <c r="A142" s="7">
        <v>88</v>
      </c>
      <c r="B142" s="29">
        <v>100000416649</v>
      </c>
      <c r="C142" s="7">
        <v>0</v>
      </c>
      <c r="D142" s="13" t="s">
        <v>1136</v>
      </c>
      <c r="E142" s="13" t="s">
        <v>1168</v>
      </c>
      <c r="F142" s="14">
        <v>22314.240000000002</v>
      </c>
      <c r="G142" s="14">
        <v>-4745.6000000000004</v>
      </c>
      <c r="H142" s="14">
        <v>17568.64</v>
      </c>
    </row>
    <row r="143" spans="1:8" x14ac:dyDescent="0.55000000000000004">
      <c r="A143" s="7">
        <v>89</v>
      </c>
      <c r="B143" s="29">
        <v>100000416650</v>
      </c>
      <c r="C143" s="7">
        <v>0</v>
      </c>
      <c r="D143" s="13" t="s">
        <v>1136</v>
      </c>
      <c r="E143" s="13" t="s">
        <v>1168</v>
      </c>
      <c r="F143" s="14">
        <v>22314.240000000002</v>
      </c>
      <c r="G143" s="14">
        <v>-4745.6000000000004</v>
      </c>
      <c r="H143" s="14">
        <v>17568.64</v>
      </c>
    </row>
    <row r="144" spans="1:8" x14ac:dyDescent="0.55000000000000004">
      <c r="A144" s="7">
        <v>90</v>
      </c>
      <c r="B144" s="29">
        <v>100000416651</v>
      </c>
      <c r="C144" s="7">
        <v>0</v>
      </c>
      <c r="D144" s="13" t="s">
        <v>1136</v>
      </c>
      <c r="E144" s="13" t="s">
        <v>1168</v>
      </c>
      <c r="F144" s="14">
        <v>22314.240000000002</v>
      </c>
      <c r="G144" s="14">
        <v>-4745.6000000000004</v>
      </c>
      <c r="H144" s="14">
        <v>17568.64</v>
      </c>
    </row>
    <row r="145" spans="1:8" x14ac:dyDescent="0.55000000000000004">
      <c r="A145" s="7">
        <v>91</v>
      </c>
      <c r="B145" s="29">
        <v>100000416652</v>
      </c>
      <c r="C145" s="7">
        <v>0</v>
      </c>
      <c r="D145" s="13" t="s">
        <v>1136</v>
      </c>
      <c r="E145" s="13" t="s">
        <v>1168</v>
      </c>
      <c r="F145" s="14">
        <v>22314.240000000002</v>
      </c>
      <c r="G145" s="14">
        <v>-4745.6000000000004</v>
      </c>
      <c r="H145" s="14">
        <v>17568.64</v>
      </c>
    </row>
    <row r="146" spans="1:8" x14ac:dyDescent="0.55000000000000004">
      <c r="A146" s="7">
        <v>92</v>
      </c>
      <c r="B146" s="29">
        <v>100000416653</v>
      </c>
      <c r="C146" s="7">
        <v>0</v>
      </c>
      <c r="D146" s="13" t="s">
        <v>1136</v>
      </c>
      <c r="E146" s="13" t="s">
        <v>1168</v>
      </c>
      <c r="F146" s="14">
        <v>22314.240000000002</v>
      </c>
      <c r="G146" s="14">
        <v>-4745.6000000000004</v>
      </c>
      <c r="H146" s="14">
        <v>17568.64</v>
      </c>
    </row>
    <row r="147" spans="1:8" x14ac:dyDescent="0.55000000000000004">
      <c r="A147" s="7">
        <v>93</v>
      </c>
      <c r="B147" s="29">
        <v>100000416654</v>
      </c>
      <c r="C147" s="7">
        <v>0</v>
      </c>
      <c r="D147" s="13" t="s">
        <v>1136</v>
      </c>
      <c r="E147" s="13" t="s">
        <v>1168</v>
      </c>
      <c r="F147" s="14">
        <v>22314.240000000002</v>
      </c>
      <c r="G147" s="14">
        <v>-4745.6000000000004</v>
      </c>
      <c r="H147" s="14">
        <v>17568.64</v>
      </c>
    </row>
    <row r="148" spans="1:8" x14ac:dyDescent="0.55000000000000004">
      <c r="A148" s="7">
        <v>94</v>
      </c>
      <c r="B148" s="29">
        <v>100000416655</v>
      </c>
      <c r="C148" s="7">
        <v>0</v>
      </c>
      <c r="D148" s="13" t="s">
        <v>1136</v>
      </c>
      <c r="E148" s="13" t="s">
        <v>1168</v>
      </c>
      <c r="F148" s="14">
        <v>22314.240000000002</v>
      </c>
      <c r="G148" s="14">
        <v>-4745.6000000000004</v>
      </c>
      <c r="H148" s="14">
        <v>17568.64</v>
      </c>
    </row>
    <row r="149" spans="1:8" x14ac:dyDescent="0.55000000000000004">
      <c r="A149" s="7">
        <v>95</v>
      </c>
      <c r="B149" s="29">
        <v>100000416656</v>
      </c>
      <c r="C149" s="7">
        <v>0</v>
      </c>
      <c r="D149" s="13" t="s">
        <v>1136</v>
      </c>
      <c r="E149" s="13" t="s">
        <v>1168</v>
      </c>
      <c r="F149" s="14">
        <v>22314.240000000002</v>
      </c>
      <c r="G149" s="14">
        <v>-4745.6000000000004</v>
      </c>
      <c r="H149" s="14">
        <v>17568.64</v>
      </c>
    </row>
    <row r="150" spans="1:8" x14ac:dyDescent="0.55000000000000004">
      <c r="A150" s="7">
        <v>96</v>
      </c>
      <c r="B150" s="29">
        <v>100000416657</v>
      </c>
      <c r="C150" s="7">
        <v>0</v>
      </c>
      <c r="D150" s="13" t="s">
        <v>1136</v>
      </c>
      <c r="E150" s="13" t="s">
        <v>1168</v>
      </c>
      <c r="F150" s="14">
        <v>22314.240000000002</v>
      </c>
      <c r="G150" s="14">
        <v>-4745.6000000000004</v>
      </c>
      <c r="H150" s="14">
        <v>17568.64</v>
      </c>
    </row>
    <row r="151" spans="1:8" x14ac:dyDescent="0.55000000000000004">
      <c r="A151" s="7">
        <v>97</v>
      </c>
      <c r="B151" s="29">
        <v>100000416658</v>
      </c>
      <c r="C151" s="7">
        <v>0</v>
      </c>
      <c r="D151" s="13" t="s">
        <v>1136</v>
      </c>
      <c r="E151" s="13" t="s">
        <v>1168</v>
      </c>
      <c r="F151" s="14">
        <v>22314.240000000002</v>
      </c>
      <c r="G151" s="14">
        <v>-4745.6000000000004</v>
      </c>
      <c r="H151" s="14">
        <v>17568.64</v>
      </c>
    </row>
    <row r="152" spans="1:8" x14ac:dyDescent="0.55000000000000004">
      <c r="A152" s="7">
        <v>98</v>
      </c>
      <c r="B152" s="29">
        <v>100000416659</v>
      </c>
      <c r="C152" s="7">
        <v>0</v>
      </c>
      <c r="D152" s="13" t="s">
        <v>1136</v>
      </c>
      <c r="E152" s="13" t="s">
        <v>1168</v>
      </c>
      <c r="F152" s="14">
        <v>22314.240000000002</v>
      </c>
      <c r="G152" s="14">
        <v>-4745.6000000000004</v>
      </c>
      <c r="H152" s="14">
        <v>17568.64</v>
      </c>
    </row>
    <row r="153" spans="1:8" x14ac:dyDescent="0.55000000000000004">
      <c r="A153" s="7">
        <v>99</v>
      </c>
      <c r="B153" s="29">
        <v>100000416660</v>
      </c>
      <c r="C153" s="7">
        <v>0</v>
      </c>
      <c r="D153" s="13" t="s">
        <v>1136</v>
      </c>
      <c r="E153" s="13" t="s">
        <v>1168</v>
      </c>
      <c r="F153" s="14">
        <v>22314.240000000002</v>
      </c>
      <c r="G153" s="14">
        <v>-4745.6000000000004</v>
      </c>
      <c r="H153" s="14">
        <v>17568.64</v>
      </c>
    </row>
    <row r="154" spans="1:8" x14ac:dyDescent="0.55000000000000004">
      <c r="A154" s="7">
        <v>100</v>
      </c>
      <c r="B154" s="29">
        <v>100000416661</v>
      </c>
      <c r="C154" s="7">
        <v>0</v>
      </c>
      <c r="D154" s="13" t="s">
        <v>1136</v>
      </c>
      <c r="E154" s="13" t="s">
        <v>1168</v>
      </c>
      <c r="F154" s="14">
        <v>22314.240000000002</v>
      </c>
      <c r="G154" s="14">
        <v>-4745.6000000000004</v>
      </c>
      <c r="H154" s="14">
        <v>17568.64</v>
      </c>
    </row>
    <row r="155" spans="1:8" x14ac:dyDescent="0.55000000000000004">
      <c r="A155" s="7">
        <v>101</v>
      </c>
      <c r="B155" s="29">
        <v>100000416662</v>
      </c>
      <c r="C155" s="7">
        <v>0</v>
      </c>
      <c r="D155" s="13" t="s">
        <v>1136</v>
      </c>
      <c r="E155" s="13" t="s">
        <v>1168</v>
      </c>
      <c r="F155" s="14">
        <v>22314.240000000002</v>
      </c>
      <c r="G155" s="14">
        <v>-4745.6000000000004</v>
      </c>
      <c r="H155" s="14">
        <v>17568.64</v>
      </c>
    </row>
    <row r="156" spans="1:8" x14ac:dyDescent="0.55000000000000004">
      <c r="A156" s="7">
        <v>102</v>
      </c>
      <c r="B156" s="29">
        <v>100000416663</v>
      </c>
      <c r="C156" s="7">
        <v>0</v>
      </c>
      <c r="D156" s="13" t="s">
        <v>1136</v>
      </c>
      <c r="E156" s="13" t="s">
        <v>1168</v>
      </c>
      <c r="F156" s="14">
        <v>22314.240000000002</v>
      </c>
      <c r="G156" s="14">
        <v>-4745.6000000000004</v>
      </c>
      <c r="H156" s="14">
        <v>17568.64</v>
      </c>
    </row>
    <row r="157" spans="1:8" x14ac:dyDescent="0.55000000000000004">
      <c r="A157" s="7">
        <v>103</v>
      </c>
      <c r="B157" s="29">
        <v>100000416664</v>
      </c>
      <c r="C157" s="7">
        <v>0</v>
      </c>
      <c r="D157" s="13" t="s">
        <v>1136</v>
      </c>
      <c r="E157" s="13" t="s">
        <v>1168</v>
      </c>
      <c r="F157" s="14">
        <v>22314.240000000002</v>
      </c>
      <c r="G157" s="14">
        <v>-4745.6000000000004</v>
      </c>
      <c r="H157" s="14">
        <v>17568.64</v>
      </c>
    </row>
    <row r="158" spans="1:8" x14ac:dyDescent="0.55000000000000004">
      <c r="A158" s="7">
        <v>104</v>
      </c>
      <c r="B158" s="29">
        <v>100000416665</v>
      </c>
      <c r="C158" s="7">
        <v>0</v>
      </c>
      <c r="D158" s="13" t="s">
        <v>1136</v>
      </c>
      <c r="E158" s="13" t="s">
        <v>1168</v>
      </c>
      <c r="F158" s="14">
        <v>22314.240000000002</v>
      </c>
      <c r="G158" s="14">
        <v>-4745.6000000000004</v>
      </c>
      <c r="H158" s="14">
        <v>17568.64</v>
      </c>
    </row>
    <row r="159" spans="1:8" x14ac:dyDescent="0.55000000000000004">
      <c r="A159" s="7">
        <v>105</v>
      </c>
      <c r="B159" s="29">
        <v>100000416666</v>
      </c>
      <c r="C159" s="7">
        <v>0</v>
      </c>
      <c r="D159" s="13" t="s">
        <v>1136</v>
      </c>
      <c r="E159" s="13" t="s">
        <v>1168</v>
      </c>
      <c r="F159" s="14">
        <v>22314.240000000002</v>
      </c>
      <c r="G159" s="14">
        <v>-4745.6000000000004</v>
      </c>
      <c r="H159" s="14">
        <v>17568.64</v>
      </c>
    </row>
    <row r="160" spans="1:8" x14ac:dyDescent="0.55000000000000004">
      <c r="A160" s="7">
        <v>106</v>
      </c>
      <c r="B160" s="29">
        <v>100000416667</v>
      </c>
      <c r="C160" s="7">
        <v>0</v>
      </c>
      <c r="D160" s="13" t="s">
        <v>1136</v>
      </c>
      <c r="E160" s="13" t="s">
        <v>1168</v>
      </c>
      <c r="F160" s="14">
        <v>22314.240000000002</v>
      </c>
      <c r="G160" s="14">
        <v>-4745.6000000000004</v>
      </c>
      <c r="H160" s="14">
        <v>17568.64</v>
      </c>
    </row>
    <row r="161" spans="1:8" x14ac:dyDescent="0.55000000000000004">
      <c r="A161" s="7">
        <v>107</v>
      </c>
      <c r="B161" s="29">
        <v>100000416668</v>
      </c>
      <c r="C161" s="7">
        <v>0</v>
      </c>
      <c r="D161" s="13" t="s">
        <v>1136</v>
      </c>
      <c r="E161" s="13" t="s">
        <v>1168</v>
      </c>
      <c r="F161" s="14">
        <v>22314.240000000002</v>
      </c>
      <c r="G161" s="14">
        <v>-4745.6000000000004</v>
      </c>
      <c r="H161" s="14">
        <v>17568.64</v>
      </c>
    </row>
    <row r="162" spans="1:8" x14ac:dyDescent="0.55000000000000004">
      <c r="A162" s="7">
        <v>108</v>
      </c>
      <c r="B162" s="29">
        <v>100000416669</v>
      </c>
      <c r="C162" s="7">
        <v>0</v>
      </c>
      <c r="D162" s="13" t="s">
        <v>1136</v>
      </c>
      <c r="E162" s="13" t="s">
        <v>1168</v>
      </c>
      <c r="F162" s="14">
        <v>22314.240000000002</v>
      </c>
      <c r="G162" s="14">
        <v>-4745.6000000000004</v>
      </c>
      <c r="H162" s="14">
        <v>17568.64</v>
      </c>
    </row>
    <row r="163" spans="1:8" x14ac:dyDescent="0.55000000000000004">
      <c r="A163" s="7">
        <v>109</v>
      </c>
      <c r="B163" s="29">
        <v>100000416670</v>
      </c>
      <c r="C163" s="7">
        <v>0</v>
      </c>
      <c r="D163" s="13" t="s">
        <v>1136</v>
      </c>
      <c r="E163" s="13" t="s">
        <v>1168</v>
      </c>
      <c r="F163" s="14">
        <v>22314.240000000002</v>
      </c>
      <c r="G163" s="14">
        <v>-4745.6000000000004</v>
      </c>
      <c r="H163" s="14">
        <v>17568.64</v>
      </c>
    </row>
    <row r="164" spans="1:8" x14ac:dyDescent="0.55000000000000004">
      <c r="A164" s="7">
        <v>110</v>
      </c>
      <c r="B164" s="29">
        <v>100000416671</v>
      </c>
      <c r="C164" s="7">
        <v>0</v>
      </c>
      <c r="D164" s="13" t="s">
        <v>1136</v>
      </c>
      <c r="E164" s="13" t="s">
        <v>1168</v>
      </c>
      <c r="F164" s="14">
        <v>22314.240000000002</v>
      </c>
      <c r="G164" s="14">
        <v>-4745.6000000000004</v>
      </c>
      <c r="H164" s="14">
        <v>17568.64</v>
      </c>
    </row>
    <row r="165" spans="1:8" x14ac:dyDescent="0.55000000000000004">
      <c r="A165" s="7">
        <v>111</v>
      </c>
      <c r="B165" s="29">
        <v>100000416672</v>
      </c>
      <c r="C165" s="7">
        <v>0</v>
      </c>
      <c r="D165" s="13" t="s">
        <v>1136</v>
      </c>
      <c r="E165" s="13" t="s">
        <v>1168</v>
      </c>
      <c r="F165" s="14">
        <v>22314.240000000002</v>
      </c>
      <c r="G165" s="14">
        <v>-4745.6000000000004</v>
      </c>
      <c r="H165" s="14">
        <v>17568.64</v>
      </c>
    </row>
    <row r="166" spans="1:8" x14ac:dyDescent="0.55000000000000004">
      <c r="A166" s="7">
        <v>112</v>
      </c>
      <c r="B166" s="29">
        <v>100000416673</v>
      </c>
      <c r="C166" s="7">
        <v>0</v>
      </c>
      <c r="D166" s="13" t="s">
        <v>1136</v>
      </c>
      <c r="E166" s="13" t="s">
        <v>1168</v>
      </c>
      <c r="F166" s="14">
        <v>22314.240000000002</v>
      </c>
      <c r="G166" s="14">
        <v>-4745.6000000000004</v>
      </c>
      <c r="H166" s="14">
        <v>17568.64</v>
      </c>
    </row>
    <row r="167" spans="1:8" x14ac:dyDescent="0.55000000000000004">
      <c r="A167" s="7">
        <v>113</v>
      </c>
      <c r="B167" s="29">
        <v>100000416674</v>
      </c>
      <c r="C167" s="7">
        <v>0</v>
      </c>
      <c r="D167" s="13" t="s">
        <v>1136</v>
      </c>
      <c r="E167" s="13" t="s">
        <v>1168</v>
      </c>
      <c r="F167" s="14">
        <v>22314.240000000002</v>
      </c>
      <c r="G167" s="14">
        <v>-4745.6000000000004</v>
      </c>
      <c r="H167" s="14">
        <v>17568.64</v>
      </c>
    </row>
    <row r="168" spans="1:8" x14ac:dyDescent="0.55000000000000004">
      <c r="A168" s="7">
        <v>114</v>
      </c>
      <c r="B168" s="29">
        <v>100000416675</v>
      </c>
      <c r="C168" s="7">
        <v>0</v>
      </c>
      <c r="D168" s="13" t="s">
        <v>1136</v>
      </c>
      <c r="E168" s="13" t="s">
        <v>1168</v>
      </c>
      <c r="F168" s="14">
        <v>22314.240000000002</v>
      </c>
      <c r="G168" s="14">
        <v>-4745.6000000000004</v>
      </c>
      <c r="H168" s="14">
        <v>17568.64</v>
      </c>
    </row>
    <row r="169" spans="1:8" x14ac:dyDescent="0.55000000000000004">
      <c r="A169" s="7">
        <v>115</v>
      </c>
      <c r="B169" s="29">
        <v>100000416676</v>
      </c>
      <c r="C169" s="7">
        <v>0</v>
      </c>
      <c r="D169" s="13" t="s">
        <v>1136</v>
      </c>
      <c r="E169" s="13" t="s">
        <v>1168</v>
      </c>
      <c r="F169" s="14">
        <v>22314.240000000002</v>
      </c>
      <c r="G169" s="14">
        <v>-4745.6000000000004</v>
      </c>
      <c r="H169" s="14">
        <v>17568.64</v>
      </c>
    </row>
    <row r="170" spans="1:8" x14ac:dyDescent="0.55000000000000004">
      <c r="A170" s="7">
        <v>116</v>
      </c>
      <c r="B170" s="29">
        <v>100000416677</v>
      </c>
      <c r="C170" s="7">
        <v>0</v>
      </c>
      <c r="D170" s="13" t="s">
        <v>1136</v>
      </c>
      <c r="E170" s="13" t="s">
        <v>1168</v>
      </c>
      <c r="F170" s="14">
        <v>22314.240000000002</v>
      </c>
      <c r="G170" s="14">
        <v>-4745.6000000000004</v>
      </c>
      <c r="H170" s="14">
        <v>17568.64</v>
      </c>
    </row>
    <row r="171" spans="1:8" x14ac:dyDescent="0.55000000000000004">
      <c r="A171" s="7">
        <v>117</v>
      </c>
      <c r="B171" s="29">
        <v>100000416678</v>
      </c>
      <c r="C171" s="7">
        <v>0</v>
      </c>
      <c r="D171" s="13" t="s">
        <v>1136</v>
      </c>
      <c r="E171" s="13" t="s">
        <v>1168</v>
      </c>
      <c r="F171" s="14">
        <v>22314.240000000002</v>
      </c>
      <c r="G171" s="14">
        <v>-4745.6000000000004</v>
      </c>
      <c r="H171" s="14">
        <v>17568.64</v>
      </c>
    </row>
    <row r="172" spans="1:8" x14ac:dyDescent="0.55000000000000004">
      <c r="A172" s="7">
        <v>118</v>
      </c>
      <c r="B172" s="29">
        <v>100000416679</v>
      </c>
      <c r="C172" s="7">
        <v>0</v>
      </c>
      <c r="D172" s="13" t="s">
        <v>1136</v>
      </c>
      <c r="E172" s="13" t="s">
        <v>1168</v>
      </c>
      <c r="F172" s="14">
        <v>22314.240000000002</v>
      </c>
      <c r="G172" s="14">
        <v>-4745.6000000000004</v>
      </c>
      <c r="H172" s="14">
        <v>17568.64</v>
      </c>
    </row>
    <row r="173" spans="1:8" x14ac:dyDescent="0.55000000000000004">
      <c r="A173" s="7">
        <v>119</v>
      </c>
      <c r="B173" s="29">
        <v>100000416680</v>
      </c>
      <c r="C173" s="7">
        <v>0</v>
      </c>
      <c r="D173" s="13" t="s">
        <v>1136</v>
      </c>
      <c r="E173" s="13" t="s">
        <v>1168</v>
      </c>
      <c r="F173" s="14">
        <v>22314.240000000002</v>
      </c>
      <c r="G173" s="14">
        <v>-4745.6000000000004</v>
      </c>
      <c r="H173" s="14">
        <v>17568.64</v>
      </c>
    </row>
    <row r="174" spans="1:8" x14ac:dyDescent="0.55000000000000004">
      <c r="A174" s="7">
        <v>120</v>
      </c>
      <c r="B174" s="29">
        <v>100000416681</v>
      </c>
      <c r="C174" s="7">
        <v>0</v>
      </c>
      <c r="D174" s="13" t="s">
        <v>1136</v>
      </c>
      <c r="E174" s="13" t="s">
        <v>1168</v>
      </c>
      <c r="F174" s="14">
        <v>22314.240000000002</v>
      </c>
      <c r="G174" s="14">
        <v>-4745.6000000000004</v>
      </c>
      <c r="H174" s="14">
        <v>17568.64</v>
      </c>
    </row>
    <row r="175" spans="1:8" x14ac:dyDescent="0.55000000000000004">
      <c r="A175" s="7">
        <v>121</v>
      </c>
      <c r="B175" s="29">
        <v>100000416682</v>
      </c>
      <c r="C175" s="7">
        <v>0</v>
      </c>
      <c r="D175" s="13" t="s">
        <v>1136</v>
      </c>
      <c r="E175" s="13" t="s">
        <v>1168</v>
      </c>
      <c r="F175" s="14">
        <v>22314.240000000002</v>
      </c>
      <c r="G175" s="14">
        <v>-4745.6000000000004</v>
      </c>
      <c r="H175" s="14">
        <v>17568.64</v>
      </c>
    </row>
    <row r="176" spans="1:8" x14ac:dyDescent="0.55000000000000004">
      <c r="A176" s="7">
        <v>122</v>
      </c>
      <c r="B176" s="29">
        <v>100000416683</v>
      </c>
      <c r="C176" s="7">
        <v>0</v>
      </c>
      <c r="D176" s="13" t="s">
        <v>1136</v>
      </c>
      <c r="E176" s="13" t="s">
        <v>1168</v>
      </c>
      <c r="F176" s="14">
        <v>22314.240000000002</v>
      </c>
      <c r="G176" s="14">
        <v>-4745.6000000000004</v>
      </c>
      <c r="H176" s="14">
        <v>17568.64</v>
      </c>
    </row>
    <row r="177" spans="1:8" x14ac:dyDescent="0.55000000000000004">
      <c r="A177" s="7">
        <v>123</v>
      </c>
      <c r="B177" s="29">
        <v>100000416684</v>
      </c>
      <c r="C177" s="7">
        <v>0</v>
      </c>
      <c r="D177" s="13" t="s">
        <v>1136</v>
      </c>
      <c r="E177" s="13" t="s">
        <v>1168</v>
      </c>
      <c r="F177" s="14">
        <v>22314.240000000002</v>
      </c>
      <c r="G177" s="14">
        <v>-4745.6000000000004</v>
      </c>
      <c r="H177" s="14">
        <v>17568.64</v>
      </c>
    </row>
    <row r="178" spans="1:8" x14ac:dyDescent="0.55000000000000004">
      <c r="A178" s="7">
        <v>124</v>
      </c>
      <c r="B178" s="29">
        <v>100000416685</v>
      </c>
      <c r="C178" s="7">
        <v>0</v>
      </c>
      <c r="D178" s="13" t="s">
        <v>1136</v>
      </c>
      <c r="E178" s="13" t="s">
        <v>1168</v>
      </c>
      <c r="F178" s="14">
        <v>22314.240000000002</v>
      </c>
      <c r="G178" s="14">
        <v>-4745.6000000000004</v>
      </c>
      <c r="H178" s="14">
        <v>17568.64</v>
      </c>
    </row>
    <row r="179" spans="1:8" x14ac:dyDescent="0.55000000000000004">
      <c r="A179" s="7">
        <v>125</v>
      </c>
      <c r="B179" s="29">
        <v>100000416686</v>
      </c>
      <c r="C179" s="7">
        <v>0</v>
      </c>
      <c r="D179" s="13" t="s">
        <v>1136</v>
      </c>
      <c r="E179" s="13" t="s">
        <v>1168</v>
      </c>
      <c r="F179" s="14">
        <v>22314.240000000002</v>
      </c>
      <c r="G179" s="14">
        <v>-4745.6000000000004</v>
      </c>
      <c r="H179" s="14">
        <v>17568.64</v>
      </c>
    </row>
    <row r="180" spans="1:8" x14ac:dyDescent="0.55000000000000004">
      <c r="A180" s="7">
        <v>126</v>
      </c>
      <c r="B180" s="29">
        <v>100000416687</v>
      </c>
      <c r="C180" s="7">
        <v>0</v>
      </c>
      <c r="D180" s="13" t="s">
        <v>1136</v>
      </c>
      <c r="E180" s="13" t="s">
        <v>1168</v>
      </c>
      <c r="F180" s="14">
        <v>22314.240000000002</v>
      </c>
      <c r="G180" s="14">
        <v>-4745.6000000000004</v>
      </c>
      <c r="H180" s="14">
        <v>17568.64</v>
      </c>
    </row>
    <row r="181" spans="1:8" x14ac:dyDescent="0.55000000000000004">
      <c r="A181" s="7">
        <v>127</v>
      </c>
      <c r="B181" s="29">
        <v>100000416688</v>
      </c>
      <c r="C181" s="7">
        <v>0</v>
      </c>
      <c r="D181" s="13" t="s">
        <v>1136</v>
      </c>
      <c r="E181" s="13" t="s">
        <v>1168</v>
      </c>
      <c r="F181" s="14">
        <v>22314.240000000002</v>
      </c>
      <c r="G181" s="14">
        <v>-4745.6000000000004</v>
      </c>
      <c r="H181" s="14">
        <v>17568.64</v>
      </c>
    </row>
    <row r="182" spans="1:8" x14ac:dyDescent="0.55000000000000004">
      <c r="A182" s="7">
        <v>128</v>
      </c>
      <c r="B182" s="29">
        <v>100000416689</v>
      </c>
      <c r="C182" s="7">
        <v>0</v>
      </c>
      <c r="D182" s="13" t="s">
        <v>1136</v>
      </c>
      <c r="E182" s="13" t="s">
        <v>1168</v>
      </c>
      <c r="F182" s="14">
        <v>22314.240000000002</v>
      </c>
      <c r="G182" s="14">
        <v>-4745.6000000000004</v>
      </c>
      <c r="H182" s="14">
        <v>17568.64</v>
      </c>
    </row>
    <row r="183" spans="1:8" x14ac:dyDescent="0.55000000000000004">
      <c r="A183" s="7">
        <v>129</v>
      </c>
      <c r="B183" s="29">
        <v>100000416690</v>
      </c>
      <c r="C183" s="7">
        <v>0</v>
      </c>
      <c r="D183" s="13" t="s">
        <v>1136</v>
      </c>
      <c r="E183" s="13" t="s">
        <v>1168</v>
      </c>
      <c r="F183" s="14">
        <v>22314.240000000002</v>
      </c>
      <c r="G183" s="14">
        <v>-4745.6000000000004</v>
      </c>
      <c r="H183" s="14">
        <v>17568.64</v>
      </c>
    </row>
    <row r="184" spans="1:8" x14ac:dyDescent="0.55000000000000004">
      <c r="A184" s="7">
        <v>130</v>
      </c>
      <c r="B184" s="29">
        <v>100000416691</v>
      </c>
      <c r="C184" s="7">
        <v>0</v>
      </c>
      <c r="D184" s="13" t="s">
        <v>1136</v>
      </c>
      <c r="E184" s="13" t="s">
        <v>1168</v>
      </c>
      <c r="F184" s="14">
        <v>22314.240000000002</v>
      </c>
      <c r="G184" s="14">
        <v>-4745.6000000000004</v>
      </c>
      <c r="H184" s="14">
        <v>17568.64</v>
      </c>
    </row>
    <row r="185" spans="1:8" x14ac:dyDescent="0.55000000000000004">
      <c r="A185" s="7">
        <v>131</v>
      </c>
      <c r="B185" s="29">
        <v>100000416692</v>
      </c>
      <c r="C185" s="7">
        <v>0</v>
      </c>
      <c r="D185" s="13" t="s">
        <v>1136</v>
      </c>
      <c r="E185" s="13" t="s">
        <v>1168</v>
      </c>
      <c r="F185" s="14">
        <v>22314.240000000002</v>
      </c>
      <c r="G185" s="14">
        <v>-4745.6000000000004</v>
      </c>
      <c r="H185" s="14">
        <v>17568.64</v>
      </c>
    </row>
    <row r="186" spans="1:8" x14ac:dyDescent="0.55000000000000004">
      <c r="A186" s="7">
        <v>132</v>
      </c>
      <c r="B186" s="29">
        <v>100000416693</v>
      </c>
      <c r="C186" s="7">
        <v>0</v>
      </c>
      <c r="D186" s="13" t="s">
        <v>1136</v>
      </c>
      <c r="E186" s="13" t="s">
        <v>1168</v>
      </c>
      <c r="F186" s="14">
        <v>22314.240000000002</v>
      </c>
      <c r="G186" s="14">
        <v>-4745.6000000000004</v>
      </c>
      <c r="H186" s="14">
        <v>17568.64</v>
      </c>
    </row>
    <row r="187" spans="1:8" x14ac:dyDescent="0.55000000000000004">
      <c r="A187" s="7">
        <v>133</v>
      </c>
      <c r="B187" s="29">
        <v>100000416694</v>
      </c>
      <c r="C187" s="7">
        <v>0</v>
      </c>
      <c r="D187" s="13" t="s">
        <v>1136</v>
      </c>
      <c r="E187" s="13" t="s">
        <v>1168</v>
      </c>
      <c r="F187" s="14">
        <v>22314.240000000002</v>
      </c>
      <c r="G187" s="14">
        <v>-4745.6000000000004</v>
      </c>
      <c r="H187" s="14">
        <v>17568.64</v>
      </c>
    </row>
    <row r="188" spans="1:8" x14ac:dyDescent="0.55000000000000004">
      <c r="A188" s="7">
        <v>134</v>
      </c>
      <c r="B188" s="29">
        <v>100000416695</v>
      </c>
      <c r="C188" s="7">
        <v>0</v>
      </c>
      <c r="D188" s="13" t="s">
        <v>1136</v>
      </c>
      <c r="E188" s="13" t="s">
        <v>1168</v>
      </c>
      <c r="F188" s="14">
        <v>22314.240000000002</v>
      </c>
      <c r="G188" s="14">
        <v>-4745.6000000000004</v>
      </c>
      <c r="H188" s="14">
        <v>17568.64</v>
      </c>
    </row>
    <row r="189" spans="1:8" x14ac:dyDescent="0.55000000000000004">
      <c r="A189" s="7">
        <v>135</v>
      </c>
      <c r="B189" s="29">
        <v>100000416696</v>
      </c>
      <c r="C189" s="7">
        <v>0</v>
      </c>
      <c r="D189" s="13" t="s">
        <v>1136</v>
      </c>
      <c r="E189" s="13" t="s">
        <v>1168</v>
      </c>
      <c r="F189" s="14">
        <v>22314.240000000002</v>
      </c>
      <c r="G189" s="14">
        <v>-4745.6000000000004</v>
      </c>
      <c r="H189" s="14">
        <v>17568.64</v>
      </c>
    </row>
    <row r="190" spans="1:8" x14ac:dyDescent="0.55000000000000004">
      <c r="A190" s="7">
        <v>136</v>
      </c>
      <c r="B190" s="29">
        <v>100000416697</v>
      </c>
      <c r="C190" s="7">
        <v>0</v>
      </c>
      <c r="D190" s="13" t="s">
        <v>1136</v>
      </c>
      <c r="E190" s="13" t="s">
        <v>1168</v>
      </c>
      <c r="F190" s="14">
        <v>22314.240000000002</v>
      </c>
      <c r="G190" s="14">
        <v>-4745.6000000000004</v>
      </c>
      <c r="H190" s="14">
        <v>17568.64</v>
      </c>
    </row>
    <row r="191" spans="1:8" x14ac:dyDescent="0.55000000000000004">
      <c r="A191" s="7">
        <v>137</v>
      </c>
      <c r="B191" s="29">
        <v>100000416698</v>
      </c>
      <c r="C191" s="7">
        <v>0</v>
      </c>
      <c r="D191" s="13" t="s">
        <v>1136</v>
      </c>
      <c r="E191" s="13" t="s">
        <v>1168</v>
      </c>
      <c r="F191" s="14">
        <v>22314.240000000002</v>
      </c>
      <c r="G191" s="14">
        <v>-4745.6000000000004</v>
      </c>
      <c r="H191" s="14">
        <v>17568.64</v>
      </c>
    </row>
    <row r="192" spans="1:8" x14ac:dyDescent="0.55000000000000004">
      <c r="A192" s="7">
        <v>138</v>
      </c>
      <c r="B192" s="29">
        <v>100000416699</v>
      </c>
      <c r="C192" s="7">
        <v>0</v>
      </c>
      <c r="D192" s="13" t="s">
        <v>1136</v>
      </c>
      <c r="E192" s="13" t="s">
        <v>1168</v>
      </c>
      <c r="F192" s="14">
        <v>22314.240000000002</v>
      </c>
      <c r="G192" s="14">
        <v>-4745.6000000000004</v>
      </c>
      <c r="H192" s="14">
        <v>17568.64</v>
      </c>
    </row>
    <row r="193" spans="1:8" x14ac:dyDescent="0.55000000000000004">
      <c r="A193" s="7">
        <v>139</v>
      </c>
      <c r="B193" s="29">
        <v>100000416700</v>
      </c>
      <c r="C193" s="7">
        <v>0</v>
      </c>
      <c r="D193" s="13" t="s">
        <v>1136</v>
      </c>
      <c r="E193" s="13" t="s">
        <v>1168</v>
      </c>
      <c r="F193" s="14">
        <v>22314.240000000002</v>
      </c>
      <c r="G193" s="14">
        <v>-4745.6000000000004</v>
      </c>
      <c r="H193" s="14">
        <v>17568.64</v>
      </c>
    </row>
    <row r="194" spans="1:8" x14ac:dyDescent="0.55000000000000004">
      <c r="A194" s="7">
        <v>140</v>
      </c>
      <c r="B194" s="29">
        <v>100000416701</v>
      </c>
      <c r="C194" s="7">
        <v>0</v>
      </c>
      <c r="D194" s="13" t="s">
        <v>1136</v>
      </c>
      <c r="E194" s="13" t="s">
        <v>1168</v>
      </c>
      <c r="F194" s="14">
        <v>22314.240000000002</v>
      </c>
      <c r="G194" s="14">
        <v>-4745.6000000000004</v>
      </c>
      <c r="H194" s="14">
        <v>17568.64</v>
      </c>
    </row>
    <row r="195" spans="1:8" x14ac:dyDescent="0.55000000000000004">
      <c r="A195" s="7">
        <v>141</v>
      </c>
      <c r="B195" s="29">
        <v>100000416702</v>
      </c>
      <c r="C195" s="7">
        <v>0</v>
      </c>
      <c r="D195" s="13" t="s">
        <v>1136</v>
      </c>
      <c r="E195" s="13" t="s">
        <v>1168</v>
      </c>
      <c r="F195" s="14">
        <v>22314.240000000002</v>
      </c>
      <c r="G195" s="14">
        <v>-4745.6000000000004</v>
      </c>
      <c r="H195" s="14">
        <v>17568.64</v>
      </c>
    </row>
    <row r="196" spans="1:8" x14ac:dyDescent="0.55000000000000004">
      <c r="A196" s="7">
        <v>142</v>
      </c>
      <c r="B196" s="29">
        <v>100000416703</v>
      </c>
      <c r="C196" s="7">
        <v>0</v>
      </c>
      <c r="D196" s="13" t="s">
        <v>1136</v>
      </c>
      <c r="E196" s="13" t="s">
        <v>1168</v>
      </c>
      <c r="F196" s="14">
        <v>22314.240000000002</v>
      </c>
      <c r="G196" s="14">
        <v>-4745.6000000000004</v>
      </c>
      <c r="H196" s="14">
        <v>17568.64</v>
      </c>
    </row>
    <row r="197" spans="1:8" x14ac:dyDescent="0.55000000000000004">
      <c r="A197" s="7">
        <v>143</v>
      </c>
      <c r="B197" s="29">
        <v>100000416704</v>
      </c>
      <c r="C197" s="7">
        <v>0</v>
      </c>
      <c r="D197" s="13" t="s">
        <v>1136</v>
      </c>
      <c r="E197" s="13" t="s">
        <v>1168</v>
      </c>
      <c r="F197" s="14">
        <v>22314.240000000002</v>
      </c>
      <c r="G197" s="14">
        <v>-4745.6000000000004</v>
      </c>
      <c r="H197" s="14">
        <v>17568.64</v>
      </c>
    </row>
    <row r="198" spans="1:8" x14ac:dyDescent="0.55000000000000004">
      <c r="A198" s="7">
        <v>144</v>
      </c>
      <c r="B198" s="29">
        <v>100000416705</v>
      </c>
      <c r="C198" s="7">
        <v>0</v>
      </c>
      <c r="D198" s="13" t="s">
        <v>1136</v>
      </c>
      <c r="E198" s="13" t="s">
        <v>1168</v>
      </c>
      <c r="F198" s="14">
        <v>22314.240000000002</v>
      </c>
      <c r="G198" s="14">
        <v>-4745.6000000000004</v>
      </c>
      <c r="H198" s="14">
        <v>17568.64</v>
      </c>
    </row>
    <row r="199" spans="1:8" x14ac:dyDescent="0.55000000000000004">
      <c r="A199" s="7">
        <v>145</v>
      </c>
      <c r="B199" s="29">
        <v>100000416706</v>
      </c>
      <c r="C199" s="7">
        <v>0</v>
      </c>
      <c r="D199" s="13" t="s">
        <v>1136</v>
      </c>
      <c r="E199" s="13" t="s">
        <v>1168</v>
      </c>
      <c r="F199" s="14">
        <v>22314.240000000002</v>
      </c>
      <c r="G199" s="14">
        <v>-4745.6000000000004</v>
      </c>
      <c r="H199" s="14">
        <v>17568.64</v>
      </c>
    </row>
    <row r="200" spans="1:8" x14ac:dyDescent="0.55000000000000004">
      <c r="A200" s="7">
        <v>146</v>
      </c>
      <c r="B200" s="29">
        <v>100000416707</v>
      </c>
      <c r="C200" s="7">
        <v>0</v>
      </c>
      <c r="D200" s="13" t="s">
        <v>1136</v>
      </c>
      <c r="E200" s="13" t="s">
        <v>1168</v>
      </c>
      <c r="F200" s="14">
        <v>22314.240000000002</v>
      </c>
      <c r="G200" s="14">
        <v>-4745.6000000000004</v>
      </c>
      <c r="H200" s="14">
        <v>17568.64</v>
      </c>
    </row>
    <row r="201" spans="1:8" x14ac:dyDescent="0.55000000000000004">
      <c r="A201" s="7">
        <v>147</v>
      </c>
      <c r="B201" s="29">
        <v>100000416708</v>
      </c>
      <c r="C201" s="7">
        <v>0</v>
      </c>
      <c r="D201" s="13" t="s">
        <v>1136</v>
      </c>
      <c r="E201" s="13" t="s">
        <v>1168</v>
      </c>
      <c r="F201" s="14">
        <v>22314.240000000002</v>
      </c>
      <c r="G201" s="14">
        <v>-4745.6000000000004</v>
      </c>
      <c r="H201" s="14">
        <v>17568.64</v>
      </c>
    </row>
    <row r="202" spans="1:8" x14ac:dyDescent="0.55000000000000004">
      <c r="A202" s="7">
        <v>148</v>
      </c>
      <c r="B202" s="29">
        <v>100000416709</v>
      </c>
      <c r="C202" s="7">
        <v>0</v>
      </c>
      <c r="D202" s="13" t="s">
        <v>1136</v>
      </c>
      <c r="E202" s="13" t="s">
        <v>1168</v>
      </c>
      <c r="F202" s="14">
        <v>22314.240000000002</v>
      </c>
      <c r="G202" s="14">
        <v>-4745.6000000000004</v>
      </c>
      <c r="H202" s="14">
        <v>17568.64</v>
      </c>
    </row>
    <row r="203" spans="1:8" x14ac:dyDescent="0.55000000000000004">
      <c r="A203" s="7">
        <v>149</v>
      </c>
      <c r="B203" s="29">
        <v>100000416710</v>
      </c>
      <c r="C203" s="7">
        <v>0</v>
      </c>
      <c r="D203" s="13" t="s">
        <v>1136</v>
      </c>
      <c r="E203" s="13" t="s">
        <v>1168</v>
      </c>
      <c r="F203" s="14">
        <v>22314.240000000002</v>
      </c>
      <c r="G203" s="14">
        <v>-4745.6000000000004</v>
      </c>
      <c r="H203" s="14">
        <v>17568.64</v>
      </c>
    </row>
    <row r="204" spans="1:8" x14ac:dyDescent="0.55000000000000004">
      <c r="A204" s="7">
        <v>150</v>
      </c>
      <c r="B204" s="29">
        <v>100000416711</v>
      </c>
      <c r="C204" s="7">
        <v>0</v>
      </c>
      <c r="D204" s="13" t="s">
        <v>1136</v>
      </c>
      <c r="E204" s="13" t="s">
        <v>1168</v>
      </c>
      <c r="F204" s="14">
        <v>22314.240000000002</v>
      </c>
      <c r="G204" s="14">
        <v>-4745.6000000000004</v>
      </c>
      <c r="H204" s="14">
        <v>17568.64</v>
      </c>
    </row>
    <row r="205" spans="1:8" x14ac:dyDescent="0.55000000000000004">
      <c r="A205" s="7">
        <v>151</v>
      </c>
      <c r="B205" s="29">
        <v>100000416712</v>
      </c>
      <c r="C205" s="7">
        <v>0</v>
      </c>
      <c r="D205" s="13" t="s">
        <v>1136</v>
      </c>
      <c r="E205" s="13" t="s">
        <v>1168</v>
      </c>
      <c r="F205" s="14">
        <v>22314.240000000002</v>
      </c>
      <c r="G205" s="14">
        <v>-4745.6000000000004</v>
      </c>
      <c r="H205" s="14">
        <v>17568.64</v>
      </c>
    </row>
    <row r="206" spans="1:8" x14ac:dyDescent="0.55000000000000004">
      <c r="A206" s="7">
        <v>152</v>
      </c>
      <c r="B206" s="29">
        <v>100000416713</v>
      </c>
      <c r="C206" s="7">
        <v>0</v>
      </c>
      <c r="D206" s="13" t="s">
        <v>1136</v>
      </c>
      <c r="E206" s="13" t="s">
        <v>1168</v>
      </c>
      <c r="F206" s="14">
        <v>22314.240000000002</v>
      </c>
      <c r="G206" s="14">
        <v>-4745.6000000000004</v>
      </c>
      <c r="H206" s="14">
        <v>17568.64</v>
      </c>
    </row>
    <row r="207" spans="1:8" x14ac:dyDescent="0.55000000000000004">
      <c r="A207" s="7">
        <v>153</v>
      </c>
      <c r="B207" s="29">
        <v>100000416714</v>
      </c>
      <c r="C207" s="7">
        <v>0</v>
      </c>
      <c r="D207" s="13" t="s">
        <v>1136</v>
      </c>
      <c r="E207" s="13" t="s">
        <v>1168</v>
      </c>
      <c r="F207" s="14">
        <v>22314.240000000002</v>
      </c>
      <c r="G207" s="14">
        <v>-4745.6000000000004</v>
      </c>
      <c r="H207" s="14">
        <v>17568.64</v>
      </c>
    </row>
    <row r="208" spans="1:8" x14ac:dyDescent="0.55000000000000004">
      <c r="A208" s="7">
        <v>154</v>
      </c>
      <c r="B208" s="29">
        <v>100000416715</v>
      </c>
      <c r="C208" s="7">
        <v>0</v>
      </c>
      <c r="D208" s="13" t="s">
        <v>1136</v>
      </c>
      <c r="E208" s="13" t="s">
        <v>1168</v>
      </c>
      <c r="F208" s="14">
        <v>22314.240000000002</v>
      </c>
      <c r="G208" s="14">
        <v>-4745.6000000000004</v>
      </c>
      <c r="H208" s="14">
        <v>17568.64</v>
      </c>
    </row>
    <row r="209" spans="1:8" x14ac:dyDescent="0.55000000000000004">
      <c r="A209" s="7">
        <v>155</v>
      </c>
      <c r="B209" s="29">
        <v>100000416716</v>
      </c>
      <c r="C209" s="7">
        <v>0</v>
      </c>
      <c r="D209" s="13" t="s">
        <v>1136</v>
      </c>
      <c r="E209" s="13" t="s">
        <v>1168</v>
      </c>
      <c r="F209" s="14">
        <v>22314.240000000002</v>
      </c>
      <c r="G209" s="14">
        <v>-4745.6000000000004</v>
      </c>
      <c r="H209" s="14">
        <v>17568.64</v>
      </c>
    </row>
    <row r="210" spans="1:8" x14ac:dyDescent="0.55000000000000004">
      <c r="A210" s="7">
        <v>156</v>
      </c>
      <c r="B210" s="29">
        <v>100000416717</v>
      </c>
      <c r="C210" s="7">
        <v>0</v>
      </c>
      <c r="D210" s="13" t="s">
        <v>1136</v>
      </c>
      <c r="E210" s="13" t="s">
        <v>1168</v>
      </c>
      <c r="F210" s="14">
        <v>22314.240000000002</v>
      </c>
      <c r="G210" s="14">
        <v>-4745.6000000000004</v>
      </c>
      <c r="H210" s="14">
        <v>17568.64</v>
      </c>
    </row>
    <row r="211" spans="1:8" x14ac:dyDescent="0.55000000000000004">
      <c r="A211" s="7">
        <v>157</v>
      </c>
      <c r="B211" s="29">
        <v>100000416718</v>
      </c>
      <c r="C211" s="7">
        <v>0</v>
      </c>
      <c r="D211" s="13" t="s">
        <v>1136</v>
      </c>
      <c r="E211" s="13" t="s">
        <v>1168</v>
      </c>
      <c r="F211" s="14">
        <v>22314.240000000002</v>
      </c>
      <c r="G211" s="14">
        <v>-4745.6000000000004</v>
      </c>
      <c r="H211" s="14">
        <v>17568.64</v>
      </c>
    </row>
    <row r="212" spans="1:8" x14ac:dyDescent="0.55000000000000004">
      <c r="A212" s="7">
        <v>158</v>
      </c>
      <c r="B212" s="29">
        <v>100000416719</v>
      </c>
      <c r="C212" s="7">
        <v>0</v>
      </c>
      <c r="D212" s="13" t="s">
        <v>1136</v>
      </c>
      <c r="E212" s="13" t="s">
        <v>1168</v>
      </c>
      <c r="F212" s="14">
        <v>22314.240000000002</v>
      </c>
      <c r="G212" s="14">
        <v>-4745.6000000000004</v>
      </c>
      <c r="H212" s="14">
        <v>17568.64</v>
      </c>
    </row>
    <row r="213" spans="1:8" x14ac:dyDescent="0.55000000000000004">
      <c r="A213" s="7">
        <v>159</v>
      </c>
      <c r="B213" s="29">
        <v>100000416720</v>
      </c>
      <c r="C213" s="7">
        <v>0</v>
      </c>
      <c r="D213" s="13" t="s">
        <v>1136</v>
      </c>
      <c r="E213" s="13" t="s">
        <v>1168</v>
      </c>
      <c r="F213" s="14">
        <v>22314.240000000002</v>
      </c>
      <c r="G213" s="14">
        <v>-4745.6000000000004</v>
      </c>
      <c r="H213" s="14">
        <v>17568.64</v>
      </c>
    </row>
    <row r="214" spans="1:8" x14ac:dyDescent="0.55000000000000004">
      <c r="A214" s="7">
        <v>160</v>
      </c>
      <c r="B214" s="29">
        <v>100000416721</v>
      </c>
      <c r="C214" s="7">
        <v>0</v>
      </c>
      <c r="D214" s="13" t="s">
        <v>1136</v>
      </c>
      <c r="E214" s="13" t="s">
        <v>1168</v>
      </c>
      <c r="F214" s="14">
        <v>22314.240000000002</v>
      </c>
      <c r="G214" s="14">
        <v>-4745.6000000000004</v>
      </c>
      <c r="H214" s="14">
        <v>17568.64</v>
      </c>
    </row>
    <row r="215" spans="1:8" x14ac:dyDescent="0.55000000000000004">
      <c r="A215" s="7">
        <v>161</v>
      </c>
      <c r="B215" s="29">
        <v>100000416722</v>
      </c>
      <c r="C215" s="7">
        <v>0</v>
      </c>
      <c r="D215" s="13" t="s">
        <v>1136</v>
      </c>
      <c r="E215" s="13" t="s">
        <v>1168</v>
      </c>
      <c r="F215" s="14">
        <v>22314.240000000002</v>
      </c>
      <c r="G215" s="14">
        <v>-4745.6000000000004</v>
      </c>
      <c r="H215" s="14">
        <v>17568.64</v>
      </c>
    </row>
    <row r="216" spans="1:8" x14ac:dyDescent="0.55000000000000004">
      <c r="A216" s="7">
        <v>162</v>
      </c>
      <c r="B216" s="29">
        <v>100000416723</v>
      </c>
      <c r="C216" s="7">
        <v>0</v>
      </c>
      <c r="D216" s="13" t="s">
        <v>1136</v>
      </c>
      <c r="E216" s="13" t="s">
        <v>1168</v>
      </c>
      <c r="F216" s="14">
        <v>22314.240000000002</v>
      </c>
      <c r="G216" s="14">
        <v>-4745.6000000000004</v>
      </c>
      <c r="H216" s="14">
        <v>17568.64</v>
      </c>
    </row>
    <row r="217" spans="1:8" x14ac:dyDescent="0.55000000000000004">
      <c r="A217" s="7">
        <v>163</v>
      </c>
      <c r="B217" s="29">
        <v>100000416724</v>
      </c>
      <c r="C217" s="7">
        <v>0</v>
      </c>
      <c r="D217" s="13" t="s">
        <v>1136</v>
      </c>
      <c r="E217" s="13" t="s">
        <v>1168</v>
      </c>
      <c r="F217" s="14">
        <v>22314.240000000002</v>
      </c>
      <c r="G217" s="14">
        <v>-4745.6000000000004</v>
      </c>
      <c r="H217" s="14">
        <v>17568.64</v>
      </c>
    </row>
    <row r="218" spans="1:8" x14ac:dyDescent="0.55000000000000004">
      <c r="A218" s="7">
        <v>164</v>
      </c>
      <c r="B218" s="29">
        <v>100000416725</v>
      </c>
      <c r="C218" s="7">
        <v>0</v>
      </c>
      <c r="D218" s="13" t="s">
        <v>1136</v>
      </c>
      <c r="E218" s="13" t="s">
        <v>1168</v>
      </c>
      <c r="F218" s="14">
        <v>22314.240000000002</v>
      </c>
      <c r="G218" s="14">
        <v>-4745.6000000000004</v>
      </c>
      <c r="H218" s="14">
        <v>17568.64</v>
      </c>
    </row>
    <row r="219" spans="1:8" x14ac:dyDescent="0.55000000000000004">
      <c r="A219" s="7">
        <v>165</v>
      </c>
      <c r="B219" s="29">
        <v>100000416726</v>
      </c>
      <c r="C219" s="7">
        <v>0</v>
      </c>
      <c r="D219" s="13" t="s">
        <v>1136</v>
      </c>
      <c r="E219" s="13" t="s">
        <v>1168</v>
      </c>
      <c r="F219" s="14">
        <v>22314.240000000002</v>
      </c>
      <c r="G219" s="14">
        <v>-4745.6000000000004</v>
      </c>
      <c r="H219" s="14">
        <v>17568.64</v>
      </c>
    </row>
    <row r="220" spans="1:8" x14ac:dyDescent="0.55000000000000004">
      <c r="A220" s="7">
        <v>166</v>
      </c>
      <c r="B220" s="29">
        <v>100000416727</v>
      </c>
      <c r="C220" s="7">
        <v>0</v>
      </c>
      <c r="D220" s="13" t="s">
        <v>1136</v>
      </c>
      <c r="E220" s="13" t="s">
        <v>1168</v>
      </c>
      <c r="F220" s="14">
        <v>22314.240000000002</v>
      </c>
      <c r="G220" s="14">
        <v>-4745.6000000000004</v>
      </c>
      <c r="H220" s="14">
        <v>17568.64</v>
      </c>
    </row>
    <row r="221" spans="1:8" x14ac:dyDescent="0.55000000000000004">
      <c r="A221" s="7">
        <v>167</v>
      </c>
      <c r="B221" s="29">
        <v>100000416728</v>
      </c>
      <c r="C221" s="7">
        <v>0</v>
      </c>
      <c r="D221" s="13" t="s">
        <v>1136</v>
      </c>
      <c r="E221" s="13" t="s">
        <v>1168</v>
      </c>
      <c r="F221" s="14">
        <v>22314.240000000002</v>
      </c>
      <c r="G221" s="14">
        <v>-4745.6000000000004</v>
      </c>
      <c r="H221" s="14">
        <v>17568.64</v>
      </c>
    </row>
    <row r="222" spans="1:8" x14ac:dyDescent="0.55000000000000004">
      <c r="A222" s="7">
        <v>168</v>
      </c>
      <c r="B222" s="29">
        <v>100000416729</v>
      </c>
      <c r="C222" s="7">
        <v>0</v>
      </c>
      <c r="D222" s="13" t="s">
        <v>1136</v>
      </c>
      <c r="E222" s="13" t="s">
        <v>1168</v>
      </c>
      <c r="F222" s="14">
        <v>22314.240000000002</v>
      </c>
      <c r="G222" s="14">
        <v>-4745.6000000000004</v>
      </c>
      <c r="H222" s="14">
        <v>17568.64</v>
      </c>
    </row>
    <row r="223" spans="1:8" x14ac:dyDescent="0.55000000000000004">
      <c r="A223" s="7">
        <v>169</v>
      </c>
      <c r="B223" s="29">
        <v>100000416730</v>
      </c>
      <c r="C223" s="7">
        <v>0</v>
      </c>
      <c r="D223" s="13" t="s">
        <v>1136</v>
      </c>
      <c r="E223" s="13" t="s">
        <v>1168</v>
      </c>
      <c r="F223" s="14">
        <v>22314.240000000002</v>
      </c>
      <c r="G223" s="14">
        <v>-4745.6000000000004</v>
      </c>
      <c r="H223" s="14">
        <v>17568.64</v>
      </c>
    </row>
    <row r="224" spans="1:8" x14ac:dyDescent="0.55000000000000004">
      <c r="A224" s="7">
        <v>170</v>
      </c>
      <c r="B224" s="29">
        <v>100000416731</v>
      </c>
      <c r="C224" s="7">
        <v>0</v>
      </c>
      <c r="D224" s="13" t="s">
        <v>1136</v>
      </c>
      <c r="E224" s="13" t="s">
        <v>1168</v>
      </c>
      <c r="F224" s="14">
        <v>22314.240000000002</v>
      </c>
      <c r="G224" s="14">
        <v>-4745.6000000000004</v>
      </c>
      <c r="H224" s="14">
        <v>17568.64</v>
      </c>
    </row>
    <row r="225" spans="1:8" x14ac:dyDescent="0.55000000000000004">
      <c r="A225" s="7">
        <v>171</v>
      </c>
      <c r="B225" s="29">
        <v>100000416732</v>
      </c>
      <c r="C225" s="7">
        <v>0</v>
      </c>
      <c r="D225" s="13" t="s">
        <v>1136</v>
      </c>
      <c r="E225" s="13" t="s">
        <v>1168</v>
      </c>
      <c r="F225" s="14">
        <v>22314.240000000002</v>
      </c>
      <c r="G225" s="14">
        <v>-4745.6000000000004</v>
      </c>
      <c r="H225" s="14">
        <v>17568.64</v>
      </c>
    </row>
    <row r="226" spans="1:8" x14ac:dyDescent="0.55000000000000004">
      <c r="A226" s="7">
        <v>172</v>
      </c>
      <c r="B226" s="29">
        <v>100000416733</v>
      </c>
      <c r="C226" s="7">
        <v>0</v>
      </c>
      <c r="D226" s="13" t="s">
        <v>1136</v>
      </c>
      <c r="E226" s="13" t="s">
        <v>1168</v>
      </c>
      <c r="F226" s="14">
        <v>22314.240000000002</v>
      </c>
      <c r="G226" s="14">
        <v>-4745.6000000000004</v>
      </c>
      <c r="H226" s="14">
        <v>17568.64</v>
      </c>
    </row>
    <row r="227" spans="1:8" x14ac:dyDescent="0.55000000000000004">
      <c r="A227" s="7">
        <v>173</v>
      </c>
      <c r="B227" s="29">
        <v>100000416734</v>
      </c>
      <c r="C227" s="7">
        <v>0</v>
      </c>
      <c r="D227" s="13" t="s">
        <v>1136</v>
      </c>
      <c r="E227" s="13" t="s">
        <v>1168</v>
      </c>
      <c r="F227" s="14">
        <v>22314.240000000002</v>
      </c>
      <c r="G227" s="14">
        <v>-4745.6000000000004</v>
      </c>
      <c r="H227" s="14">
        <v>17568.64</v>
      </c>
    </row>
    <row r="228" spans="1:8" x14ac:dyDescent="0.55000000000000004">
      <c r="A228" s="7">
        <v>174</v>
      </c>
      <c r="B228" s="29">
        <v>100000416735</v>
      </c>
      <c r="C228" s="7">
        <v>0</v>
      </c>
      <c r="D228" s="13" t="s">
        <v>1136</v>
      </c>
      <c r="E228" s="13" t="s">
        <v>1168</v>
      </c>
      <c r="F228" s="14">
        <v>22314.240000000002</v>
      </c>
      <c r="G228" s="14">
        <v>-4745.6000000000004</v>
      </c>
      <c r="H228" s="14">
        <v>17568.64</v>
      </c>
    </row>
    <row r="229" spans="1:8" x14ac:dyDescent="0.55000000000000004">
      <c r="A229" s="7">
        <v>175</v>
      </c>
      <c r="B229" s="29">
        <v>100000416736</v>
      </c>
      <c r="C229" s="7">
        <v>0</v>
      </c>
      <c r="D229" s="13" t="s">
        <v>1136</v>
      </c>
      <c r="E229" s="13" t="s">
        <v>1168</v>
      </c>
      <c r="F229" s="14">
        <v>22314.240000000002</v>
      </c>
      <c r="G229" s="14">
        <v>-4745.6000000000004</v>
      </c>
      <c r="H229" s="14">
        <v>17568.64</v>
      </c>
    </row>
    <row r="230" spans="1:8" x14ac:dyDescent="0.55000000000000004">
      <c r="A230" s="7">
        <v>176</v>
      </c>
      <c r="B230" s="29">
        <v>100000416737</v>
      </c>
      <c r="C230" s="7">
        <v>0</v>
      </c>
      <c r="D230" s="13" t="s">
        <v>1136</v>
      </c>
      <c r="E230" s="13" t="s">
        <v>1168</v>
      </c>
      <c r="F230" s="14">
        <v>22314.240000000002</v>
      </c>
      <c r="G230" s="14">
        <v>-4745.6000000000004</v>
      </c>
      <c r="H230" s="14">
        <v>17568.64</v>
      </c>
    </row>
    <row r="231" spans="1:8" x14ac:dyDescent="0.55000000000000004">
      <c r="A231" s="7">
        <v>177</v>
      </c>
      <c r="B231" s="29">
        <v>100000416738</v>
      </c>
      <c r="C231" s="7">
        <v>0</v>
      </c>
      <c r="D231" s="13" t="s">
        <v>1136</v>
      </c>
      <c r="E231" s="13" t="s">
        <v>1168</v>
      </c>
      <c r="F231" s="14">
        <v>22314.240000000002</v>
      </c>
      <c r="G231" s="14">
        <v>-4745.6000000000004</v>
      </c>
      <c r="H231" s="14">
        <v>17568.64</v>
      </c>
    </row>
    <row r="232" spans="1:8" x14ac:dyDescent="0.55000000000000004">
      <c r="A232" s="7">
        <v>178</v>
      </c>
      <c r="B232" s="29">
        <v>100000416739</v>
      </c>
      <c r="C232" s="7">
        <v>0</v>
      </c>
      <c r="D232" s="13" t="s">
        <v>1136</v>
      </c>
      <c r="E232" s="13" t="s">
        <v>1168</v>
      </c>
      <c r="F232" s="14">
        <v>22314.240000000002</v>
      </c>
      <c r="G232" s="14">
        <v>-4745.6000000000004</v>
      </c>
      <c r="H232" s="14">
        <v>17568.64</v>
      </c>
    </row>
    <row r="233" spans="1:8" x14ac:dyDescent="0.55000000000000004">
      <c r="A233" s="7">
        <v>179</v>
      </c>
      <c r="B233" s="29">
        <v>100000416740</v>
      </c>
      <c r="C233" s="7">
        <v>0</v>
      </c>
      <c r="D233" s="13" t="s">
        <v>1136</v>
      </c>
      <c r="E233" s="13" t="s">
        <v>1168</v>
      </c>
      <c r="F233" s="14">
        <v>22314.240000000002</v>
      </c>
      <c r="G233" s="14">
        <v>-4745.6000000000004</v>
      </c>
      <c r="H233" s="14">
        <v>17568.64</v>
      </c>
    </row>
    <row r="234" spans="1:8" x14ac:dyDescent="0.55000000000000004">
      <c r="A234" s="7">
        <v>180</v>
      </c>
      <c r="B234" s="29">
        <v>100000416741</v>
      </c>
      <c r="C234" s="7">
        <v>0</v>
      </c>
      <c r="D234" s="13" t="s">
        <v>1136</v>
      </c>
      <c r="E234" s="13" t="s">
        <v>1168</v>
      </c>
      <c r="F234" s="14">
        <v>22314.240000000002</v>
      </c>
      <c r="G234" s="14">
        <v>-4745.6000000000004</v>
      </c>
      <c r="H234" s="14">
        <v>17568.64</v>
      </c>
    </row>
    <row r="235" spans="1:8" x14ac:dyDescent="0.55000000000000004">
      <c r="A235" s="7">
        <v>181</v>
      </c>
      <c r="B235" s="29">
        <v>100000416742</v>
      </c>
      <c r="C235" s="7">
        <v>0</v>
      </c>
      <c r="D235" s="13" t="s">
        <v>1136</v>
      </c>
      <c r="E235" s="13" t="s">
        <v>1168</v>
      </c>
      <c r="F235" s="14">
        <v>22314.240000000002</v>
      </c>
      <c r="G235" s="14">
        <v>-4745.6000000000004</v>
      </c>
      <c r="H235" s="14">
        <v>17568.64</v>
      </c>
    </row>
    <row r="236" spans="1:8" x14ac:dyDescent="0.55000000000000004">
      <c r="A236" s="7">
        <v>182</v>
      </c>
      <c r="B236" s="29">
        <v>100000416743</v>
      </c>
      <c r="C236" s="7">
        <v>0</v>
      </c>
      <c r="D236" s="13" t="s">
        <v>1136</v>
      </c>
      <c r="E236" s="13" t="s">
        <v>1168</v>
      </c>
      <c r="F236" s="14">
        <v>22314.240000000002</v>
      </c>
      <c r="G236" s="14">
        <v>-4745.6000000000004</v>
      </c>
      <c r="H236" s="14">
        <v>17568.64</v>
      </c>
    </row>
    <row r="237" spans="1:8" x14ac:dyDescent="0.55000000000000004">
      <c r="A237" s="7">
        <v>183</v>
      </c>
      <c r="B237" s="29">
        <v>100000416744</v>
      </c>
      <c r="C237" s="7">
        <v>0</v>
      </c>
      <c r="D237" s="13" t="s">
        <v>1136</v>
      </c>
      <c r="E237" s="13" t="s">
        <v>1168</v>
      </c>
      <c r="F237" s="14">
        <v>22314.240000000002</v>
      </c>
      <c r="G237" s="14">
        <v>-4745.6000000000004</v>
      </c>
      <c r="H237" s="14">
        <v>17568.64</v>
      </c>
    </row>
    <row r="238" spans="1:8" x14ac:dyDescent="0.55000000000000004">
      <c r="A238" s="7">
        <v>184</v>
      </c>
      <c r="B238" s="29">
        <v>100000416745</v>
      </c>
      <c r="C238" s="7">
        <v>0</v>
      </c>
      <c r="D238" s="13" t="s">
        <v>1136</v>
      </c>
      <c r="E238" s="13" t="s">
        <v>1168</v>
      </c>
      <c r="F238" s="14">
        <v>22314.240000000002</v>
      </c>
      <c r="G238" s="14">
        <v>-4745.6000000000004</v>
      </c>
      <c r="H238" s="14">
        <v>17568.64</v>
      </c>
    </row>
    <row r="239" spans="1:8" x14ac:dyDescent="0.55000000000000004">
      <c r="A239" s="7">
        <v>185</v>
      </c>
      <c r="B239" s="29">
        <v>100000416746</v>
      </c>
      <c r="C239" s="7">
        <v>0</v>
      </c>
      <c r="D239" s="13" t="s">
        <v>1136</v>
      </c>
      <c r="E239" s="13" t="s">
        <v>1168</v>
      </c>
      <c r="F239" s="14">
        <v>22314.240000000002</v>
      </c>
      <c r="G239" s="14">
        <v>-4745.6000000000004</v>
      </c>
      <c r="H239" s="14">
        <v>17568.64</v>
      </c>
    </row>
    <row r="240" spans="1:8" x14ac:dyDescent="0.55000000000000004">
      <c r="A240" s="7">
        <v>186</v>
      </c>
      <c r="B240" s="29">
        <v>100000416747</v>
      </c>
      <c r="C240" s="7">
        <v>0</v>
      </c>
      <c r="D240" s="13" t="s">
        <v>1136</v>
      </c>
      <c r="E240" s="13" t="s">
        <v>1168</v>
      </c>
      <c r="F240" s="14">
        <v>22314.240000000002</v>
      </c>
      <c r="G240" s="14">
        <v>-4745.6000000000004</v>
      </c>
      <c r="H240" s="14">
        <v>17568.64</v>
      </c>
    </row>
    <row r="241" spans="1:8" x14ac:dyDescent="0.55000000000000004">
      <c r="A241" s="7">
        <v>187</v>
      </c>
      <c r="B241" s="29">
        <v>100000416748</v>
      </c>
      <c r="C241" s="7">
        <v>0</v>
      </c>
      <c r="D241" s="13" t="s">
        <v>1136</v>
      </c>
      <c r="E241" s="13" t="s">
        <v>1168</v>
      </c>
      <c r="F241" s="14">
        <v>22314.240000000002</v>
      </c>
      <c r="G241" s="14">
        <v>-4745.6000000000004</v>
      </c>
      <c r="H241" s="14">
        <v>17568.64</v>
      </c>
    </row>
    <row r="242" spans="1:8" x14ac:dyDescent="0.55000000000000004">
      <c r="A242" s="7">
        <v>188</v>
      </c>
      <c r="B242" s="29">
        <v>100000416749</v>
      </c>
      <c r="C242" s="7">
        <v>0</v>
      </c>
      <c r="D242" s="13" t="s">
        <v>1136</v>
      </c>
      <c r="E242" s="13" t="s">
        <v>1168</v>
      </c>
      <c r="F242" s="14">
        <v>22314.240000000002</v>
      </c>
      <c r="G242" s="14">
        <v>-4745.6000000000004</v>
      </c>
      <c r="H242" s="14">
        <v>17568.64</v>
      </c>
    </row>
    <row r="243" spans="1:8" x14ac:dyDescent="0.55000000000000004">
      <c r="A243" s="7">
        <v>189</v>
      </c>
      <c r="B243" s="29">
        <v>100000416750</v>
      </c>
      <c r="C243" s="7">
        <v>0</v>
      </c>
      <c r="D243" s="13" t="s">
        <v>1136</v>
      </c>
      <c r="E243" s="13" t="s">
        <v>1168</v>
      </c>
      <c r="F243" s="14">
        <v>22314.240000000002</v>
      </c>
      <c r="G243" s="14">
        <v>-4745.6000000000004</v>
      </c>
      <c r="H243" s="14">
        <v>17568.64</v>
      </c>
    </row>
    <row r="244" spans="1:8" x14ac:dyDescent="0.55000000000000004">
      <c r="A244" s="7">
        <v>190</v>
      </c>
      <c r="B244" s="29">
        <v>100000416751</v>
      </c>
      <c r="C244" s="7">
        <v>0</v>
      </c>
      <c r="D244" s="13" t="s">
        <v>1136</v>
      </c>
      <c r="E244" s="13" t="s">
        <v>1168</v>
      </c>
      <c r="F244" s="14">
        <v>22314.240000000002</v>
      </c>
      <c r="G244" s="14">
        <v>-4745.6000000000004</v>
      </c>
      <c r="H244" s="14">
        <v>17568.64</v>
      </c>
    </row>
    <row r="245" spans="1:8" x14ac:dyDescent="0.55000000000000004">
      <c r="A245" s="7">
        <v>191</v>
      </c>
      <c r="B245" s="29">
        <v>100000416752</v>
      </c>
      <c r="C245" s="7">
        <v>0</v>
      </c>
      <c r="D245" s="13" t="s">
        <v>1136</v>
      </c>
      <c r="E245" s="13" t="s">
        <v>1169</v>
      </c>
      <c r="F245" s="14">
        <v>14911.92</v>
      </c>
      <c r="G245" s="14">
        <v>-3171.34</v>
      </c>
      <c r="H245" s="14">
        <v>11740.58</v>
      </c>
    </row>
    <row r="246" spans="1:8" x14ac:dyDescent="0.55000000000000004">
      <c r="A246" s="7">
        <v>192</v>
      </c>
      <c r="B246" s="29">
        <v>100000416753</v>
      </c>
      <c r="C246" s="7">
        <v>0</v>
      </c>
      <c r="D246" s="13" t="s">
        <v>1136</v>
      </c>
      <c r="E246" s="13" t="s">
        <v>1169</v>
      </c>
      <c r="F246" s="14">
        <v>14911.92</v>
      </c>
      <c r="G246" s="14">
        <v>-3171.34</v>
      </c>
      <c r="H246" s="14">
        <v>11740.58</v>
      </c>
    </row>
    <row r="247" spans="1:8" x14ac:dyDescent="0.55000000000000004">
      <c r="A247" s="7">
        <v>193</v>
      </c>
      <c r="B247" s="29">
        <v>100000416754</v>
      </c>
      <c r="C247" s="7">
        <v>0</v>
      </c>
      <c r="D247" s="13" t="s">
        <v>1136</v>
      </c>
      <c r="E247" s="13" t="s">
        <v>1169</v>
      </c>
      <c r="F247" s="14">
        <v>14911.92</v>
      </c>
      <c r="G247" s="14">
        <v>-3171.34</v>
      </c>
      <c r="H247" s="14">
        <v>11740.58</v>
      </c>
    </row>
    <row r="248" spans="1:8" x14ac:dyDescent="0.55000000000000004">
      <c r="A248" s="7">
        <v>194</v>
      </c>
      <c r="B248" s="29">
        <v>100000416755</v>
      </c>
      <c r="C248" s="7">
        <v>0</v>
      </c>
      <c r="D248" s="13" t="s">
        <v>1136</v>
      </c>
      <c r="E248" s="13" t="s">
        <v>1169</v>
      </c>
      <c r="F248" s="14">
        <v>14911.92</v>
      </c>
      <c r="G248" s="14">
        <v>-3171.34</v>
      </c>
      <c r="H248" s="14">
        <v>11740.58</v>
      </c>
    </row>
    <row r="249" spans="1:8" x14ac:dyDescent="0.55000000000000004">
      <c r="A249" s="7">
        <v>195</v>
      </c>
      <c r="B249" s="29">
        <v>100000416756</v>
      </c>
      <c r="C249" s="7">
        <v>0</v>
      </c>
      <c r="D249" s="13" t="s">
        <v>1136</v>
      </c>
      <c r="E249" s="13" t="s">
        <v>1169</v>
      </c>
      <c r="F249" s="14">
        <v>14911.92</v>
      </c>
      <c r="G249" s="14">
        <v>-3171.34</v>
      </c>
      <c r="H249" s="14">
        <v>11740.58</v>
      </c>
    </row>
    <row r="250" spans="1:8" x14ac:dyDescent="0.55000000000000004">
      <c r="A250" s="7">
        <v>196</v>
      </c>
      <c r="B250" s="29">
        <v>100000416757</v>
      </c>
      <c r="C250" s="7">
        <v>0</v>
      </c>
      <c r="D250" s="13" t="s">
        <v>1136</v>
      </c>
      <c r="E250" s="13" t="s">
        <v>1169</v>
      </c>
      <c r="F250" s="14">
        <v>14911.92</v>
      </c>
      <c r="G250" s="14">
        <v>-3171.34</v>
      </c>
      <c r="H250" s="14">
        <v>11740.58</v>
      </c>
    </row>
    <row r="251" spans="1:8" x14ac:dyDescent="0.55000000000000004">
      <c r="A251" s="7">
        <v>197</v>
      </c>
      <c r="B251" s="29">
        <v>100000416758</v>
      </c>
      <c r="C251" s="7">
        <v>0</v>
      </c>
      <c r="D251" s="13" t="s">
        <v>1136</v>
      </c>
      <c r="E251" s="13" t="s">
        <v>1169</v>
      </c>
      <c r="F251" s="14">
        <v>14911.92</v>
      </c>
      <c r="G251" s="14">
        <v>-3171.34</v>
      </c>
      <c r="H251" s="14">
        <v>11740.58</v>
      </c>
    </row>
    <row r="252" spans="1:8" x14ac:dyDescent="0.55000000000000004">
      <c r="A252" s="7">
        <v>198</v>
      </c>
      <c r="B252" s="29">
        <v>100000416759</v>
      </c>
      <c r="C252" s="7">
        <v>0</v>
      </c>
      <c r="D252" s="13" t="s">
        <v>1136</v>
      </c>
      <c r="E252" s="13" t="s">
        <v>1169</v>
      </c>
      <c r="F252" s="14">
        <v>14911.92</v>
      </c>
      <c r="G252" s="14">
        <v>-3171.34</v>
      </c>
      <c r="H252" s="14">
        <v>11740.58</v>
      </c>
    </row>
    <row r="253" spans="1:8" x14ac:dyDescent="0.55000000000000004">
      <c r="A253" s="7">
        <v>199</v>
      </c>
      <c r="B253" s="29">
        <v>100000416760</v>
      </c>
      <c r="C253" s="7">
        <v>0</v>
      </c>
      <c r="D253" s="13" t="s">
        <v>1136</v>
      </c>
      <c r="E253" s="13" t="s">
        <v>1169</v>
      </c>
      <c r="F253" s="14">
        <v>14911.92</v>
      </c>
      <c r="G253" s="14">
        <v>-3171.34</v>
      </c>
      <c r="H253" s="14">
        <v>11740.58</v>
      </c>
    </row>
    <row r="254" spans="1:8" x14ac:dyDescent="0.55000000000000004">
      <c r="A254" s="7">
        <v>200</v>
      </c>
      <c r="B254" s="29">
        <v>100000416761</v>
      </c>
      <c r="C254" s="7">
        <v>0</v>
      </c>
      <c r="D254" s="13" t="s">
        <v>1136</v>
      </c>
      <c r="E254" s="13" t="s">
        <v>1169</v>
      </c>
      <c r="F254" s="14">
        <v>14911.92</v>
      </c>
      <c r="G254" s="14">
        <v>-3171.34</v>
      </c>
      <c r="H254" s="14">
        <v>11740.58</v>
      </c>
    </row>
    <row r="255" spans="1:8" x14ac:dyDescent="0.55000000000000004">
      <c r="A255" s="7">
        <v>201</v>
      </c>
      <c r="B255" s="29">
        <v>100000416762</v>
      </c>
      <c r="C255" s="7">
        <v>0</v>
      </c>
      <c r="D255" s="13" t="s">
        <v>1136</v>
      </c>
      <c r="E255" s="13" t="s">
        <v>1169</v>
      </c>
      <c r="F255" s="14">
        <v>14911.92</v>
      </c>
      <c r="G255" s="14">
        <v>-3171.34</v>
      </c>
      <c r="H255" s="14">
        <v>11740.58</v>
      </c>
    </row>
    <row r="256" spans="1:8" x14ac:dyDescent="0.55000000000000004">
      <c r="A256" s="7">
        <v>202</v>
      </c>
      <c r="B256" s="29">
        <v>100000416763</v>
      </c>
      <c r="C256" s="7">
        <v>0</v>
      </c>
      <c r="D256" s="13" t="s">
        <v>1136</v>
      </c>
      <c r="E256" s="13" t="s">
        <v>1169</v>
      </c>
      <c r="F256" s="14">
        <v>14911.92</v>
      </c>
      <c r="G256" s="14">
        <v>-3171.34</v>
      </c>
      <c r="H256" s="14">
        <v>11740.58</v>
      </c>
    </row>
    <row r="257" spans="1:8" x14ac:dyDescent="0.55000000000000004">
      <c r="A257" s="7">
        <v>203</v>
      </c>
      <c r="B257" s="29">
        <v>100000416764</v>
      </c>
      <c r="C257" s="7">
        <v>0</v>
      </c>
      <c r="D257" s="13" t="s">
        <v>1136</v>
      </c>
      <c r="E257" s="13" t="s">
        <v>1169</v>
      </c>
      <c r="F257" s="14">
        <v>14911.92</v>
      </c>
      <c r="G257" s="14">
        <v>-3171.34</v>
      </c>
      <c r="H257" s="14">
        <v>11740.58</v>
      </c>
    </row>
    <row r="258" spans="1:8" x14ac:dyDescent="0.55000000000000004">
      <c r="A258" s="7">
        <v>204</v>
      </c>
      <c r="B258" s="29">
        <v>100000416765</v>
      </c>
      <c r="C258" s="7">
        <v>0</v>
      </c>
      <c r="D258" s="13" t="s">
        <v>1136</v>
      </c>
      <c r="E258" s="13" t="s">
        <v>1169</v>
      </c>
      <c r="F258" s="14">
        <v>14911.92</v>
      </c>
      <c r="G258" s="14">
        <v>-3171.34</v>
      </c>
      <c r="H258" s="14">
        <v>11740.58</v>
      </c>
    </row>
    <row r="259" spans="1:8" x14ac:dyDescent="0.55000000000000004">
      <c r="A259" s="7">
        <v>205</v>
      </c>
      <c r="B259" s="29">
        <v>100000416766</v>
      </c>
      <c r="C259" s="7">
        <v>0</v>
      </c>
      <c r="D259" s="13" t="s">
        <v>1136</v>
      </c>
      <c r="E259" s="13" t="s">
        <v>1169</v>
      </c>
      <c r="F259" s="14">
        <v>14911.92</v>
      </c>
      <c r="G259" s="14">
        <v>-3171.34</v>
      </c>
      <c r="H259" s="14">
        <v>11740.58</v>
      </c>
    </row>
    <row r="260" spans="1:8" x14ac:dyDescent="0.55000000000000004">
      <c r="A260" s="7">
        <v>206</v>
      </c>
      <c r="B260" s="29">
        <v>100000416767</v>
      </c>
      <c r="C260" s="7">
        <v>0</v>
      </c>
      <c r="D260" s="13" t="s">
        <v>1136</v>
      </c>
      <c r="E260" s="13" t="s">
        <v>1169</v>
      </c>
      <c r="F260" s="14">
        <v>14911.92</v>
      </c>
      <c r="G260" s="14">
        <v>-3171.34</v>
      </c>
      <c r="H260" s="14">
        <v>11740.58</v>
      </c>
    </row>
    <row r="261" spans="1:8" x14ac:dyDescent="0.55000000000000004">
      <c r="A261" s="7">
        <v>207</v>
      </c>
      <c r="B261" s="29">
        <v>100000416768</v>
      </c>
      <c r="C261" s="7">
        <v>0</v>
      </c>
      <c r="D261" s="13" t="s">
        <v>1136</v>
      </c>
      <c r="E261" s="13" t="s">
        <v>1169</v>
      </c>
      <c r="F261" s="14">
        <v>14911.92</v>
      </c>
      <c r="G261" s="14">
        <v>-3171.34</v>
      </c>
      <c r="H261" s="14">
        <v>11740.58</v>
      </c>
    </row>
    <row r="262" spans="1:8" x14ac:dyDescent="0.55000000000000004">
      <c r="A262" s="7">
        <v>208</v>
      </c>
      <c r="B262" s="29">
        <v>100000416769</v>
      </c>
      <c r="C262" s="7">
        <v>0</v>
      </c>
      <c r="D262" s="13" t="s">
        <v>1136</v>
      </c>
      <c r="E262" s="13" t="s">
        <v>1169</v>
      </c>
      <c r="F262" s="14">
        <v>14911.92</v>
      </c>
      <c r="G262" s="14">
        <v>-3171.34</v>
      </c>
      <c r="H262" s="14">
        <v>11740.58</v>
      </c>
    </row>
    <row r="263" spans="1:8" x14ac:dyDescent="0.55000000000000004">
      <c r="A263" s="7">
        <v>209</v>
      </c>
      <c r="B263" s="29">
        <v>100000416770</v>
      </c>
      <c r="C263" s="7">
        <v>0</v>
      </c>
      <c r="D263" s="13" t="s">
        <v>1136</v>
      </c>
      <c r="E263" s="13" t="s">
        <v>1169</v>
      </c>
      <c r="F263" s="14">
        <v>14911.92</v>
      </c>
      <c r="G263" s="14">
        <v>-3171.34</v>
      </c>
      <c r="H263" s="14">
        <v>11740.58</v>
      </c>
    </row>
    <row r="264" spans="1:8" x14ac:dyDescent="0.55000000000000004">
      <c r="A264" s="7">
        <v>210</v>
      </c>
      <c r="B264" s="29">
        <v>100000416771</v>
      </c>
      <c r="C264" s="7">
        <v>0</v>
      </c>
      <c r="D264" s="13" t="s">
        <v>1136</v>
      </c>
      <c r="E264" s="13" t="s">
        <v>1169</v>
      </c>
      <c r="F264" s="14">
        <v>14911.92</v>
      </c>
      <c r="G264" s="14">
        <v>-3171.34</v>
      </c>
      <c r="H264" s="14">
        <v>11740.58</v>
      </c>
    </row>
    <row r="265" spans="1:8" x14ac:dyDescent="0.55000000000000004">
      <c r="A265" s="7">
        <v>211</v>
      </c>
      <c r="B265" s="29">
        <v>100000416772</v>
      </c>
      <c r="C265" s="7">
        <v>0</v>
      </c>
      <c r="D265" s="13" t="s">
        <v>1136</v>
      </c>
      <c r="E265" s="13" t="s">
        <v>1169</v>
      </c>
      <c r="F265" s="14">
        <v>14911.92</v>
      </c>
      <c r="G265" s="14">
        <v>-3171.34</v>
      </c>
      <c r="H265" s="14">
        <v>11740.58</v>
      </c>
    </row>
    <row r="266" spans="1:8" x14ac:dyDescent="0.55000000000000004">
      <c r="A266" s="7">
        <v>212</v>
      </c>
      <c r="B266" s="29">
        <v>100000416773</v>
      </c>
      <c r="C266" s="7">
        <v>0</v>
      </c>
      <c r="D266" s="13" t="s">
        <v>1136</v>
      </c>
      <c r="E266" s="13" t="s">
        <v>1169</v>
      </c>
      <c r="F266" s="14">
        <v>14911.92</v>
      </c>
      <c r="G266" s="14">
        <v>-3171.34</v>
      </c>
      <c r="H266" s="14">
        <v>11740.58</v>
      </c>
    </row>
    <row r="267" spans="1:8" x14ac:dyDescent="0.55000000000000004">
      <c r="A267" s="7">
        <v>213</v>
      </c>
      <c r="B267" s="29">
        <v>100000416774</v>
      </c>
      <c r="C267" s="7">
        <v>0</v>
      </c>
      <c r="D267" s="13" t="s">
        <v>1136</v>
      </c>
      <c r="E267" s="13" t="s">
        <v>1169</v>
      </c>
      <c r="F267" s="14">
        <v>14911.92</v>
      </c>
      <c r="G267" s="14">
        <v>-3171.34</v>
      </c>
      <c r="H267" s="14">
        <v>11740.58</v>
      </c>
    </row>
    <row r="268" spans="1:8" x14ac:dyDescent="0.55000000000000004">
      <c r="A268" s="7">
        <v>214</v>
      </c>
      <c r="B268" s="29">
        <v>100000416775</v>
      </c>
      <c r="C268" s="7">
        <v>0</v>
      </c>
      <c r="D268" s="13" t="s">
        <v>1136</v>
      </c>
      <c r="E268" s="13" t="s">
        <v>1169</v>
      </c>
      <c r="F268" s="14">
        <v>14911.92</v>
      </c>
      <c r="G268" s="14">
        <v>-3171.34</v>
      </c>
      <c r="H268" s="14">
        <v>11740.58</v>
      </c>
    </row>
    <row r="269" spans="1:8" x14ac:dyDescent="0.55000000000000004">
      <c r="A269" s="7">
        <v>215</v>
      </c>
      <c r="B269" s="29">
        <v>100000416776</v>
      </c>
      <c r="C269" s="7">
        <v>0</v>
      </c>
      <c r="D269" s="13" t="s">
        <v>1136</v>
      </c>
      <c r="E269" s="13" t="s">
        <v>1169</v>
      </c>
      <c r="F269" s="14">
        <v>14911.92</v>
      </c>
      <c r="G269" s="14">
        <v>-3171.34</v>
      </c>
      <c r="H269" s="14">
        <v>11740.58</v>
      </c>
    </row>
    <row r="270" spans="1:8" x14ac:dyDescent="0.55000000000000004">
      <c r="A270" s="7">
        <v>216</v>
      </c>
      <c r="B270" s="29">
        <v>100000416777</v>
      </c>
      <c r="C270" s="7">
        <v>0</v>
      </c>
      <c r="D270" s="13" t="s">
        <v>1136</v>
      </c>
      <c r="E270" s="13" t="s">
        <v>1169</v>
      </c>
      <c r="F270" s="14">
        <v>14911.92</v>
      </c>
      <c r="G270" s="14">
        <v>-3171.34</v>
      </c>
      <c r="H270" s="14">
        <v>11740.58</v>
      </c>
    </row>
    <row r="271" spans="1:8" x14ac:dyDescent="0.55000000000000004">
      <c r="A271" s="7">
        <v>217</v>
      </c>
      <c r="B271" s="29">
        <v>100000416778</v>
      </c>
      <c r="C271" s="7">
        <v>0</v>
      </c>
      <c r="D271" s="13" t="s">
        <v>1136</v>
      </c>
      <c r="E271" s="13" t="s">
        <v>1169</v>
      </c>
      <c r="F271" s="14">
        <v>14911.92</v>
      </c>
      <c r="G271" s="14">
        <v>-3171.34</v>
      </c>
      <c r="H271" s="14">
        <v>11740.58</v>
      </c>
    </row>
    <row r="272" spans="1:8" x14ac:dyDescent="0.55000000000000004">
      <c r="A272" s="7">
        <v>218</v>
      </c>
      <c r="B272" s="29">
        <v>100000416779</v>
      </c>
      <c r="C272" s="7">
        <v>0</v>
      </c>
      <c r="D272" s="13" t="s">
        <v>1136</v>
      </c>
      <c r="E272" s="13" t="s">
        <v>1169</v>
      </c>
      <c r="F272" s="14">
        <v>14911.92</v>
      </c>
      <c r="G272" s="14">
        <v>-3171.34</v>
      </c>
      <c r="H272" s="14">
        <v>11740.58</v>
      </c>
    </row>
    <row r="273" spans="1:8" x14ac:dyDescent="0.55000000000000004">
      <c r="A273" s="7">
        <v>219</v>
      </c>
      <c r="B273" s="29">
        <v>100000416780</v>
      </c>
      <c r="C273" s="7">
        <v>0</v>
      </c>
      <c r="D273" s="13" t="s">
        <v>1136</v>
      </c>
      <c r="E273" s="13" t="s">
        <v>1169</v>
      </c>
      <c r="F273" s="14">
        <v>14911.92</v>
      </c>
      <c r="G273" s="14">
        <v>-3171.34</v>
      </c>
      <c r="H273" s="14">
        <v>11740.58</v>
      </c>
    </row>
    <row r="274" spans="1:8" x14ac:dyDescent="0.55000000000000004">
      <c r="A274" s="7">
        <v>220</v>
      </c>
      <c r="B274" s="29">
        <v>100000416781</v>
      </c>
      <c r="C274" s="7">
        <v>0</v>
      </c>
      <c r="D274" s="13" t="s">
        <v>1136</v>
      </c>
      <c r="E274" s="13" t="s">
        <v>1169</v>
      </c>
      <c r="F274" s="14">
        <v>14911.92</v>
      </c>
      <c r="G274" s="14">
        <v>-3171.34</v>
      </c>
      <c r="H274" s="14">
        <v>11740.58</v>
      </c>
    </row>
    <row r="275" spans="1:8" x14ac:dyDescent="0.55000000000000004">
      <c r="A275" s="7">
        <v>221</v>
      </c>
      <c r="B275" s="29">
        <v>100000416783</v>
      </c>
      <c r="C275" s="7">
        <v>0</v>
      </c>
      <c r="D275" s="13" t="s">
        <v>1136</v>
      </c>
      <c r="E275" s="13" t="s">
        <v>1169</v>
      </c>
      <c r="F275" s="14">
        <v>14911.92</v>
      </c>
      <c r="G275" s="14">
        <v>-3171.34</v>
      </c>
      <c r="H275" s="14">
        <v>11740.58</v>
      </c>
    </row>
    <row r="276" spans="1:8" x14ac:dyDescent="0.55000000000000004">
      <c r="A276" s="7">
        <v>222</v>
      </c>
      <c r="B276" s="29">
        <v>100000416784</v>
      </c>
      <c r="C276" s="7">
        <v>0</v>
      </c>
      <c r="D276" s="13" t="s">
        <v>1136</v>
      </c>
      <c r="E276" s="13" t="s">
        <v>1169</v>
      </c>
      <c r="F276" s="14">
        <v>14911.92</v>
      </c>
      <c r="G276" s="14">
        <v>-3171.34</v>
      </c>
      <c r="H276" s="14">
        <v>11740.58</v>
      </c>
    </row>
    <row r="277" spans="1:8" x14ac:dyDescent="0.55000000000000004">
      <c r="A277" s="7">
        <v>223</v>
      </c>
      <c r="B277" s="29">
        <v>100000416785</v>
      </c>
      <c r="C277" s="7">
        <v>0</v>
      </c>
      <c r="D277" s="13" t="s">
        <v>1136</v>
      </c>
      <c r="E277" s="13" t="s">
        <v>1169</v>
      </c>
      <c r="F277" s="14">
        <v>14911.92</v>
      </c>
      <c r="G277" s="14">
        <v>-3171.34</v>
      </c>
      <c r="H277" s="14">
        <v>11740.58</v>
      </c>
    </row>
    <row r="278" spans="1:8" x14ac:dyDescent="0.55000000000000004">
      <c r="A278" s="7">
        <v>224</v>
      </c>
      <c r="B278" s="29">
        <v>100000416786</v>
      </c>
      <c r="C278" s="7">
        <v>0</v>
      </c>
      <c r="D278" s="13" t="s">
        <v>1136</v>
      </c>
      <c r="E278" s="13" t="s">
        <v>1169</v>
      </c>
      <c r="F278" s="14">
        <v>14911.92</v>
      </c>
      <c r="G278" s="14">
        <v>-3171.34</v>
      </c>
      <c r="H278" s="14">
        <v>11740.58</v>
      </c>
    </row>
    <row r="279" spans="1:8" x14ac:dyDescent="0.55000000000000004">
      <c r="A279" s="7">
        <v>225</v>
      </c>
      <c r="B279" s="29">
        <v>100000416787</v>
      </c>
      <c r="C279" s="7">
        <v>0</v>
      </c>
      <c r="D279" s="13" t="s">
        <v>1136</v>
      </c>
      <c r="E279" s="13" t="s">
        <v>1169</v>
      </c>
      <c r="F279" s="14">
        <v>14911.92</v>
      </c>
      <c r="G279" s="14">
        <v>-3171.34</v>
      </c>
      <c r="H279" s="14">
        <v>11740.58</v>
      </c>
    </row>
    <row r="280" spans="1:8" x14ac:dyDescent="0.55000000000000004">
      <c r="A280" s="7">
        <v>226</v>
      </c>
      <c r="B280" s="29">
        <v>100000416788</v>
      </c>
      <c r="C280" s="7">
        <v>0</v>
      </c>
      <c r="D280" s="13" t="s">
        <v>1136</v>
      </c>
      <c r="E280" s="13" t="s">
        <v>1169</v>
      </c>
      <c r="F280" s="14">
        <v>14911.92</v>
      </c>
      <c r="G280" s="14">
        <v>-3171.34</v>
      </c>
      <c r="H280" s="14">
        <v>11740.58</v>
      </c>
    </row>
    <row r="281" spans="1:8" x14ac:dyDescent="0.55000000000000004">
      <c r="A281" s="7">
        <v>227</v>
      </c>
      <c r="B281" s="29">
        <v>100000416789</v>
      </c>
      <c r="C281" s="7">
        <v>0</v>
      </c>
      <c r="D281" s="13" t="s">
        <v>1136</v>
      </c>
      <c r="E281" s="13" t="s">
        <v>1169</v>
      </c>
      <c r="F281" s="14">
        <v>14911.92</v>
      </c>
      <c r="G281" s="14">
        <v>-3171.34</v>
      </c>
      <c r="H281" s="14">
        <v>11740.58</v>
      </c>
    </row>
    <row r="282" spans="1:8" x14ac:dyDescent="0.55000000000000004">
      <c r="A282" s="7">
        <v>228</v>
      </c>
      <c r="B282" s="29">
        <v>100000416790</v>
      </c>
      <c r="C282" s="7">
        <v>0</v>
      </c>
      <c r="D282" s="13" t="s">
        <v>1136</v>
      </c>
      <c r="E282" s="13" t="s">
        <v>1169</v>
      </c>
      <c r="F282" s="14">
        <v>14911.92</v>
      </c>
      <c r="G282" s="14">
        <v>-3171.34</v>
      </c>
      <c r="H282" s="14">
        <v>11740.58</v>
      </c>
    </row>
    <row r="283" spans="1:8" x14ac:dyDescent="0.55000000000000004">
      <c r="A283" s="7">
        <v>229</v>
      </c>
      <c r="B283" s="29">
        <v>100000416791</v>
      </c>
      <c r="C283" s="7">
        <v>0</v>
      </c>
      <c r="D283" s="13" t="s">
        <v>1136</v>
      </c>
      <c r="E283" s="13" t="s">
        <v>1169</v>
      </c>
      <c r="F283" s="14">
        <v>14911.92</v>
      </c>
      <c r="G283" s="14">
        <v>-3171.34</v>
      </c>
      <c r="H283" s="14">
        <v>11740.58</v>
      </c>
    </row>
    <row r="284" spans="1:8" x14ac:dyDescent="0.55000000000000004">
      <c r="A284" s="7">
        <v>230</v>
      </c>
      <c r="B284" s="29">
        <v>100000416792</v>
      </c>
      <c r="C284" s="7">
        <v>0</v>
      </c>
      <c r="D284" s="13" t="s">
        <v>1136</v>
      </c>
      <c r="E284" s="13" t="s">
        <v>1169</v>
      </c>
      <c r="F284" s="14">
        <v>14911.92</v>
      </c>
      <c r="G284" s="14">
        <v>-3171.34</v>
      </c>
      <c r="H284" s="14">
        <v>11740.58</v>
      </c>
    </row>
    <row r="285" spans="1:8" x14ac:dyDescent="0.55000000000000004">
      <c r="A285" s="7">
        <v>231</v>
      </c>
      <c r="B285" s="29">
        <v>100000416793</v>
      </c>
      <c r="C285" s="7">
        <v>0</v>
      </c>
      <c r="D285" s="13" t="s">
        <v>1136</v>
      </c>
      <c r="E285" s="13" t="s">
        <v>1169</v>
      </c>
      <c r="F285" s="14">
        <v>14911.92</v>
      </c>
      <c r="G285" s="14">
        <v>-3171.34</v>
      </c>
      <c r="H285" s="14">
        <v>11740.58</v>
      </c>
    </row>
    <row r="286" spans="1:8" x14ac:dyDescent="0.55000000000000004">
      <c r="A286" s="7">
        <v>232</v>
      </c>
      <c r="B286" s="29">
        <v>100000416794</v>
      </c>
      <c r="C286" s="7">
        <v>0</v>
      </c>
      <c r="D286" s="13" t="s">
        <v>1136</v>
      </c>
      <c r="E286" s="13" t="s">
        <v>1169</v>
      </c>
      <c r="F286" s="14">
        <v>14911.92</v>
      </c>
      <c r="G286" s="14">
        <v>-3171.34</v>
      </c>
      <c r="H286" s="14">
        <v>11740.58</v>
      </c>
    </row>
    <row r="287" spans="1:8" x14ac:dyDescent="0.55000000000000004">
      <c r="A287" s="7">
        <v>233</v>
      </c>
      <c r="B287" s="29">
        <v>100000416795</v>
      </c>
      <c r="C287" s="7">
        <v>0</v>
      </c>
      <c r="D287" s="13" t="s">
        <v>1136</v>
      </c>
      <c r="E287" s="13" t="s">
        <v>1169</v>
      </c>
      <c r="F287" s="14">
        <v>14911.92</v>
      </c>
      <c r="G287" s="14">
        <v>-3171.34</v>
      </c>
      <c r="H287" s="14">
        <v>11740.58</v>
      </c>
    </row>
    <row r="288" spans="1:8" x14ac:dyDescent="0.55000000000000004">
      <c r="A288" s="7">
        <v>234</v>
      </c>
      <c r="B288" s="29">
        <v>100000416796</v>
      </c>
      <c r="C288" s="7">
        <v>0</v>
      </c>
      <c r="D288" s="13" t="s">
        <v>1136</v>
      </c>
      <c r="E288" s="13" t="s">
        <v>1169</v>
      </c>
      <c r="F288" s="14">
        <v>14911.92</v>
      </c>
      <c r="G288" s="14">
        <v>-3171.34</v>
      </c>
      <c r="H288" s="14">
        <v>11740.58</v>
      </c>
    </row>
    <row r="289" spans="1:8" x14ac:dyDescent="0.55000000000000004">
      <c r="A289" s="7">
        <v>235</v>
      </c>
      <c r="B289" s="29">
        <v>100000416797</v>
      </c>
      <c r="C289" s="7">
        <v>0</v>
      </c>
      <c r="D289" s="13" t="s">
        <v>1136</v>
      </c>
      <c r="E289" s="13" t="s">
        <v>1169</v>
      </c>
      <c r="F289" s="14">
        <v>14911.92</v>
      </c>
      <c r="G289" s="14">
        <v>-3171.34</v>
      </c>
      <c r="H289" s="14">
        <v>11740.58</v>
      </c>
    </row>
    <row r="290" spans="1:8" x14ac:dyDescent="0.55000000000000004">
      <c r="A290" s="7">
        <v>236</v>
      </c>
      <c r="B290" s="29">
        <v>100000416798</v>
      </c>
      <c r="C290" s="7">
        <v>0</v>
      </c>
      <c r="D290" s="13" t="s">
        <v>1136</v>
      </c>
      <c r="E290" s="13" t="s">
        <v>1169</v>
      </c>
      <c r="F290" s="14">
        <v>14911.92</v>
      </c>
      <c r="G290" s="14">
        <v>-3171.34</v>
      </c>
      <c r="H290" s="14">
        <v>11740.58</v>
      </c>
    </row>
    <row r="291" spans="1:8" x14ac:dyDescent="0.55000000000000004">
      <c r="A291" s="7">
        <v>237</v>
      </c>
      <c r="B291" s="29">
        <v>100000416799</v>
      </c>
      <c r="C291" s="7">
        <v>0</v>
      </c>
      <c r="D291" s="13" t="s">
        <v>1136</v>
      </c>
      <c r="E291" s="13" t="s">
        <v>1169</v>
      </c>
      <c r="F291" s="14">
        <v>14911.92</v>
      </c>
      <c r="G291" s="14">
        <v>-3171.34</v>
      </c>
      <c r="H291" s="14">
        <v>11740.58</v>
      </c>
    </row>
    <row r="292" spans="1:8" x14ac:dyDescent="0.55000000000000004">
      <c r="A292" s="7">
        <v>238</v>
      </c>
      <c r="B292" s="29">
        <v>100000416800</v>
      </c>
      <c r="C292" s="7">
        <v>0</v>
      </c>
      <c r="D292" s="13" t="s">
        <v>1136</v>
      </c>
      <c r="E292" s="13" t="s">
        <v>1169</v>
      </c>
      <c r="F292" s="14">
        <v>14911.92</v>
      </c>
      <c r="G292" s="14">
        <v>-3171.34</v>
      </c>
      <c r="H292" s="14">
        <v>11740.58</v>
      </c>
    </row>
    <row r="293" spans="1:8" x14ac:dyDescent="0.55000000000000004">
      <c r="A293" s="7">
        <v>239</v>
      </c>
      <c r="B293" s="29">
        <v>100000416801</v>
      </c>
      <c r="C293" s="7">
        <v>0</v>
      </c>
      <c r="D293" s="13" t="s">
        <v>1136</v>
      </c>
      <c r="E293" s="13" t="s">
        <v>1169</v>
      </c>
      <c r="F293" s="14">
        <v>14911.92</v>
      </c>
      <c r="G293" s="14">
        <v>-3171.34</v>
      </c>
      <c r="H293" s="14">
        <v>11740.58</v>
      </c>
    </row>
    <row r="294" spans="1:8" x14ac:dyDescent="0.55000000000000004">
      <c r="A294" s="7">
        <v>240</v>
      </c>
      <c r="B294" s="29">
        <v>100000416802</v>
      </c>
      <c r="C294" s="7">
        <v>0</v>
      </c>
      <c r="D294" s="13" t="s">
        <v>1136</v>
      </c>
      <c r="E294" s="13" t="s">
        <v>1169</v>
      </c>
      <c r="F294" s="14">
        <v>14911.92</v>
      </c>
      <c r="G294" s="14">
        <v>-3171.34</v>
      </c>
      <c r="H294" s="14">
        <v>11740.58</v>
      </c>
    </row>
    <row r="295" spans="1:8" x14ac:dyDescent="0.55000000000000004">
      <c r="A295" s="7">
        <v>241</v>
      </c>
      <c r="B295" s="29">
        <v>100000416803</v>
      </c>
      <c r="C295" s="7">
        <v>0</v>
      </c>
      <c r="D295" s="13" t="s">
        <v>1136</v>
      </c>
      <c r="E295" s="13" t="s">
        <v>1169</v>
      </c>
      <c r="F295" s="14">
        <v>14911.92</v>
      </c>
      <c r="G295" s="14">
        <v>-3171.34</v>
      </c>
      <c r="H295" s="14">
        <v>11740.58</v>
      </c>
    </row>
    <row r="296" spans="1:8" x14ac:dyDescent="0.55000000000000004">
      <c r="A296" s="7">
        <v>242</v>
      </c>
      <c r="B296" s="29">
        <v>100000416804</v>
      </c>
      <c r="C296" s="7">
        <v>0</v>
      </c>
      <c r="D296" s="13" t="s">
        <v>1136</v>
      </c>
      <c r="E296" s="13" t="s">
        <v>1169</v>
      </c>
      <c r="F296" s="14">
        <v>14911.92</v>
      </c>
      <c r="G296" s="14">
        <v>-3171.34</v>
      </c>
      <c r="H296" s="14">
        <v>11740.58</v>
      </c>
    </row>
    <row r="297" spans="1:8" x14ac:dyDescent="0.55000000000000004">
      <c r="A297" s="7">
        <v>243</v>
      </c>
      <c r="B297" s="29">
        <v>100000416805</v>
      </c>
      <c r="C297" s="7">
        <v>0</v>
      </c>
      <c r="D297" s="13" t="s">
        <v>1136</v>
      </c>
      <c r="E297" s="13" t="s">
        <v>1169</v>
      </c>
      <c r="F297" s="14">
        <v>14911.92</v>
      </c>
      <c r="G297" s="14">
        <v>-3171.34</v>
      </c>
      <c r="H297" s="14">
        <v>11740.58</v>
      </c>
    </row>
    <row r="298" spans="1:8" x14ac:dyDescent="0.55000000000000004">
      <c r="A298" s="7">
        <v>244</v>
      </c>
      <c r="B298" s="29">
        <v>100000416806</v>
      </c>
      <c r="C298" s="7">
        <v>0</v>
      </c>
      <c r="D298" s="13" t="s">
        <v>1136</v>
      </c>
      <c r="E298" s="13" t="s">
        <v>1169</v>
      </c>
      <c r="F298" s="14">
        <v>14911.92</v>
      </c>
      <c r="G298" s="14">
        <v>-3171.34</v>
      </c>
      <c r="H298" s="14">
        <v>11740.58</v>
      </c>
    </row>
    <row r="299" spans="1:8" x14ac:dyDescent="0.55000000000000004">
      <c r="A299" s="7">
        <v>245</v>
      </c>
      <c r="B299" s="29">
        <v>100000416807</v>
      </c>
      <c r="C299" s="7">
        <v>0</v>
      </c>
      <c r="D299" s="13" t="s">
        <v>1136</v>
      </c>
      <c r="E299" s="13" t="s">
        <v>1169</v>
      </c>
      <c r="F299" s="14">
        <v>14911.92</v>
      </c>
      <c r="G299" s="14">
        <v>-3171.34</v>
      </c>
      <c r="H299" s="14">
        <v>11740.58</v>
      </c>
    </row>
    <row r="300" spans="1:8" x14ac:dyDescent="0.55000000000000004">
      <c r="A300" s="7">
        <v>246</v>
      </c>
      <c r="B300" s="29">
        <v>100000416808</v>
      </c>
      <c r="C300" s="7">
        <v>0</v>
      </c>
      <c r="D300" s="13" t="s">
        <v>1136</v>
      </c>
      <c r="E300" s="13" t="s">
        <v>1169</v>
      </c>
      <c r="F300" s="14">
        <v>14911.92</v>
      </c>
      <c r="G300" s="14">
        <v>-3171.34</v>
      </c>
      <c r="H300" s="14">
        <v>11740.58</v>
      </c>
    </row>
    <row r="301" spans="1:8" x14ac:dyDescent="0.55000000000000004">
      <c r="A301" s="7">
        <v>247</v>
      </c>
      <c r="B301" s="29">
        <v>100000416809</v>
      </c>
      <c r="C301" s="7">
        <v>0</v>
      </c>
      <c r="D301" s="13" t="s">
        <v>1136</v>
      </c>
      <c r="E301" s="13" t="s">
        <v>1169</v>
      </c>
      <c r="F301" s="14">
        <v>14911.92</v>
      </c>
      <c r="G301" s="14">
        <v>-3171.34</v>
      </c>
      <c r="H301" s="14">
        <v>11740.58</v>
      </c>
    </row>
    <row r="302" spans="1:8" x14ac:dyDescent="0.55000000000000004">
      <c r="A302" s="7">
        <v>248</v>
      </c>
      <c r="B302" s="29">
        <v>100000416810</v>
      </c>
      <c r="C302" s="7">
        <v>0</v>
      </c>
      <c r="D302" s="13" t="s">
        <v>1136</v>
      </c>
      <c r="E302" s="13" t="s">
        <v>1169</v>
      </c>
      <c r="F302" s="14">
        <v>14911.92</v>
      </c>
      <c r="G302" s="14">
        <v>-3171.34</v>
      </c>
      <c r="H302" s="14">
        <v>11740.58</v>
      </c>
    </row>
    <row r="303" spans="1:8" x14ac:dyDescent="0.55000000000000004">
      <c r="A303" s="7">
        <v>249</v>
      </c>
      <c r="B303" s="29">
        <v>100000416811</v>
      </c>
      <c r="C303" s="7">
        <v>0</v>
      </c>
      <c r="D303" s="13" t="s">
        <v>1136</v>
      </c>
      <c r="E303" s="13" t="s">
        <v>1169</v>
      </c>
      <c r="F303" s="14">
        <v>14911.92</v>
      </c>
      <c r="G303" s="14">
        <v>-3171.34</v>
      </c>
      <c r="H303" s="14">
        <v>11740.58</v>
      </c>
    </row>
    <row r="304" spans="1:8" x14ac:dyDescent="0.55000000000000004">
      <c r="A304" s="7">
        <v>250</v>
      </c>
      <c r="B304" s="29">
        <v>100000416812</v>
      </c>
      <c r="C304" s="7">
        <v>0</v>
      </c>
      <c r="D304" s="13" t="s">
        <v>1136</v>
      </c>
      <c r="E304" s="13" t="s">
        <v>1169</v>
      </c>
      <c r="F304" s="14">
        <v>14911.92</v>
      </c>
      <c r="G304" s="14">
        <v>-3171.34</v>
      </c>
      <c r="H304" s="14">
        <v>11740.58</v>
      </c>
    </row>
    <row r="305" spans="1:8" x14ac:dyDescent="0.55000000000000004">
      <c r="A305" s="7">
        <v>251</v>
      </c>
      <c r="B305" s="29">
        <v>100000416813</v>
      </c>
      <c r="C305" s="7">
        <v>0</v>
      </c>
      <c r="D305" s="13" t="s">
        <v>1136</v>
      </c>
      <c r="E305" s="13" t="s">
        <v>1169</v>
      </c>
      <c r="F305" s="14">
        <v>14911.92</v>
      </c>
      <c r="G305" s="14">
        <v>-3171.34</v>
      </c>
      <c r="H305" s="14">
        <v>11740.58</v>
      </c>
    </row>
    <row r="306" spans="1:8" x14ac:dyDescent="0.55000000000000004">
      <c r="A306" s="7">
        <v>252</v>
      </c>
      <c r="B306" s="29">
        <v>100000416814</v>
      </c>
      <c r="C306" s="7">
        <v>0</v>
      </c>
      <c r="D306" s="13" t="s">
        <v>1136</v>
      </c>
      <c r="E306" s="13" t="s">
        <v>1169</v>
      </c>
      <c r="F306" s="14">
        <v>14911.92</v>
      </c>
      <c r="G306" s="14">
        <v>-3171.34</v>
      </c>
      <c r="H306" s="14">
        <v>11740.58</v>
      </c>
    </row>
    <row r="307" spans="1:8" x14ac:dyDescent="0.55000000000000004">
      <c r="A307" s="7">
        <v>253</v>
      </c>
      <c r="B307" s="29">
        <v>100000416815</v>
      </c>
      <c r="C307" s="7">
        <v>0</v>
      </c>
      <c r="D307" s="13" t="s">
        <v>1136</v>
      </c>
      <c r="E307" s="13" t="s">
        <v>1169</v>
      </c>
      <c r="F307" s="14">
        <v>14911.92</v>
      </c>
      <c r="G307" s="14">
        <v>-3171.34</v>
      </c>
      <c r="H307" s="14">
        <v>11740.58</v>
      </c>
    </row>
    <row r="308" spans="1:8" x14ac:dyDescent="0.55000000000000004">
      <c r="A308" s="7">
        <v>254</v>
      </c>
      <c r="B308" s="29">
        <v>100000416816</v>
      </c>
      <c r="C308" s="7">
        <v>0</v>
      </c>
      <c r="D308" s="13" t="s">
        <v>1136</v>
      </c>
      <c r="E308" s="13" t="s">
        <v>1169</v>
      </c>
      <c r="F308" s="14">
        <v>14911.92</v>
      </c>
      <c r="G308" s="14">
        <v>-3171.34</v>
      </c>
      <c r="H308" s="14">
        <v>11740.58</v>
      </c>
    </row>
    <row r="309" spans="1:8" x14ac:dyDescent="0.55000000000000004">
      <c r="A309" s="7">
        <v>255</v>
      </c>
      <c r="B309" s="29">
        <v>100000416817</v>
      </c>
      <c r="C309" s="7">
        <v>0</v>
      </c>
      <c r="D309" s="13" t="s">
        <v>1136</v>
      </c>
      <c r="E309" s="13" t="s">
        <v>1169</v>
      </c>
      <c r="F309" s="14">
        <v>14911.92</v>
      </c>
      <c r="G309" s="14">
        <v>-3171.34</v>
      </c>
      <c r="H309" s="14">
        <v>11740.58</v>
      </c>
    </row>
    <row r="310" spans="1:8" x14ac:dyDescent="0.55000000000000004">
      <c r="A310" s="7">
        <v>256</v>
      </c>
      <c r="B310" s="29">
        <v>100000416818</v>
      </c>
      <c r="C310" s="7">
        <v>0</v>
      </c>
      <c r="D310" s="13" t="s">
        <v>1136</v>
      </c>
      <c r="E310" s="13" t="s">
        <v>1169</v>
      </c>
      <c r="F310" s="14">
        <v>14911.92</v>
      </c>
      <c r="G310" s="14">
        <v>-3171.34</v>
      </c>
      <c r="H310" s="14">
        <v>11740.58</v>
      </c>
    </row>
    <row r="311" spans="1:8" x14ac:dyDescent="0.55000000000000004">
      <c r="A311" s="7">
        <v>257</v>
      </c>
      <c r="B311" s="29">
        <v>100000416819</v>
      </c>
      <c r="C311" s="7">
        <v>0</v>
      </c>
      <c r="D311" s="13" t="s">
        <v>1136</v>
      </c>
      <c r="E311" s="13" t="s">
        <v>1169</v>
      </c>
      <c r="F311" s="14">
        <v>14911.92</v>
      </c>
      <c r="G311" s="14">
        <v>-3171.34</v>
      </c>
      <c r="H311" s="14">
        <v>11740.58</v>
      </c>
    </row>
    <row r="312" spans="1:8" x14ac:dyDescent="0.55000000000000004">
      <c r="A312" s="7">
        <v>258</v>
      </c>
      <c r="B312" s="29">
        <v>100000416820</v>
      </c>
      <c r="C312" s="7">
        <v>0</v>
      </c>
      <c r="D312" s="13" t="s">
        <v>1136</v>
      </c>
      <c r="E312" s="13" t="s">
        <v>1169</v>
      </c>
      <c r="F312" s="14">
        <v>14911.92</v>
      </c>
      <c r="G312" s="14">
        <v>-3171.34</v>
      </c>
      <c r="H312" s="14">
        <v>11740.58</v>
      </c>
    </row>
    <row r="313" spans="1:8" x14ac:dyDescent="0.55000000000000004">
      <c r="A313" s="7">
        <v>259</v>
      </c>
      <c r="B313" s="29">
        <v>100000416821</v>
      </c>
      <c r="C313" s="7">
        <v>0</v>
      </c>
      <c r="D313" s="13" t="s">
        <v>1136</v>
      </c>
      <c r="E313" s="13" t="s">
        <v>1169</v>
      </c>
      <c r="F313" s="14">
        <v>14911.92</v>
      </c>
      <c r="G313" s="14">
        <v>-3171.34</v>
      </c>
      <c r="H313" s="14">
        <v>11740.58</v>
      </c>
    </row>
    <row r="314" spans="1:8" x14ac:dyDescent="0.55000000000000004">
      <c r="A314" s="7">
        <v>260</v>
      </c>
      <c r="B314" s="29">
        <v>100000416822</v>
      </c>
      <c r="C314" s="7">
        <v>0</v>
      </c>
      <c r="D314" s="13" t="s">
        <v>1136</v>
      </c>
      <c r="E314" s="13" t="s">
        <v>1169</v>
      </c>
      <c r="F314" s="14">
        <v>14911.92</v>
      </c>
      <c r="G314" s="14">
        <v>-3171.34</v>
      </c>
      <c r="H314" s="14">
        <v>11740.58</v>
      </c>
    </row>
    <row r="315" spans="1:8" x14ac:dyDescent="0.55000000000000004">
      <c r="A315" s="7">
        <v>261</v>
      </c>
      <c r="B315" s="29">
        <v>100000416823</v>
      </c>
      <c r="C315" s="7">
        <v>0</v>
      </c>
      <c r="D315" s="13" t="s">
        <v>1136</v>
      </c>
      <c r="E315" s="13" t="s">
        <v>1169</v>
      </c>
      <c r="F315" s="14">
        <v>14911.92</v>
      </c>
      <c r="G315" s="14">
        <v>-3171.34</v>
      </c>
      <c r="H315" s="14">
        <v>11740.58</v>
      </c>
    </row>
    <row r="316" spans="1:8" x14ac:dyDescent="0.55000000000000004">
      <c r="A316" s="7">
        <v>262</v>
      </c>
      <c r="B316" s="29">
        <v>100000416824</v>
      </c>
      <c r="C316" s="7">
        <v>0</v>
      </c>
      <c r="D316" s="13" t="s">
        <v>1136</v>
      </c>
      <c r="E316" s="13" t="s">
        <v>1169</v>
      </c>
      <c r="F316" s="14">
        <v>14911.92</v>
      </c>
      <c r="G316" s="14">
        <v>-3171.34</v>
      </c>
      <c r="H316" s="14">
        <v>11740.58</v>
      </c>
    </row>
    <row r="317" spans="1:8" x14ac:dyDescent="0.55000000000000004">
      <c r="A317" s="7">
        <v>263</v>
      </c>
      <c r="B317" s="29">
        <v>100000416825</v>
      </c>
      <c r="C317" s="7">
        <v>0</v>
      </c>
      <c r="D317" s="13" t="s">
        <v>1136</v>
      </c>
      <c r="E317" s="13" t="s">
        <v>1169</v>
      </c>
      <c r="F317" s="14">
        <v>14911.92</v>
      </c>
      <c r="G317" s="14">
        <v>-3171.34</v>
      </c>
      <c r="H317" s="14">
        <v>11740.58</v>
      </c>
    </row>
    <row r="318" spans="1:8" x14ac:dyDescent="0.55000000000000004">
      <c r="A318" s="7">
        <v>264</v>
      </c>
      <c r="B318" s="29">
        <v>100000416826</v>
      </c>
      <c r="C318" s="7">
        <v>0</v>
      </c>
      <c r="D318" s="13" t="s">
        <v>1136</v>
      </c>
      <c r="E318" s="13" t="s">
        <v>1169</v>
      </c>
      <c r="F318" s="14">
        <v>14911.92</v>
      </c>
      <c r="G318" s="14">
        <v>-3171.34</v>
      </c>
      <c r="H318" s="14">
        <v>11740.58</v>
      </c>
    </row>
    <row r="319" spans="1:8" x14ac:dyDescent="0.55000000000000004">
      <c r="A319" s="7">
        <v>265</v>
      </c>
      <c r="B319" s="29">
        <v>100000416827</v>
      </c>
      <c r="C319" s="7">
        <v>0</v>
      </c>
      <c r="D319" s="13" t="s">
        <v>1136</v>
      </c>
      <c r="E319" s="13" t="s">
        <v>1169</v>
      </c>
      <c r="F319" s="14">
        <v>14911.92</v>
      </c>
      <c r="G319" s="14">
        <v>-3171.34</v>
      </c>
      <c r="H319" s="14">
        <v>11740.58</v>
      </c>
    </row>
    <row r="320" spans="1:8" x14ac:dyDescent="0.55000000000000004">
      <c r="A320" s="7">
        <v>266</v>
      </c>
      <c r="B320" s="29">
        <v>100000416828</v>
      </c>
      <c r="C320" s="7">
        <v>0</v>
      </c>
      <c r="D320" s="13" t="s">
        <v>1136</v>
      </c>
      <c r="E320" s="13" t="s">
        <v>1169</v>
      </c>
      <c r="F320" s="14">
        <v>14911.92</v>
      </c>
      <c r="G320" s="14">
        <v>-3171.34</v>
      </c>
      <c r="H320" s="14">
        <v>11740.58</v>
      </c>
    </row>
    <row r="321" spans="1:8" x14ac:dyDescent="0.55000000000000004">
      <c r="A321" s="7">
        <v>267</v>
      </c>
      <c r="B321" s="29">
        <v>100000416829</v>
      </c>
      <c r="C321" s="7">
        <v>0</v>
      </c>
      <c r="D321" s="13" t="s">
        <v>1136</v>
      </c>
      <c r="E321" s="13" t="s">
        <v>1169</v>
      </c>
      <c r="F321" s="14">
        <v>14911.92</v>
      </c>
      <c r="G321" s="14">
        <v>-3171.34</v>
      </c>
      <c r="H321" s="14">
        <v>11740.58</v>
      </c>
    </row>
    <row r="322" spans="1:8" x14ac:dyDescent="0.55000000000000004">
      <c r="A322" s="7">
        <v>268</v>
      </c>
      <c r="B322" s="29">
        <v>100000416830</v>
      </c>
      <c r="C322" s="7">
        <v>0</v>
      </c>
      <c r="D322" s="13" t="s">
        <v>1136</v>
      </c>
      <c r="E322" s="13" t="s">
        <v>1169</v>
      </c>
      <c r="F322" s="14">
        <v>14911.92</v>
      </c>
      <c r="G322" s="14">
        <v>-3171.34</v>
      </c>
      <c r="H322" s="14">
        <v>11740.58</v>
      </c>
    </row>
    <row r="323" spans="1:8" x14ac:dyDescent="0.55000000000000004">
      <c r="A323" s="7">
        <v>269</v>
      </c>
      <c r="B323" s="29">
        <v>100000416831</v>
      </c>
      <c r="C323" s="7">
        <v>0</v>
      </c>
      <c r="D323" s="13" t="s">
        <v>1136</v>
      </c>
      <c r="E323" s="13" t="s">
        <v>1169</v>
      </c>
      <c r="F323" s="14">
        <v>14911.92</v>
      </c>
      <c r="G323" s="14">
        <v>-3171.34</v>
      </c>
      <c r="H323" s="14">
        <v>11740.58</v>
      </c>
    </row>
    <row r="324" spans="1:8" x14ac:dyDescent="0.55000000000000004">
      <c r="A324" s="7">
        <v>270</v>
      </c>
      <c r="B324" s="29">
        <v>100000416832</v>
      </c>
      <c r="C324" s="7">
        <v>0</v>
      </c>
      <c r="D324" s="13" t="s">
        <v>1136</v>
      </c>
      <c r="E324" s="13" t="s">
        <v>1169</v>
      </c>
      <c r="F324" s="14">
        <v>14911.92</v>
      </c>
      <c r="G324" s="14">
        <v>-3171.34</v>
      </c>
      <c r="H324" s="14">
        <v>11740.58</v>
      </c>
    </row>
    <row r="325" spans="1:8" x14ac:dyDescent="0.55000000000000004">
      <c r="A325" s="7">
        <v>271</v>
      </c>
      <c r="B325" s="29">
        <v>100000416833</v>
      </c>
      <c r="C325" s="7">
        <v>0</v>
      </c>
      <c r="D325" s="13" t="s">
        <v>1136</v>
      </c>
      <c r="E325" s="13" t="s">
        <v>1169</v>
      </c>
      <c r="F325" s="14">
        <v>14911.92</v>
      </c>
      <c r="G325" s="14">
        <v>-3171.34</v>
      </c>
      <c r="H325" s="14">
        <v>11740.58</v>
      </c>
    </row>
    <row r="326" spans="1:8" x14ac:dyDescent="0.55000000000000004">
      <c r="A326" s="7">
        <v>272</v>
      </c>
      <c r="B326" s="29">
        <v>100000416834</v>
      </c>
      <c r="C326" s="7">
        <v>0</v>
      </c>
      <c r="D326" s="13" t="s">
        <v>1136</v>
      </c>
      <c r="E326" s="13" t="s">
        <v>1169</v>
      </c>
      <c r="F326" s="14">
        <v>14911.92</v>
      </c>
      <c r="G326" s="14">
        <v>-3171.34</v>
      </c>
      <c r="H326" s="14">
        <v>11740.58</v>
      </c>
    </row>
    <row r="327" spans="1:8" x14ac:dyDescent="0.55000000000000004">
      <c r="A327" s="7">
        <v>273</v>
      </c>
      <c r="B327" s="29">
        <v>100000416835</v>
      </c>
      <c r="C327" s="7">
        <v>0</v>
      </c>
      <c r="D327" s="13" t="s">
        <v>1136</v>
      </c>
      <c r="E327" s="13" t="s">
        <v>1169</v>
      </c>
      <c r="F327" s="14">
        <v>14911.92</v>
      </c>
      <c r="G327" s="14">
        <v>-3171.34</v>
      </c>
      <c r="H327" s="14">
        <v>11740.58</v>
      </c>
    </row>
    <row r="328" spans="1:8" x14ac:dyDescent="0.55000000000000004">
      <c r="A328" s="7">
        <v>274</v>
      </c>
      <c r="B328" s="29">
        <v>100000416836</v>
      </c>
      <c r="C328" s="7">
        <v>0</v>
      </c>
      <c r="D328" s="13" t="s">
        <v>1136</v>
      </c>
      <c r="E328" s="13" t="s">
        <v>1169</v>
      </c>
      <c r="F328" s="14">
        <v>14911.92</v>
      </c>
      <c r="G328" s="14">
        <v>-3171.34</v>
      </c>
      <c r="H328" s="14">
        <v>11740.58</v>
      </c>
    </row>
    <row r="329" spans="1:8" x14ac:dyDescent="0.55000000000000004">
      <c r="A329" s="7">
        <v>275</v>
      </c>
      <c r="B329" s="29">
        <v>100000416837</v>
      </c>
      <c r="C329" s="7">
        <v>0</v>
      </c>
      <c r="D329" s="13" t="s">
        <v>1136</v>
      </c>
      <c r="E329" s="13" t="s">
        <v>1169</v>
      </c>
      <c r="F329" s="14">
        <v>14911.92</v>
      </c>
      <c r="G329" s="14">
        <v>-3171.34</v>
      </c>
      <c r="H329" s="14">
        <v>11740.58</v>
      </c>
    </row>
    <row r="330" spans="1:8" x14ac:dyDescent="0.55000000000000004">
      <c r="A330" s="7">
        <v>276</v>
      </c>
      <c r="B330" s="29">
        <v>100000416838</v>
      </c>
      <c r="C330" s="7">
        <v>0</v>
      </c>
      <c r="D330" s="13" t="s">
        <v>1136</v>
      </c>
      <c r="E330" s="13" t="s">
        <v>1169</v>
      </c>
      <c r="F330" s="14">
        <v>14911.92</v>
      </c>
      <c r="G330" s="14">
        <v>-3171.34</v>
      </c>
      <c r="H330" s="14">
        <v>11740.58</v>
      </c>
    </row>
    <row r="331" spans="1:8" x14ac:dyDescent="0.55000000000000004">
      <c r="A331" s="7">
        <v>277</v>
      </c>
      <c r="B331" s="29">
        <v>100000416839</v>
      </c>
      <c r="C331" s="7">
        <v>0</v>
      </c>
      <c r="D331" s="13" t="s">
        <v>1136</v>
      </c>
      <c r="E331" s="13" t="s">
        <v>1169</v>
      </c>
      <c r="F331" s="14">
        <v>14911.92</v>
      </c>
      <c r="G331" s="14">
        <v>-3171.34</v>
      </c>
      <c r="H331" s="14">
        <v>11740.58</v>
      </c>
    </row>
    <row r="332" spans="1:8" x14ac:dyDescent="0.55000000000000004">
      <c r="A332" s="7">
        <v>278</v>
      </c>
      <c r="B332" s="29">
        <v>100000416840</v>
      </c>
      <c r="C332" s="7">
        <v>0</v>
      </c>
      <c r="D332" s="13" t="s">
        <v>1136</v>
      </c>
      <c r="E332" s="13" t="s">
        <v>1169</v>
      </c>
      <c r="F332" s="14">
        <v>14911.92</v>
      </c>
      <c r="G332" s="14">
        <v>-3171.34</v>
      </c>
      <c r="H332" s="14">
        <v>11740.58</v>
      </c>
    </row>
    <row r="333" spans="1:8" x14ac:dyDescent="0.55000000000000004">
      <c r="A333" s="7">
        <v>279</v>
      </c>
      <c r="B333" s="29">
        <v>100000416841</v>
      </c>
      <c r="C333" s="7">
        <v>0</v>
      </c>
      <c r="D333" s="13" t="s">
        <v>1136</v>
      </c>
      <c r="E333" s="13" t="s">
        <v>1169</v>
      </c>
      <c r="F333" s="14">
        <v>14911.92</v>
      </c>
      <c r="G333" s="14">
        <v>-3171.34</v>
      </c>
      <c r="H333" s="14">
        <v>11740.58</v>
      </c>
    </row>
    <row r="334" spans="1:8" x14ac:dyDescent="0.55000000000000004">
      <c r="A334" s="7">
        <v>280</v>
      </c>
      <c r="B334" s="29">
        <v>100000416842</v>
      </c>
      <c r="C334" s="7">
        <v>0</v>
      </c>
      <c r="D334" s="13" t="s">
        <v>1136</v>
      </c>
      <c r="E334" s="13" t="s">
        <v>1169</v>
      </c>
      <c r="F334" s="14">
        <v>14911.92</v>
      </c>
      <c r="G334" s="14">
        <v>-3171.34</v>
      </c>
      <c r="H334" s="14">
        <v>11740.58</v>
      </c>
    </row>
    <row r="335" spans="1:8" x14ac:dyDescent="0.55000000000000004">
      <c r="A335" s="7">
        <v>281</v>
      </c>
      <c r="B335" s="29">
        <v>100000416886</v>
      </c>
      <c r="C335" s="7">
        <v>0</v>
      </c>
      <c r="D335" s="13" t="s">
        <v>1170</v>
      </c>
      <c r="E335" s="13" t="s">
        <v>1169</v>
      </c>
      <c r="F335" s="14">
        <v>14911.92</v>
      </c>
      <c r="G335" s="14">
        <v>-3099.84</v>
      </c>
      <c r="H335" s="14">
        <v>11812.08</v>
      </c>
    </row>
    <row r="336" spans="1:8" x14ac:dyDescent="0.55000000000000004">
      <c r="A336" s="7">
        <v>282</v>
      </c>
      <c r="B336" s="29">
        <v>100000416887</v>
      </c>
      <c r="C336" s="7">
        <v>0</v>
      </c>
      <c r="D336" s="13" t="s">
        <v>1170</v>
      </c>
      <c r="E336" s="13" t="s">
        <v>1169</v>
      </c>
      <c r="F336" s="14">
        <v>14911.92</v>
      </c>
      <c r="G336" s="14">
        <v>-3099.84</v>
      </c>
      <c r="H336" s="14">
        <v>11812.08</v>
      </c>
    </row>
    <row r="337" spans="1:8" x14ac:dyDescent="0.55000000000000004">
      <c r="A337" s="7">
        <v>283</v>
      </c>
      <c r="B337" s="29">
        <v>100000416888</v>
      </c>
      <c r="C337" s="7">
        <v>0</v>
      </c>
      <c r="D337" s="13" t="s">
        <v>1170</v>
      </c>
      <c r="E337" s="13" t="s">
        <v>1169</v>
      </c>
      <c r="F337" s="14">
        <v>14911.92</v>
      </c>
      <c r="G337" s="14">
        <v>-3099.84</v>
      </c>
      <c r="H337" s="14">
        <v>11812.08</v>
      </c>
    </row>
    <row r="338" spans="1:8" x14ac:dyDescent="0.55000000000000004">
      <c r="A338" s="7">
        <v>284</v>
      </c>
      <c r="B338" s="29">
        <v>100000416889</v>
      </c>
      <c r="C338" s="7">
        <v>0</v>
      </c>
      <c r="D338" s="13" t="s">
        <v>1170</v>
      </c>
      <c r="E338" s="13" t="s">
        <v>1169</v>
      </c>
      <c r="F338" s="14">
        <v>14911.92</v>
      </c>
      <c r="G338" s="14">
        <v>-3099.84</v>
      </c>
      <c r="H338" s="14">
        <v>11812.08</v>
      </c>
    </row>
    <row r="339" spans="1:8" x14ac:dyDescent="0.55000000000000004">
      <c r="A339" s="7">
        <v>285</v>
      </c>
      <c r="B339" s="29">
        <v>100000416890</v>
      </c>
      <c r="C339" s="7">
        <v>0</v>
      </c>
      <c r="D339" s="13" t="s">
        <v>1170</v>
      </c>
      <c r="E339" s="13" t="s">
        <v>1169</v>
      </c>
      <c r="F339" s="14">
        <v>14911.92</v>
      </c>
      <c r="G339" s="14">
        <v>-3099.84</v>
      </c>
      <c r="H339" s="14">
        <v>11812.08</v>
      </c>
    </row>
    <row r="340" spans="1:8" x14ac:dyDescent="0.55000000000000004">
      <c r="A340" s="7">
        <v>286</v>
      </c>
      <c r="B340" s="29">
        <v>100000416891</v>
      </c>
      <c r="C340" s="7">
        <v>0</v>
      </c>
      <c r="D340" s="13" t="s">
        <v>1170</v>
      </c>
      <c r="E340" s="13" t="s">
        <v>1169</v>
      </c>
      <c r="F340" s="14">
        <v>14911.92</v>
      </c>
      <c r="G340" s="14">
        <v>-3099.84</v>
      </c>
      <c r="H340" s="14">
        <v>11812.08</v>
      </c>
    </row>
    <row r="341" spans="1:8" x14ac:dyDescent="0.55000000000000004">
      <c r="A341" s="7">
        <v>287</v>
      </c>
      <c r="B341" s="29">
        <v>100000416892</v>
      </c>
      <c r="C341" s="7">
        <v>0</v>
      </c>
      <c r="D341" s="13" t="s">
        <v>1170</v>
      </c>
      <c r="E341" s="13" t="s">
        <v>1169</v>
      </c>
      <c r="F341" s="14">
        <v>14911.92</v>
      </c>
      <c r="G341" s="14">
        <v>-3099.84</v>
      </c>
      <c r="H341" s="14">
        <v>11812.08</v>
      </c>
    </row>
    <row r="342" spans="1:8" x14ac:dyDescent="0.55000000000000004">
      <c r="A342" s="7">
        <v>288</v>
      </c>
      <c r="B342" s="29">
        <v>100000416893</v>
      </c>
      <c r="C342" s="7">
        <v>0</v>
      </c>
      <c r="D342" s="13" t="s">
        <v>1170</v>
      </c>
      <c r="E342" s="13" t="s">
        <v>1169</v>
      </c>
      <c r="F342" s="14">
        <v>14911.92</v>
      </c>
      <c r="G342" s="14">
        <v>-3099.84</v>
      </c>
      <c r="H342" s="14">
        <v>11812.08</v>
      </c>
    </row>
    <row r="343" spans="1:8" x14ac:dyDescent="0.55000000000000004">
      <c r="A343" s="7">
        <v>289</v>
      </c>
      <c r="B343" s="29">
        <v>100000416894</v>
      </c>
      <c r="C343" s="7">
        <v>0</v>
      </c>
      <c r="D343" s="13" t="s">
        <v>1170</v>
      </c>
      <c r="E343" s="13" t="s">
        <v>1169</v>
      </c>
      <c r="F343" s="14">
        <v>14911.92</v>
      </c>
      <c r="G343" s="14">
        <v>-3099.84</v>
      </c>
      <c r="H343" s="14">
        <v>11812.08</v>
      </c>
    </row>
    <row r="344" spans="1:8" x14ac:dyDescent="0.55000000000000004">
      <c r="A344" s="7">
        <v>290</v>
      </c>
      <c r="B344" s="29">
        <v>100000416895</v>
      </c>
      <c r="C344" s="7">
        <v>0</v>
      </c>
      <c r="D344" s="13" t="s">
        <v>1170</v>
      </c>
      <c r="E344" s="13" t="s">
        <v>1169</v>
      </c>
      <c r="F344" s="14">
        <v>14911.92</v>
      </c>
      <c r="G344" s="14">
        <v>-3099.84</v>
      </c>
      <c r="H344" s="14">
        <v>11812.08</v>
      </c>
    </row>
    <row r="345" spans="1:8" x14ac:dyDescent="0.55000000000000004">
      <c r="A345" s="7">
        <v>291</v>
      </c>
      <c r="B345" s="29">
        <v>100000416904</v>
      </c>
      <c r="C345" s="7">
        <v>0</v>
      </c>
      <c r="D345" s="13" t="s">
        <v>1170</v>
      </c>
      <c r="E345" s="13" t="s">
        <v>1171</v>
      </c>
      <c r="F345" s="14">
        <v>9453.4500000000007</v>
      </c>
      <c r="G345" s="14">
        <v>-1965.15</v>
      </c>
      <c r="H345" s="14">
        <v>7488.3</v>
      </c>
    </row>
    <row r="346" spans="1:8" x14ac:dyDescent="0.55000000000000004">
      <c r="A346" s="7">
        <v>292</v>
      </c>
      <c r="B346" s="29">
        <v>100000416905</v>
      </c>
      <c r="C346" s="7">
        <v>0</v>
      </c>
      <c r="D346" s="13" t="s">
        <v>1170</v>
      </c>
      <c r="E346" s="13" t="s">
        <v>1171</v>
      </c>
      <c r="F346" s="14">
        <v>9453.4500000000007</v>
      </c>
      <c r="G346" s="14">
        <v>-1965.15</v>
      </c>
      <c r="H346" s="14">
        <v>7488.3</v>
      </c>
    </row>
    <row r="347" spans="1:8" x14ac:dyDescent="0.55000000000000004">
      <c r="A347" s="7">
        <v>293</v>
      </c>
      <c r="B347" s="29">
        <v>100000416906</v>
      </c>
      <c r="C347" s="7">
        <v>0</v>
      </c>
      <c r="D347" s="13" t="s">
        <v>1170</v>
      </c>
      <c r="E347" s="13" t="s">
        <v>1171</v>
      </c>
      <c r="F347" s="14">
        <v>9453.4500000000007</v>
      </c>
      <c r="G347" s="14">
        <v>-1965.15</v>
      </c>
      <c r="H347" s="14">
        <v>7488.3</v>
      </c>
    </row>
    <row r="348" spans="1:8" x14ac:dyDescent="0.55000000000000004">
      <c r="A348" s="7">
        <v>294</v>
      </c>
      <c r="B348" s="29">
        <v>100000416907</v>
      </c>
      <c r="C348" s="7">
        <v>0</v>
      </c>
      <c r="D348" s="13" t="s">
        <v>1170</v>
      </c>
      <c r="E348" s="13" t="s">
        <v>1171</v>
      </c>
      <c r="F348" s="14">
        <v>9453.4500000000007</v>
      </c>
      <c r="G348" s="14">
        <v>-1965.15</v>
      </c>
      <c r="H348" s="14">
        <v>7488.3</v>
      </c>
    </row>
    <row r="349" spans="1:8" x14ac:dyDescent="0.55000000000000004">
      <c r="A349" s="7">
        <v>295</v>
      </c>
      <c r="B349" s="29">
        <v>100000416908</v>
      </c>
      <c r="C349" s="7">
        <v>0</v>
      </c>
      <c r="D349" s="13" t="s">
        <v>1170</v>
      </c>
      <c r="E349" s="13" t="s">
        <v>1171</v>
      </c>
      <c r="F349" s="14">
        <v>9453.4500000000007</v>
      </c>
      <c r="G349" s="14">
        <v>-1965.15</v>
      </c>
      <c r="H349" s="14">
        <v>7488.3</v>
      </c>
    </row>
    <row r="350" spans="1:8" x14ac:dyDescent="0.55000000000000004">
      <c r="A350" s="7">
        <v>296</v>
      </c>
      <c r="B350" s="29">
        <v>100000416909</v>
      </c>
      <c r="C350" s="7">
        <v>0</v>
      </c>
      <c r="D350" s="13" t="s">
        <v>1170</v>
      </c>
      <c r="E350" s="13" t="s">
        <v>1171</v>
      </c>
      <c r="F350" s="14">
        <v>9453.4500000000007</v>
      </c>
      <c r="G350" s="14">
        <v>-1965.15</v>
      </c>
      <c r="H350" s="14">
        <v>7488.3</v>
      </c>
    </row>
    <row r="351" spans="1:8" x14ac:dyDescent="0.55000000000000004">
      <c r="A351" s="7">
        <v>297</v>
      </c>
      <c r="B351" s="29">
        <v>100000416910</v>
      </c>
      <c r="C351" s="7">
        <v>0</v>
      </c>
      <c r="D351" s="13" t="s">
        <v>1170</v>
      </c>
      <c r="E351" s="13" t="s">
        <v>1171</v>
      </c>
      <c r="F351" s="14">
        <v>9453.4500000000007</v>
      </c>
      <c r="G351" s="14">
        <v>-1965.15</v>
      </c>
      <c r="H351" s="14">
        <v>7488.3</v>
      </c>
    </row>
    <row r="352" spans="1:8" x14ac:dyDescent="0.55000000000000004">
      <c r="A352" s="7">
        <v>298</v>
      </c>
      <c r="B352" s="29">
        <v>100000416911</v>
      </c>
      <c r="C352" s="7">
        <v>0</v>
      </c>
      <c r="D352" s="13" t="s">
        <v>1170</v>
      </c>
      <c r="E352" s="13" t="s">
        <v>1171</v>
      </c>
      <c r="F352" s="14">
        <v>9453.4500000000007</v>
      </c>
      <c r="G352" s="14">
        <v>-1965.15</v>
      </c>
      <c r="H352" s="14">
        <v>7488.3</v>
      </c>
    </row>
    <row r="353" spans="1:8" x14ac:dyDescent="0.55000000000000004">
      <c r="A353" s="7">
        <v>299</v>
      </c>
      <c r="B353" s="29">
        <v>100000416912</v>
      </c>
      <c r="C353" s="7">
        <v>0</v>
      </c>
      <c r="D353" s="13" t="s">
        <v>1170</v>
      </c>
      <c r="E353" s="13" t="s">
        <v>1172</v>
      </c>
      <c r="F353" s="14">
        <v>18906.900000000001</v>
      </c>
      <c r="G353" s="14">
        <v>-3930.3</v>
      </c>
      <c r="H353" s="14">
        <v>14976.6</v>
      </c>
    </row>
    <row r="354" spans="1:8" x14ac:dyDescent="0.55000000000000004">
      <c r="A354" s="7">
        <v>300</v>
      </c>
      <c r="B354" s="29">
        <v>100000416913</v>
      </c>
      <c r="C354" s="7">
        <v>0</v>
      </c>
      <c r="D354" s="13" t="s">
        <v>1170</v>
      </c>
      <c r="E354" s="13" t="s">
        <v>1172</v>
      </c>
      <c r="F354" s="14">
        <v>18906.900000000001</v>
      </c>
      <c r="G354" s="14">
        <v>-3930.3</v>
      </c>
      <c r="H354" s="14">
        <v>14976.6</v>
      </c>
    </row>
    <row r="355" spans="1:8" x14ac:dyDescent="0.55000000000000004">
      <c r="A355" s="7">
        <v>301</v>
      </c>
      <c r="B355" s="29">
        <v>100000416914</v>
      </c>
      <c r="C355" s="7">
        <v>0</v>
      </c>
      <c r="D355" s="13" t="s">
        <v>1170</v>
      </c>
      <c r="E355" s="13" t="s">
        <v>1172</v>
      </c>
      <c r="F355" s="14">
        <v>18906.900000000001</v>
      </c>
      <c r="G355" s="14">
        <v>-3930.3</v>
      </c>
      <c r="H355" s="14">
        <v>14976.6</v>
      </c>
    </row>
    <row r="356" spans="1:8" x14ac:dyDescent="0.55000000000000004">
      <c r="A356" s="7">
        <v>302</v>
      </c>
      <c r="B356" s="29">
        <v>100000416915</v>
      </c>
      <c r="C356" s="7">
        <v>0</v>
      </c>
      <c r="D356" s="13" t="s">
        <v>1170</v>
      </c>
      <c r="E356" s="13" t="s">
        <v>1172</v>
      </c>
      <c r="F356" s="14">
        <v>18906.900000000001</v>
      </c>
      <c r="G356" s="14">
        <v>-3930.3</v>
      </c>
      <c r="H356" s="14">
        <v>14976.6</v>
      </c>
    </row>
    <row r="357" spans="1:8" x14ac:dyDescent="0.55000000000000004">
      <c r="A357" s="7">
        <v>303</v>
      </c>
      <c r="B357" s="29">
        <v>100000416916</v>
      </c>
      <c r="C357" s="7">
        <v>0</v>
      </c>
      <c r="D357" s="13" t="s">
        <v>1170</v>
      </c>
      <c r="E357" s="13" t="s">
        <v>1172</v>
      </c>
      <c r="F357" s="14">
        <v>18906.900000000001</v>
      </c>
      <c r="G357" s="14">
        <v>-3930.3</v>
      </c>
      <c r="H357" s="14">
        <v>14976.6</v>
      </c>
    </row>
    <row r="358" spans="1:8" x14ac:dyDescent="0.55000000000000004">
      <c r="A358" s="7">
        <v>304</v>
      </c>
      <c r="B358" s="29">
        <v>100000416917</v>
      </c>
      <c r="C358" s="7">
        <v>0</v>
      </c>
      <c r="D358" s="13" t="s">
        <v>1170</v>
      </c>
      <c r="E358" s="13" t="s">
        <v>1172</v>
      </c>
      <c r="F358" s="14">
        <v>18906.900000000001</v>
      </c>
      <c r="G358" s="14">
        <v>-3930.3</v>
      </c>
      <c r="H358" s="14">
        <v>14976.6</v>
      </c>
    </row>
    <row r="359" spans="1:8" x14ac:dyDescent="0.55000000000000004">
      <c r="A359" s="7">
        <v>305</v>
      </c>
      <c r="B359" s="29">
        <v>100000416918</v>
      </c>
      <c r="C359" s="7">
        <v>0</v>
      </c>
      <c r="D359" s="13" t="s">
        <v>1170</v>
      </c>
      <c r="E359" s="13" t="s">
        <v>1172</v>
      </c>
      <c r="F359" s="14">
        <v>18906.900000000001</v>
      </c>
      <c r="G359" s="14">
        <v>-3930.3</v>
      </c>
      <c r="H359" s="14">
        <v>14976.6</v>
      </c>
    </row>
    <row r="360" spans="1:8" x14ac:dyDescent="0.55000000000000004">
      <c r="A360" s="7">
        <v>306</v>
      </c>
      <c r="B360" s="29">
        <v>100000416919</v>
      </c>
      <c r="C360" s="7">
        <v>0</v>
      </c>
      <c r="D360" s="13" t="s">
        <v>1170</v>
      </c>
      <c r="E360" s="13" t="s">
        <v>1172</v>
      </c>
      <c r="F360" s="14">
        <v>18906.900000000001</v>
      </c>
      <c r="G360" s="14">
        <v>-3930.3</v>
      </c>
      <c r="H360" s="14">
        <v>14976.6</v>
      </c>
    </row>
    <row r="361" spans="1:8" x14ac:dyDescent="0.55000000000000004">
      <c r="A361" s="7">
        <v>307</v>
      </c>
      <c r="B361" s="29">
        <v>100000416920</v>
      </c>
      <c r="C361" s="7">
        <v>0</v>
      </c>
      <c r="D361" s="13" t="s">
        <v>1170</v>
      </c>
      <c r="E361" s="13" t="s">
        <v>1173</v>
      </c>
      <c r="F361" s="14">
        <v>10448.549999999999</v>
      </c>
      <c r="G361" s="14">
        <v>-2172.0100000000002</v>
      </c>
      <c r="H361" s="14">
        <v>8276.5400000000009</v>
      </c>
    </row>
    <row r="362" spans="1:8" x14ac:dyDescent="0.55000000000000004">
      <c r="A362" s="7">
        <v>308</v>
      </c>
      <c r="B362" s="29">
        <v>100000416921</v>
      </c>
      <c r="C362" s="7">
        <v>0</v>
      </c>
      <c r="D362" s="13" t="s">
        <v>1170</v>
      </c>
      <c r="E362" s="13" t="s">
        <v>1173</v>
      </c>
      <c r="F362" s="14">
        <v>10448.549999999999</v>
      </c>
      <c r="G362" s="14">
        <v>-2172.0100000000002</v>
      </c>
      <c r="H362" s="14">
        <v>8276.5400000000009</v>
      </c>
    </row>
    <row r="363" spans="1:8" x14ac:dyDescent="0.55000000000000004">
      <c r="A363" s="7">
        <v>309</v>
      </c>
      <c r="B363" s="29">
        <v>100000416922</v>
      </c>
      <c r="C363" s="7">
        <v>0</v>
      </c>
      <c r="D363" s="13" t="s">
        <v>1170</v>
      </c>
      <c r="E363" s="13" t="s">
        <v>1173</v>
      </c>
      <c r="F363" s="14">
        <v>10448.549999999999</v>
      </c>
      <c r="G363" s="14">
        <v>-2172.0100000000002</v>
      </c>
      <c r="H363" s="14">
        <v>8276.5400000000009</v>
      </c>
    </row>
    <row r="364" spans="1:8" x14ac:dyDescent="0.55000000000000004">
      <c r="A364" s="7">
        <v>310</v>
      </c>
      <c r="B364" s="29">
        <v>100000416923</v>
      </c>
      <c r="C364" s="7">
        <v>0</v>
      </c>
      <c r="D364" s="13" t="s">
        <v>1170</v>
      </c>
      <c r="E364" s="13" t="s">
        <v>1173</v>
      </c>
      <c r="F364" s="14">
        <v>10448.549999999999</v>
      </c>
      <c r="G364" s="14">
        <v>-2172.0100000000002</v>
      </c>
      <c r="H364" s="14">
        <v>8276.5400000000009</v>
      </c>
    </row>
    <row r="365" spans="1:8" x14ac:dyDescent="0.55000000000000004">
      <c r="A365" s="7">
        <v>311</v>
      </c>
      <c r="B365" s="29">
        <v>100000416924</v>
      </c>
      <c r="C365" s="7">
        <v>0</v>
      </c>
      <c r="D365" s="13" t="s">
        <v>1170</v>
      </c>
      <c r="E365" s="13" t="s">
        <v>1173</v>
      </c>
      <c r="F365" s="14">
        <v>10448.549999999999</v>
      </c>
      <c r="G365" s="14">
        <v>-2172.0100000000002</v>
      </c>
      <c r="H365" s="14">
        <v>8276.5400000000009</v>
      </c>
    </row>
    <row r="366" spans="1:8" x14ac:dyDescent="0.55000000000000004">
      <c r="A366" s="7">
        <v>312</v>
      </c>
      <c r="B366" s="29">
        <v>100000416925</v>
      </c>
      <c r="C366" s="7">
        <v>0</v>
      </c>
      <c r="D366" s="13" t="s">
        <v>1170</v>
      </c>
      <c r="E366" s="13" t="s">
        <v>1173</v>
      </c>
      <c r="F366" s="14">
        <v>10448.549999999999</v>
      </c>
      <c r="G366" s="14">
        <v>-2172.0100000000002</v>
      </c>
      <c r="H366" s="14">
        <v>8276.5400000000009</v>
      </c>
    </row>
    <row r="367" spans="1:8" x14ac:dyDescent="0.55000000000000004">
      <c r="A367" s="7">
        <v>313</v>
      </c>
      <c r="B367" s="29">
        <v>100000416926</v>
      </c>
      <c r="C367" s="7">
        <v>0</v>
      </c>
      <c r="D367" s="13" t="s">
        <v>1170</v>
      </c>
      <c r="E367" s="13" t="s">
        <v>1173</v>
      </c>
      <c r="F367" s="14">
        <v>10448.549999999999</v>
      </c>
      <c r="G367" s="14">
        <v>-2172.0100000000002</v>
      </c>
      <c r="H367" s="14">
        <v>8276.5400000000009</v>
      </c>
    </row>
    <row r="368" spans="1:8" x14ac:dyDescent="0.55000000000000004">
      <c r="A368" s="7">
        <v>314</v>
      </c>
      <c r="B368" s="29">
        <v>100000416927</v>
      </c>
      <c r="C368" s="7">
        <v>0</v>
      </c>
      <c r="D368" s="13" t="s">
        <v>1170</v>
      </c>
      <c r="E368" s="13" t="s">
        <v>1173</v>
      </c>
      <c r="F368" s="14">
        <v>10448.549999999999</v>
      </c>
      <c r="G368" s="14">
        <v>-2172.0100000000002</v>
      </c>
      <c r="H368" s="14">
        <v>8276.5400000000009</v>
      </c>
    </row>
    <row r="369" spans="1:8" x14ac:dyDescent="0.55000000000000004">
      <c r="A369" s="7">
        <v>315</v>
      </c>
      <c r="B369" s="29">
        <v>100000416928</v>
      </c>
      <c r="C369" s="7">
        <v>0</v>
      </c>
      <c r="D369" s="13" t="s">
        <v>1170</v>
      </c>
      <c r="E369" s="13" t="s">
        <v>1173</v>
      </c>
      <c r="F369" s="14">
        <v>10448.549999999999</v>
      </c>
      <c r="G369" s="14">
        <v>-2172.0100000000002</v>
      </c>
      <c r="H369" s="14">
        <v>8276.5400000000009</v>
      </c>
    </row>
    <row r="370" spans="1:8" x14ac:dyDescent="0.55000000000000004">
      <c r="A370" s="7">
        <v>316</v>
      </c>
      <c r="B370" s="29">
        <v>100000416929</v>
      </c>
      <c r="C370" s="7">
        <v>0</v>
      </c>
      <c r="D370" s="13" t="s">
        <v>1170</v>
      </c>
      <c r="E370" s="13" t="s">
        <v>1173</v>
      </c>
      <c r="F370" s="14">
        <v>10448.549999999999</v>
      </c>
      <c r="G370" s="14">
        <v>-2172.0100000000002</v>
      </c>
      <c r="H370" s="14">
        <v>8276.5400000000009</v>
      </c>
    </row>
    <row r="371" spans="1:8" x14ac:dyDescent="0.55000000000000004">
      <c r="A371" s="7">
        <v>317</v>
      </c>
      <c r="B371" s="29">
        <v>100000416930</v>
      </c>
      <c r="C371" s="7">
        <v>0</v>
      </c>
      <c r="D371" s="13" t="s">
        <v>1170</v>
      </c>
      <c r="E371" s="13" t="s">
        <v>1173</v>
      </c>
      <c r="F371" s="14">
        <v>10448.549999999999</v>
      </c>
      <c r="G371" s="14">
        <v>-2172.0100000000002</v>
      </c>
      <c r="H371" s="14">
        <v>8276.5400000000009</v>
      </c>
    </row>
    <row r="372" spans="1:8" x14ac:dyDescent="0.55000000000000004">
      <c r="A372" s="7">
        <v>318</v>
      </c>
      <c r="B372" s="29">
        <v>100000416931</v>
      </c>
      <c r="C372" s="7">
        <v>0</v>
      </c>
      <c r="D372" s="13" t="s">
        <v>1170</v>
      </c>
      <c r="E372" s="13" t="s">
        <v>1173</v>
      </c>
      <c r="F372" s="14">
        <v>10448.549999999999</v>
      </c>
      <c r="G372" s="14">
        <v>-2172.0100000000002</v>
      </c>
      <c r="H372" s="14">
        <v>8276.5400000000009</v>
      </c>
    </row>
    <row r="373" spans="1:8" x14ac:dyDescent="0.55000000000000004">
      <c r="A373" s="7">
        <v>319</v>
      </c>
      <c r="B373" s="29">
        <v>100000416932</v>
      </c>
      <c r="C373" s="7">
        <v>0</v>
      </c>
      <c r="D373" s="13" t="s">
        <v>1136</v>
      </c>
      <c r="E373" s="13" t="s">
        <v>1173</v>
      </c>
      <c r="F373" s="14">
        <v>10448.549999999999</v>
      </c>
      <c r="G373" s="14">
        <v>-2222.11</v>
      </c>
      <c r="H373" s="14">
        <v>8226.44</v>
      </c>
    </row>
    <row r="374" spans="1:8" x14ac:dyDescent="0.55000000000000004">
      <c r="A374" s="7">
        <v>320</v>
      </c>
      <c r="B374" s="29">
        <v>100000416933</v>
      </c>
      <c r="C374" s="7">
        <v>0</v>
      </c>
      <c r="D374" s="13" t="s">
        <v>1136</v>
      </c>
      <c r="E374" s="13" t="s">
        <v>1173</v>
      </c>
      <c r="F374" s="14">
        <v>10448.549999999999</v>
      </c>
      <c r="G374" s="14">
        <v>-2222.11</v>
      </c>
      <c r="H374" s="14">
        <v>8226.44</v>
      </c>
    </row>
    <row r="375" spans="1:8" x14ac:dyDescent="0.55000000000000004">
      <c r="A375" s="7">
        <v>321</v>
      </c>
      <c r="B375" s="29">
        <v>100000416934</v>
      </c>
      <c r="C375" s="7">
        <v>0</v>
      </c>
      <c r="D375" s="13" t="s">
        <v>1136</v>
      </c>
      <c r="E375" s="13" t="s">
        <v>1173</v>
      </c>
      <c r="F375" s="14">
        <v>10448.549999999999</v>
      </c>
      <c r="G375" s="14">
        <v>-2222.11</v>
      </c>
      <c r="H375" s="14">
        <v>8226.44</v>
      </c>
    </row>
    <row r="376" spans="1:8" x14ac:dyDescent="0.55000000000000004">
      <c r="A376" s="7">
        <v>322</v>
      </c>
      <c r="B376" s="29">
        <v>100000416935</v>
      </c>
      <c r="C376" s="7">
        <v>0</v>
      </c>
      <c r="D376" s="13" t="s">
        <v>1136</v>
      </c>
      <c r="E376" s="13" t="s">
        <v>1173</v>
      </c>
      <c r="F376" s="14">
        <v>10448.549999999999</v>
      </c>
      <c r="G376" s="14">
        <v>-2222.11</v>
      </c>
      <c r="H376" s="14">
        <v>8226.44</v>
      </c>
    </row>
    <row r="377" spans="1:8" x14ac:dyDescent="0.55000000000000004">
      <c r="A377" s="7">
        <v>323</v>
      </c>
      <c r="B377" s="29">
        <v>100000416936</v>
      </c>
      <c r="C377" s="7">
        <v>0</v>
      </c>
      <c r="D377" s="13" t="s">
        <v>1136</v>
      </c>
      <c r="E377" s="13" t="s">
        <v>1173</v>
      </c>
      <c r="F377" s="14">
        <v>10448.549999999999</v>
      </c>
      <c r="G377" s="14">
        <v>-2222.11</v>
      </c>
      <c r="H377" s="14">
        <v>8226.44</v>
      </c>
    </row>
    <row r="378" spans="1:8" x14ac:dyDescent="0.55000000000000004">
      <c r="A378" s="7">
        <v>324</v>
      </c>
      <c r="B378" s="29">
        <v>100000416937</v>
      </c>
      <c r="C378" s="7">
        <v>0</v>
      </c>
      <c r="D378" s="13" t="s">
        <v>1136</v>
      </c>
      <c r="E378" s="13" t="s">
        <v>1173</v>
      </c>
      <c r="F378" s="14">
        <v>10448.549999999999</v>
      </c>
      <c r="G378" s="14">
        <v>-2222.11</v>
      </c>
      <c r="H378" s="14">
        <v>8226.44</v>
      </c>
    </row>
    <row r="379" spans="1:8" x14ac:dyDescent="0.55000000000000004">
      <c r="A379" s="7">
        <v>325</v>
      </c>
      <c r="B379" s="29">
        <v>100000416938</v>
      </c>
      <c r="C379" s="7">
        <v>0</v>
      </c>
      <c r="D379" s="13" t="s">
        <v>1136</v>
      </c>
      <c r="E379" s="13" t="s">
        <v>1173</v>
      </c>
      <c r="F379" s="14">
        <v>10448.549999999999</v>
      </c>
      <c r="G379" s="14">
        <v>-2222.11</v>
      </c>
      <c r="H379" s="14">
        <v>8226.44</v>
      </c>
    </row>
    <row r="380" spans="1:8" x14ac:dyDescent="0.55000000000000004">
      <c r="A380" s="7">
        <v>326</v>
      </c>
      <c r="B380" s="29">
        <v>100000416939</v>
      </c>
      <c r="C380" s="7">
        <v>0</v>
      </c>
      <c r="D380" s="13" t="s">
        <v>1136</v>
      </c>
      <c r="E380" s="13" t="s">
        <v>1173</v>
      </c>
      <c r="F380" s="14">
        <v>10448.549999999999</v>
      </c>
      <c r="G380" s="14">
        <v>-2222.11</v>
      </c>
      <c r="H380" s="14">
        <v>8226.44</v>
      </c>
    </row>
    <row r="381" spans="1:8" x14ac:dyDescent="0.55000000000000004">
      <c r="A381" s="7">
        <v>327</v>
      </c>
      <c r="B381" s="29">
        <v>100000416940</v>
      </c>
      <c r="C381" s="7">
        <v>0</v>
      </c>
      <c r="D381" s="13" t="s">
        <v>1136</v>
      </c>
      <c r="E381" s="13" t="s">
        <v>1173</v>
      </c>
      <c r="F381" s="14">
        <v>10448.549999999999</v>
      </c>
      <c r="G381" s="14">
        <v>-2222.11</v>
      </c>
      <c r="H381" s="14">
        <v>8226.44</v>
      </c>
    </row>
    <row r="382" spans="1:8" x14ac:dyDescent="0.55000000000000004">
      <c r="A382" s="7">
        <v>328</v>
      </c>
      <c r="B382" s="29">
        <v>100000416941</v>
      </c>
      <c r="C382" s="7">
        <v>0</v>
      </c>
      <c r="D382" s="13" t="s">
        <v>1136</v>
      </c>
      <c r="E382" s="13" t="s">
        <v>1173</v>
      </c>
      <c r="F382" s="14">
        <v>10448.549999999999</v>
      </c>
      <c r="G382" s="14">
        <v>-2222.11</v>
      </c>
      <c r="H382" s="14">
        <v>8226.44</v>
      </c>
    </row>
    <row r="383" spans="1:8" x14ac:dyDescent="0.55000000000000004">
      <c r="A383" s="7">
        <v>329</v>
      </c>
      <c r="B383" s="29">
        <v>100000416942</v>
      </c>
      <c r="C383" s="7">
        <v>0</v>
      </c>
      <c r="D383" s="13" t="s">
        <v>1136</v>
      </c>
      <c r="E383" s="13" t="s">
        <v>1173</v>
      </c>
      <c r="F383" s="14">
        <v>10448.549999999999</v>
      </c>
      <c r="G383" s="14">
        <v>-2222.11</v>
      </c>
      <c r="H383" s="14">
        <v>8226.44</v>
      </c>
    </row>
    <row r="384" spans="1:8" x14ac:dyDescent="0.55000000000000004">
      <c r="A384" s="7">
        <v>330</v>
      </c>
      <c r="B384" s="29">
        <v>100000416943</v>
      </c>
      <c r="C384" s="7">
        <v>0</v>
      </c>
      <c r="D384" s="13" t="s">
        <v>1136</v>
      </c>
      <c r="E384" s="13" t="s">
        <v>1173</v>
      </c>
      <c r="F384" s="14">
        <v>10448.549999999999</v>
      </c>
      <c r="G384" s="14">
        <v>-2222.11</v>
      </c>
      <c r="H384" s="14">
        <v>8226.44</v>
      </c>
    </row>
    <row r="385" spans="1:8" x14ac:dyDescent="0.55000000000000004">
      <c r="A385" s="7">
        <v>331</v>
      </c>
      <c r="B385" s="29">
        <v>100000416944</v>
      </c>
      <c r="C385" s="7">
        <v>0</v>
      </c>
      <c r="D385" s="13" t="s">
        <v>1136</v>
      </c>
      <c r="E385" s="13" t="s">
        <v>1173</v>
      </c>
      <c r="F385" s="14">
        <v>10448.549999999999</v>
      </c>
      <c r="G385" s="14">
        <v>-2222.11</v>
      </c>
      <c r="H385" s="14">
        <v>8226.44</v>
      </c>
    </row>
    <row r="386" spans="1:8" x14ac:dyDescent="0.55000000000000004">
      <c r="A386" s="7">
        <v>332</v>
      </c>
      <c r="B386" s="29">
        <v>100000416945</v>
      </c>
      <c r="C386" s="7">
        <v>0</v>
      </c>
      <c r="D386" s="13" t="s">
        <v>1136</v>
      </c>
      <c r="E386" s="13" t="s">
        <v>1173</v>
      </c>
      <c r="F386" s="14">
        <v>10448.549999999999</v>
      </c>
      <c r="G386" s="14">
        <v>-2222.11</v>
      </c>
      <c r="H386" s="14">
        <v>8226.44</v>
      </c>
    </row>
    <row r="387" spans="1:8" x14ac:dyDescent="0.55000000000000004">
      <c r="A387" s="7">
        <v>333</v>
      </c>
      <c r="B387" s="29">
        <v>100000416946</v>
      </c>
      <c r="C387" s="7">
        <v>0</v>
      </c>
      <c r="D387" s="13" t="s">
        <v>1136</v>
      </c>
      <c r="E387" s="13" t="s">
        <v>1173</v>
      </c>
      <c r="F387" s="14">
        <v>10448.549999999999</v>
      </c>
      <c r="G387" s="14">
        <v>-2222.11</v>
      </c>
      <c r="H387" s="14">
        <v>8226.44</v>
      </c>
    </row>
    <row r="388" spans="1:8" x14ac:dyDescent="0.55000000000000004">
      <c r="A388" s="7">
        <v>334</v>
      </c>
      <c r="B388" s="29">
        <v>100000416947</v>
      </c>
      <c r="C388" s="7">
        <v>0</v>
      </c>
      <c r="D388" s="13" t="s">
        <v>1136</v>
      </c>
      <c r="E388" s="13" t="s">
        <v>1173</v>
      </c>
      <c r="F388" s="14">
        <v>10448.549999999999</v>
      </c>
      <c r="G388" s="14">
        <v>-2222.11</v>
      </c>
      <c r="H388" s="14">
        <v>8226.44</v>
      </c>
    </row>
    <row r="389" spans="1:8" x14ac:dyDescent="0.55000000000000004">
      <c r="A389" s="7">
        <v>335</v>
      </c>
      <c r="B389" s="29">
        <v>100000416948</v>
      </c>
      <c r="C389" s="7">
        <v>0</v>
      </c>
      <c r="D389" s="13" t="s">
        <v>1136</v>
      </c>
      <c r="E389" s="13" t="s">
        <v>1173</v>
      </c>
      <c r="F389" s="14">
        <v>10448.549999999999</v>
      </c>
      <c r="G389" s="14">
        <v>-2222.11</v>
      </c>
      <c r="H389" s="14">
        <v>8226.44</v>
      </c>
    </row>
    <row r="390" spans="1:8" x14ac:dyDescent="0.55000000000000004">
      <c r="A390" s="7">
        <v>336</v>
      </c>
      <c r="B390" s="29">
        <v>100000416949</v>
      </c>
      <c r="C390" s="7">
        <v>0</v>
      </c>
      <c r="D390" s="13" t="s">
        <v>1136</v>
      </c>
      <c r="E390" s="13" t="s">
        <v>1173</v>
      </c>
      <c r="F390" s="14">
        <v>10448.549999999999</v>
      </c>
      <c r="G390" s="14">
        <v>-2222.11</v>
      </c>
      <c r="H390" s="14">
        <v>8226.44</v>
      </c>
    </row>
    <row r="391" spans="1:8" x14ac:dyDescent="0.55000000000000004">
      <c r="A391" s="7">
        <v>337</v>
      </c>
      <c r="B391" s="29">
        <v>100000416950</v>
      </c>
      <c r="C391" s="7">
        <v>0</v>
      </c>
      <c r="D391" s="13" t="s">
        <v>1136</v>
      </c>
      <c r="E391" s="13" t="s">
        <v>1173</v>
      </c>
      <c r="F391" s="14">
        <v>10448.549999999999</v>
      </c>
      <c r="G391" s="14">
        <v>-2222.11</v>
      </c>
      <c r="H391" s="14">
        <v>8226.44</v>
      </c>
    </row>
    <row r="392" spans="1:8" x14ac:dyDescent="0.55000000000000004">
      <c r="A392" s="7">
        <v>338</v>
      </c>
      <c r="B392" s="29">
        <v>100000416951</v>
      </c>
      <c r="C392" s="7">
        <v>0</v>
      </c>
      <c r="D392" s="13" t="s">
        <v>1136</v>
      </c>
      <c r="E392" s="13" t="s">
        <v>1173</v>
      </c>
      <c r="F392" s="14">
        <v>10448.549999999999</v>
      </c>
      <c r="G392" s="14">
        <v>-2222.11</v>
      </c>
      <c r="H392" s="14">
        <v>8226.44</v>
      </c>
    </row>
    <row r="393" spans="1:8" x14ac:dyDescent="0.55000000000000004">
      <c r="A393" s="7">
        <v>339</v>
      </c>
      <c r="B393" s="29">
        <v>100000416952</v>
      </c>
      <c r="C393" s="7">
        <v>0</v>
      </c>
      <c r="D393" s="13" t="s">
        <v>1136</v>
      </c>
      <c r="E393" s="13" t="s">
        <v>1173</v>
      </c>
      <c r="F393" s="14">
        <v>10448.549999999999</v>
      </c>
      <c r="G393" s="14">
        <v>-2222.11</v>
      </c>
      <c r="H393" s="14">
        <v>8226.44</v>
      </c>
    </row>
    <row r="394" spans="1:8" x14ac:dyDescent="0.55000000000000004">
      <c r="A394" s="7">
        <v>340</v>
      </c>
      <c r="B394" s="29">
        <v>100000416953</v>
      </c>
      <c r="C394" s="7">
        <v>0</v>
      </c>
      <c r="D394" s="13" t="s">
        <v>1136</v>
      </c>
      <c r="E394" s="13" t="s">
        <v>1173</v>
      </c>
      <c r="F394" s="14">
        <v>10448.549999999999</v>
      </c>
      <c r="G394" s="14">
        <v>-2222.11</v>
      </c>
      <c r="H394" s="14">
        <v>8226.44</v>
      </c>
    </row>
    <row r="395" spans="1:8" x14ac:dyDescent="0.55000000000000004">
      <c r="A395" s="7">
        <v>341</v>
      </c>
      <c r="B395" s="29">
        <v>100000416954</v>
      </c>
      <c r="C395" s="7">
        <v>0</v>
      </c>
      <c r="D395" s="13" t="s">
        <v>1136</v>
      </c>
      <c r="E395" s="13" t="s">
        <v>1173</v>
      </c>
      <c r="F395" s="14">
        <v>10448.549999999999</v>
      </c>
      <c r="G395" s="14">
        <v>-2222.11</v>
      </c>
      <c r="H395" s="14">
        <v>8226.44</v>
      </c>
    </row>
    <row r="396" spans="1:8" x14ac:dyDescent="0.55000000000000004">
      <c r="A396" s="7">
        <v>342</v>
      </c>
      <c r="B396" s="29">
        <v>100000416955</v>
      </c>
      <c r="C396" s="7">
        <v>0</v>
      </c>
      <c r="D396" s="13" t="s">
        <v>1136</v>
      </c>
      <c r="E396" s="13" t="s">
        <v>1173</v>
      </c>
      <c r="F396" s="14">
        <v>10448.549999999999</v>
      </c>
      <c r="G396" s="14">
        <v>-2222.11</v>
      </c>
      <c r="H396" s="14">
        <v>8226.44</v>
      </c>
    </row>
    <row r="397" spans="1:8" x14ac:dyDescent="0.55000000000000004">
      <c r="A397" s="7">
        <v>343</v>
      </c>
      <c r="B397" s="29">
        <v>100000416956</v>
      </c>
      <c r="C397" s="7">
        <v>0</v>
      </c>
      <c r="D397" s="13" t="s">
        <v>1136</v>
      </c>
      <c r="E397" s="13" t="s">
        <v>1173</v>
      </c>
      <c r="F397" s="14">
        <v>10448.549999999999</v>
      </c>
      <c r="G397" s="14">
        <v>-2222.11</v>
      </c>
      <c r="H397" s="14">
        <v>8226.44</v>
      </c>
    </row>
    <row r="398" spans="1:8" x14ac:dyDescent="0.55000000000000004">
      <c r="A398" s="7">
        <v>344</v>
      </c>
      <c r="B398" s="29">
        <v>100000416957</v>
      </c>
      <c r="C398" s="7">
        <v>0</v>
      </c>
      <c r="D398" s="13" t="s">
        <v>1136</v>
      </c>
      <c r="E398" s="13" t="s">
        <v>1173</v>
      </c>
      <c r="F398" s="14">
        <v>10448.549999999999</v>
      </c>
      <c r="G398" s="14">
        <v>-2222.11</v>
      </c>
      <c r="H398" s="14">
        <v>8226.44</v>
      </c>
    </row>
    <row r="399" spans="1:8" x14ac:dyDescent="0.55000000000000004">
      <c r="A399" s="7">
        <v>345</v>
      </c>
      <c r="B399" s="29">
        <v>100000416958</v>
      </c>
      <c r="C399" s="7">
        <v>0</v>
      </c>
      <c r="D399" s="13" t="s">
        <v>1136</v>
      </c>
      <c r="E399" s="13" t="s">
        <v>1173</v>
      </c>
      <c r="F399" s="14">
        <v>10448.549999999999</v>
      </c>
      <c r="G399" s="14">
        <v>-2222.11</v>
      </c>
      <c r="H399" s="14">
        <v>8226.44</v>
      </c>
    </row>
    <row r="400" spans="1:8" x14ac:dyDescent="0.55000000000000004">
      <c r="A400" s="7">
        <v>346</v>
      </c>
      <c r="B400" s="29">
        <v>100000416959</v>
      </c>
      <c r="C400" s="7">
        <v>0</v>
      </c>
      <c r="D400" s="13" t="s">
        <v>1136</v>
      </c>
      <c r="E400" s="13" t="s">
        <v>1173</v>
      </c>
      <c r="F400" s="14">
        <v>10448.549999999999</v>
      </c>
      <c r="G400" s="14">
        <v>-2222.11</v>
      </c>
      <c r="H400" s="14">
        <v>8226.44</v>
      </c>
    </row>
    <row r="401" spans="1:8" x14ac:dyDescent="0.55000000000000004">
      <c r="A401" s="7">
        <v>347</v>
      </c>
      <c r="B401" s="29">
        <v>100000416960</v>
      </c>
      <c r="C401" s="7">
        <v>0</v>
      </c>
      <c r="D401" s="13" t="s">
        <v>1136</v>
      </c>
      <c r="E401" s="13" t="s">
        <v>1173</v>
      </c>
      <c r="F401" s="14">
        <v>10448.549999999999</v>
      </c>
      <c r="G401" s="14">
        <v>-2222.11</v>
      </c>
      <c r="H401" s="14">
        <v>8226.44</v>
      </c>
    </row>
    <row r="402" spans="1:8" x14ac:dyDescent="0.55000000000000004">
      <c r="A402" s="7">
        <v>348</v>
      </c>
      <c r="B402" s="29">
        <v>100000416961</v>
      </c>
      <c r="C402" s="7">
        <v>0</v>
      </c>
      <c r="D402" s="13" t="s">
        <v>1136</v>
      </c>
      <c r="E402" s="13" t="s">
        <v>1173</v>
      </c>
      <c r="F402" s="14">
        <v>10448.549999999999</v>
      </c>
      <c r="G402" s="14">
        <v>-2222.11</v>
      </c>
      <c r="H402" s="14">
        <v>8226.44</v>
      </c>
    </row>
    <row r="403" spans="1:8" x14ac:dyDescent="0.55000000000000004">
      <c r="A403" s="7">
        <v>349</v>
      </c>
      <c r="B403" s="29">
        <v>100000416962</v>
      </c>
      <c r="C403" s="7">
        <v>0</v>
      </c>
      <c r="D403" s="13" t="s">
        <v>1136</v>
      </c>
      <c r="E403" s="13" t="s">
        <v>1173</v>
      </c>
      <c r="F403" s="14">
        <v>10448.549999999999</v>
      </c>
      <c r="G403" s="14">
        <v>-2222.11</v>
      </c>
      <c r="H403" s="14">
        <v>8226.44</v>
      </c>
    </row>
    <row r="404" spans="1:8" x14ac:dyDescent="0.55000000000000004">
      <c r="A404" s="7">
        <v>350</v>
      </c>
      <c r="B404" s="29">
        <v>100000416963</v>
      </c>
      <c r="C404" s="7">
        <v>0</v>
      </c>
      <c r="D404" s="13" t="s">
        <v>1136</v>
      </c>
      <c r="E404" s="13" t="s">
        <v>1173</v>
      </c>
      <c r="F404" s="14">
        <v>10448.549999999999</v>
      </c>
      <c r="G404" s="14">
        <v>-2222.11</v>
      </c>
      <c r="H404" s="14">
        <v>8226.44</v>
      </c>
    </row>
    <row r="405" spans="1:8" x14ac:dyDescent="0.55000000000000004">
      <c r="A405" s="7">
        <v>351</v>
      </c>
      <c r="B405" s="29">
        <v>100000416964</v>
      </c>
      <c r="C405" s="7">
        <v>0</v>
      </c>
      <c r="D405" s="13" t="s">
        <v>1136</v>
      </c>
      <c r="E405" s="13" t="s">
        <v>1173</v>
      </c>
      <c r="F405" s="14">
        <v>10448.549999999999</v>
      </c>
      <c r="G405" s="14">
        <v>-2222.11</v>
      </c>
      <c r="H405" s="14">
        <v>8226.44</v>
      </c>
    </row>
    <row r="406" spans="1:8" x14ac:dyDescent="0.55000000000000004">
      <c r="A406" s="7">
        <v>352</v>
      </c>
      <c r="B406" s="29">
        <v>100000416965</v>
      </c>
      <c r="C406" s="7">
        <v>0</v>
      </c>
      <c r="D406" s="13" t="s">
        <v>1136</v>
      </c>
      <c r="E406" s="13" t="s">
        <v>1173</v>
      </c>
      <c r="F406" s="14">
        <v>10448.549999999999</v>
      </c>
      <c r="G406" s="14">
        <v>-2222.11</v>
      </c>
      <c r="H406" s="14">
        <v>8226.44</v>
      </c>
    </row>
    <row r="407" spans="1:8" x14ac:dyDescent="0.55000000000000004">
      <c r="A407" s="7">
        <v>353</v>
      </c>
      <c r="B407" s="29">
        <v>100000416966</v>
      </c>
      <c r="C407" s="7">
        <v>0</v>
      </c>
      <c r="D407" s="13" t="s">
        <v>1136</v>
      </c>
      <c r="E407" s="13" t="s">
        <v>1173</v>
      </c>
      <c r="F407" s="14">
        <v>10448.549999999999</v>
      </c>
      <c r="G407" s="14">
        <v>-2222.11</v>
      </c>
      <c r="H407" s="14">
        <v>8226.44</v>
      </c>
    </row>
    <row r="408" spans="1:8" x14ac:dyDescent="0.55000000000000004">
      <c r="A408" s="7">
        <v>354</v>
      </c>
      <c r="B408" s="29">
        <v>100000416967</v>
      </c>
      <c r="C408" s="7">
        <v>0</v>
      </c>
      <c r="D408" s="13" t="s">
        <v>1136</v>
      </c>
      <c r="E408" s="13" t="s">
        <v>1173</v>
      </c>
      <c r="F408" s="14">
        <v>10448.549999999999</v>
      </c>
      <c r="G408" s="14">
        <v>-2222.11</v>
      </c>
      <c r="H408" s="14">
        <v>8226.44</v>
      </c>
    </row>
    <row r="409" spans="1:8" x14ac:dyDescent="0.55000000000000004">
      <c r="A409" s="7">
        <v>355</v>
      </c>
      <c r="B409" s="29">
        <v>100000416968</v>
      </c>
      <c r="C409" s="7">
        <v>0</v>
      </c>
      <c r="D409" s="13" t="s">
        <v>1136</v>
      </c>
      <c r="E409" s="13" t="s">
        <v>1173</v>
      </c>
      <c r="F409" s="14">
        <v>10448.549999999999</v>
      </c>
      <c r="G409" s="14">
        <v>-2222.11</v>
      </c>
      <c r="H409" s="14">
        <v>8226.44</v>
      </c>
    </row>
    <row r="410" spans="1:8" x14ac:dyDescent="0.55000000000000004">
      <c r="A410" s="7">
        <v>356</v>
      </c>
      <c r="B410" s="29">
        <v>100000416969</v>
      </c>
      <c r="C410" s="7">
        <v>0</v>
      </c>
      <c r="D410" s="13" t="s">
        <v>1136</v>
      </c>
      <c r="E410" s="13" t="s">
        <v>1173</v>
      </c>
      <c r="F410" s="14">
        <v>10448.549999999999</v>
      </c>
      <c r="G410" s="14">
        <v>-2222.11</v>
      </c>
      <c r="H410" s="14">
        <v>8226.44</v>
      </c>
    </row>
    <row r="411" spans="1:8" x14ac:dyDescent="0.55000000000000004">
      <c r="A411" s="7">
        <v>357</v>
      </c>
      <c r="B411" s="29">
        <v>100000416970</v>
      </c>
      <c r="C411" s="7">
        <v>0</v>
      </c>
      <c r="D411" s="13" t="s">
        <v>1136</v>
      </c>
      <c r="E411" s="13" t="s">
        <v>1173</v>
      </c>
      <c r="F411" s="14">
        <v>10448.549999999999</v>
      </c>
      <c r="G411" s="14">
        <v>-2222.11</v>
      </c>
      <c r="H411" s="14">
        <v>8226.44</v>
      </c>
    </row>
    <row r="412" spans="1:8" x14ac:dyDescent="0.55000000000000004">
      <c r="A412" s="7">
        <v>358</v>
      </c>
      <c r="B412" s="29">
        <v>100000416971</v>
      </c>
      <c r="C412" s="7">
        <v>0</v>
      </c>
      <c r="D412" s="13" t="s">
        <v>1136</v>
      </c>
      <c r="E412" s="13" t="s">
        <v>1173</v>
      </c>
      <c r="F412" s="14">
        <v>10448.549999999999</v>
      </c>
      <c r="G412" s="14">
        <v>-2222.11</v>
      </c>
      <c r="H412" s="14">
        <v>8226.44</v>
      </c>
    </row>
    <row r="413" spans="1:8" x14ac:dyDescent="0.55000000000000004">
      <c r="A413" s="7">
        <v>359</v>
      </c>
      <c r="B413" s="29">
        <v>100000416972</v>
      </c>
      <c r="C413" s="7">
        <v>0</v>
      </c>
      <c r="D413" s="13" t="s">
        <v>1136</v>
      </c>
      <c r="E413" s="13" t="s">
        <v>1173</v>
      </c>
      <c r="F413" s="14">
        <v>10448.549999999999</v>
      </c>
      <c r="G413" s="14">
        <v>-2222.11</v>
      </c>
      <c r="H413" s="14">
        <v>8226.44</v>
      </c>
    </row>
    <row r="414" spans="1:8" x14ac:dyDescent="0.55000000000000004">
      <c r="A414" s="7">
        <v>360</v>
      </c>
      <c r="B414" s="29">
        <v>100000416973</v>
      </c>
      <c r="C414" s="7">
        <v>0</v>
      </c>
      <c r="D414" s="13" t="s">
        <v>1136</v>
      </c>
      <c r="E414" s="13" t="s">
        <v>1173</v>
      </c>
      <c r="F414" s="14">
        <v>10448.549999999999</v>
      </c>
      <c r="G414" s="14">
        <v>-2222.11</v>
      </c>
      <c r="H414" s="14">
        <v>8226.44</v>
      </c>
    </row>
    <row r="415" spans="1:8" x14ac:dyDescent="0.55000000000000004">
      <c r="A415" s="7">
        <v>361</v>
      </c>
      <c r="B415" s="29">
        <v>100000416974</v>
      </c>
      <c r="C415" s="7">
        <v>0</v>
      </c>
      <c r="D415" s="13" t="s">
        <v>1136</v>
      </c>
      <c r="E415" s="13" t="s">
        <v>1173</v>
      </c>
      <c r="F415" s="14">
        <v>10448.549999999999</v>
      </c>
      <c r="G415" s="14">
        <v>-2222.11</v>
      </c>
      <c r="H415" s="14">
        <v>8226.44</v>
      </c>
    </row>
    <row r="416" spans="1:8" x14ac:dyDescent="0.55000000000000004">
      <c r="A416" s="7">
        <v>362</v>
      </c>
      <c r="B416" s="29">
        <v>100000416975</v>
      </c>
      <c r="C416" s="7">
        <v>0</v>
      </c>
      <c r="D416" s="13" t="s">
        <v>1136</v>
      </c>
      <c r="E416" s="13" t="s">
        <v>1173</v>
      </c>
      <c r="F416" s="14">
        <v>10448.549999999999</v>
      </c>
      <c r="G416" s="14">
        <v>-2222.11</v>
      </c>
      <c r="H416" s="14">
        <v>8226.44</v>
      </c>
    </row>
    <row r="417" spans="1:8" x14ac:dyDescent="0.55000000000000004">
      <c r="A417" s="7">
        <v>363</v>
      </c>
      <c r="B417" s="29">
        <v>100000416976</v>
      </c>
      <c r="C417" s="7">
        <v>0</v>
      </c>
      <c r="D417" s="13" t="s">
        <v>1136</v>
      </c>
      <c r="E417" s="13" t="s">
        <v>1173</v>
      </c>
      <c r="F417" s="14">
        <v>10448.549999999999</v>
      </c>
      <c r="G417" s="14">
        <v>-2222.11</v>
      </c>
      <c r="H417" s="14">
        <v>8226.44</v>
      </c>
    </row>
    <row r="418" spans="1:8" x14ac:dyDescent="0.55000000000000004">
      <c r="A418" s="7">
        <v>364</v>
      </c>
      <c r="B418" s="29">
        <v>100000416977</v>
      </c>
      <c r="C418" s="7">
        <v>0</v>
      </c>
      <c r="D418" s="13" t="s">
        <v>1136</v>
      </c>
      <c r="E418" s="13" t="s">
        <v>1173</v>
      </c>
      <c r="F418" s="14">
        <v>10448.549999999999</v>
      </c>
      <c r="G418" s="14">
        <v>-2222.11</v>
      </c>
      <c r="H418" s="14">
        <v>8226.44</v>
      </c>
    </row>
    <row r="419" spans="1:8" x14ac:dyDescent="0.55000000000000004">
      <c r="A419" s="7">
        <v>365</v>
      </c>
      <c r="B419" s="29">
        <v>100000416978</v>
      </c>
      <c r="C419" s="7">
        <v>0</v>
      </c>
      <c r="D419" s="13" t="s">
        <v>1136</v>
      </c>
      <c r="E419" s="13" t="s">
        <v>1173</v>
      </c>
      <c r="F419" s="14">
        <v>10448.549999999999</v>
      </c>
      <c r="G419" s="14">
        <v>-2222.11</v>
      </c>
      <c r="H419" s="14">
        <v>8226.44</v>
      </c>
    </row>
    <row r="420" spans="1:8" x14ac:dyDescent="0.55000000000000004">
      <c r="A420" s="7">
        <v>366</v>
      </c>
      <c r="B420" s="29">
        <v>100000416979</v>
      </c>
      <c r="C420" s="7">
        <v>0</v>
      </c>
      <c r="D420" s="13" t="s">
        <v>1136</v>
      </c>
      <c r="E420" s="13" t="s">
        <v>1173</v>
      </c>
      <c r="F420" s="14">
        <v>10448.549999999999</v>
      </c>
      <c r="G420" s="14">
        <v>-2222.11</v>
      </c>
      <c r="H420" s="14">
        <v>8226.44</v>
      </c>
    </row>
    <row r="421" spans="1:8" x14ac:dyDescent="0.55000000000000004">
      <c r="A421" s="7">
        <v>367</v>
      </c>
      <c r="B421" s="29">
        <v>100000416980</v>
      </c>
      <c r="C421" s="7">
        <v>0</v>
      </c>
      <c r="D421" s="13" t="s">
        <v>1136</v>
      </c>
      <c r="E421" s="13" t="s">
        <v>1173</v>
      </c>
      <c r="F421" s="14">
        <v>10448.549999999999</v>
      </c>
      <c r="G421" s="14">
        <v>-2222.11</v>
      </c>
      <c r="H421" s="14">
        <v>8226.44</v>
      </c>
    </row>
    <row r="422" spans="1:8" x14ac:dyDescent="0.55000000000000004">
      <c r="A422" s="7">
        <v>368</v>
      </c>
      <c r="B422" s="29">
        <v>100000416981</v>
      </c>
      <c r="C422" s="7">
        <v>0</v>
      </c>
      <c r="D422" s="13" t="s">
        <v>1136</v>
      </c>
      <c r="E422" s="13" t="s">
        <v>1173</v>
      </c>
      <c r="F422" s="14">
        <v>10448.549999999999</v>
      </c>
      <c r="G422" s="14">
        <v>-2222.11</v>
      </c>
      <c r="H422" s="14">
        <v>8226.44</v>
      </c>
    </row>
    <row r="423" spans="1:8" x14ac:dyDescent="0.55000000000000004">
      <c r="A423" s="7">
        <v>369</v>
      </c>
      <c r="B423" s="29">
        <v>100000416982</v>
      </c>
      <c r="C423" s="7">
        <v>0</v>
      </c>
      <c r="D423" s="13" t="s">
        <v>1136</v>
      </c>
      <c r="E423" s="13" t="s">
        <v>1173</v>
      </c>
      <c r="F423" s="14">
        <v>10448.549999999999</v>
      </c>
      <c r="G423" s="14">
        <v>-2222.11</v>
      </c>
      <c r="H423" s="14">
        <v>8226.44</v>
      </c>
    </row>
    <row r="424" spans="1:8" x14ac:dyDescent="0.55000000000000004">
      <c r="A424" s="7">
        <v>370</v>
      </c>
      <c r="B424" s="29">
        <v>100000416983</v>
      </c>
      <c r="C424" s="7">
        <v>0</v>
      </c>
      <c r="D424" s="13" t="s">
        <v>1136</v>
      </c>
      <c r="E424" s="13" t="s">
        <v>1173</v>
      </c>
      <c r="F424" s="14">
        <v>10448.549999999999</v>
      </c>
      <c r="G424" s="14">
        <v>-2222.11</v>
      </c>
      <c r="H424" s="14">
        <v>8226.44</v>
      </c>
    </row>
    <row r="425" spans="1:8" x14ac:dyDescent="0.55000000000000004">
      <c r="A425" s="7">
        <v>371</v>
      </c>
      <c r="B425" s="29">
        <v>100000416984</v>
      </c>
      <c r="C425" s="7">
        <v>0</v>
      </c>
      <c r="D425" s="13" t="s">
        <v>1136</v>
      </c>
      <c r="E425" s="13" t="s">
        <v>1173</v>
      </c>
      <c r="F425" s="14">
        <v>10448.549999999999</v>
      </c>
      <c r="G425" s="14">
        <v>-2222.11</v>
      </c>
      <c r="H425" s="14">
        <v>8226.44</v>
      </c>
    </row>
    <row r="426" spans="1:8" x14ac:dyDescent="0.55000000000000004">
      <c r="A426" s="7">
        <v>372</v>
      </c>
      <c r="B426" s="29">
        <v>100000416985</v>
      </c>
      <c r="C426" s="7">
        <v>0</v>
      </c>
      <c r="D426" s="13" t="s">
        <v>1136</v>
      </c>
      <c r="E426" s="13" t="s">
        <v>1173</v>
      </c>
      <c r="F426" s="14">
        <v>10448.549999999999</v>
      </c>
      <c r="G426" s="14">
        <v>-2222.11</v>
      </c>
      <c r="H426" s="14">
        <v>8226.44</v>
      </c>
    </row>
    <row r="427" spans="1:8" x14ac:dyDescent="0.55000000000000004">
      <c r="A427" s="7">
        <v>373</v>
      </c>
      <c r="B427" s="29">
        <v>100000416986</v>
      </c>
      <c r="C427" s="7">
        <v>0</v>
      </c>
      <c r="D427" s="13" t="s">
        <v>1136</v>
      </c>
      <c r="E427" s="13" t="s">
        <v>1173</v>
      </c>
      <c r="F427" s="14">
        <v>10448.549999999999</v>
      </c>
      <c r="G427" s="14">
        <v>-2222.11</v>
      </c>
      <c r="H427" s="14">
        <v>8226.44</v>
      </c>
    </row>
    <row r="428" spans="1:8" x14ac:dyDescent="0.55000000000000004">
      <c r="A428" s="7">
        <v>374</v>
      </c>
      <c r="B428" s="29">
        <v>100000416987</v>
      </c>
      <c r="C428" s="7">
        <v>0</v>
      </c>
      <c r="D428" s="13" t="s">
        <v>1136</v>
      </c>
      <c r="E428" s="13" t="s">
        <v>1173</v>
      </c>
      <c r="F428" s="14">
        <v>10448.549999999999</v>
      </c>
      <c r="G428" s="14">
        <v>-2222.11</v>
      </c>
      <c r="H428" s="14">
        <v>8226.44</v>
      </c>
    </row>
    <row r="429" spans="1:8" x14ac:dyDescent="0.55000000000000004">
      <c r="A429" s="7">
        <v>375</v>
      </c>
      <c r="B429" s="29">
        <v>100000416988</v>
      </c>
      <c r="C429" s="7">
        <v>0</v>
      </c>
      <c r="D429" s="13" t="s">
        <v>1136</v>
      </c>
      <c r="E429" s="13" t="s">
        <v>1173</v>
      </c>
      <c r="F429" s="14">
        <v>10448.549999999999</v>
      </c>
      <c r="G429" s="14">
        <v>-2222.11</v>
      </c>
      <c r="H429" s="14">
        <v>8226.44</v>
      </c>
    </row>
    <row r="430" spans="1:8" x14ac:dyDescent="0.55000000000000004">
      <c r="A430" s="7">
        <v>376</v>
      </c>
      <c r="B430" s="29">
        <v>100000416989</v>
      </c>
      <c r="C430" s="7">
        <v>0</v>
      </c>
      <c r="D430" s="13" t="s">
        <v>1136</v>
      </c>
      <c r="E430" s="13" t="s">
        <v>1173</v>
      </c>
      <c r="F430" s="14">
        <v>10448.549999999999</v>
      </c>
      <c r="G430" s="14">
        <v>-2222.11</v>
      </c>
      <c r="H430" s="14">
        <v>8226.44</v>
      </c>
    </row>
    <row r="431" spans="1:8" x14ac:dyDescent="0.55000000000000004">
      <c r="A431" s="7">
        <v>377</v>
      </c>
      <c r="B431" s="29">
        <v>100000416990</v>
      </c>
      <c r="C431" s="7">
        <v>0</v>
      </c>
      <c r="D431" s="13" t="s">
        <v>1136</v>
      </c>
      <c r="E431" s="13" t="s">
        <v>1173</v>
      </c>
      <c r="F431" s="14">
        <v>10448.549999999999</v>
      </c>
      <c r="G431" s="14">
        <v>-2222.11</v>
      </c>
      <c r="H431" s="14">
        <v>8226.44</v>
      </c>
    </row>
    <row r="432" spans="1:8" x14ac:dyDescent="0.55000000000000004">
      <c r="A432" s="7">
        <v>378</v>
      </c>
      <c r="B432" s="29">
        <v>100000416991</v>
      </c>
      <c r="C432" s="7">
        <v>0</v>
      </c>
      <c r="D432" s="13" t="s">
        <v>1136</v>
      </c>
      <c r="E432" s="13" t="s">
        <v>1173</v>
      </c>
      <c r="F432" s="14">
        <v>10448.549999999999</v>
      </c>
      <c r="G432" s="14">
        <v>-2222.11</v>
      </c>
      <c r="H432" s="14">
        <v>8226.44</v>
      </c>
    </row>
    <row r="433" spans="1:8" x14ac:dyDescent="0.55000000000000004">
      <c r="A433" s="7">
        <v>379</v>
      </c>
      <c r="B433" s="29">
        <v>100000416992</v>
      </c>
      <c r="C433" s="7">
        <v>0</v>
      </c>
      <c r="D433" s="13" t="s">
        <v>1136</v>
      </c>
      <c r="E433" s="13" t="s">
        <v>1173</v>
      </c>
      <c r="F433" s="14">
        <v>10448.549999999999</v>
      </c>
      <c r="G433" s="14">
        <v>-2222.11</v>
      </c>
      <c r="H433" s="14">
        <v>8226.44</v>
      </c>
    </row>
    <row r="434" spans="1:8" x14ac:dyDescent="0.55000000000000004">
      <c r="A434" s="7">
        <v>380</v>
      </c>
      <c r="B434" s="29">
        <v>100000416993</v>
      </c>
      <c r="C434" s="7">
        <v>0</v>
      </c>
      <c r="D434" s="13" t="s">
        <v>1136</v>
      </c>
      <c r="E434" s="13" t="s">
        <v>1173</v>
      </c>
      <c r="F434" s="14">
        <v>10448.549999999999</v>
      </c>
      <c r="G434" s="14">
        <v>-2222.11</v>
      </c>
      <c r="H434" s="14">
        <v>8226.44</v>
      </c>
    </row>
    <row r="435" spans="1:8" x14ac:dyDescent="0.55000000000000004">
      <c r="A435" s="7">
        <v>381</v>
      </c>
      <c r="B435" s="29">
        <v>100000416994</v>
      </c>
      <c r="C435" s="7">
        <v>0</v>
      </c>
      <c r="D435" s="13" t="s">
        <v>1136</v>
      </c>
      <c r="E435" s="13" t="s">
        <v>1173</v>
      </c>
      <c r="F435" s="14">
        <v>10448.549999999999</v>
      </c>
      <c r="G435" s="14">
        <v>-2222.11</v>
      </c>
      <c r="H435" s="14">
        <v>8226.44</v>
      </c>
    </row>
    <row r="436" spans="1:8" x14ac:dyDescent="0.55000000000000004">
      <c r="A436" s="7">
        <v>382</v>
      </c>
      <c r="B436" s="29">
        <v>100000416995</v>
      </c>
      <c r="C436" s="7">
        <v>0</v>
      </c>
      <c r="D436" s="13" t="s">
        <v>1136</v>
      </c>
      <c r="E436" s="13" t="s">
        <v>1173</v>
      </c>
      <c r="F436" s="14">
        <v>10448.549999999999</v>
      </c>
      <c r="G436" s="14">
        <v>-2222.11</v>
      </c>
      <c r="H436" s="14">
        <v>8226.44</v>
      </c>
    </row>
    <row r="437" spans="1:8" x14ac:dyDescent="0.55000000000000004">
      <c r="A437" s="7">
        <v>383</v>
      </c>
      <c r="B437" s="29">
        <v>100000416996</v>
      </c>
      <c r="C437" s="7">
        <v>0</v>
      </c>
      <c r="D437" s="13" t="s">
        <v>1136</v>
      </c>
      <c r="E437" s="13" t="s">
        <v>1173</v>
      </c>
      <c r="F437" s="14">
        <v>10448.549999999999</v>
      </c>
      <c r="G437" s="14">
        <v>-2222.11</v>
      </c>
      <c r="H437" s="14">
        <v>8226.44</v>
      </c>
    </row>
    <row r="438" spans="1:8" x14ac:dyDescent="0.55000000000000004">
      <c r="A438" s="7">
        <v>384</v>
      </c>
      <c r="B438" s="29">
        <v>100000416997</v>
      </c>
      <c r="C438" s="7">
        <v>0</v>
      </c>
      <c r="D438" s="13" t="s">
        <v>1136</v>
      </c>
      <c r="E438" s="13" t="s">
        <v>1173</v>
      </c>
      <c r="F438" s="14">
        <v>10448.549999999999</v>
      </c>
      <c r="G438" s="14">
        <v>-2222.11</v>
      </c>
      <c r="H438" s="14">
        <v>8226.44</v>
      </c>
    </row>
    <row r="439" spans="1:8" x14ac:dyDescent="0.55000000000000004">
      <c r="A439" s="7">
        <v>385</v>
      </c>
      <c r="B439" s="29">
        <v>100000416998</v>
      </c>
      <c r="C439" s="7">
        <v>0</v>
      </c>
      <c r="D439" s="13" t="s">
        <v>1136</v>
      </c>
      <c r="E439" s="13" t="s">
        <v>1173</v>
      </c>
      <c r="F439" s="14">
        <v>10448.549999999999</v>
      </c>
      <c r="G439" s="14">
        <v>-2222.11</v>
      </c>
      <c r="H439" s="14">
        <v>8226.44</v>
      </c>
    </row>
    <row r="440" spans="1:8" x14ac:dyDescent="0.55000000000000004">
      <c r="A440" s="7">
        <v>386</v>
      </c>
      <c r="B440" s="29">
        <v>100000416999</v>
      </c>
      <c r="C440" s="7">
        <v>0</v>
      </c>
      <c r="D440" s="13" t="s">
        <v>1136</v>
      </c>
      <c r="E440" s="13" t="s">
        <v>1173</v>
      </c>
      <c r="F440" s="14">
        <v>10448.549999999999</v>
      </c>
      <c r="G440" s="14">
        <v>-2222.11</v>
      </c>
      <c r="H440" s="14">
        <v>8226.44</v>
      </c>
    </row>
    <row r="441" spans="1:8" x14ac:dyDescent="0.55000000000000004">
      <c r="A441" s="7">
        <v>387</v>
      </c>
      <c r="B441" s="29">
        <v>100000417000</v>
      </c>
      <c r="C441" s="7">
        <v>0</v>
      </c>
      <c r="D441" s="13" t="s">
        <v>1136</v>
      </c>
      <c r="E441" s="13" t="s">
        <v>1173</v>
      </c>
      <c r="F441" s="14">
        <v>10448.549999999999</v>
      </c>
      <c r="G441" s="14">
        <v>-2222.11</v>
      </c>
      <c r="H441" s="14">
        <v>8226.44</v>
      </c>
    </row>
    <row r="442" spans="1:8" x14ac:dyDescent="0.55000000000000004">
      <c r="A442" s="7">
        <v>388</v>
      </c>
      <c r="B442" s="29">
        <v>100000417001</v>
      </c>
      <c r="C442" s="7">
        <v>0</v>
      </c>
      <c r="D442" s="13" t="s">
        <v>1136</v>
      </c>
      <c r="E442" s="13" t="s">
        <v>1173</v>
      </c>
      <c r="F442" s="14">
        <v>10448.549999999999</v>
      </c>
      <c r="G442" s="14">
        <v>-2222.11</v>
      </c>
      <c r="H442" s="14">
        <v>8226.44</v>
      </c>
    </row>
    <row r="443" spans="1:8" x14ac:dyDescent="0.55000000000000004">
      <c r="A443" s="7">
        <v>389</v>
      </c>
      <c r="B443" s="29">
        <v>100000417002</v>
      </c>
      <c r="C443" s="7">
        <v>0</v>
      </c>
      <c r="D443" s="13" t="s">
        <v>1136</v>
      </c>
      <c r="E443" s="13" t="s">
        <v>1173</v>
      </c>
      <c r="F443" s="14">
        <v>10448.549999999999</v>
      </c>
      <c r="G443" s="14">
        <v>-2222.11</v>
      </c>
      <c r="H443" s="14">
        <v>8226.44</v>
      </c>
    </row>
    <row r="444" spans="1:8" x14ac:dyDescent="0.55000000000000004">
      <c r="A444" s="7">
        <v>390</v>
      </c>
      <c r="B444" s="29">
        <v>100000417003</v>
      </c>
      <c r="C444" s="7">
        <v>0</v>
      </c>
      <c r="D444" s="13" t="s">
        <v>1136</v>
      </c>
      <c r="E444" s="13" t="s">
        <v>1173</v>
      </c>
      <c r="F444" s="14">
        <v>10448.549999999999</v>
      </c>
      <c r="G444" s="14">
        <v>-2222.11</v>
      </c>
      <c r="H444" s="14">
        <v>8226.44</v>
      </c>
    </row>
    <row r="445" spans="1:8" x14ac:dyDescent="0.55000000000000004">
      <c r="A445" s="7">
        <v>391</v>
      </c>
      <c r="B445" s="29">
        <v>100000417004</v>
      </c>
      <c r="C445" s="7">
        <v>0</v>
      </c>
      <c r="D445" s="13" t="s">
        <v>1136</v>
      </c>
      <c r="E445" s="13" t="s">
        <v>1173</v>
      </c>
      <c r="F445" s="14">
        <v>10448.549999999999</v>
      </c>
      <c r="G445" s="14">
        <v>-2222.11</v>
      </c>
      <c r="H445" s="14">
        <v>8226.44</v>
      </c>
    </row>
    <row r="446" spans="1:8" x14ac:dyDescent="0.55000000000000004">
      <c r="A446" s="7">
        <v>392</v>
      </c>
      <c r="B446" s="29">
        <v>100000417005</v>
      </c>
      <c r="C446" s="7">
        <v>0</v>
      </c>
      <c r="D446" s="13" t="s">
        <v>1136</v>
      </c>
      <c r="E446" s="13" t="s">
        <v>1173</v>
      </c>
      <c r="F446" s="14">
        <v>10448.549999999999</v>
      </c>
      <c r="G446" s="14">
        <v>-2222.11</v>
      </c>
      <c r="H446" s="14">
        <v>8226.44</v>
      </c>
    </row>
    <row r="447" spans="1:8" x14ac:dyDescent="0.55000000000000004">
      <c r="A447" s="7">
        <v>393</v>
      </c>
      <c r="B447" s="29">
        <v>100000417006</v>
      </c>
      <c r="C447" s="7">
        <v>0</v>
      </c>
      <c r="D447" s="13" t="s">
        <v>1136</v>
      </c>
      <c r="E447" s="13" t="s">
        <v>1173</v>
      </c>
      <c r="F447" s="14">
        <v>10448.549999999999</v>
      </c>
      <c r="G447" s="14">
        <v>-2222.11</v>
      </c>
      <c r="H447" s="14">
        <v>8226.44</v>
      </c>
    </row>
    <row r="448" spans="1:8" x14ac:dyDescent="0.55000000000000004">
      <c r="A448" s="7">
        <v>394</v>
      </c>
      <c r="B448" s="29">
        <v>100000417007</v>
      </c>
      <c r="C448" s="7">
        <v>0</v>
      </c>
      <c r="D448" s="13" t="s">
        <v>1136</v>
      </c>
      <c r="E448" s="13" t="s">
        <v>1173</v>
      </c>
      <c r="F448" s="14">
        <v>10448.549999999999</v>
      </c>
      <c r="G448" s="14">
        <v>-2222.11</v>
      </c>
      <c r="H448" s="14">
        <v>8226.44</v>
      </c>
    </row>
    <row r="449" spans="1:8" x14ac:dyDescent="0.55000000000000004">
      <c r="A449" s="7">
        <v>395</v>
      </c>
      <c r="B449" s="29">
        <v>100000417008</v>
      </c>
      <c r="C449" s="7">
        <v>0</v>
      </c>
      <c r="D449" s="13" t="s">
        <v>1136</v>
      </c>
      <c r="E449" s="13" t="s">
        <v>1173</v>
      </c>
      <c r="F449" s="14">
        <v>10448.549999999999</v>
      </c>
      <c r="G449" s="14">
        <v>-2222.11</v>
      </c>
      <c r="H449" s="14">
        <v>8226.44</v>
      </c>
    </row>
    <row r="450" spans="1:8" x14ac:dyDescent="0.55000000000000004">
      <c r="A450" s="7">
        <v>396</v>
      </c>
      <c r="B450" s="29">
        <v>100000417009</v>
      </c>
      <c r="C450" s="7">
        <v>0</v>
      </c>
      <c r="D450" s="13" t="s">
        <v>1136</v>
      </c>
      <c r="E450" s="13" t="s">
        <v>1173</v>
      </c>
      <c r="F450" s="14">
        <v>10448.549999999999</v>
      </c>
      <c r="G450" s="14">
        <v>-2222.11</v>
      </c>
      <c r="H450" s="14">
        <v>8226.44</v>
      </c>
    </row>
    <row r="451" spans="1:8" x14ac:dyDescent="0.55000000000000004">
      <c r="A451" s="7">
        <v>397</v>
      </c>
      <c r="B451" s="29">
        <v>100000417010</v>
      </c>
      <c r="C451" s="7">
        <v>0</v>
      </c>
      <c r="D451" s="13" t="s">
        <v>1136</v>
      </c>
      <c r="E451" s="13" t="s">
        <v>1173</v>
      </c>
      <c r="F451" s="14">
        <v>10448.549999999999</v>
      </c>
      <c r="G451" s="14">
        <v>-2222.11</v>
      </c>
      <c r="H451" s="14">
        <v>8226.44</v>
      </c>
    </row>
    <row r="452" spans="1:8" x14ac:dyDescent="0.55000000000000004">
      <c r="A452" s="7">
        <v>398</v>
      </c>
      <c r="B452" s="29">
        <v>100000417011</v>
      </c>
      <c r="C452" s="7">
        <v>0</v>
      </c>
      <c r="D452" s="13" t="s">
        <v>1136</v>
      </c>
      <c r="E452" s="13" t="s">
        <v>1173</v>
      </c>
      <c r="F452" s="14">
        <v>10448.549999999999</v>
      </c>
      <c r="G452" s="14">
        <v>-2222.11</v>
      </c>
      <c r="H452" s="14">
        <v>8226.44</v>
      </c>
    </row>
    <row r="453" spans="1:8" x14ac:dyDescent="0.55000000000000004">
      <c r="A453" s="7">
        <v>399</v>
      </c>
      <c r="B453" s="29">
        <v>100000417012</v>
      </c>
      <c r="C453" s="7">
        <v>0</v>
      </c>
      <c r="D453" s="13" t="s">
        <v>1136</v>
      </c>
      <c r="E453" s="13" t="s">
        <v>1173</v>
      </c>
      <c r="F453" s="14">
        <v>10448.549999999999</v>
      </c>
      <c r="G453" s="14">
        <v>-2222.11</v>
      </c>
      <c r="H453" s="14">
        <v>8226.44</v>
      </c>
    </row>
    <row r="454" spans="1:8" x14ac:dyDescent="0.55000000000000004">
      <c r="A454" s="7">
        <v>400</v>
      </c>
      <c r="B454" s="29">
        <v>100000417013</v>
      </c>
      <c r="C454" s="7">
        <v>0</v>
      </c>
      <c r="D454" s="13" t="s">
        <v>1136</v>
      </c>
      <c r="E454" s="13" t="s">
        <v>1173</v>
      </c>
      <c r="F454" s="14">
        <v>10448.549999999999</v>
      </c>
      <c r="G454" s="14">
        <v>-2222.11</v>
      </c>
      <c r="H454" s="14">
        <v>8226.44</v>
      </c>
    </row>
    <row r="455" spans="1:8" x14ac:dyDescent="0.55000000000000004">
      <c r="A455" s="7">
        <v>401</v>
      </c>
      <c r="B455" s="29">
        <v>100000417014</v>
      </c>
      <c r="C455" s="7">
        <v>0</v>
      </c>
      <c r="D455" s="13" t="s">
        <v>1136</v>
      </c>
      <c r="E455" s="13" t="s">
        <v>1173</v>
      </c>
      <c r="F455" s="14">
        <v>10448.549999999999</v>
      </c>
      <c r="G455" s="14">
        <v>-2222.11</v>
      </c>
      <c r="H455" s="14">
        <v>8226.44</v>
      </c>
    </row>
    <row r="456" spans="1:8" x14ac:dyDescent="0.55000000000000004">
      <c r="A456" s="7">
        <v>402</v>
      </c>
      <c r="B456" s="29">
        <v>100000417015</v>
      </c>
      <c r="C456" s="7">
        <v>0</v>
      </c>
      <c r="D456" s="13" t="s">
        <v>1136</v>
      </c>
      <c r="E456" s="13" t="s">
        <v>1173</v>
      </c>
      <c r="F456" s="14">
        <v>10448.549999999999</v>
      </c>
      <c r="G456" s="14">
        <v>-2222.11</v>
      </c>
      <c r="H456" s="14">
        <v>8226.44</v>
      </c>
    </row>
    <row r="457" spans="1:8" x14ac:dyDescent="0.55000000000000004">
      <c r="A457" s="7">
        <v>403</v>
      </c>
      <c r="B457" s="29">
        <v>100000417016</v>
      </c>
      <c r="C457" s="7">
        <v>0</v>
      </c>
      <c r="D457" s="13" t="s">
        <v>1136</v>
      </c>
      <c r="E457" s="13" t="s">
        <v>1173</v>
      </c>
      <c r="F457" s="14">
        <v>10448.549999999999</v>
      </c>
      <c r="G457" s="14">
        <v>-2222.11</v>
      </c>
      <c r="H457" s="14">
        <v>8226.44</v>
      </c>
    </row>
    <row r="458" spans="1:8" x14ac:dyDescent="0.55000000000000004">
      <c r="A458" s="7">
        <v>404</v>
      </c>
      <c r="B458" s="29">
        <v>100000417017</v>
      </c>
      <c r="C458" s="7">
        <v>0</v>
      </c>
      <c r="D458" s="13" t="s">
        <v>1136</v>
      </c>
      <c r="E458" s="13" t="s">
        <v>1173</v>
      </c>
      <c r="F458" s="14">
        <v>10448.549999999999</v>
      </c>
      <c r="G458" s="14">
        <v>-2222.11</v>
      </c>
      <c r="H458" s="14">
        <v>8226.44</v>
      </c>
    </row>
    <row r="459" spans="1:8" x14ac:dyDescent="0.55000000000000004">
      <c r="A459" s="7">
        <v>405</v>
      </c>
      <c r="B459" s="29">
        <v>100000417018</v>
      </c>
      <c r="C459" s="7">
        <v>0</v>
      </c>
      <c r="D459" s="13" t="s">
        <v>1136</v>
      </c>
      <c r="E459" s="13" t="s">
        <v>1173</v>
      </c>
      <c r="F459" s="14">
        <v>10448.549999999999</v>
      </c>
      <c r="G459" s="14">
        <v>-2222.11</v>
      </c>
      <c r="H459" s="14">
        <v>8226.44</v>
      </c>
    </row>
    <row r="460" spans="1:8" x14ac:dyDescent="0.55000000000000004">
      <c r="A460" s="7">
        <v>406</v>
      </c>
      <c r="B460" s="29">
        <v>100000417019</v>
      </c>
      <c r="C460" s="7">
        <v>0</v>
      </c>
      <c r="D460" s="13" t="s">
        <v>1136</v>
      </c>
      <c r="E460" s="13" t="s">
        <v>1173</v>
      </c>
      <c r="F460" s="14">
        <v>10448.549999999999</v>
      </c>
      <c r="G460" s="14">
        <v>-2222.11</v>
      </c>
      <c r="H460" s="14">
        <v>8226.44</v>
      </c>
    </row>
    <row r="461" spans="1:8" x14ac:dyDescent="0.55000000000000004">
      <c r="A461" s="7">
        <v>407</v>
      </c>
      <c r="B461" s="29">
        <v>100000417020</v>
      </c>
      <c r="C461" s="7">
        <v>0</v>
      </c>
      <c r="D461" s="13" t="s">
        <v>1136</v>
      </c>
      <c r="E461" s="13" t="s">
        <v>1173</v>
      </c>
      <c r="F461" s="14">
        <v>10448.549999999999</v>
      </c>
      <c r="G461" s="14">
        <v>-2222.11</v>
      </c>
      <c r="H461" s="14">
        <v>8226.44</v>
      </c>
    </row>
    <row r="462" spans="1:8" x14ac:dyDescent="0.55000000000000004">
      <c r="A462" s="7">
        <v>408</v>
      </c>
      <c r="B462" s="29">
        <v>100000417021</v>
      </c>
      <c r="C462" s="7">
        <v>0</v>
      </c>
      <c r="D462" s="13" t="s">
        <v>1136</v>
      </c>
      <c r="E462" s="13" t="s">
        <v>1173</v>
      </c>
      <c r="F462" s="14">
        <v>10448.549999999999</v>
      </c>
      <c r="G462" s="14">
        <v>-2222.11</v>
      </c>
      <c r="H462" s="14">
        <v>8226.44</v>
      </c>
    </row>
    <row r="463" spans="1:8" x14ac:dyDescent="0.55000000000000004">
      <c r="A463" s="7">
        <v>409</v>
      </c>
      <c r="B463" s="29">
        <v>100000417022</v>
      </c>
      <c r="C463" s="7">
        <v>0</v>
      </c>
      <c r="D463" s="13" t="s">
        <v>1136</v>
      </c>
      <c r="E463" s="13" t="s">
        <v>1173</v>
      </c>
      <c r="F463" s="14">
        <v>10448.549999999999</v>
      </c>
      <c r="G463" s="14">
        <v>-2222.11</v>
      </c>
      <c r="H463" s="14">
        <v>8226.44</v>
      </c>
    </row>
    <row r="464" spans="1:8" x14ac:dyDescent="0.55000000000000004">
      <c r="A464" s="7">
        <v>410</v>
      </c>
      <c r="B464" s="29">
        <v>100000417023</v>
      </c>
      <c r="C464" s="7">
        <v>0</v>
      </c>
      <c r="D464" s="13" t="s">
        <v>1136</v>
      </c>
      <c r="E464" s="13" t="s">
        <v>1173</v>
      </c>
      <c r="F464" s="14">
        <v>10448.549999999999</v>
      </c>
      <c r="G464" s="14">
        <v>-2222.11</v>
      </c>
      <c r="H464" s="14">
        <v>8226.44</v>
      </c>
    </row>
    <row r="465" spans="1:8" x14ac:dyDescent="0.55000000000000004">
      <c r="A465" s="7">
        <v>411</v>
      </c>
      <c r="B465" s="29">
        <v>100000417024</v>
      </c>
      <c r="C465" s="7">
        <v>0</v>
      </c>
      <c r="D465" s="13" t="s">
        <v>1136</v>
      </c>
      <c r="E465" s="13" t="s">
        <v>1173</v>
      </c>
      <c r="F465" s="14">
        <v>10448.549999999999</v>
      </c>
      <c r="G465" s="14">
        <v>-2222.11</v>
      </c>
      <c r="H465" s="14">
        <v>8226.44</v>
      </c>
    </row>
    <row r="466" spans="1:8" x14ac:dyDescent="0.55000000000000004">
      <c r="A466" s="7">
        <v>412</v>
      </c>
      <c r="B466" s="29">
        <v>100000417025</v>
      </c>
      <c r="C466" s="7">
        <v>0</v>
      </c>
      <c r="D466" s="13" t="s">
        <v>1136</v>
      </c>
      <c r="E466" s="13" t="s">
        <v>1173</v>
      </c>
      <c r="F466" s="14">
        <v>10448.549999999999</v>
      </c>
      <c r="G466" s="14">
        <v>-2222.11</v>
      </c>
      <c r="H466" s="14">
        <v>8226.44</v>
      </c>
    </row>
    <row r="467" spans="1:8" x14ac:dyDescent="0.55000000000000004">
      <c r="A467" s="7">
        <v>413</v>
      </c>
      <c r="B467" s="29">
        <v>100000417026</v>
      </c>
      <c r="C467" s="7">
        <v>0</v>
      </c>
      <c r="D467" s="13" t="s">
        <v>1136</v>
      </c>
      <c r="E467" s="13" t="s">
        <v>1173</v>
      </c>
      <c r="F467" s="14">
        <v>10448.549999999999</v>
      </c>
      <c r="G467" s="14">
        <v>-2222.11</v>
      </c>
      <c r="H467" s="14">
        <v>8226.44</v>
      </c>
    </row>
    <row r="468" spans="1:8" x14ac:dyDescent="0.55000000000000004">
      <c r="A468" s="7">
        <v>414</v>
      </c>
      <c r="B468" s="29">
        <v>100000417027</v>
      </c>
      <c r="C468" s="7">
        <v>0</v>
      </c>
      <c r="D468" s="13" t="s">
        <v>1136</v>
      </c>
      <c r="E468" s="13" t="s">
        <v>1173</v>
      </c>
      <c r="F468" s="14">
        <v>10448.549999999999</v>
      </c>
      <c r="G468" s="14">
        <v>-2222.11</v>
      </c>
      <c r="H468" s="14">
        <v>8226.44</v>
      </c>
    </row>
    <row r="469" spans="1:8" x14ac:dyDescent="0.55000000000000004">
      <c r="A469" s="7">
        <v>415</v>
      </c>
      <c r="B469" s="29">
        <v>100000461574</v>
      </c>
      <c r="C469" s="7">
        <v>0</v>
      </c>
      <c r="D469" s="13" t="s">
        <v>128</v>
      </c>
      <c r="E469" s="13" t="s">
        <v>1174</v>
      </c>
      <c r="F469" s="14">
        <v>17946601.530000001</v>
      </c>
      <c r="G469" s="14">
        <v>-2987318.83</v>
      </c>
      <c r="H469" s="14">
        <v>14959282.699999999</v>
      </c>
    </row>
    <row r="470" spans="1:8" x14ac:dyDescent="0.55000000000000004">
      <c r="A470" s="7"/>
      <c r="B470" s="33">
        <v>100000461574</v>
      </c>
      <c r="C470" s="34">
        <v>1</v>
      </c>
      <c r="D470" s="35" t="s">
        <v>128</v>
      </c>
      <c r="E470" s="35" t="s">
        <v>1174</v>
      </c>
      <c r="F470" s="36">
        <v>4141523.47</v>
      </c>
      <c r="G470" s="36">
        <v>-4141522.47</v>
      </c>
      <c r="H470" s="23">
        <v>1</v>
      </c>
    </row>
    <row r="471" spans="1:8" x14ac:dyDescent="0.55000000000000004">
      <c r="A471" s="7">
        <v>416</v>
      </c>
      <c r="B471" s="33">
        <v>100000461601</v>
      </c>
      <c r="C471" s="38">
        <v>0</v>
      </c>
      <c r="D471" s="35" t="s">
        <v>128</v>
      </c>
      <c r="E471" s="35" t="s">
        <v>1175</v>
      </c>
      <c r="F471" s="36">
        <v>1946750.02</v>
      </c>
      <c r="G471" s="36">
        <v>-324048.15000000002</v>
      </c>
      <c r="H471" s="14">
        <v>1622701.87</v>
      </c>
    </row>
    <row r="472" spans="1:8" x14ac:dyDescent="0.55000000000000004">
      <c r="A472" s="7"/>
      <c r="B472" s="33">
        <v>100000461601</v>
      </c>
      <c r="C472" s="34">
        <v>1</v>
      </c>
      <c r="D472" s="35" t="s">
        <v>128</v>
      </c>
      <c r="E472" s="35" t="s">
        <v>1175</v>
      </c>
      <c r="F472" s="36">
        <v>449249.98</v>
      </c>
      <c r="G472" s="36">
        <v>-449248.98</v>
      </c>
      <c r="H472" s="23">
        <v>1</v>
      </c>
    </row>
    <row r="473" spans="1:8" x14ac:dyDescent="0.55000000000000004">
      <c r="A473" s="7">
        <v>417</v>
      </c>
      <c r="B473" s="33">
        <v>100000461604</v>
      </c>
      <c r="C473" s="38">
        <v>0</v>
      </c>
      <c r="D473" s="35" t="s">
        <v>128</v>
      </c>
      <c r="E473" s="35" t="s">
        <v>1176</v>
      </c>
      <c r="F473" s="36">
        <v>1460062.5</v>
      </c>
      <c r="G473" s="36">
        <v>-243036.11</v>
      </c>
      <c r="H473" s="14">
        <v>1217026.3899999999</v>
      </c>
    </row>
    <row r="474" spans="1:8" x14ac:dyDescent="0.55000000000000004">
      <c r="A474" s="7"/>
      <c r="B474" s="33">
        <v>100000461604</v>
      </c>
      <c r="C474" s="34">
        <v>1</v>
      </c>
      <c r="D474" s="35" t="s">
        <v>128</v>
      </c>
      <c r="E474" s="35" t="s">
        <v>1176</v>
      </c>
      <c r="F474" s="36">
        <v>336937.5</v>
      </c>
      <c r="G474" s="36">
        <v>-336936.5</v>
      </c>
      <c r="H474" s="23">
        <v>1</v>
      </c>
    </row>
    <row r="475" spans="1:8" x14ac:dyDescent="0.55000000000000004">
      <c r="A475" s="7">
        <v>418</v>
      </c>
      <c r="B475" s="29">
        <v>100000469194</v>
      </c>
      <c r="C475" s="7">
        <v>0</v>
      </c>
      <c r="D475" s="13" t="s">
        <v>361</v>
      </c>
      <c r="E475" s="13" t="s">
        <v>1177</v>
      </c>
      <c r="F475" s="14">
        <v>17380</v>
      </c>
      <c r="G475" s="14">
        <v>-2255.83</v>
      </c>
      <c r="H475" s="14">
        <v>15124.17</v>
      </c>
    </row>
    <row r="476" spans="1:8" x14ac:dyDescent="0.55000000000000004">
      <c r="A476" s="7">
        <v>419</v>
      </c>
      <c r="B476" s="29">
        <v>100000469195</v>
      </c>
      <c r="C476" s="7">
        <v>0</v>
      </c>
      <c r="D476" s="13" t="s">
        <v>361</v>
      </c>
      <c r="E476" s="13" t="s">
        <v>1178</v>
      </c>
      <c r="F476" s="14">
        <v>17380</v>
      </c>
      <c r="G476" s="14">
        <v>-2255.83</v>
      </c>
      <c r="H476" s="14">
        <v>15124.17</v>
      </c>
    </row>
    <row r="477" spans="1:8" x14ac:dyDescent="0.55000000000000004">
      <c r="A477" s="7">
        <v>420</v>
      </c>
      <c r="B477" s="29">
        <v>100000469196</v>
      </c>
      <c r="C477" s="7">
        <v>0</v>
      </c>
      <c r="D477" s="13" t="s">
        <v>361</v>
      </c>
      <c r="E477" s="13" t="s">
        <v>1179</v>
      </c>
      <c r="F477" s="14">
        <v>17380</v>
      </c>
      <c r="G477" s="14">
        <v>-2255.83</v>
      </c>
      <c r="H477" s="14">
        <v>15124.17</v>
      </c>
    </row>
    <row r="478" spans="1:8" x14ac:dyDescent="0.55000000000000004">
      <c r="A478" s="7">
        <v>421</v>
      </c>
      <c r="B478" s="29">
        <v>100000469197</v>
      </c>
      <c r="C478" s="7">
        <v>0</v>
      </c>
      <c r="D478" s="13" t="s">
        <v>361</v>
      </c>
      <c r="E478" s="13" t="s">
        <v>1180</v>
      </c>
      <c r="F478" s="14">
        <v>17380</v>
      </c>
      <c r="G478" s="14">
        <v>-2255.83</v>
      </c>
      <c r="H478" s="14">
        <v>15124.17</v>
      </c>
    </row>
    <row r="479" spans="1:8" x14ac:dyDescent="0.55000000000000004">
      <c r="A479" s="7">
        <v>422</v>
      </c>
      <c r="B479" s="29">
        <v>100000469198</v>
      </c>
      <c r="C479" s="7">
        <v>0</v>
      </c>
      <c r="D479" s="13" t="s">
        <v>361</v>
      </c>
      <c r="E479" s="13" t="s">
        <v>1181</v>
      </c>
      <c r="F479" s="14">
        <v>17380</v>
      </c>
      <c r="G479" s="14">
        <v>-2255.83</v>
      </c>
      <c r="H479" s="14">
        <v>15124.17</v>
      </c>
    </row>
    <row r="480" spans="1:8" x14ac:dyDescent="0.55000000000000004">
      <c r="A480" s="7">
        <v>423</v>
      </c>
      <c r="B480" s="29">
        <v>100000477395</v>
      </c>
      <c r="C480" s="7">
        <v>0</v>
      </c>
      <c r="D480" s="13" t="s">
        <v>266</v>
      </c>
      <c r="E480" s="13" t="s">
        <v>1182</v>
      </c>
      <c r="F480" s="14">
        <v>13910</v>
      </c>
      <c r="G480" s="14">
        <v>-1610.48</v>
      </c>
      <c r="H480" s="14">
        <v>12299.52</v>
      </c>
    </row>
    <row r="481" spans="1:8" x14ac:dyDescent="0.55000000000000004">
      <c r="A481" s="7">
        <v>424</v>
      </c>
      <c r="B481" s="29">
        <v>100000477396</v>
      </c>
      <c r="C481" s="7">
        <v>0</v>
      </c>
      <c r="D481" s="13" t="s">
        <v>266</v>
      </c>
      <c r="E481" s="13" t="s">
        <v>1182</v>
      </c>
      <c r="F481" s="14">
        <v>13910</v>
      </c>
      <c r="G481" s="14">
        <v>-1610.48</v>
      </c>
      <c r="H481" s="14">
        <v>12299.52</v>
      </c>
    </row>
    <row r="482" spans="1:8" x14ac:dyDescent="0.55000000000000004">
      <c r="A482" s="7">
        <v>425</v>
      </c>
      <c r="B482" s="29">
        <v>100000477397</v>
      </c>
      <c r="C482" s="7">
        <v>0</v>
      </c>
      <c r="D482" s="13" t="s">
        <v>266</v>
      </c>
      <c r="E482" s="13" t="s">
        <v>1182</v>
      </c>
      <c r="F482" s="14">
        <v>13910</v>
      </c>
      <c r="G482" s="14">
        <v>-1610.48</v>
      </c>
      <c r="H482" s="14">
        <v>12299.52</v>
      </c>
    </row>
    <row r="483" spans="1:8" x14ac:dyDescent="0.55000000000000004">
      <c r="A483" s="7">
        <v>426</v>
      </c>
      <c r="B483" s="29">
        <v>100000477398</v>
      </c>
      <c r="C483" s="7">
        <v>0</v>
      </c>
      <c r="D483" s="13" t="s">
        <v>266</v>
      </c>
      <c r="E483" s="13" t="s">
        <v>1182</v>
      </c>
      <c r="F483" s="14">
        <v>13910</v>
      </c>
      <c r="G483" s="14">
        <v>-1610.48</v>
      </c>
      <c r="H483" s="14">
        <v>12299.52</v>
      </c>
    </row>
    <row r="484" spans="1:8" x14ac:dyDescent="0.55000000000000004">
      <c r="A484" s="7">
        <v>427</v>
      </c>
      <c r="B484" s="29">
        <v>100000556710</v>
      </c>
      <c r="C484" s="7">
        <v>0</v>
      </c>
      <c r="D484" s="39" t="s">
        <v>1183</v>
      </c>
      <c r="E484" s="13" t="s">
        <v>1184</v>
      </c>
      <c r="F484" s="14">
        <v>10500</v>
      </c>
      <c r="G484" s="13">
        <v>-401.68</v>
      </c>
      <c r="H484" s="14">
        <v>10098.32</v>
      </c>
    </row>
    <row r="485" spans="1:8" x14ac:dyDescent="0.55000000000000004">
      <c r="A485" s="7">
        <v>428</v>
      </c>
      <c r="B485" s="29">
        <v>100000556711</v>
      </c>
      <c r="C485" s="7">
        <v>0</v>
      </c>
      <c r="D485" s="39" t="s">
        <v>1183</v>
      </c>
      <c r="E485" s="13" t="s">
        <v>1184</v>
      </c>
      <c r="F485" s="14">
        <v>10500</v>
      </c>
      <c r="G485" s="13">
        <v>-401.64</v>
      </c>
      <c r="H485" s="14">
        <v>10098.36</v>
      </c>
    </row>
    <row r="486" spans="1:8" x14ac:dyDescent="0.55000000000000004">
      <c r="A486" s="7">
        <v>429</v>
      </c>
      <c r="B486" s="29">
        <v>100000556712</v>
      </c>
      <c r="C486" s="7">
        <v>0</v>
      </c>
      <c r="D486" s="39" t="s">
        <v>1183</v>
      </c>
      <c r="E486" s="13" t="s">
        <v>1184</v>
      </c>
      <c r="F486" s="14">
        <v>10500</v>
      </c>
      <c r="G486" s="13">
        <v>-401.64</v>
      </c>
      <c r="H486" s="14">
        <v>10098.36</v>
      </c>
    </row>
    <row r="487" spans="1:8" x14ac:dyDescent="0.55000000000000004">
      <c r="A487" s="7">
        <v>430</v>
      </c>
      <c r="B487" s="29">
        <v>100000556713</v>
      </c>
      <c r="C487" s="7">
        <v>0</v>
      </c>
      <c r="D487" s="39" t="s">
        <v>1183</v>
      </c>
      <c r="E487" s="13" t="s">
        <v>1184</v>
      </c>
      <c r="F487" s="14">
        <v>10500</v>
      </c>
      <c r="G487" s="13">
        <v>-401.64</v>
      </c>
      <c r="H487" s="14">
        <v>10098.36</v>
      </c>
    </row>
    <row r="488" spans="1:8" x14ac:dyDescent="0.55000000000000004">
      <c r="A488" s="7">
        <v>431</v>
      </c>
      <c r="B488" s="29">
        <v>100000556714</v>
      </c>
      <c r="C488" s="7">
        <v>0</v>
      </c>
      <c r="D488" s="39" t="s">
        <v>1183</v>
      </c>
      <c r="E488" s="13" t="s">
        <v>1184</v>
      </c>
      <c r="F488" s="14">
        <v>10500</v>
      </c>
      <c r="G488" s="13">
        <v>-401.64</v>
      </c>
      <c r="H488" s="14">
        <v>10098.36</v>
      </c>
    </row>
    <row r="489" spans="1:8" x14ac:dyDescent="0.55000000000000004">
      <c r="A489" s="7">
        <v>432</v>
      </c>
      <c r="B489" s="29">
        <v>100000556715</v>
      </c>
      <c r="C489" s="7">
        <v>0</v>
      </c>
      <c r="D489" s="39" t="s">
        <v>1183</v>
      </c>
      <c r="E489" s="13" t="s">
        <v>1184</v>
      </c>
      <c r="F489" s="14">
        <v>10500</v>
      </c>
      <c r="G489" s="13">
        <v>-401.64</v>
      </c>
      <c r="H489" s="14">
        <v>10098.36</v>
      </c>
    </row>
    <row r="490" spans="1:8" x14ac:dyDescent="0.55000000000000004">
      <c r="A490" s="7">
        <v>433</v>
      </c>
      <c r="B490" s="29">
        <v>100000556716</v>
      </c>
      <c r="C490" s="7">
        <v>0</v>
      </c>
      <c r="D490" s="39" t="s">
        <v>1183</v>
      </c>
      <c r="E490" s="13" t="s">
        <v>1184</v>
      </c>
      <c r="F490" s="14">
        <v>10500</v>
      </c>
      <c r="G490" s="13">
        <v>-401.64</v>
      </c>
      <c r="H490" s="14">
        <v>10098.36</v>
      </c>
    </row>
    <row r="491" spans="1:8" x14ac:dyDescent="0.55000000000000004">
      <c r="A491" s="7">
        <v>434</v>
      </c>
      <c r="B491" s="29">
        <v>100000556719</v>
      </c>
      <c r="C491" s="7">
        <v>0</v>
      </c>
      <c r="D491" s="39" t="s">
        <v>1183</v>
      </c>
      <c r="E491" s="13" t="s">
        <v>1185</v>
      </c>
      <c r="F491" s="14">
        <v>16000</v>
      </c>
      <c r="G491" s="13">
        <v>-612.02</v>
      </c>
      <c r="H491" s="14">
        <v>15387.98</v>
      </c>
    </row>
    <row r="492" spans="1:8" x14ac:dyDescent="0.55000000000000004">
      <c r="A492" s="7">
        <v>435</v>
      </c>
      <c r="B492" s="29">
        <v>100000556720</v>
      </c>
      <c r="C492" s="7">
        <v>0</v>
      </c>
      <c r="D492" s="39" t="s">
        <v>1183</v>
      </c>
      <c r="E492" s="13" t="s">
        <v>1185</v>
      </c>
      <c r="F492" s="14">
        <v>16000</v>
      </c>
      <c r="G492" s="13">
        <v>-612.02</v>
      </c>
      <c r="H492" s="14">
        <v>15387.98</v>
      </c>
    </row>
    <row r="493" spans="1:8" x14ac:dyDescent="0.55000000000000004">
      <c r="A493" s="7">
        <v>436</v>
      </c>
      <c r="B493" s="29">
        <v>100000556721</v>
      </c>
      <c r="C493" s="7">
        <v>0</v>
      </c>
      <c r="D493" s="39" t="s">
        <v>1183</v>
      </c>
      <c r="E493" s="13" t="s">
        <v>1185</v>
      </c>
      <c r="F493" s="14">
        <v>16000</v>
      </c>
      <c r="G493" s="13">
        <v>-612.02</v>
      </c>
      <c r="H493" s="14">
        <v>15387.98</v>
      </c>
    </row>
    <row r="494" spans="1:8" x14ac:dyDescent="0.55000000000000004">
      <c r="A494" s="7">
        <v>437</v>
      </c>
      <c r="B494" s="29">
        <v>100000556742</v>
      </c>
      <c r="C494" s="7">
        <v>0</v>
      </c>
      <c r="D494" s="39" t="s">
        <v>1183</v>
      </c>
      <c r="E494" s="13" t="s">
        <v>1186</v>
      </c>
      <c r="F494" s="14">
        <v>18000</v>
      </c>
      <c r="G494" s="13">
        <v>-688.52</v>
      </c>
      <c r="H494" s="14">
        <v>17311.48</v>
      </c>
    </row>
    <row r="495" spans="1:8" x14ac:dyDescent="0.55000000000000004">
      <c r="A495" s="7">
        <v>438</v>
      </c>
      <c r="B495" s="29">
        <v>100000556743</v>
      </c>
      <c r="C495" s="7">
        <v>0</v>
      </c>
      <c r="D495" s="39" t="s">
        <v>1183</v>
      </c>
      <c r="E495" s="13" t="s">
        <v>1186</v>
      </c>
      <c r="F495" s="14">
        <v>18000</v>
      </c>
      <c r="G495" s="13">
        <v>-688.52</v>
      </c>
      <c r="H495" s="14">
        <v>17311.48</v>
      </c>
    </row>
    <row r="496" spans="1:8" x14ac:dyDescent="0.55000000000000004">
      <c r="A496" s="7">
        <v>439</v>
      </c>
      <c r="B496" s="29">
        <v>100000556744</v>
      </c>
      <c r="C496" s="7">
        <v>0</v>
      </c>
      <c r="D496" s="39" t="s">
        <v>1183</v>
      </c>
      <c r="E496" s="13" t="s">
        <v>1186</v>
      </c>
      <c r="F496" s="14">
        <v>18000</v>
      </c>
      <c r="G496" s="13">
        <v>-688.52</v>
      </c>
      <c r="H496" s="14">
        <v>17311.48</v>
      </c>
    </row>
    <row r="497" spans="1:8" x14ac:dyDescent="0.55000000000000004">
      <c r="A497" s="7">
        <v>440</v>
      </c>
      <c r="B497" s="29">
        <v>100000556745</v>
      </c>
      <c r="C497" s="7">
        <v>0</v>
      </c>
      <c r="D497" s="39" t="s">
        <v>1183</v>
      </c>
      <c r="E497" s="13" t="s">
        <v>1186</v>
      </c>
      <c r="F497" s="14">
        <v>18000</v>
      </c>
      <c r="G497" s="13">
        <v>-688.52</v>
      </c>
      <c r="H497" s="14">
        <v>17311.48</v>
      </c>
    </row>
    <row r="498" spans="1:8" x14ac:dyDescent="0.55000000000000004">
      <c r="A498" s="7">
        <v>441</v>
      </c>
      <c r="B498" s="29">
        <v>100000556750</v>
      </c>
      <c r="C498" s="7">
        <v>0</v>
      </c>
      <c r="D498" s="39" t="s">
        <v>1183</v>
      </c>
      <c r="E498" s="13" t="s">
        <v>1187</v>
      </c>
      <c r="F498" s="14">
        <v>18500</v>
      </c>
      <c r="G498" s="13">
        <v>-707.65</v>
      </c>
      <c r="H498" s="14">
        <v>17792.349999999999</v>
      </c>
    </row>
    <row r="499" spans="1:8" x14ac:dyDescent="0.55000000000000004">
      <c r="A499" s="7">
        <v>442</v>
      </c>
      <c r="B499" s="29">
        <v>100000556761</v>
      </c>
      <c r="C499" s="7">
        <v>0</v>
      </c>
      <c r="D499" s="39" t="s">
        <v>1183</v>
      </c>
      <c r="E499" s="13" t="s">
        <v>1188</v>
      </c>
      <c r="F499" s="14">
        <v>13500</v>
      </c>
      <c r="G499" s="13">
        <v>-516.39</v>
      </c>
      <c r="H499" s="14">
        <v>12983.61</v>
      </c>
    </row>
    <row r="500" spans="1:8" x14ac:dyDescent="0.55000000000000004">
      <c r="A500" s="7">
        <v>443</v>
      </c>
      <c r="B500" s="29">
        <v>100000556762</v>
      </c>
      <c r="C500" s="7">
        <v>0</v>
      </c>
      <c r="D500" s="39" t="s">
        <v>1183</v>
      </c>
      <c r="E500" s="13" t="s">
        <v>1189</v>
      </c>
      <c r="F500" s="14">
        <v>14000</v>
      </c>
      <c r="G500" s="13">
        <v>-535.52</v>
      </c>
      <c r="H500" s="14">
        <v>13464.48</v>
      </c>
    </row>
    <row r="501" spans="1:8" x14ac:dyDescent="0.55000000000000004">
      <c r="A501" s="7">
        <v>444</v>
      </c>
      <c r="B501" s="29">
        <v>100000556763</v>
      </c>
      <c r="C501" s="7">
        <v>0</v>
      </c>
      <c r="D501" s="39" t="s">
        <v>1183</v>
      </c>
      <c r="E501" s="13" t="s">
        <v>1189</v>
      </c>
      <c r="F501" s="14">
        <v>14000</v>
      </c>
      <c r="G501" s="13">
        <v>-535.52</v>
      </c>
      <c r="H501" s="14">
        <v>13464.48</v>
      </c>
    </row>
    <row r="502" spans="1:8" x14ac:dyDescent="0.55000000000000004">
      <c r="A502" s="7">
        <v>445</v>
      </c>
      <c r="B502" s="29">
        <v>100000556782</v>
      </c>
      <c r="C502" s="7">
        <v>0</v>
      </c>
      <c r="D502" s="39" t="s">
        <v>1183</v>
      </c>
      <c r="E502" s="13" t="s">
        <v>1190</v>
      </c>
      <c r="F502" s="14">
        <v>120000</v>
      </c>
      <c r="G502" s="14">
        <v>-4590.16</v>
      </c>
      <c r="H502" s="14">
        <v>115409.84</v>
      </c>
    </row>
    <row r="503" spans="1:8" x14ac:dyDescent="0.55000000000000004">
      <c r="A503" s="7">
        <v>446</v>
      </c>
      <c r="B503" s="29">
        <v>100000556783</v>
      </c>
      <c r="C503" s="7">
        <v>0</v>
      </c>
      <c r="D503" s="39" t="s">
        <v>1183</v>
      </c>
      <c r="E503" s="13" t="s">
        <v>1190</v>
      </c>
      <c r="F503" s="14">
        <v>120000</v>
      </c>
      <c r="G503" s="14">
        <v>-4590.16</v>
      </c>
      <c r="H503" s="14">
        <v>115409.84</v>
      </c>
    </row>
    <row r="504" spans="1:8" x14ac:dyDescent="0.55000000000000004">
      <c r="A504" s="7">
        <v>447</v>
      </c>
      <c r="B504" s="29">
        <v>100000556784</v>
      </c>
      <c r="C504" s="7">
        <v>0</v>
      </c>
      <c r="D504" s="39" t="s">
        <v>1183</v>
      </c>
      <c r="E504" s="13" t="s">
        <v>1190</v>
      </c>
      <c r="F504" s="14">
        <v>120000</v>
      </c>
      <c r="G504" s="14">
        <v>-4590.16</v>
      </c>
      <c r="H504" s="14">
        <v>115409.84</v>
      </c>
    </row>
    <row r="505" spans="1:8" x14ac:dyDescent="0.55000000000000004">
      <c r="A505" s="7">
        <v>448</v>
      </c>
      <c r="B505" s="29">
        <v>100000556785</v>
      </c>
      <c r="C505" s="7">
        <v>0</v>
      </c>
      <c r="D505" s="39" t="s">
        <v>1183</v>
      </c>
      <c r="E505" s="13" t="s">
        <v>1190</v>
      </c>
      <c r="F505" s="14">
        <v>120000</v>
      </c>
      <c r="G505" s="14">
        <v>-4590.16</v>
      </c>
      <c r="H505" s="14">
        <v>115409.84</v>
      </c>
    </row>
    <row r="506" spans="1:8" x14ac:dyDescent="0.55000000000000004">
      <c r="A506" s="7">
        <v>449</v>
      </c>
      <c r="B506" s="29">
        <v>100000563863</v>
      </c>
      <c r="C506" s="7">
        <v>0</v>
      </c>
      <c r="D506" s="39" t="s">
        <v>1191</v>
      </c>
      <c r="E506" s="13" t="s">
        <v>1192</v>
      </c>
      <c r="F506" s="14">
        <v>489632</v>
      </c>
      <c r="G506" s="14">
        <v>-13043.48</v>
      </c>
      <c r="H506" s="14">
        <v>476588.52</v>
      </c>
    </row>
    <row r="507" spans="1:8" x14ac:dyDescent="0.55000000000000004">
      <c r="A507" s="7">
        <v>450</v>
      </c>
      <c r="B507" s="29">
        <v>100000568452</v>
      </c>
      <c r="C507" s="7">
        <v>0</v>
      </c>
      <c r="D507" s="39" t="s">
        <v>1021</v>
      </c>
      <c r="E507" s="13" t="s">
        <v>1193</v>
      </c>
      <c r="F507" s="14">
        <v>22000</v>
      </c>
      <c r="G507" s="13">
        <v>-458.33</v>
      </c>
      <c r="H507" s="14">
        <v>21541.67</v>
      </c>
    </row>
    <row r="508" spans="1:8" x14ac:dyDescent="0.55000000000000004">
      <c r="A508" s="7">
        <v>451</v>
      </c>
      <c r="B508" s="29">
        <v>100000568453</v>
      </c>
      <c r="C508" s="7">
        <v>0</v>
      </c>
      <c r="D508" s="39" t="s">
        <v>1021</v>
      </c>
      <c r="E508" s="13" t="s">
        <v>1193</v>
      </c>
      <c r="F508" s="14">
        <v>22000</v>
      </c>
      <c r="G508" s="13">
        <v>-458.33</v>
      </c>
      <c r="H508" s="14">
        <v>21541.67</v>
      </c>
    </row>
    <row r="509" spans="1:8" s="21" customFormat="1" x14ac:dyDescent="0.55000000000000004">
      <c r="A509" s="340" t="s">
        <v>23</v>
      </c>
      <c r="B509" s="337"/>
      <c r="C509" s="337"/>
      <c r="D509" s="338"/>
      <c r="E509" s="37"/>
      <c r="F509" s="31">
        <f>SUM(F55:F508)</f>
        <v>34811102.920000002</v>
      </c>
      <c r="G509" s="31">
        <f>SUM(G55:G508)</f>
        <v>-10332234.720000025</v>
      </c>
      <c r="H509" s="31">
        <f>SUM(H55:H508)</f>
        <v>24478868.200000055</v>
      </c>
    </row>
    <row r="512" spans="1:8" x14ac:dyDescent="0.55000000000000004">
      <c r="A512" s="356" t="s">
        <v>1194</v>
      </c>
      <c r="B512" s="356"/>
      <c r="C512" s="356"/>
      <c r="D512" s="356"/>
      <c r="E512" s="356"/>
      <c r="F512" s="81"/>
      <c r="G512" s="81"/>
      <c r="H512" s="81"/>
    </row>
    <row r="513" spans="1:8" x14ac:dyDescent="0.55000000000000004">
      <c r="A513" s="198" t="s">
        <v>1</v>
      </c>
      <c r="B513" s="186" t="s">
        <v>11</v>
      </c>
      <c r="C513" s="198" t="s">
        <v>12</v>
      </c>
      <c r="D513" s="198" t="s">
        <v>1135</v>
      </c>
      <c r="E513" s="198" t="s">
        <v>14</v>
      </c>
      <c r="F513" s="198" t="s">
        <v>15</v>
      </c>
      <c r="G513" s="198" t="s">
        <v>1004</v>
      </c>
      <c r="H513" s="198" t="s">
        <v>17</v>
      </c>
    </row>
    <row r="514" spans="1:8" x14ac:dyDescent="0.55000000000000004">
      <c r="A514" s="15">
        <v>1</v>
      </c>
      <c r="B514" s="40">
        <v>100000136322</v>
      </c>
      <c r="C514" s="15">
        <v>0</v>
      </c>
      <c r="D514" s="23" t="s">
        <v>374</v>
      </c>
      <c r="E514" s="23" t="s">
        <v>1195</v>
      </c>
      <c r="F514" s="18">
        <v>60000</v>
      </c>
      <c r="G514" s="18">
        <v>-59999</v>
      </c>
      <c r="H514" s="23">
        <v>1</v>
      </c>
    </row>
    <row r="515" spans="1:8" x14ac:dyDescent="0.55000000000000004">
      <c r="A515" s="340" t="s">
        <v>1194</v>
      </c>
      <c r="B515" s="337"/>
      <c r="C515" s="337"/>
      <c r="D515" s="337"/>
      <c r="E515" s="338"/>
      <c r="F515" s="31">
        <f>SUM(F514)</f>
        <v>60000</v>
      </c>
      <c r="G515" s="31">
        <f>SUM(G514)</f>
        <v>-59999</v>
      </c>
      <c r="H515" s="31">
        <f>SUM(H514)</f>
        <v>1</v>
      </c>
    </row>
    <row r="516" spans="1:8" x14ac:dyDescent="0.55000000000000004">
      <c r="A516" s="343" t="s">
        <v>53</v>
      </c>
      <c r="B516" s="344"/>
      <c r="C516" s="344"/>
      <c r="D516" s="344"/>
      <c r="E516" s="345"/>
      <c r="F516" s="32">
        <f>F515+F509</f>
        <v>34871102.920000002</v>
      </c>
      <c r="G516" s="32">
        <f>G515+G509</f>
        <v>-10392233.720000025</v>
      </c>
      <c r="H516" s="32">
        <f>H515+H509</f>
        <v>24478869.200000055</v>
      </c>
    </row>
    <row r="518" spans="1:8" x14ac:dyDescent="0.55000000000000004">
      <c r="A518" s="349" t="s">
        <v>1196</v>
      </c>
      <c r="B518" s="349"/>
      <c r="C518" s="349"/>
      <c r="D518" s="349"/>
      <c r="E518" s="81"/>
      <c r="F518" s="82">
        <v>34871102.920000002</v>
      </c>
      <c r="G518" s="82">
        <v>-10392233.720000001</v>
      </c>
      <c r="H518" s="82">
        <v>24478869.199999999</v>
      </c>
    </row>
    <row r="520" spans="1:8" x14ac:dyDescent="0.55000000000000004">
      <c r="A520" s="356" t="s">
        <v>54</v>
      </c>
      <c r="B520" s="356"/>
      <c r="C520" s="356"/>
      <c r="D520" s="356"/>
      <c r="E520" s="81"/>
      <c r="F520" s="81"/>
      <c r="G520" s="81"/>
      <c r="H520" s="81"/>
    </row>
    <row r="521" spans="1:8" s="196" customFormat="1" x14ac:dyDescent="0.55000000000000004">
      <c r="A521" s="198" t="s">
        <v>1</v>
      </c>
      <c r="B521" s="186" t="s">
        <v>11</v>
      </c>
      <c r="C521" s="198" t="s">
        <v>12</v>
      </c>
      <c r="D521" s="198" t="s">
        <v>1135</v>
      </c>
      <c r="E521" s="198" t="s">
        <v>14</v>
      </c>
      <c r="F521" s="198" t="s">
        <v>15</v>
      </c>
      <c r="G521" s="198" t="s">
        <v>1004</v>
      </c>
      <c r="H521" s="198" t="s">
        <v>17</v>
      </c>
    </row>
    <row r="522" spans="1:8" x14ac:dyDescent="0.55000000000000004">
      <c r="A522" s="7">
        <v>1</v>
      </c>
      <c r="B522" s="29">
        <v>100000317714</v>
      </c>
      <c r="C522" s="7">
        <v>0</v>
      </c>
      <c r="D522" s="13" t="s">
        <v>1197</v>
      </c>
      <c r="E522" s="13" t="s">
        <v>1198</v>
      </c>
      <c r="F522" s="14">
        <v>1200000</v>
      </c>
      <c r="G522" s="14">
        <v>-469315.07</v>
      </c>
      <c r="H522" s="14">
        <v>730684.93</v>
      </c>
    </row>
    <row r="523" spans="1:8" x14ac:dyDescent="0.55000000000000004">
      <c r="A523" s="7">
        <v>2</v>
      </c>
      <c r="B523" s="29">
        <v>100000362617</v>
      </c>
      <c r="C523" s="7">
        <v>0</v>
      </c>
      <c r="D523" s="13" t="s">
        <v>1199</v>
      </c>
      <c r="E523" s="13" t="s">
        <v>1200</v>
      </c>
      <c r="F523" s="14">
        <v>1230000</v>
      </c>
      <c r="G523" s="14">
        <v>-425445.21</v>
      </c>
      <c r="H523" s="14">
        <v>804554.79</v>
      </c>
    </row>
    <row r="524" spans="1:8" x14ac:dyDescent="0.55000000000000004">
      <c r="A524" s="7">
        <v>3</v>
      </c>
      <c r="B524" s="29">
        <v>100000365360</v>
      </c>
      <c r="C524" s="7">
        <v>0</v>
      </c>
      <c r="D524" s="13" t="s">
        <v>1201</v>
      </c>
      <c r="E524" s="13" t="s">
        <v>1202</v>
      </c>
      <c r="F524" s="14">
        <v>779000</v>
      </c>
      <c r="G524" s="14">
        <v>-257710.27</v>
      </c>
      <c r="H524" s="14">
        <v>521289.73</v>
      </c>
    </row>
    <row r="525" spans="1:8" x14ac:dyDescent="0.55000000000000004">
      <c r="A525" s="7">
        <v>4</v>
      </c>
      <c r="B525" s="29">
        <v>100000365361</v>
      </c>
      <c r="C525" s="7">
        <v>0</v>
      </c>
      <c r="D525" s="13" t="s">
        <v>1201</v>
      </c>
      <c r="E525" s="13" t="s">
        <v>1202</v>
      </c>
      <c r="F525" s="14">
        <v>779000</v>
      </c>
      <c r="G525" s="14">
        <v>-257710.27</v>
      </c>
      <c r="H525" s="14">
        <v>521289.73</v>
      </c>
    </row>
    <row r="526" spans="1:8" x14ac:dyDescent="0.55000000000000004">
      <c r="A526" s="7">
        <v>5</v>
      </c>
      <c r="B526" s="29">
        <v>100000365363</v>
      </c>
      <c r="C526" s="7">
        <v>0</v>
      </c>
      <c r="D526" s="13" t="s">
        <v>1201</v>
      </c>
      <c r="E526" s="13" t="s">
        <v>1202</v>
      </c>
      <c r="F526" s="14">
        <v>779000</v>
      </c>
      <c r="G526" s="14">
        <v>-257710.27</v>
      </c>
      <c r="H526" s="14">
        <v>521289.73</v>
      </c>
    </row>
    <row r="527" spans="1:8" x14ac:dyDescent="0.55000000000000004">
      <c r="A527" s="7">
        <v>6</v>
      </c>
      <c r="B527" s="29">
        <v>100000370250</v>
      </c>
      <c r="C527" s="7">
        <v>0</v>
      </c>
      <c r="D527" s="13" t="s">
        <v>1203</v>
      </c>
      <c r="E527" s="13" t="s">
        <v>1204</v>
      </c>
      <c r="F527" s="14">
        <v>1610000</v>
      </c>
      <c r="G527" s="14">
        <v>-813380.82</v>
      </c>
      <c r="H527" s="14">
        <v>796619.18</v>
      </c>
    </row>
    <row r="528" spans="1:8" x14ac:dyDescent="0.55000000000000004">
      <c r="A528" s="7">
        <v>7</v>
      </c>
      <c r="B528" s="29">
        <v>100000370251</v>
      </c>
      <c r="C528" s="7">
        <v>0</v>
      </c>
      <c r="D528" s="13" t="s">
        <v>1203</v>
      </c>
      <c r="E528" s="13" t="s">
        <v>1205</v>
      </c>
      <c r="F528" s="14">
        <v>1610000</v>
      </c>
      <c r="G528" s="14">
        <v>-813380.82</v>
      </c>
      <c r="H528" s="14">
        <v>796619.18</v>
      </c>
    </row>
    <row r="529" spans="1:8" x14ac:dyDescent="0.55000000000000004">
      <c r="A529" s="7">
        <v>8</v>
      </c>
      <c r="B529" s="29">
        <v>100000482084</v>
      </c>
      <c r="C529" s="7">
        <v>0</v>
      </c>
      <c r="D529" s="41" t="s">
        <v>24</v>
      </c>
      <c r="E529" s="13" t="s">
        <v>1206</v>
      </c>
      <c r="F529" s="14">
        <v>3286904.32</v>
      </c>
      <c r="G529" s="14">
        <v>-1205786.8799999999</v>
      </c>
      <c r="H529" s="14">
        <v>2081117.44</v>
      </c>
    </row>
    <row r="530" spans="1:8" x14ac:dyDescent="0.55000000000000004">
      <c r="A530" s="7">
        <v>9</v>
      </c>
      <c r="B530" s="29">
        <v>100000482086</v>
      </c>
      <c r="C530" s="7">
        <v>0</v>
      </c>
      <c r="D530" s="41" t="s">
        <v>24</v>
      </c>
      <c r="E530" s="13" t="s">
        <v>1206</v>
      </c>
      <c r="F530" s="14">
        <v>3286904.32</v>
      </c>
      <c r="G530" s="14">
        <v>-1205786.8799999999</v>
      </c>
      <c r="H530" s="14">
        <v>2081117.44</v>
      </c>
    </row>
    <row r="531" spans="1:8" x14ac:dyDescent="0.55000000000000004">
      <c r="A531" s="7">
        <v>10</v>
      </c>
      <c r="B531" s="29">
        <v>100000482087</v>
      </c>
      <c r="C531" s="7">
        <v>0</v>
      </c>
      <c r="D531" s="41" t="s">
        <v>24</v>
      </c>
      <c r="E531" s="13" t="s">
        <v>1206</v>
      </c>
      <c r="F531" s="14">
        <v>3286904.32</v>
      </c>
      <c r="G531" s="14">
        <v>-1205786.8799999999</v>
      </c>
      <c r="H531" s="14">
        <v>2081117.44</v>
      </c>
    </row>
    <row r="532" spans="1:8" x14ac:dyDescent="0.55000000000000004">
      <c r="A532" s="7">
        <v>11</v>
      </c>
      <c r="B532" s="29">
        <v>100000482088</v>
      </c>
      <c r="C532" s="7">
        <v>0</v>
      </c>
      <c r="D532" s="41" t="s">
        <v>24</v>
      </c>
      <c r="E532" s="13" t="s">
        <v>1207</v>
      </c>
      <c r="F532" s="14">
        <v>3286904.32</v>
      </c>
      <c r="G532" s="14">
        <v>-1205786.8799999999</v>
      </c>
      <c r="H532" s="14">
        <v>2081117.44</v>
      </c>
    </row>
    <row r="533" spans="1:8" x14ac:dyDescent="0.55000000000000004">
      <c r="A533" s="7">
        <v>12</v>
      </c>
      <c r="B533" s="29">
        <v>100000482089</v>
      </c>
      <c r="C533" s="7">
        <v>0</v>
      </c>
      <c r="D533" s="41" t="s">
        <v>24</v>
      </c>
      <c r="E533" s="13" t="s">
        <v>1207</v>
      </c>
      <c r="F533" s="14">
        <v>3286904.32</v>
      </c>
      <c r="G533" s="14">
        <v>-1205786.8799999999</v>
      </c>
      <c r="H533" s="14">
        <v>2081117.44</v>
      </c>
    </row>
    <row r="534" spans="1:8" x14ac:dyDescent="0.55000000000000004">
      <c r="A534" s="7">
        <v>13</v>
      </c>
      <c r="B534" s="29">
        <v>100000482090</v>
      </c>
      <c r="C534" s="7">
        <v>0</v>
      </c>
      <c r="D534" s="41" t="s">
        <v>24</v>
      </c>
      <c r="E534" s="13" t="s">
        <v>1208</v>
      </c>
      <c r="F534" s="14">
        <v>3286904.32</v>
      </c>
      <c r="G534" s="14">
        <v>-1205786.8799999999</v>
      </c>
      <c r="H534" s="14">
        <v>2081117.44</v>
      </c>
    </row>
    <row r="535" spans="1:8" x14ac:dyDescent="0.55000000000000004">
      <c r="A535" s="7">
        <v>14</v>
      </c>
      <c r="B535" s="29">
        <v>100000482091</v>
      </c>
      <c r="C535" s="7">
        <v>0</v>
      </c>
      <c r="D535" s="41" t="s">
        <v>24</v>
      </c>
      <c r="E535" s="13" t="s">
        <v>1208</v>
      </c>
      <c r="F535" s="14">
        <v>3286904.32</v>
      </c>
      <c r="G535" s="14">
        <v>-1205786.8799999999</v>
      </c>
      <c r="H535" s="14">
        <v>2081117.44</v>
      </c>
    </row>
    <row r="536" spans="1:8" x14ac:dyDescent="0.55000000000000004">
      <c r="A536" s="7">
        <v>15</v>
      </c>
      <c r="B536" s="29">
        <v>100000482092</v>
      </c>
      <c r="C536" s="7">
        <v>0</v>
      </c>
      <c r="D536" s="41" t="s">
        <v>24</v>
      </c>
      <c r="E536" s="13" t="s">
        <v>1209</v>
      </c>
      <c r="F536" s="14">
        <v>3286904.32</v>
      </c>
      <c r="G536" s="14">
        <v>-1205786.8799999999</v>
      </c>
      <c r="H536" s="14">
        <v>2081117.44</v>
      </c>
    </row>
    <row r="537" spans="1:8" x14ac:dyDescent="0.55000000000000004">
      <c r="A537" s="7">
        <v>16</v>
      </c>
      <c r="B537" s="29">
        <v>100000482093</v>
      </c>
      <c r="C537" s="7">
        <v>0</v>
      </c>
      <c r="D537" s="41" t="s">
        <v>24</v>
      </c>
      <c r="E537" s="13" t="s">
        <v>1209</v>
      </c>
      <c r="F537" s="14">
        <v>3286904.32</v>
      </c>
      <c r="G537" s="14">
        <v>-1205786.8799999999</v>
      </c>
      <c r="H537" s="14">
        <v>2081117.44</v>
      </c>
    </row>
    <row r="538" spans="1:8" x14ac:dyDescent="0.55000000000000004">
      <c r="A538" s="7">
        <v>17</v>
      </c>
      <c r="B538" s="29">
        <v>100000482094</v>
      </c>
      <c r="C538" s="7">
        <v>0</v>
      </c>
      <c r="D538" s="41" t="s">
        <v>24</v>
      </c>
      <c r="E538" s="13" t="s">
        <v>1210</v>
      </c>
      <c r="F538" s="14">
        <v>3286904.32</v>
      </c>
      <c r="G538" s="14">
        <v>-1205786.8799999999</v>
      </c>
      <c r="H538" s="14">
        <v>2081117.44</v>
      </c>
    </row>
    <row r="539" spans="1:8" x14ac:dyDescent="0.55000000000000004">
      <c r="A539" s="7">
        <v>18</v>
      </c>
      <c r="B539" s="29">
        <v>100000482095</v>
      </c>
      <c r="C539" s="7">
        <v>0</v>
      </c>
      <c r="D539" s="41" t="s">
        <v>24</v>
      </c>
      <c r="E539" s="13" t="s">
        <v>1210</v>
      </c>
      <c r="F539" s="14">
        <v>3286904.32</v>
      </c>
      <c r="G539" s="14">
        <v>-1205786.8799999999</v>
      </c>
      <c r="H539" s="14">
        <v>2081117.44</v>
      </c>
    </row>
    <row r="540" spans="1:8" x14ac:dyDescent="0.55000000000000004">
      <c r="A540" s="7">
        <v>19</v>
      </c>
      <c r="B540" s="29">
        <v>100000482096</v>
      </c>
      <c r="C540" s="7">
        <v>0</v>
      </c>
      <c r="D540" s="41" t="s">
        <v>24</v>
      </c>
      <c r="E540" s="13" t="s">
        <v>1211</v>
      </c>
      <c r="F540" s="14">
        <v>3286904.32</v>
      </c>
      <c r="G540" s="14">
        <v>-1205786.8799999999</v>
      </c>
      <c r="H540" s="14">
        <v>2081117.44</v>
      </c>
    </row>
    <row r="541" spans="1:8" x14ac:dyDescent="0.55000000000000004">
      <c r="A541" s="7">
        <v>20</v>
      </c>
      <c r="B541" s="29">
        <v>100000482097</v>
      </c>
      <c r="C541" s="7">
        <v>0</v>
      </c>
      <c r="D541" s="41" t="s">
        <v>24</v>
      </c>
      <c r="E541" s="13" t="s">
        <v>1211</v>
      </c>
      <c r="F541" s="14">
        <v>3286904.32</v>
      </c>
      <c r="G541" s="14">
        <v>-1205786.8799999999</v>
      </c>
      <c r="H541" s="14">
        <v>2081117.44</v>
      </c>
    </row>
    <row r="542" spans="1:8" x14ac:dyDescent="0.55000000000000004">
      <c r="A542" s="7">
        <v>21</v>
      </c>
      <c r="B542" s="29">
        <v>100000482098</v>
      </c>
      <c r="C542" s="7">
        <v>0</v>
      </c>
      <c r="D542" s="41" t="s">
        <v>24</v>
      </c>
      <c r="E542" s="13" t="s">
        <v>1212</v>
      </c>
      <c r="F542" s="14">
        <v>3286904.32</v>
      </c>
      <c r="G542" s="14">
        <v>-1205786.8799999999</v>
      </c>
      <c r="H542" s="14">
        <v>2081117.44</v>
      </c>
    </row>
    <row r="543" spans="1:8" x14ac:dyDescent="0.55000000000000004">
      <c r="A543" s="7">
        <v>22</v>
      </c>
      <c r="B543" s="29">
        <v>100000482099</v>
      </c>
      <c r="C543" s="7">
        <v>0</v>
      </c>
      <c r="D543" s="41" t="s">
        <v>24</v>
      </c>
      <c r="E543" s="13" t="s">
        <v>1212</v>
      </c>
      <c r="F543" s="14">
        <v>3286904.32</v>
      </c>
      <c r="G543" s="14">
        <v>-1205786.8799999999</v>
      </c>
      <c r="H543" s="14">
        <v>2081117.44</v>
      </c>
    </row>
    <row r="544" spans="1:8" x14ac:dyDescent="0.55000000000000004">
      <c r="A544" s="7">
        <v>23</v>
      </c>
      <c r="B544" s="29">
        <v>100000482100</v>
      </c>
      <c r="C544" s="7">
        <v>0</v>
      </c>
      <c r="D544" s="41" t="s">
        <v>24</v>
      </c>
      <c r="E544" s="13" t="s">
        <v>1213</v>
      </c>
      <c r="F544" s="14">
        <v>3319004.32</v>
      </c>
      <c r="G544" s="14">
        <v>-1217562.6399999999</v>
      </c>
      <c r="H544" s="14">
        <v>2101441.6800000002</v>
      </c>
    </row>
    <row r="545" spans="1:8" x14ac:dyDescent="0.55000000000000004">
      <c r="A545" s="7">
        <v>24</v>
      </c>
      <c r="B545" s="29">
        <v>100000482117</v>
      </c>
      <c r="C545" s="7">
        <v>0</v>
      </c>
      <c r="D545" s="41" t="s">
        <v>24</v>
      </c>
      <c r="E545" s="13" t="s">
        <v>721</v>
      </c>
      <c r="F545" s="14">
        <v>760000</v>
      </c>
      <c r="G545" s="14">
        <v>-599030.71</v>
      </c>
      <c r="H545" s="14">
        <v>160969.29</v>
      </c>
    </row>
    <row r="546" spans="1:8" x14ac:dyDescent="0.55000000000000004">
      <c r="A546" s="7">
        <v>25</v>
      </c>
      <c r="B546" s="29">
        <v>100000482118</v>
      </c>
      <c r="C546" s="7">
        <v>0</v>
      </c>
      <c r="D546" s="41" t="s">
        <v>24</v>
      </c>
      <c r="E546" s="13" t="s">
        <v>721</v>
      </c>
      <c r="F546" s="14">
        <v>760000</v>
      </c>
      <c r="G546" s="14">
        <v>-599030.71</v>
      </c>
      <c r="H546" s="14">
        <v>160969.29</v>
      </c>
    </row>
    <row r="547" spans="1:8" x14ac:dyDescent="0.55000000000000004">
      <c r="A547" s="7">
        <v>26</v>
      </c>
      <c r="B547" s="29">
        <v>100000482119</v>
      </c>
      <c r="C547" s="7">
        <v>0</v>
      </c>
      <c r="D547" s="41" t="s">
        <v>24</v>
      </c>
      <c r="E547" s="13" t="s">
        <v>721</v>
      </c>
      <c r="F547" s="14">
        <v>760000</v>
      </c>
      <c r="G547" s="14">
        <v>-599030.71</v>
      </c>
      <c r="H547" s="14">
        <v>160969.29</v>
      </c>
    </row>
    <row r="548" spans="1:8" x14ac:dyDescent="0.55000000000000004">
      <c r="A548" s="7">
        <v>27</v>
      </c>
      <c r="B548" s="29">
        <v>100000482120</v>
      </c>
      <c r="C548" s="7">
        <v>0</v>
      </c>
      <c r="D548" s="41" t="s">
        <v>24</v>
      </c>
      <c r="E548" s="13" t="s">
        <v>721</v>
      </c>
      <c r="F548" s="14">
        <v>760000</v>
      </c>
      <c r="G548" s="14">
        <v>-599030.71</v>
      </c>
      <c r="H548" s="14">
        <v>160969.29</v>
      </c>
    </row>
    <row r="549" spans="1:8" x14ac:dyDescent="0.55000000000000004">
      <c r="A549" s="7">
        <v>28</v>
      </c>
      <c r="B549" s="29">
        <v>100000482121</v>
      </c>
      <c r="C549" s="7">
        <v>0</v>
      </c>
      <c r="D549" s="41" t="s">
        <v>24</v>
      </c>
      <c r="E549" s="13" t="s">
        <v>721</v>
      </c>
      <c r="F549" s="14">
        <v>760000</v>
      </c>
      <c r="G549" s="14">
        <v>-599030.71</v>
      </c>
      <c r="H549" s="14">
        <v>160969.29</v>
      </c>
    </row>
    <row r="550" spans="1:8" x14ac:dyDescent="0.55000000000000004">
      <c r="A550" s="7">
        <v>29</v>
      </c>
      <c r="B550" s="29">
        <v>100000482122</v>
      </c>
      <c r="C550" s="7">
        <v>0</v>
      </c>
      <c r="D550" s="41" t="s">
        <v>24</v>
      </c>
      <c r="E550" s="13" t="s">
        <v>721</v>
      </c>
      <c r="F550" s="14">
        <v>760000</v>
      </c>
      <c r="G550" s="14">
        <v>-599030.71</v>
      </c>
      <c r="H550" s="14">
        <v>160969.29</v>
      </c>
    </row>
    <row r="551" spans="1:8" x14ac:dyDescent="0.55000000000000004">
      <c r="A551" s="7">
        <v>30</v>
      </c>
      <c r="B551" s="29">
        <v>100000482123</v>
      </c>
      <c r="C551" s="7">
        <v>0</v>
      </c>
      <c r="D551" s="41" t="s">
        <v>24</v>
      </c>
      <c r="E551" s="13" t="s">
        <v>721</v>
      </c>
      <c r="F551" s="14">
        <v>760000</v>
      </c>
      <c r="G551" s="14">
        <v>-599030.71</v>
      </c>
      <c r="H551" s="14">
        <v>160969.29</v>
      </c>
    </row>
    <row r="552" spans="1:8" x14ac:dyDescent="0.55000000000000004">
      <c r="A552" s="7">
        <v>31</v>
      </c>
      <c r="B552" s="29">
        <v>100000482124</v>
      </c>
      <c r="C552" s="7">
        <v>0</v>
      </c>
      <c r="D552" s="41" t="s">
        <v>24</v>
      </c>
      <c r="E552" s="13" t="s">
        <v>721</v>
      </c>
      <c r="F552" s="14">
        <v>760000</v>
      </c>
      <c r="G552" s="14">
        <v>-599030.71</v>
      </c>
      <c r="H552" s="14">
        <v>160969.29</v>
      </c>
    </row>
    <row r="553" spans="1:8" x14ac:dyDescent="0.55000000000000004">
      <c r="A553" s="340" t="s">
        <v>1214</v>
      </c>
      <c r="B553" s="337"/>
      <c r="C553" s="337"/>
      <c r="D553" s="337"/>
      <c r="E553" s="338"/>
      <c r="F553" s="42">
        <f>SUM(F522:F552)</f>
        <v>66689569.120000005</v>
      </c>
      <c r="G553" s="42">
        <f>SUM(G522:G552)</f>
        <v>-27391264.249999996</v>
      </c>
      <c r="H553" s="42">
        <f>SUM(H522:H552)</f>
        <v>39298304.869999997</v>
      </c>
    </row>
    <row r="556" spans="1:8" x14ac:dyDescent="0.55000000000000004">
      <c r="A556" s="356" t="s">
        <v>1215</v>
      </c>
      <c r="B556" s="356"/>
      <c r="C556" s="356"/>
      <c r="D556" s="356"/>
      <c r="E556" s="356"/>
      <c r="F556" s="81"/>
      <c r="G556" s="81"/>
      <c r="H556" s="81"/>
    </row>
    <row r="557" spans="1:8" s="121" customFormat="1" x14ac:dyDescent="0.55000000000000004">
      <c r="A557" s="198" t="s">
        <v>1</v>
      </c>
      <c r="B557" s="186" t="s">
        <v>11</v>
      </c>
      <c r="C557" s="198" t="s">
        <v>12</v>
      </c>
      <c r="D557" s="198" t="s">
        <v>1135</v>
      </c>
      <c r="E557" s="198" t="s">
        <v>14</v>
      </c>
      <c r="F557" s="198" t="s">
        <v>15</v>
      </c>
      <c r="G557" s="198" t="s">
        <v>1004</v>
      </c>
      <c r="H557" s="198" t="s">
        <v>17</v>
      </c>
    </row>
    <row r="558" spans="1:8" x14ac:dyDescent="0.55000000000000004">
      <c r="A558" s="38">
        <v>1</v>
      </c>
      <c r="B558" s="33">
        <v>100000136323</v>
      </c>
      <c r="C558" s="38">
        <v>0</v>
      </c>
      <c r="D558" s="35" t="s">
        <v>374</v>
      </c>
      <c r="E558" s="35" t="s">
        <v>1216</v>
      </c>
      <c r="F558" s="36">
        <v>1050000</v>
      </c>
      <c r="G558" s="36">
        <v>-1049999</v>
      </c>
      <c r="H558" s="23">
        <v>1</v>
      </c>
    </row>
    <row r="559" spans="1:8" x14ac:dyDescent="0.55000000000000004">
      <c r="A559" s="38">
        <v>2</v>
      </c>
      <c r="B559" s="33">
        <v>100000136328</v>
      </c>
      <c r="C559" s="38">
        <v>0</v>
      </c>
      <c r="D559" s="35" t="s">
        <v>374</v>
      </c>
      <c r="E559" s="35" t="s">
        <v>1217</v>
      </c>
      <c r="F559" s="36">
        <v>740000</v>
      </c>
      <c r="G559" s="36">
        <v>-739999</v>
      </c>
      <c r="H559" s="23">
        <v>1</v>
      </c>
    </row>
    <row r="560" spans="1:8" x14ac:dyDescent="0.55000000000000004">
      <c r="A560" s="38">
        <v>3</v>
      </c>
      <c r="B560" s="33">
        <v>100000136329</v>
      </c>
      <c r="C560" s="38">
        <v>0</v>
      </c>
      <c r="D560" s="35" t="s">
        <v>374</v>
      </c>
      <c r="E560" s="35" t="s">
        <v>1218</v>
      </c>
      <c r="F560" s="36">
        <v>595000</v>
      </c>
      <c r="G560" s="36">
        <v>-594999</v>
      </c>
      <c r="H560" s="23">
        <v>1</v>
      </c>
    </row>
    <row r="561" spans="1:8" x14ac:dyDescent="0.55000000000000004">
      <c r="A561" s="38">
        <v>4</v>
      </c>
      <c r="B561" s="33">
        <v>100000158631</v>
      </c>
      <c r="C561" s="38">
        <v>0</v>
      </c>
      <c r="D561" s="35" t="s">
        <v>380</v>
      </c>
      <c r="E561" s="35" t="s">
        <v>1219</v>
      </c>
      <c r="F561" s="36">
        <v>833000</v>
      </c>
      <c r="G561" s="36">
        <v>-832999</v>
      </c>
      <c r="H561" s="23">
        <v>1</v>
      </c>
    </row>
    <row r="562" spans="1:8" x14ac:dyDescent="0.55000000000000004">
      <c r="A562" s="381" t="s">
        <v>1215</v>
      </c>
      <c r="B562" s="382"/>
      <c r="C562" s="382"/>
      <c r="D562" s="382"/>
      <c r="E562" s="383"/>
      <c r="F562" s="42">
        <f>SUM(F558:F561)</f>
        <v>3218000</v>
      </c>
      <c r="G562" s="42">
        <f>SUM(G558:G561)</f>
        <v>-3217996</v>
      </c>
      <c r="H562" s="42">
        <f>SUM(H558:H561)</f>
        <v>4</v>
      </c>
    </row>
    <row r="563" spans="1:8" x14ac:dyDescent="0.55000000000000004">
      <c r="A563" s="343" t="s">
        <v>53</v>
      </c>
      <c r="B563" s="344"/>
      <c r="C563" s="344"/>
      <c r="D563" s="344"/>
      <c r="E563" s="345"/>
      <c r="F563" s="32">
        <f>F562+F553</f>
        <v>69907569.120000005</v>
      </c>
      <c r="G563" s="32">
        <f>G562+G553</f>
        <v>-30609260.249999996</v>
      </c>
      <c r="H563" s="32">
        <f>H562+H553</f>
        <v>39298308.869999997</v>
      </c>
    </row>
    <row r="565" spans="1:8" x14ac:dyDescent="0.55000000000000004">
      <c r="A565" s="349" t="s">
        <v>1220</v>
      </c>
      <c r="B565" s="349"/>
      <c r="C565" s="349"/>
      <c r="D565" s="349"/>
      <c r="E565" s="349"/>
      <c r="F565" s="82">
        <v>69907569.120000005</v>
      </c>
      <c r="G565" s="82">
        <v>-30609260.25</v>
      </c>
      <c r="H565" s="82">
        <v>39298308.869999997</v>
      </c>
    </row>
    <row r="566" spans="1:8" x14ac:dyDescent="0.55000000000000004">
      <c r="A566" s="233"/>
      <c r="B566" s="233"/>
      <c r="C566" s="233"/>
      <c r="D566" s="233"/>
      <c r="E566" s="233"/>
      <c r="F566" s="82"/>
      <c r="G566" s="82"/>
      <c r="H566" s="82"/>
    </row>
    <row r="567" spans="1:8" x14ac:dyDescent="0.55000000000000004">
      <c r="A567" s="339" t="s">
        <v>84</v>
      </c>
      <c r="B567" s="339"/>
      <c r="C567" s="339"/>
      <c r="D567" s="339"/>
      <c r="E567" s="339"/>
    </row>
    <row r="568" spans="1:8" s="45" customFormat="1" x14ac:dyDescent="0.55000000000000004">
      <c r="A568" s="43" t="s">
        <v>1</v>
      </c>
      <c r="B568" s="44" t="s">
        <v>11</v>
      </c>
      <c r="C568" s="43" t="s">
        <v>12</v>
      </c>
      <c r="D568" s="43" t="s">
        <v>1135</v>
      </c>
      <c r="E568" s="43" t="s">
        <v>14</v>
      </c>
      <c r="F568" s="43" t="s">
        <v>15</v>
      </c>
      <c r="G568" s="43" t="s">
        <v>1004</v>
      </c>
      <c r="H568" s="43" t="s">
        <v>17</v>
      </c>
    </row>
    <row r="569" spans="1:8" x14ac:dyDescent="0.55000000000000004">
      <c r="A569" s="7">
        <v>1</v>
      </c>
      <c r="B569" s="29">
        <v>100000382007</v>
      </c>
      <c r="C569" s="7">
        <v>0</v>
      </c>
      <c r="D569" s="13" t="s">
        <v>162</v>
      </c>
      <c r="E569" s="13" t="s">
        <v>1221</v>
      </c>
      <c r="F569" s="14">
        <v>25990</v>
      </c>
      <c r="G569" s="14">
        <v>-19559.189999999999</v>
      </c>
      <c r="H569" s="14">
        <v>6430.81</v>
      </c>
    </row>
    <row r="570" spans="1:8" x14ac:dyDescent="0.55000000000000004">
      <c r="A570" s="7">
        <v>2</v>
      </c>
      <c r="B570" s="29">
        <v>100000382008</v>
      </c>
      <c r="C570" s="7">
        <v>0</v>
      </c>
      <c r="D570" s="13" t="s">
        <v>162</v>
      </c>
      <c r="E570" s="13" t="s">
        <v>1221</v>
      </c>
      <c r="F570" s="14">
        <v>25990</v>
      </c>
      <c r="G570" s="14">
        <v>-19559.189999999999</v>
      </c>
      <c r="H570" s="14">
        <v>6430.81</v>
      </c>
    </row>
    <row r="571" spans="1:8" x14ac:dyDescent="0.55000000000000004">
      <c r="A571" s="7">
        <v>3</v>
      </c>
      <c r="B571" s="29">
        <v>100000382009</v>
      </c>
      <c r="C571" s="7">
        <v>0</v>
      </c>
      <c r="D571" s="13" t="s">
        <v>162</v>
      </c>
      <c r="E571" s="13" t="s">
        <v>1221</v>
      </c>
      <c r="F571" s="14">
        <v>25990</v>
      </c>
      <c r="G571" s="14">
        <v>-19559.189999999999</v>
      </c>
      <c r="H571" s="14">
        <v>6430.81</v>
      </c>
    </row>
    <row r="572" spans="1:8" x14ac:dyDescent="0.55000000000000004">
      <c r="A572" s="7">
        <v>4</v>
      </c>
      <c r="B572" s="29">
        <v>100000382010</v>
      </c>
      <c r="C572" s="7">
        <v>0</v>
      </c>
      <c r="D572" s="13" t="s">
        <v>162</v>
      </c>
      <c r="E572" s="13" t="s">
        <v>1221</v>
      </c>
      <c r="F572" s="14">
        <v>25990</v>
      </c>
      <c r="G572" s="14">
        <v>-19559.189999999999</v>
      </c>
      <c r="H572" s="14">
        <v>6430.81</v>
      </c>
    </row>
    <row r="573" spans="1:8" x14ac:dyDescent="0.55000000000000004">
      <c r="A573" s="7">
        <v>5</v>
      </c>
      <c r="B573" s="29">
        <v>100000382094</v>
      </c>
      <c r="C573" s="7">
        <v>0</v>
      </c>
      <c r="D573" s="13" t="s">
        <v>162</v>
      </c>
      <c r="E573" s="13" t="s">
        <v>1222</v>
      </c>
      <c r="F573" s="14">
        <v>13500</v>
      </c>
      <c r="G573" s="14">
        <v>-10159.64</v>
      </c>
      <c r="H573" s="14">
        <v>3340.36</v>
      </c>
    </row>
    <row r="574" spans="1:8" x14ac:dyDescent="0.55000000000000004">
      <c r="A574" s="7">
        <v>6</v>
      </c>
      <c r="B574" s="29">
        <v>100000382095</v>
      </c>
      <c r="C574" s="7">
        <v>0</v>
      </c>
      <c r="D574" s="13" t="s">
        <v>162</v>
      </c>
      <c r="E574" s="13" t="s">
        <v>1222</v>
      </c>
      <c r="F574" s="14">
        <v>13500</v>
      </c>
      <c r="G574" s="14">
        <v>-10159.64</v>
      </c>
      <c r="H574" s="14">
        <v>3340.36</v>
      </c>
    </row>
    <row r="575" spans="1:8" x14ac:dyDescent="0.55000000000000004">
      <c r="A575" s="7">
        <v>7</v>
      </c>
      <c r="B575" s="29">
        <v>100000382096</v>
      </c>
      <c r="C575" s="7">
        <v>0</v>
      </c>
      <c r="D575" s="13" t="s">
        <v>162</v>
      </c>
      <c r="E575" s="13" t="s">
        <v>1222</v>
      </c>
      <c r="F575" s="14">
        <v>13500</v>
      </c>
      <c r="G575" s="14">
        <v>-10159.64</v>
      </c>
      <c r="H575" s="14">
        <v>3340.36</v>
      </c>
    </row>
    <row r="576" spans="1:8" x14ac:dyDescent="0.55000000000000004">
      <c r="A576" s="7">
        <v>8</v>
      </c>
      <c r="B576" s="29">
        <v>100000382097</v>
      </c>
      <c r="C576" s="7">
        <v>0</v>
      </c>
      <c r="D576" s="13" t="s">
        <v>162</v>
      </c>
      <c r="E576" s="13" t="s">
        <v>1222</v>
      </c>
      <c r="F576" s="14">
        <v>13500</v>
      </c>
      <c r="G576" s="14">
        <v>-10159.64</v>
      </c>
      <c r="H576" s="14">
        <v>3340.36</v>
      </c>
    </row>
    <row r="577" spans="1:8" x14ac:dyDescent="0.55000000000000004">
      <c r="A577" s="7">
        <v>9</v>
      </c>
      <c r="B577" s="29">
        <v>100000382098</v>
      </c>
      <c r="C577" s="7">
        <v>0</v>
      </c>
      <c r="D577" s="13" t="s">
        <v>162</v>
      </c>
      <c r="E577" s="13" t="s">
        <v>1222</v>
      </c>
      <c r="F577" s="14">
        <v>13500</v>
      </c>
      <c r="G577" s="14">
        <v>-10159.64</v>
      </c>
      <c r="H577" s="14">
        <v>3340.36</v>
      </c>
    </row>
    <row r="578" spans="1:8" x14ac:dyDescent="0.55000000000000004">
      <c r="A578" s="7">
        <v>10</v>
      </c>
      <c r="B578" s="29">
        <v>100000382099</v>
      </c>
      <c r="C578" s="7">
        <v>0</v>
      </c>
      <c r="D578" s="13" t="s">
        <v>162</v>
      </c>
      <c r="E578" s="13" t="s">
        <v>1222</v>
      </c>
      <c r="F578" s="14">
        <v>13500</v>
      </c>
      <c r="G578" s="14">
        <v>-10159.64</v>
      </c>
      <c r="H578" s="14">
        <v>3340.36</v>
      </c>
    </row>
    <row r="579" spans="1:8" x14ac:dyDescent="0.55000000000000004">
      <c r="A579" s="7">
        <v>11</v>
      </c>
      <c r="B579" s="29">
        <v>100000382100</v>
      </c>
      <c r="C579" s="7">
        <v>0</v>
      </c>
      <c r="D579" s="13" t="s">
        <v>162</v>
      </c>
      <c r="E579" s="13" t="s">
        <v>1222</v>
      </c>
      <c r="F579" s="14">
        <v>13500</v>
      </c>
      <c r="G579" s="14">
        <v>-10159.64</v>
      </c>
      <c r="H579" s="14">
        <v>3340.36</v>
      </c>
    </row>
    <row r="580" spans="1:8" x14ac:dyDescent="0.55000000000000004">
      <c r="A580" s="7">
        <v>12</v>
      </c>
      <c r="B580" s="29">
        <v>100000382101</v>
      </c>
      <c r="C580" s="7">
        <v>0</v>
      </c>
      <c r="D580" s="13" t="s">
        <v>162</v>
      </c>
      <c r="E580" s="13" t="s">
        <v>1222</v>
      </c>
      <c r="F580" s="14">
        <v>13500</v>
      </c>
      <c r="G580" s="14">
        <v>-10159.64</v>
      </c>
      <c r="H580" s="14">
        <v>3340.36</v>
      </c>
    </row>
    <row r="581" spans="1:8" x14ac:dyDescent="0.55000000000000004">
      <c r="A581" s="7">
        <v>13</v>
      </c>
      <c r="B581" s="29">
        <v>100000382102</v>
      </c>
      <c r="C581" s="7">
        <v>0</v>
      </c>
      <c r="D581" s="13" t="s">
        <v>162</v>
      </c>
      <c r="E581" s="13" t="s">
        <v>1222</v>
      </c>
      <c r="F581" s="14">
        <v>13500</v>
      </c>
      <c r="G581" s="14">
        <v>-10159.64</v>
      </c>
      <c r="H581" s="14">
        <v>3340.36</v>
      </c>
    </row>
    <row r="582" spans="1:8" x14ac:dyDescent="0.55000000000000004">
      <c r="A582" s="7">
        <v>14</v>
      </c>
      <c r="B582" s="29">
        <v>100000382103</v>
      </c>
      <c r="C582" s="7">
        <v>0</v>
      </c>
      <c r="D582" s="13" t="s">
        <v>162</v>
      </c>
      <c r="E582" s="13" t="s">
        <v>1222</v>
      </c>
      <c r="F582" s="14">
        <v>13500</v>
      </c>
      <c r="G582" s="14">
        <v>-10159.64</v>
      </c>
      <c r="H582" s="14">
        <v>3340.36</v>
      </c>
    </row>
    <row r="583" spans="1:8" x14ac:dyDescent="0.55000000000000004">
      <c r="A583" s="7">
        <v>15</v>
      </c>
      <c r="B583" s="29">
        <v>100000382104</v>
      </c>
      <c r="C583" s="7">
        <v>0</v>
      </c>
      <c r="D583" s="13" t="s">
        <v>162</v>
      </c>
      <c r="E583" s="13" t="s">
        <v>1223</v>
      </c>
      <c r="F583" s="14">
        <v>25990</v>
      </c>
      <c r="G583" s="14">
        <v>-19559.189999999999</v>
      </c>
      <c r="H583" s="14">
        <v>6430.81</v>
      </c>
    </row>
    <row r="584" spans="1:8" x14ac:dyDescent="0.55000000000000004">
      <c r="A584" s="7">
        <v>16</v>
      </c>
      <c r="B584" s="29">
        <v>100000382105</v>
      </c>
      <c r="C584" s="7">
        <v>0</v>
      </c>
      <c r="D584" s="13" t="s">
        <v>162</v>
      </c>
      <c r="E584" s="13" t="s">
        <v>1223</v>
      </c>
      <c r="F584" s="14">
        <v>25990</v>
      </c>
      <c r="G584" s="14">
        <v>-19559.189999999999</v>
      </c>
      <c r="H584" s="14">
        <v>6430.81</v>
      </c>
    </row>
    <row r="585" spans="1:8" x14ac:dyDescent="0.55000000000000004">
      <c r="A585" s="7">
        <v>17</v>
      </c>
      <c r="B585" s="29">
        <v>100000382106</v>
      </c>
      <c r="C585" s="7">
        <v>0</v>
      </c>
      <c r="D585" s="13" t="s">
        <v>162</v>
      </c>
      <c r="E585" s="13" t="s">
        <v>1223</v>
      </c>
      <c r="F585" s="14">
        <v>25990</v>
      </c>
      <c r="G585" s="14">
        <v>-19559.189999999999</v>
      </c>
      <c r="H585" s="14">
        <v>6430.81</v>
      </c>
    </row>
    <row r="586" spans="1:8" x14ac:dyDescent="0.55000000000000004">
      <c r="A586" s="7">
        <v>18</v>
      </c>
      <c r="B586" s="29">
        <v>100000382107</v>
      </c>
      <c r="C586" s="7">
        <v>0</v>
      </c>
      <c r="D586" s="13" t="s">
        <v>162</v>
      </c>
      <c r="E586" s="13" t="s">
        <v>1223</v>
      </c>
      <c r="F586" s="14">
        <v>25990</v>
      </c>
      <c r="G586" s="14">
        <v>-19559.189999999999</v>
      </c>
      <c r="H586" s="14">
        <v>6430.81</v>
      </c>
    </row>
    <row r="587" spans="1:8" x14ac:dyDescent="0.55000000000000004">
      <c r="A587" s="7">
        <v>19</v>
      </c>
      <c r="B587" s="29">
        <v>100000416510</v>
      </c>
      <c r="C587" s="7">
        <v>0</v>
      </c>
      <c r="D587" s="13" t="s">
        <v>1136</v>
      </c>
      <c r="E587" s="13" t="s">
        <v>1224</v>
      </c>
      <c r="F587" s="14">
        <v>12438.75</v>
      </c>
      <c r="G587" s="14">
        <v>-4232.84</v>
      </c>
      <c r="H587" s="14">
        <v>8205.91</v>
      </c>
    </row>
    <row r="588" spans="1:8" x14ac:dyDescent="0.55000000000000004">
      <c r="A588" s="7">
        <v>20</v>
      </c>
      <c r="B588" s="29">
        <v>100000416511</v>
      </c>
      <c r="C588" s="7">
        <v>0</v>
      </c>
      <c r="D588" s="13" t="s">
        <v>1136</v>
      </c>
      <c r="E588" s="13" t="s">
        <v>1224</v>
      </c>
      <c r="F588" s="14">
        <v>12438.75</v>
      </c>
      <c r="G588" s="14">
        <v>-4232.58</v>
      </c>
      <c r="H588" s="14">
        <v>8206.17</v>
      </c>
    </row>
    <row r="589" spans="1:8" x14ac:dyDescent="0.55000000000000004">
      <c r="A589" s="7">
        <v>21</v>
      </c>
      <c r="B589" s="29">
        <v>100000416512</v>
      </c>
      <c r="C589" s="7">
        <v>0</v>
      </c>
      <c r="D589" s="13" t="s">
        <v>1136</v>
      </c>
      <c r="E589" s="13" t="s">
        <v>1224</v>
      </c>
      <c r="F589" s="14">
        <v>12438.75</v>
      </c>
      <c r="G589" s="14">
        <v>-4232.58</v>
      </c>
      <c r="H589" s="14">
        <v>8206.17</v>
      </c>
    </row>
    <row r="590" spans="1:8" x14ac:dyDescent="0.55000000000000004">
      <c r="A590" s="7">
        <v>22</v>
      </c>
      <c r="B590" s="29">
        <v>100000416513</v>
      </c>
      <c r="C590" s="7">
        <v>0</v>
      </c>
      <c r="D590" s="13" t="s">
        <v>1136</v>
      </c>
      <c r="E590" s="13" t="s">
        <v>1224</v>
      </c>
      <c r="F590" s="14">
        <v>12438.75</v>
      </c>
      <c r="G590" s="14">
        <v>-4232.58</v>
      </c>
      <c r="H590" s="14">
        <v>8206.17</v>
      </c>
    </row>
    <row r="591" spans="1:8" x14ac:dyDescent="0.55000000000000004">
      <c r="A591" s="7">
        <v>23</v>
      </c>
      <c r="B591" s="29">
        <v>100000416514</v>
      </c>
      <c r="C591" s="7">
        <v>0</v>
      </c>
      <c r="D591" s="13" t="s">
        <v>1136</v>
      </c>
      <c r="E591" s="13" t="s">
        <v>1224</v>
      </c>
      <c r="F591" s="14">
        <v>12438.75</v>
      </c>
      <c r="G591" s="14">
        <v>-4232.58</v>
      </c>
      <c r="H591" s="14">
        <v>8206.17</v>
      </c>
    </row>
    <row r="592" spans="1:8" x14ac:dyDescent="0.55000000000000004">
      <c r="A592" s="7">
        <v>24</v>
      </c>
      <c r="B592" s="29">
        <v>100000416515</v>
      </c>
      <c r="C592" s="7">
        <v>0</v>
      </c>
      <c r="D592" s="13" t="s">
        <v>1136</v>
      </c>
      <c r="E592" s="13" t="s">
        <v>1224</v>
      </c>
      <c r="F592" s="14">
        <v>12438.75</v>
      </c>
      <c r="G592" s="14">
        <v>-4232.58</v>
      </c>
      <c r="H592" s="14">
        <v>8206.17</v>
      </c>
    </row>
    <row r="593" spans="1:8" x14ac:dyDescent="0.55000000000000004">
      <c r="A593" s="7">
        <v>25</v>
      </c>
      <c r="B593" s="29">
        <v>100000416516</v>
      </c>
      <c r="C593" s="7">
        <v>0</v>
      </c>
      <c r="D593" s="13" t="s">
        <v>1136</v>
      </c>
      <c r="E593" s="13" t="s">
        <v>1224</v>
      </c>
      <c r="F593" s="14">
        <v>12438.75</v>
      </c>
      <c r="G593" s="14">
        <v>-4232.58</v>
      </c>
      <c r="H593" s="14">
        <v>8206.17</v>
      </c>
    </row>
    <row r="594" spans="1:8" x14ac:dyDescent="0.55000000000000004">
      <c r="A594" s="7">
        <v>26</v>
      </c>
      <c r="B594" s="29">
        <v>100000416517</v>
      </c>
      <c r="C594" s="7">
        <v>0</v>
      </c>
      <c r="D594" s="13" t="s">
        <v>1136</v>
      </c>
      <c r="E594" s="13" t="s">
        <v>1224</v>
      </c>
      <c r="F594" s="14">
        <v>12438.75</v>
      </c>
      <c r="G594" s="14">
        <v>-4232.58</v>
      </c>
      <c r="H594" s="14">
        <v>8206.17</v>
      </c>
    </row>
    <row r="595" spans="1:8" x14ac:dyDescent="0.55000000000000004">
      <c r="A595" s="7">
        <v>27</v>
      </c>
      <c r="B595" s="29">
        <v>100000417153</v>
      </c>
      <c r="C595" s="7">
        <v>0</v>
      </c>
      <c r="D595" s="13" t="s">
        <v>1136</v>
      </c>
      <c r="E595" s="13" t="s">
        <v>1225</v>
      </c>
      <c r="F595" s="14">
        <v>10946.1</v>
      </c>
      <c r="G595" s="14">
        <v>-3724.67</v>
      </c>
      <c r="H595" s="14">
        <v>7221.43</v>
      </c>
    </row>
    <row r="596" spans="1:8" x14ac:dyDescent="0.55000000000000004">
      <c r="A596" s="7">
        <v>28</v>
      </c>
      <c r="B596" s="29">
        <v>100000417154</v>
      </c>
      <c r="C596" s="7">
        <v>0</v>
      </c>
      <c r="D596" s="13" t="s">
        <v>1136</v>
      </c>
      <c r="E596" s="13" t="s">
        <v>1225</v>
      </c>
      <c r="F596" s="14">
        <v>10946.1</v>
      </c>
      <c r="G596" s="14">
        <v>-3724.67</v>
      </c>
      <c r="H596" s="14">
        <v>7221.43</v>
      </c>
    </row>
    <row r="597" spans="1:8" x14ac:dyDescent="0.55000000000000004">
      <c r="A597" s="7">
        <v>29</v>
      </c>
      <c r="B597" s="29">
        <v>100000417155</v>
      </c>
      <c r="C597" s="7">
        <v>0</v>
      </c>
      <c r="D597" s="13" t="s">
        <v>1136</v>
      </c>
      <c r="E597" s="13" t="s">
        <v>1225</v>
      </c>
      <c r="F597" s="14">
        <v>10946.1</v>
      </c>
      <c r="G597" s="14">
        <v>-3724.67</v>
      </c>
      <c r="H597" s="14">
        <v>7221.43</v>
      </c>
    </row>
    <row r="598" spans="1:8" x14ac:dyDescent="0.55000000000000004">
      <c r="A598" s="7">
        <v>30</v>
      </c>
      <c r="B598" s="29">
        <v>100000417156</v>
      </c>
      <c r="C598" s="7">
        <v>0</v>
      </c>
      <c r="D598" s="13" t="s">
        <v>1136</v>
      </c>
      <c r="E598" s="13" t="s">
        <v>1225</v>
      </c>
      <c r="F598" s="14">
        <v>10946.1</v>
      </c>
      <c r="G598" s="14">
        <v>-3724.67</v>
      </c>
      <c r="H598" s="14">
        <v>7221.43</v>
      </c>
    </row>
    <row r="599" spans="1:8" x14ac:dyDescent="0.55000000000000004">
      <c r="A599" s="7">
        <v>31</v>
      </c>
      <c r="B599" s="29">
        <v>100000417157</v>
      </c>
      <c r="C599" s="7">
        <v>0</v>
      </c>
      <c r="D599" s="13" t="s">
        <v>1136</v>
      </c>
      <c r="E599" s="13" t="s">
        <v>1225</v>
      </c>
      <c r="F599" s="14">
        <v>10946.1</v>
      </c>
      <c r="G599" s="14">
        <v>-3724.67</v>
      </c>
      <c r="H599" s="14">
        <v>7221.43</v>
      </c>
    </row>
    <row r="600" spans="1:8" x14ac:dyDescent="0.55000000000000004">
      <c r="A600" s="7">
        <v>32</v>
      </c>
      <c r="B600" s="29">
        <v>100000417158</v>
      </c>
      <c r="C600" s="7">
        <v>0</v>
      </c>
      <c r="D600" s="13" t="s">
        <v>1136</v>
      </c>
      <c r="E600" s="13" t="s">
        <v>1225</v>
      </c>
      <c r="F600" s="14">
        <v>10946.1</v>
      </c>
      <c r="G600" s="14">
        <v>-3724.67</v>
      </c>
      <c r="H600" s="14">
        <v>7221.43</v>
      </c>
    </row>
    <row r="601" spans="1:8" x14ac:dyDescent="0.55000000000000004">
      <c r="A601" s="7">
        <v>33</v>
      </c>
      <c r="B601" s="29">
        <v>100000417159</v>
      </c>
      <c r="C601" s="7">
        <v>0</v>
      </c>
      <c r="D601" s="13" t="s">
        <v>1136</v>
      </c>
      <c r="E601" s="13" t="s">
        <v>1225</v>
      </c>
      <c r="F601" s="14">
        <v>10946.1</v>
      </c>
      <c r="G601" s="14">
        <v>-3724.67</v>
      </c>
      <c r="H601" s="14">
        <v>7221.43</v>
      </c>
    </row>
    <row r="602" spans="1:8" x14ac:dyDescent="0.55000000000000004">
      <c r="A602" s="7">
        <v>34</v>
      </c>
      <c r="B602" s="29">
        <v>100000417160</v>
      </c>
      <c r="C602" s="7">
        <v>0</v>
      </c>
      <c r="D602" s="13" t="s">
        <v>1136</v>
      </c>
      <c r="E602" s="13" t="s">
        <v>1225</v>
      </c>
      <c r="F602" s="14">
        <v>10946.1</v>
      </c>
      <c r="G602" s="14">
        <v>-3724.67</v>
      </c>
      <c r="H602" s="14">
        <v>7221.43</v>
      </c>
    </row>
    <row r="603" spans="1:8" x14ac:dyDescent="0.55000000000000004">
      <c r="A603" s="7">
        <v>35</v>
      </c>
      <c r="B603" s="29">
        <v>100000417161</v>
      </c>
      <c r="C603" s="7">
        <v>0</v>
      </c>
      <c r="D603" s="13" t="s">
        <v>1136</v>
      </c>
      <c r="E603" s="13" t="s">
        <v>1225</v>
      </c>
      <c r="F603" s="14">
        <v>10946.1</v>
      </c>
      <c r="G603" s="14">
        <v>-3724.67</v>
      </c>
      <c r="H603" s="14">
        <v>7221.43</v>
      </c>
    </row>
    <row r="604" spans="1:8" x14ac:dyDescent="0.55000000000000004">
      <c r="A604" s="7">
        <v>36</v>
      </c>
      <c r="B604" s="29">
        <v>100000417162</v>
      </c>
      <c r="C604" s="7">
        <v>0</v>
      </c>
      <c r="D604" s="13" t="s">
        <v>1136</v>
      </c>
      <c r="E604" s="13" t="s">
        <v>1225</v>
      </c>
      <c r="F604" s="14">
        <v>10946.1</v>
      </c>
      <c r="G604" s="14">
        <v>-3724.67</v>
      </c>
      <c r="H604" s="14">
        <v>7221.43</v>
      </c>
    </row>
    <row r="605" spans="1:8" x14ac:dyDescent="0.55000000000000004">
      <c r="A605" s="7">
        <v>37</v>
      </c>
      <c r="B605" s="29">
        <v>100000417163</v>
      </c>
      <c r="C605" s="7">
        <v>0</v>
      </c>
      <c r="D605" s="13" t="s">
        <v>1136</v>
      </c>
      <c r="E605" s="13" t="s">
        <v>1225</v>
      </c>
      <c r="F605" s="14">
        <v>10946.1</v>
      </c>
      <c r="G605" s="14">
        <v>-3724.67</v>
      </c>
      <c r="H605" s="14">
        <v>7221.43</v>
      </c>
    </row>
    <row r="606" spans="1:8" x14ac:dyDescent="0.55000000000000004">
      <c r="A606" s="7">
        <v>38</v>
      </c>
      <c r="B606" s="29">
        <v>100000417164</v>
      </c>
      <c r="C606" s="7">
        <v>0</v>
      </c>
      <c r="D606" s="13" t="s">
        <v>1136</v>
      </c>
      <c r="E606" s="13" t="s">
        <v>1225</v>
      </c>
      <c r="F606" s="14">
        <v>10946.1</v>
      </c>
      <c r="G606" s="14">
        <v>-3724.67</v>
      </c>
      <c r="H606" s="14">
        <v>7221.43</v>
      </c>
    </row>
    <row r="607" spans="1:8" x14ac:dyDescent="0.55000000000000004">
      <c r="A607" s="7">
        <v>39</v>
      </c>
      <c r="B607" s="29">
        <v>100000417165</v>
      </c>
      <c r="C607" s="7">
        <v>0</v>
      </c>
      <c r="D607" s="13" t="s">
        <v>1136</v>
      </c>
      <c r="E607" s="13" t="s">
        <v>1225</v>
      </c>
      <c r="F607" s="14">
        <v>10946.1</v>
      </c>
      <c r="G607" s="14">
        <v>-3724.67</v>
      </c>
      <c r="H607" s="14">
        <v>7221.43</v>
      </c>
    </row>
    <row r="608" spans="1:8" x14ac:dyDescent="0.55000000000000004">
      <c r="A608" s="7">
        <v>40</v>
      </c>
      <c r="B608" s="29">
        <v>100000417166</v>
      </c>
      <c r="C608" s="7">
        <v>0</v>
      </c>
      <c r="D608" s="13" t="s">
        <v>1136</v>
      </c>
      <c r="E608" s="13" t="s">
        <v>1225</v>
      </c>
      <c r="F608" s="14">
        <v>10946.1</v>
      </c>
      <c r="G608" s="14">
        <v>-3724.67</v>
      </c>
      <c r="H608" s="14">
        <v>7221.43</v>
      </c>
    </row>
    <row r="609" spans="1:8" x14ac:dyDescent="0.55000000000000004">
      <c r="A609" s="7">
        <v>41</v>
      </c>
      <c r="B609" s="29">
        <v>100000417167</v>
      </c>
      <c r="C609" s="7">
        <v>0</v>
      </c>
      <c r="D609" s="13" t="s">
        <v>1136</v>
      </c>
      <c r="E609" s="13" t="s">
        <v>1225</v>
      </c>
      <c r="F609" s="14">
        <v>10946.1</v>
      </c>
      <c r="G609" s="14">
        <v>-3724.67</v>
      </c>
      <c r="H609" s="14">
        <v>7221.43</v>
      </c>
    </row>
    <row r="610" spans="1:8" x14ac:dyDescent="0.55000000000000004">
      <c r="A610" s="7">
        <v>42</v>
      </c>
      <c r="B610" s="29">
        <v>100000417168</v>
      </c>
      <c r="C610" s="7">
        <v>0</v>
      </c>
      <c r="D610" s="13" t="s">
        <v>1136</v>
      </c>
      <c r="E610" s="13" t="s">
        <v>1225</v>
      </c>
      <c r="F610" s="14">
        <v>10946.1</v>
      </c>
      <c r="G610" s="14">
        <v>-3724.67</v>
      </c>
      <c r="H610" s="14">
        <v>7221.43</v>
      </c>
    </row>
    <row r="611" spans="1:8" x14ac:dyDescent="0.55000000000000004">
      <c r="A611" s="7">
        <v>43</v>
      </c>
      <c r="B611" s="29">
        <v>100000417169</v>
      </c>
      <c r="C611" s="7">
        <v>0</v>
      </c>
      <c r="D611" s="13" t="s">
        <v>1136</v>
      </c>
      <c r="E611" s="13" t="s">
        <v>1225</v>
      </c>
      <c r="F611" s="14">
        <v>10946.1</v>
      </c>
      <c r="G611" s="14">
        <v>-3724.67</v>
      </c>
      <c r="H611" s="14">
        <v>7221.43</v>
      </c>
    </row>
    <row r="612" spans="1:8" x14ac:dyDescent="0.55000000000000004">
      <c r="A612" s="7">
        <v>44</v>
      </c>
      <c r="B612" s="29">
        <v>100000417170</v>
      </c>
      <c r="C612" s="7">
        <v>0</v>
      </c>
      <c r="D612" s="13" t="s">
        <v>1136</v>
      </c>
      <c r="E612" s="13" t="s">
        <v>1225</v>
      </c>
      <c r="F612" s="14">
        <v>10946.1</v>
      </c>
      <c r="G612" s="14">
        <v>-3724.67</v>
      </c>
      <c r="H612" s="14">
        <v>7221.43</v>
      </c>
    </row>
    <row r="613" spans="1:8" x14ac:dyDescent="0.55000000000000004">
      <c r="A613" s="7">
        <v>45</v>
      </c>
      <c r="B613" s="29">
        <v>100000417171</v>
      </c>
      <c r="C613" s="7">
        <v>0</v>
      </c>
      <c r="D613" s="13" t="s">
        <v>1136</v>
      </c>
      <c r="E613" s="13" t="s">
        <v>1225</v>
      </c>
      <c r="F613" s="14">
        <v>10946.1</v>
      </c>
      <c r="G613" s="14">
        <v>-3724.67</v>
      </c>
      <c r="H613" s="14">
        <v>7221.43</v>
      </c>
    </row>
    <row r="614" spans="1:8" x14ac:dyDescent="0.55000000000000004">
      <c r="A614" s="7">
        <v>46</v>
      </c>
      <c r="B614" s="29">
        <v>100000417172</v>
      </c>
      <c r="C614" s="7">
        <v>0</v>
      </c>
      <c r="D614" s="13" t="s">
        <v>1136</v>
      </c>
      <c r="E614" s="13" t="s">
        <v>1225</v>
      </c>
      <c r="F614" s="14">
        <v>10946.1</v>
      </c>
      <c r="G614" s="14">
        <v>-3724.67</v>
      </c>
      <c r="H614" s="14">
        <v>7221.43</v>
      </c>
    </row>
    <row r="615" spans="1:8" x14ac:dyDescent="0.55000000000000004">
      <c r="A615" s="7">
        <v>47</v>
      </c>
      <c r="B615" s="29">
        <v>100000417173</v>
      </c>
      <c r="C615" s="7">
        <v>0</v>
      </c>
      <c r="D615" s="13" t="s">
        <v>1136</v>
      </c>
      <c r="E615" s="13" t="s">
        <v>1225</v>
      </c>
      <c r="F615" s="14">
        <v>10946.1</v>
      </c>
      <c r="G615" s="14">
        <v>-3724.67</v>
      </c>
      <c r="H615" s="14">
        <v>7221.43</v>
      </c>
    </row>
    <row r="616" spans="1:8" x14ac:dyDescent="0.55000000000000004">
      <c r="A616" s="7">
        <v>48</v>
      </c>
      <c r="B616" s="29">
        <v>100000417174</v>
      </c>
      <c r="C616" s="7">
        <v>0</v>
      </c>
      <c r="D616" s="13" t="s">
        <v>1136</v>
      </c>
      <c r="E616" s="13" t="s">
        <v>1225</v>
      </c>
      <c r="F616" s="14">
        <v>10946.1</v>
      </c>
      <c r="G616" s="14">
        <v>-3724.67</v>
      </c>
      <c r="H616" s="14">
        <v>7221.43</v>
      </c>
    </row>
    <row r="617" spans="1:8" x14ac:dyDescent="0.55000000000000004">
      <c r="A617" s="7">
        <v>49</v>
      </c>
      <c r="B617" s="29">
        <v>100000417175</v>
      </c>
      <c r="C617" s="7">
        <v>0</v>
      </c>
      <c r="D617" s="13" t="s">
        <v>1136</v>
      </c>
      <c r="E617" s="13" t="s">
        <v>1225</v>
      </c>
      <c r="F617" s="14">
        <v>10946.1</v>
      </c>
      <c r="G617" s="14">
        <v>-3724.67</v>
      </c>
      <c r="H617" s="14">
        <v>7221.43</v>
      </c>
    </row>
    <row r="618" spans="1:8" x14ac:dyDescent="0.55000000000000004">
      <c r="A618" s="7">
        <v>50</v>
      </c>
      <c r="B618" s="29">
        <v>100000417176</v>
      </c>
      <c r="C618" s="7">
        <v>0</v>
      </c>
      <c r="D618" s="13" t="s">
        <v>1136</v>
      </c>
      <c r="E618" s="13" t="s">
        <v>1225</v>
      </c>
      <c r="F618" s="14">
        <v>10946.1</v>
      </c>
      <c r="G618" s="14">
        <v>-3724.67</v>
      </c>
      <c r="H618" s="14">
        <v>7221.43</v>
      </c>
    </row>
    <row r="619" spans="1:8" x14ac:dyDescent="0.55000000000000004">
      <c r="A619" s="7">
        <v>51</v>
      </c>
      <c r="B619" s="29">
        <v>100000417177</v>
      </c>
      <c r="C619" s="7">
        <v>0</v>
      </c>
      <c r="D619" s="13" t="s">
        <v>1136</v>
      </c>
      <c r="E619" s="13" t="s">
        <v>1225</v>
      </c>
      <c r="F619" s="14">
        <v>10946.1</v>
      </c>
      <c r="G619" s="14">
        <v>-3724.67</v>
      </c>
      <c r="H619" s="14">
        <v>7221.43</v>
      </c>
    </row>
    <row r="620" spans="1:8" x14ac:dyDescent="0.55000000000000004">
      <c r="A620" s="7">
        <v>52</v>
      </c>
      <c r="B620" s="29">
        <v>100000417178</v>
      </c>
      <c r="C620" s="7">
        <v>0</v>
      </c>
      <c r="D620" s="13" t="s">
        <v>1136</v>
      </c>
      <c r="E620" s="13" t="s">
        <v>1225</v>
      </c>
      <c r="F620" s="14">
        <v>10946.1</v>
      </c>
      <c r="G620" s="14">
        <v>-3724.67</v>
      </c>
      <c r="H620" s="14">
        <v>7221.43</v>
      </c>
    </row>
    <row r="621" spans="1:8" x14ac:dyDescent="0.55000000000000004">
      <c r="A621" s="7">
        <v>53</v>
      </c>
      <c r="B621" s="29">
        <v>100000417179</v>
      </c>
      <c r="C621" s="7">
        <v>0</v>
      </c>
      <c r="D621" s="13" t="s">
        <v>1136</v>
      </c>
      <c r="E621" s="13" t="s">
        <v>1225</v>
      </c>
      <c r="F621" s="14">
        <v>10946.1</v>
      </c>
      <c r="G621" s="14">
        <v>-3724.67</v>
      </c>
      <c r="H621" s="14">
        <v>7221.43</v>
      </c>
    </row>
    <row r="622" spans="1:8" x14ac:dyDescent="0.55000000000000004">
      <c r="A622" s="7">
        <v>54</v>
      </c>
      <c r="B622" s="29">
        <v>100000417180</v>
      </c>
      <c r="C622" s="7">
        <v>0</v>
      </c>
      <c r="D622" s="13" t="s">
        <v>1136</v>
      </c>
      <c r="E622" s="13" t="s">
        <v>1225</v>
      </c>
      <c r="F622" s="14">
        <v>10946.1</v>
      </c>
      <c r="G622" s="14">
        <v>-3724.67</v>
      </c>
      <c r="H622" s="14">
        <v>7221.43</v>
      </c>
    </row>
    <row r="623" spans="1:8" x14ac:dyDescent="0.55000000000000004">
      <c r="A623" s="7">
        <v>55</v>
      </c>
      <c r="B623" s="29">
        <v>100000417181</v>
      </c>
      <c r="C623" s="7">
        <v>0</v>
      </c>
      <c r="D623" s="13" t="s">
        <v>1136</v>
      </c>
      <c r="E623" s="13" t="s">
        <v>1225</v>
      </c>
      <c r="F623" s="14">
        <v>10946.1</v>
      </c>
      <c r="G623" s="14">
        <v>-3724.67</v>
      </c>
      <c r="H623" s="14">
        <v>7221.43</v>
      </c>
    </row>
    <row r="624" spans="1:8" x14ac:dyDescent="0.55000000000000004">
      <c r="A624" s="7">
        <v>56</v>
      </c>
      <c r="B624" s="29">
        <v>100000417182</v>
      </c>
      <c r="C624" s="7">
        <v>0</v>
      </c>
      <c r="D624" s="13" t="s">
        <v>1136</v>
      </c>
      <c r="E624" s="13" t="s">
        <v>1225</v>
      </c>
      <c r="F624" s="14">
        <v>10946.1</v>
      </c>
      <c r="G624" s="14">
        <v>-3724.67</v>
      </c>
      <c r="H624" s="14">
        <v>7221.43</v>
      </c>
    </row>
    <row r="625" spans="1:8" x14ac:dyDescent="0.55000000000000004">
      <c r="A625" s="7">
        <v>57</v>
      </c>
      <c r="B625" s="29">
        <v>100000417183</v>
      </c>
      <c r="C625" s="7">
        <v>0</v>
      </c>
      <c r="D625" s="13" t="s">
        <v>1136</v>
      </c>
      <c r="E625" s="13" t="s">
        <v>1225</v>
      </c>
      <c r="F625" s="14">
        <v>10946.1</v>
      </c>
      <c r="G625" s="14">
        <v>-3724.67</v>
      </c>
      <c r="H625" s="14">
        <v>7221.43</v>
      </c>
    </row>
    <row r="626" spans="1:8" x14ac:dyDescent="0.55000000000000004">
      <c r="A626" s="7">
        <v>58</v>
      </c>
      <c r="B626" s="29">
        <v>100000417184</v>
      </c>
      <c r="C626" s="7">
        <v>0</v>
      </c>
      <c r="D626" s="13" t="s">
        <v>1136</v>
      </c>
      <c r="E626" s="13" t="s">
        <v>1225</v>
      </c>
      <c r="F626" s="14">
        <v>10946.1</v>
      </c>
      <c r="G626" s="14">
        <v>-3724.67</v>
      </c>
      <c r="H626" s="14">
        <v>7221.43</v>
      </c>
    </row>
    <row r="627" spans="1:8" x14ac:dyDescent="0.55000000000000004">
      <c r="A627" s="7">
        <v>59</v>
      </c>
      <c r="B627" s="29">
        <v>100000417185</v>
      </c>
      <c r="C627" s="7">
        <v>0</v>
      </c>
      <c r="D627" s="13" t="s">
        <v>1136</v>
      </c>
      <c r="E627" s="13" t="s">
        <v>1225</v>
      </c>
      <c r="F627" s="14">
        <v>10946.1</v>
      </c>
      <c r="G627" s="14">
        <v>-3724.67</v>
      </c>
      <c r="H627" s="14">
        <v>7221.43</v>
      </c>
    </row>
    <row r="628" spans="1:8" x14ac:dyDescent="0.55000000000000004">
      <c r="A628" s="7">
        <v>60</v>
      </c>
      <c r="B628" s="29">
        <v>100000417186</v>
      </c>
      <c r="C628" s="7">
        <v>0</v>
      </c>
      <c r="D628" s="13" t="s">
        <v>1136</v>
      </c>
      <c r="E628" s="13" t="s">
        <v>1225</v>
      </c>
      <c r="F628" s="14">
        <v>10946.1</v>
      </c>
      <c r="G628" s="14">
        <v>-3724.67</v>
      </c>
      <c r="H628" s="14">
        <v>7221.43</v>
      </c>
    </row>
    <row r="629" spans="1:8" x14ac:dyDescent="0.55000000000000004">
      <c r="A629" s="7">
        <v>61</v>
      </c>
      <c r="B629" s="29">
        <v>100000417187</v>
      </c>
      <c r="C629" s="7">
        <v>0</v>
      </c>
      <c r="D629" s="13" t="s">
        <v>1136</v>
      </c>
      <c r="E629" s="13" t="s">
        <v>1225</v>
      </c>
      <c r="F629" s="14">
        <v>10946.1</v>
      </c>
      <c r="G629" s="14">
        <v>-3724.67</v>
      </c>
      <c r="H629" s="14">
        <v>7221.43</v>
      </c>
    </row>
    <row r="630" spans="1:8" x14ac:dyDescent="0.55000000000000004">
      <c r="A630" s="7">
        <v>62</v>
      </c>
      <c r="B630" s="29">
        <v>100000417188</v>
      </c>
      <c r="C630" s="7">
        <v>0</v>
      </c>
      <c r="D630" s="13" t="s">
        <v>1136</v>
      </c>
      <c r="E630" s="13" t="s">
        <v>1225</v>
      </c>
      <c r="F630" s="14">
        <v>10946.1</v>
      </c>
      <c r="G630" s="14">
        <v>-3724.67</v>
      </c>
      <c r="H630" s="14">
        <v>7221.43</v>
      </c>
    </row>
    <row r="631" spans="1:8" x14ac:dyDescent="0.55000000000000004">
      <c r="A631" s="7">
        <v>63</v>
      </c>
      <c r="B631" s="29">
        <v>100000417189</v>
      </c>
      <c r="C631" s="7">
        <v>0</v>
      </c>
      <c r="D631" s="13" t="s">
        <v>1136</v>
      </c>
      <c r="E631" s="13" t="s">
        <v>1225</v>
      </c>
      <c r="F631" s="14">
        <v>10946.1</v>
      </c>
      <c r="G631" s="14">
        <v>-3724.67</v>
      </c>
      <c r="H631" s="14">
        <v>7221.43</v>
      </c>
    </row>
    <row r="632" spans="1:8" x14ac:dyDescent="0.55000000000000004">
      <c r="A632" s="7">
        <v>64</v>
      </c>
      <c r="B632" s="29">
        <v>100000417190</v>
      </c>
      <c r="C632" s="7">
        <v>0</v>
      </c>
      <c r="D632" s="13" t="s">
        <v>1136</v>
      </c>
      <c r="E632" s="13" t="s">
        <v>1225</v>
      </c>
      <c r="F632" s="14">
        <v>10946.1</v>
      </c>
      <c r="G632" s="14">
        <v>-3724.67</v>
      </c>
      <c r="H632" s="14">
        <v>7221.43</v>
      </c>
    </row>
    <row r="633" spans="1:8" x14ac:dyDescent="0.55000000000000004">
      <c r="A633" s="7">
        <v>65</v>
      </c>
      <c r="B633" s="29">
        <v>100000417191</v>
      </c>
      <c r="C633" s="7">
        <v>0</v>
      </c>
      <c r="D633" s="13" t="s">
        <v>1136</v>
      </c>
      <c r="E633" s="13" t="s">
        <v>1225</v>
      </c>
      <c r="F633" s="14">
        <v>10946.1</v>
      </c>
      <c r="G633" s="14">
        <v>-3724.67</v>
      </c>
      <c r="H633" s="14">
        <v>7221.43</v>
      </c>
    </row>
    <row r="634" spans="1:8" x14ac:dyDescent="0.55000000000000004">
      <c r="A634" s="7">
        <v>66</v>
      </c>
      <c r="B634" s="29">
        <v>100000417192</v>
      </c>
      <c r="C634" s="7">
        <v>0</v>
      </c>
      <c r="D634" s="13" t="s">
        <v>1136</v>
      </c>
      <c r="E634" s="13" t="s">
        <v>1225</v>
      </c>
      <c r="F634" s="14">
        <v>10946.1</v>
      </c>
      <c r="G634" s="14">
        <v>-3724.67</v>
      </c>
      <c r="H634" s="14">
        <v>7221.43</v>
      </c>
    </row>
    <row r="635" spans="1:8" x14ac:dyDescent="0.55000000000000004">
      <c r="A635" s="7">
        <v>67</v>
      </c>
      <c r="B635" s="29">
        <v>100000417193</v>
      </c>
      <c r="C635" s="7">
        <v>0</v>
      </c>
      <c r="D635" s="13" t="s">
        <v>1136</v>
      </c>
      <c r="E635" s="13" t="s">
        <v>1225</v>
      </c>
      <c r="F635" s="14">
        <v>10946.1</v>
      </c>
      <c r="G635" s="14">
        <v>-3724.67</v>
      </c>
      <c r="H635" s="14">
        <v>7221.43</v>
      </c>
    </row>
    <row r="636" spans="1:8" x14ac:dyDescent="0.55000000000000004">
      <c r="A636" s="7">
        <v>68</v>
      </c>
      <c r="B636" s="29">
        <v>100000417194</v>
      </c>
      <c r="C636" s="7">
        <v>0</v>
      </c>
      <c r="D636" s="13" t="s">
        <v>1136</v>
      </c>
      <c r="E636" s="13" t="s">
        <v>1225</v>
      </c>
      <c r="F636" s="14">
        <v>10946.1</v>
      </c>
      <c r="G636" s="14">
        <v>-3724.67</v>
      </c>
      <c r="H636" s="14">
        <v>7221.43</v>
      </c>
    </row>
    <row r="637" spans="1:8" x14ac:dyDescent="0.55000000000000004">
      <c r="A637" s="7">
        <v>69</v>
      </c>
      <c r="B637" s="29">
        <v>100000417195</v>
      </c>
      <c r="C637" s="7">
        <v>0</v>
      </c>
      <c r="D637" s="13" t="s">
        <v>1136</v>
      </c>
      <c r="E637" s="13" t="s">
        <v>1225</v>
      </c>
      <c r="F637" s="14">
        <v>10946.1</v>
      </c>
      <c r="G637" s="14">
        <v>-3724.67</v>
      </c>
      <c r="H637" s="14">
        <v>7221.43</v>
      </c>
    </row>
    <row r="638" spans="1:8" x14ac:dyDescent="0.55000000000000004">
      <c r="A638" s="7">
        <v>70</v>
      </c>
      <c r="B638" s="29">
        <v>100000417196</v>
      </c>
      <c r="C638" s="7">
        <v>0</v>
      </c>
      <c r="D638" s="13" t="s">
        <v>1136</v>
      </c>
      <c r="E638" s="13" t="s">
        <v>1225</v>
      </c>
      <c r="F638" s="14">
        <v>10946.1</v>
      </c>
      <c r="G638" s="14">
        <v>-3724.67</v>
      </c>
      <c r="H638" s="14">
        <v>7221.43</v>
      </c>
    </row>
    <row r="639" spans="1:8" x14ac:dyDescent="0.55000000000000004">
      <c r="A639" s="7">
        <v>71</v>
      </c>
      <c r="B639" s="29">
        <v>100000417197</v>
      </c>
      <c r="C639" s="7">
        <v>0</v>
      </c>
      <c r="D639" s="13" t="s">
        <v>1136</v>
      </c>
      <c r="E639" s="13" t="s">
        <v>1225</v>
      </c>
      <c r="F639" s="14">
        <v>10946.1</v>
      </c>
      <c r="G639" s="14">
        <v>-3724.67</v>
      </c>
      <c r="H639" s="14">
        <v>7221.43</v>
      </c>
    </row>
    <row r="640" spans="1:8" x14ac:dyDescent="0.55000000000000004">
      <c r="A640" s="7">
        <v>72</v>
      </c>
      <c r="B640" s="29">
        <v>100000417198</v>
      </c>
      <c r="C640" s="7">
        <v>0</v>
      </c>
      <c r="D640" s="13" t="s">
        <v>1136</v>
      </c>
      <c r="E640" s="13" t="s">
        <v>1225</v>
      </c>
      <c r="F640" s="14">
        <v>10946.1</v>
      </c>
      <c r="G640" s="14">
        <v>-3724.67</v>
      </c>
      <c r="H640" s="14">
        <v>7221.43</v>
      </c>
    </row>
    <row r="641" spans="1:8" x14ac:dyDescent="0.55000000000000004">
      <c r="A641" s="7">
        <v>73</v>
      </c>
      <c r="B641" s="29">
        <v>100000417199</v>
      </c>
      <c r="C641" s="7">
        <v>0</v>
      </c>
      <c r="D641" s="13" t="s">
        <v>1136</v>
      </c>
      <c r="E641" s="13" t="s">
        <v>1225</v>
      </c>
      <c r="F641" s="14">
        <v>10946.1</v>
      </c>
      <c r="G641" s="14">
        <v>-3724.67</v>
      </c>
      <c r="H641" s="14">
        <v>7221.43</v>
      </c>
    </row>
    <row r="642" spans="1:8" x14ac:dyDescent="0.55000000000000004">
      <c r="A642" s="7">
        <v>74</v>
      </c>
      <c r="B642" s="29">
        <v>100000417200</v>
      </c>
      <c r="C642" s="7">
        <v>0</v>
      </c>
      <c r="D642" s="13" t="s">
        <v>1136</v>
      </c>
      <c r="E642" s="13" t="s">
        <v>1225</v>
      </c>
      <c r="F642" s="14">
        <v>10946.1</v>
      </c>
      <c r="G642" s="14">
        <v>-3724.67</v>
      </c>
      <c r="H642" s="14">
        <v>7221.43</v>
      </c>
    </row>
    <row r="643" spans="1:8" x14ac:dyDescent="0.55000000000000004">
      <c r="A643" s="7">
        <v>75</v>
      </c>
      <c r="B643" s="29">
        <v>100000417201</v>
      </c>
      <c r="C643" s="7">
        <v>0</v>
      </c>
      <c r="D643" s="13" t="s">
        <v>1136</v>
      </c>
      <c r="E643" s="13" t="s">
        <v>1225</v>
      </c>
      <c r="F643" s="14">
        <v>10946.1</v>
      </c>
      <c r="G643" s="14">
        <v>-3724.67</v>
      </c>
      <c r="H643" s="14">
        <v>7221.43</v>
      </c>
    </row>
    <row r="644" spans="1:8" x14ac:dyDescent="0.55000000000000004">
      <c r="A644" s="7">
        <v>76</v>
      </c>
      <c r="B644" s="29">
        <v>100000417202</v>
      </c>
      <c r="C644" s="7">
        <v>0</v>
      </c>
      <c r="D644" s="13" t="s">
        <v>1136</v>
      </c>
      <c r="E644" s="13" t="s">
        <v>1225</v>
      </c>
      <c r="F644" s="14">
        <v>10946.1</v>
      </c>
      <c r="G644" s="14">
        <v>-3724.67</v>
      </c>
      <c r="H644" s="14">
        <v>7221.43</v>
      </c>
    </row>
    <row r="645" spans="1:8" x14ac:dyDescent="0.55000000000000004">
      <c r="A645" s="7">
        <v>77</v>
      </c>
      <c r="B645" s="29">
        <v>100000417203</v>
      </c>
      <c r="C645" s="7">
        <v>0</v>
      </c>
      <c r="D645" s="13" t="s">
        <v>1136</v>
      </c>
      <c r="E645" s="13" t="s">
        <v>1225</v>
      </c>
      <c r="F645" s="14">
        <v>10946.1</v>
      </c>
      <c r="G645" s="14">
        <v>-3724.67</v>
      </c>
      <c r="H645" s="14">
        <v>7221.43</v>
      </c>
    </row>
    <row r="646" spans="1:8" x14ac:dyDescent="0.55000000000000004">
      <c r="A646" s="7">
        <v>78</v>
      </c>
      <c r="B646" s="29">
        <v>100000417204</v>
      </c>
      <c r="C646" s="7">
        <v>0</v>
      </c>
      <c r="D646" s="13" t="s">
        <v>1136</v>
      </c>
      <c r="E646" s="13" t="s">
        <v>1225</v>
      </c>
      <c r="F646" s="14">
        <v>10946.1</v>
      </c>
      <c r="G646" s="14">
        <v>-3724.67</v>
      </c>
      <c r="H646" s="14">
        <v>7221.43</v>
      </c>
    </row>
    <row r="647" spans="1:8" x14ac:dyDescent="0.55000000000000004">
      <c r="A647" s="7">
        <v>79</v>
      </c>
      <c r="B647" s="29">
        <v>100000417205</v>
      </c>
      <c r="C647" s="7">
        <v>0</v>
      </c>
      <c r="D647" s="13" t="s">
        <v>1136</v>
      </c>
      <c r="E647" s="13" t="s">
        <v>1225</v>
      </c>
      <c r="F647" s="14">
        <v>10946.1</v>
      </c>
      <c r="G647" s="14">
        <v>-3724.67</v>
      </c>
      <c r="H647" s="14">
        <v>7221.43</v>
      </c>
    </row>
    <row r="648" spans="1:8" x14ac:dyDescent="0.55000000000000004">
      <c r="A648" s="7">
        <v>80</v>
      </c>
      <c r="B648" s="29">
        <v>100000417206</v>
      </c>
      <c r="C648" s="7">
        <v>0</v>
      </c>
      <c r="D648" s="13" t="s">
        <v>1136</v>
      </c>
      <c r="E648" s="13" t="s">
        <v>1225</v>
      </c>
      <c r="F648" s="14">
        <v>10946.1</v>
      </c>
      <c r="G648" s="14">
        <v>-3724.67</v>
      </c>
      <c r="H648" s="14">
        <v>7221.43</v>
      </c>
    </row>
    <row r="649" spans="1:8" x14ac:dyDescent="0.55000000000000004">
      <c r="A649" s="7">
        <v>81</v>
      </c>
      <c r="B649" s="29">
        <v>100000417207</v>
      </c>
      <c r="C649" s="7">
        <v>0</v>
      </c>
      <c r="D649" s="13" t="s">
        <v>1136</v>
      </c>
      <c r="E649" s="13" t="s">
        <v>1225</v>
      </c>
      <c r="F649" s="14">
        <v>10946.1</v>
      </c>
      <c r="G649" s="14">
        <v>-3724.67</v>
      </c>
      <c r="H649" s="14">
        <v>7221.43</v>
      </c>
    </row>
    <row r="650" spans="1:8" x14ac:dyDescent="0.55000000000000004">
      <c r="A650" s="7">
        <v>82</v>
      </c>
      <c r="B650" s="29">
        <v>100000417208</v>
      </c>
      <c r="C650" s="7">
        <v>0</v>
      </c>
      <c r="D650" s="13" t="s">
        <v>1136</v>
      </c>
      <c r="E650" s="13" t="s">
        <v>1225</v>
      </c>
      <c r="F650" s="14">
        <v>10946.1</v>
      </c>
      <c r="G650" s="14">
        <v>-3724.67</v>
      </c>
      <c r="H650" s="14">
        <v>7221.43</v>
      </c>
    </row>
    <row r="651" spans="1:8" x14ac:dyDescent="0.55000000000000004">
      <c r="A651" s="7">
        <v>83</v>
      </c>
      <c r="B651" s="29">
        <v>100000417209</v>
      </c>
      <c r="C651" s="7">
        <v>0</v>
      </c>
      <c r="D651" s="13" t="s">
        <v>1136</v>
      </c>
      <c r="E651" s="13" t="s">
        <v>1225</v>
      </c>
      <c r="F651" s="14">
        <v>10946.1</v>
      </c>
      <c r="G651" s="14">
        <v>-3724.67</v>
      </c>
      <c r="H651" s="14">
        <v>7221.43</v>
      </c>
    </row>
    <row r="652" spans="1:8" x14ac:dyDescent="0.55000000000000004">
      <c r="A652" s="7">
        <v>84</v>
      </c>
      <c r="B652" s="29">
        <v>100000417210</v>
      </c>
      <c r="C652" s="7">
        <v>0</v>
      </c>
      <c r="D652" s="13" t="s">
        <v>1136</v>
      </c>
      <c r="E652" s="13" t="s">
        <v>1225</v>
      </c>
      <c r="F652" s="14">
        <v>10946.1</v>
      </c>
      <c r="G652" s="14">
        <v>-3724.67</v>
      </c>
      <c r="H652" s="14">
        <v>7221.43</v>
      </c>
    </row>
    <row r="653" spans="1:8" x14ac:dyDescent="0.55000000000000004">
      <c r="A653" s="7">
        <v>85</v>
      </c>
      <c r="B653" s="29">
        <v>100000417211</v>
      </c>
      <c r="C653" s="7">
        <v>0</v>
      </c>
      <c r="D653" s="13" t="s">
        <v>1136</v>
      </c>
      <c r="E653" s="13" t="s">
        <v>1225</v>
      </c>
      <c r="F653" s="14">
        <v>10946.1</v>
      </c>
      <c r="G653" s="14">
        <v>-3724.67</v>
      </c>
      <c r="H653" s="14">
        <v>7221.43</v>
      </c>
    </row>
    <row r="654" spans="1:8" x14ac:dyDescent="0.55000000000000004">
      <c r="A654" s="7">
        <v>86</v>
      </c>
      <c r="B654" s="29">
        <v>100000417212</v>
      </c>
      <c r="C654" s="7">
        <v>0</v>
      </c>
      <c r="D654" s="13" t="s">
        <v>1136</v>
      </c>
      <c r="E654" s="13" t="s">
        <v>1225</v>
      </c>
      <c r="F654" s="14">
        <v>10946.1</v>
      </c>
      <c r="G654" s="14">
        <v>-3724.67</v>
      </c>
      <c r="H654" s="14">
        <v>7221.43</v>
      </c>
    </row>
    <row r="655" spans="1:8" x14ac:dyDescent="0.55000000000000004">
      <c r="A655" s="7">
        <v>87</v>
      </c>
      <c r="B655" s="29">
        <v>100000417213</v>
      </c>
      <c r="C655" s="7">
        <v>0</v>
      </c>
      <c r="D655" s="13" t="s">
        <v>1136</v>
      </c>
      <c r="E655" s="13" t="s">
        <v>1225</v>
      </c>
      <c r="F655" s="14">
        <v>10946.1</v>
      </c>
      <c r="G655" s="14">
        <v>-3724.67</v>
      </c>
      <c r="H655" s="14">
        <v>7221.43</v>
      </c>
    </row>
    <row r="656" spans="1:8" x14ac:dyDescent="0.55000000000000004">
      <c r="A656" s="7">
        <v>88</v>
      </c>
      <c r="B656" s="29">
        <v>100000417214</v>
      </c>
      <c r="C656" s="7">
        <v>0</v>
      </c>
      <c r="D656" s="13" t="s">
        <v>1136</v>
      </c>
      <c r="E656" s="13" t="s">
        <v>1225</v>
      </c>
      <c r="F656" s="14">
        <v>10946.1</v>
      </c>
      <c r="G656" s="14">
        <v>-3724.67</v>
      </c>
      <c r="H656" s="14">
        <v>7221.43</v>
      </c>
    </row>
    <row r="657" spans="1:8" x14ac:dyDescent="0.55000000000000004">
      <c r="A657" s="7">
        <v>89</v>
      </c>
      <c r="B657" s="29">
        <v>100000417215</v>
      </c>
      <c r="C657" s="7">
        <v>0</v>
      </c>
      <c r="D657" s="13" t="s">
        <v>1136</v>
      </c>
      <c r="E657" s="13" t="s">
        <v>1225</v>
      </c>
      <c r="F657" s="14">
        <v>10946.1</v>
      </c>
      <c r="G657" s="14">
        <v>-3724.67</v>
      </c>
      <c r="H657" s="14">
        <v>7221.43</v>
      </c>
    </row>
    <row r="658" spans="1:8" x14ac:dyDescent="0.55000000000000004">
      <c r="A658" s="7">
        <v>90</v>
      </c>
      <c r="B658" s="29">
        <v>100000417216</v>
      </c>
      <c r="C658" s="7">
        <v>0</v>
      </c>
      <c r="D658" s="13" t="s">
        <v>1136</v>
      </c>
      <c r="E658" s="13" t="s">
        <v>1225</v>
      </c>
      <c r="F658" s="14">
        <v>10946.1</v>
      </c>
      <c r="G658" s="14">
        <v>-3724.67</v>
      </c>
      <c r="H658" s="14">
        <v>7221.43</v>
      </c>
    </row>
    <row r="659" spans="1:8" x14ac:dyDescent="0.55000000000000004">
      <c r="A659" s="7">
        <v>91</v>
      </c>
      <c r="B659" s="29">
        <v>100000417217</v>
      </c>
      <c r="C659" s="7">
        <v>0</v>
      </c>
      <c r="D659" s="13" t="s">
        <v>1136</v>
      </c>
      <c r="E659" s="13" t="s">
        <v>1225</v>
      </c>
      <c r="F659" s="14">
        <v>10946.1</v>
      </c>
      <c r="G659" s="14">
        <v>-3724.67</v>
      </c>
      <c r="H659" s="14">
        <v>7221.43</v>
      </c>
    </row>
    <row r="660" spans="1:8" x14ac:dyDescent="0.55000000000000004">
      <c r="A660" s="7">
        <v>92</v>
      </c>
      <c r="B660" s="29">
        <v>100000417218</v>
      </c>
      <c r="C660" s="7">
        <v>0</v>
      </c>
      <c r="D660" s="13" t="s">
        <v>1136</v>
      </c>
      <c r="E660" s="13" t="s">
        <v>1225</v>
      </c>
      <c r="F660" s="14">
        <v>10946.1</v>
      </c>
      <c r="G660" s="14">
        <v>-3724.67</v>
      </c>
      <c r="H660" s="14">
        <v>7221.43</v>
      </c>
    </row>
    <row r="661" spans="1:8" x14ac:dyDescent="0.55000000000000004">
      <c r="A661" s="7">
        <v>93</v>
      </c>
      <c r="B661" s="29">
        <v>100000417219</v>
      </c>
      <c r="C661" s="7">
        <v>0</v>
      </c>
      <c r="D661" s="13" t="s">
        <v>1136</v>
      </c>
      <c r="E661" s="13" t="s">
        <v>1225</v>
      </c>
      <c r="F661" s="14">
        <v>10946.1</v>
      </c>
      <c r="G661" s="14">
        <v>-3724.67</v>
      </c>
      <c r="H661" s="14">
        <v>7221.43</v>
      </c>
    </row>
    <row r="662" spans="1:8" x14ac:dyDescent="0.55000000000000004">
      <c r="A662" s="7">
        <v>94</v>
      </c>
      <c r="B662" s="29">
        <v>100000417220</v>
      </c>
      <c r="C662" s="7">
        <v>0</v>
      </c>
      <c r="D662" s="13" t="s">
        <v>1136</v>
      </c>
      <c r="E662" s="13" t="s">
        <v>1225</v>
      </c>
      <c r="F662" s="14">
        <v>10946.1</v>
      </c>
      <c r="G662" s="14">
        <v>-3724.67</v>
      </c>
      <c r="H662" s="14">
        <v>7221.43</v>
      </c>
    </row>
    <row r="663" spans="1:8" x14ac:dyDescent="0.55000000000000004">
      <c r="A663" s="7">
        <v>95</v>
      </c>
      <c r="B663" s="29">
        <v>100000417221</v>
      </c>
      <c r="C663" s="7">
        <v>0</v>
      </c>
      <c r="D663" s="13" t="s">
        <v>1136</v>
      </c>
      <c r="E663" s="13" t="s">
        <v>1225</v>
      </c>
      <c r="F663" s="14">
        <v>10946.1</v>
      </c>
      <c r="G663" s="14">
        <v>-3724.67</v>
      </c>
      <c r="H663" s="14">
        <v>7221.43</v>
      </c>
    </row>
    <row r="664" spans="1:8" x14ac:dyDescent="0.55000000000000004">
      <c r="A664" s="7">
        <v>96</v>
      </c>
      <c r="B664" s="29">
        <v>100000417222</v>
      </c>
      <c r="C664" s="7">
        <v>0</v>
      </c>
      <c r="D664" s="13" t="s">
        <v>1136</v>
      </c>
      <c r="E664" s="13" t="s">
        <v>1225</v>
      </c>
      <c r="F664" s="14">
        <v>10946.1</v>
      </c>
      <c r="G664" s="14">
        <v>-3724.67</v>
      </c>
      <c r="H664" s="14">
        <v>7221.43</v>
      </c>
    </row>
    <row r="665" spans="1:8" x14ac:dyDescent="0.55000000000000004">
      <c r="A665" s="7">
        <v>97</v>
      </c>
      <c r="B665" s="29">
        <v>100000417223</v>
      </c>
      <c r="C665" s="7">
        <v>0</v>
      </c>
      <c r="D665" s="13" t="s">
        <v>1136</v>
      </c>
      <c r="E665" s="13" t="s">
        <v>1225</v>
      </c>
      <c r="F665" s="14">
        <v>10946.1</v>
      </c>
      <c r="G665" s="14">
        <v>-3724.67</v>
      </c>
      <c r="H665" s="14">
        <v>7221.43</v>
      </c>
    </row>
    <row r="666" spans="1:8" x14ac:dyDescent="0.55000000000000004">
      <c r="A666" s="7">
        <v>98</v>
      </c>
      <c r="B666" s="29">
        <v>100000417224</v>
      </c>
      <c r="C666" s="7">
        <v>0</v>
      </c>
      <c r="D666" s="13" t="s">
        <v>1136</v>
      </c>
      <c r="E666" s="13" t="s">
        <v>1225</v>
      </c>
      <c r="F666" s="14">
        <v>10946.1</v>
      </c>
      <c r="G666" s="14">
        <v>-3724.67</v>
      </c>
      <c r="H666" s="14">
        <v>7221.43</v>
      </c>
    </row>
    <row r="667" spans="1:8" x14ac:dyDescent="0.55000000000000004">
      <c r="A667" s="7">
        <v>99</v>
      </c>
      <c r="B667" s="29">
        <v>100000417225</v>
      </c>
      <c r="C667" s="7">
        <v>0</v>
      </c>
      <c r="D667" s="13" t="s">
        <v>1136</v>
      </c>
      <c r="E667" s="13" t="s">
        <v>1225</v>
      </c>
      <c r="F667" s="14">
        <v>10946.1</v>
      </c>
      <c r="G667" s="14">
        <v>-3724.67</v>
      </c>
      <c r="H667" s="14">
        <v>7221.43</v>
      </c>
    </row>
    <row r="668" spans="1:8" x14ac:dyDescent="0.55000000000000004">
      <c r="A668" s="7">
        <v>100</v>
      </c>
      <c r="B668" s="29">
        <v>100000417226</v>
      </c>
      <c r="C668" s="7">
        <v>0</v>
      </c>
      <c r="D668" s="13" t="s">
        <v>1136</v>
      </c>
      <c r="E668" s="13" t="s">
        <v>1225</v>
      </c>
      <c r="F668" s="14">
        <v>10946.1</v>
      </c>
      <c r="G668" s="14">
        <v>-3724.67</v>
      </c>
      <c r="H668" s="14">
        <v>7221.43</v>
      </c>
    </row>
    <row r="669" spans="1:8" x14ac:dyDescent="0.55000000000000004">
      <c r="A669" s="7">
        <v>101</v>
      </c>
      <c r="B669" s="29">
        <v>100000417227</v>
      </c>
      <c r="C669" s="7">
        <v>0</v>
      </c>
      <c r="D669" s="13" t="s">
        <v>1136</v>
      </c>
      <c r="E669" s="13" t="s">
        <v>1225</v>
      </c>
      <c r="F669" s="14">
        <v>10946.1</v>
      </c>
      <c r="G669" s="14">
        <v>-3724.67</v>
      </c>
      <c r="H669" s="14">
        <v>7221.43</v>
      </c>
    </row>
    <row r="670" spans="1:8" x14ac:dyDescent="0.55000000000000004">
      <c r="A670" s="7">
        <v>102</v>
      </c>
      <c r="B670" s="29">
        <v>100000417228</v>
      </c>
      <c r="C670" s="7">
        <v>0</v>
      </c>
      <c r="D670" s="13" t="s">
        <v>1136</v>
      </c>
      <c r="E670" s="13" t="s">
        <v>1225</v>
      </c>
      <c r="F670" s="14">
        <v>10946.1</v>
      </c>
      <c r="G670" s="14">
        <v>-3724.67</v>
      </c>
      <c r="H670" s="14">
        <v>7221.43</v>
      </c>
    </row>
    <row r="671" spans="1:8" x14ac:dyDescent="0.55000000000000004">
      <c r="A671" s="7">
        <v>103</v>
      </c>
      <c r="B671" s="29">
        <v>100000417229</v>
      </c>
      <c r="C671" s="7">
        <v>0</v>
      </c>
      <c r="D671" s="13" t="s">
        <v>1136</v>
      </c>
      <c r="E671" s="13" t="s">
        <v>1225</v>
      </c>
      <c r="F671" s="14">
        <v>10946.1</v>
      </c>
      <c r="G671" s="14">
        <v>-3724.67</v>
      </c>
      <c r="H671" s="14">
        <v>7221.43</v>
      </c>
    </row>
    <row r="672" spans="1:8" x14ac:dyDescent="0.55000000000000004">
      <c r="A672" s="7">
        <v>104</v>
      </c>
      <c r="B672" s="29">
        <v>100000417230</v>
      </c>
      <c r="C672" s="7">
        <v>0</v>
      </c>
      <c r="D672" s="13" t="s">
        <v>1136</v>
      </c>
      <c r="E672" s="13" t="s">
        <v>1225</v>
      </c>
      <c r="F672" s="14">
        <v>10946.1</v>
      </c>
      <c r="G672" s="14">
        <v>-3724.67</v>
      </c>
      <c r="H672" s="14">
        <v>7221.43</v>
      </c>
    </row>
    <row r="673" spans="1:8" x14ac:dyDescent="0.55000000000000004">
      <c r="A673" s="7">
        <v>105</v>
      </c>
      <c r="B673" s="29">
        <v>100000417231</v>
      </c>
      <c r="C673" s="7">
        <v>0</v>
      </c>
      <c r="D673" s="13" t="s">
        <v>1136</v>
      </c>
      <c r="E673" s="13" t="s">
        <v>1225</v>
      </c>
      <c r="F673" s="14">
        <v>10946.1</v>
      </c>
      <c r="G673" s="14">
        <v>-3724.67</v>
      </c>
      <c r="H673" s="14">
        <v>7221.43</v>
      </c>
    </row>
    <row r="674" spans="1:8" x14ac:dyDescent="0.55000000000000004">
      <c r="A674" s="7">
        <v>106</v>
      </c>
      <c r="B674" s="29">
        <v>100000417232</v>
      </c>
      <c r="C674" s="7">
        <v>0</v>
      </c>
      <c r="D674" s="13" t="s">
        <v>1136</v>
      </c>
      <c r="E674" s="13" t="s">
        <v>1225</v>
      </c>
      <c r="F674" s="14">
        <v>10946.1</v>
      </c>
      <c r="G674" s="14">
        <v>-3724.67</v>
      </c>
      <c r="H674" s="14">
        <v>7221.43</v>
      </c>
    </row>
    <row r="675" spans="1:8" x14ac:dyDescent="0.55000000000000004">
      <c r="A675" s="7">
        <v>107</v>
      </c>
      <c r="B675" s="29">
        <v>100000417233</v>
      </c>
      <c r="C675" s="7">
        <v>0</v>
      </c>
      <c r="D675" s="13" t="s">
        <v>1136</v>
      </c>
      <c r="E675" s="13" t="s">
        <v>1225</v>
      </c>
      <c r="F675" s="14">
        <v>10946.1</v>
      </c>
      <c r="G675" s="14">
        <v>-3724.67</v>
      </c>
      <c r="H675" s="14">
        <v>7221.43</v>
      </c>
    </row>
    <row r="676" spans="1:8" x14ac:dyDescent="0.55000000000000004">
      <c r="A676" s="7">
        <v>108</v>
      </c>
      <c r="B676" s="29">
        <v>100000417234</v>
      </c>
      <c r="C676" s="7">
        <v>0</v>
      </c>
      <c r="D676" s="13" t="s">
        <v>1136</v>
      </c>
      <c r="E676" s="13" t="s">
        <v>1225</v>
      </c>
      <c r="F676" s="14">
        <v>10946.1</v>
      </c>
      <c r="G676" s="14">
        <v>-3724.67</v>
      </c>
      <c r="H676" s="14">
        <v>7221.43</v>
      </c>
    </row>
    <row r="677" spans="1:8" x14ac:dyDescent="0.55000000000000004">
      <c r="A677" s="7">
        <v>109</v>
      </c>
      <c r="B677" s="29">
        <v>100000417235</v>
      </c>
      <c r="C677" s="7">
        <v>0</v>
      </c>
      <c r="D677" s="13" t="s">
        <v>1136</v>
      </c>
      <c r="E677" s="13" t="s">
        <v>1225</v>
      </c>
      <c r="F677" s="14">
        <v>10946.1</v>
      </c>
      <c r="G677" s="14">
        <v>-3724.67</v>
      </c>
      <c r="H677" s="14">
        <v>7221.43</v>
      </c>
    </row>
    <row r="678" spans="1:8" x14ac:dyDescent="0.55000000000000004">
      <c r="A678" s="7">
        <v>110</v>
      </c>
      <c r="B678" s="29">
        <v>100000417236</v>
      </c>
      <c r="C678" s="7">
        <v>0</v>
      </c>
      <c r="D678" s="13" t="s">
        <v>1136</v>
      </c>
      <c r="E678" s="13" t="s">
        <v>1225</v>
      </c>
      <c r="F678" s="14">
        <v>10946.1</v>
      </c>
      <c r="G678" s="14">
        <v>-3724.67</v>
      </c>
      <c r="H678" s="14">
        <v>7221.43</v>
      </c>
    </row>
    <row r="679" spans="1:8" x14ac:dyDescent="0.55000000000000004">
      <c r="A679" s="7">
        <v>111</v>
      </c>
      <c r="B679" s="29">
        <v>100000417237</v>
      </c>
      <c r="C679" s="7">
        <v>0</v>
      </c>
      <c r="D679" s="13" t="s">
        <v>1136</v>
      </c>
      <c r="E679" s="13" t="s">
        <v>1225</v>
      </c>
      <c r="F679" s="14">
        <v>10946.1</v>
      </c>
      <c r="G679" s="14">
        <v>-3724.67</v>
      </c>
      <c r="H679" s="14">
        <v>7221.43</v>
      </c>
    </row>
    <row r="680" spans="1:8" x14ac:dyDescent="0.55000000000000004">
      <c r="A680" s="7">
        <v>112</v>
      </c>
      <c r="B680" s="29">
        <v>100000417238</v>
      </c>
      <c r="C680" s="7">
        <v>0</v>
      </c>
      <c r="D680" s="13" t="s">
        <v>1136</v>
      </c>
      <c r="E680" s="13" t="s">
        <v>1225</v>
      </c>
      <c r="F680" s="14">
        <v>10946.1</v>
      </c>
      <c r="G680" s="14">
        <v>-3724.67</v>
      </c>
      <c r="H680" s="14">
        <v>7221.43</v>
      </c>
    </row>
    <row r="681" spans="1:8" x14ac:dyDescent="0.55000000000000004">
      <c r="A681" s="7">
        <v>113</v>
      </c>
      <c r="B681" s="29">
        <v>100000417239</v>
      </c>
      <c r="C681" s="7">
        <v>0</v>
      </c>
      <c r="D681" s="13" t="s">
        <v>1136</v>
      </c>
      <c r="E681" s="13" t="s">
        <v>1225</v>
      </c>
      <c r="F681" s="14">
        <v>10946.1</v>
      </c>
      <c r="G681" s="14">
        <v>-3724.67</v>
      </c>
      <c r="H681" s="14">
        <v>7221.43</v>
      </c>
    </row>
    <row r="682" spans="1:8" x14ac:dyDescent="0.55000000000000004">
      <c r="A682" s="7">
        <v>114</v>
      </c>
      <c r="B682" s="29">
        <v>100000417240</v>
      </c>
      <c r="C682" s="7">
        <v>0</v>
      </c>
      <c r="D682" s="13" t="s">
        <v>1136</v>
      </c>
      <c r="E682" s="13" t="s">
        <v>1225</v>
      </c>
      <c r="F682" s="14">
        <v>10946.1</v>
      </c>
      <c r="G682" s="14">
        <v>-3724.67</v>
      </c>
      <c r="H682" s="14">
        <v>7221.43</v>
      </c>
    </row>
    <row r="683" spans="1:8" x14ac:dyDescent="0.55000000000000004">
      <c r="A683" s="7">
        <v>115</v>
      </c>
      <c r="B683" s="29">
        <v>100000417241</v>
      </c>
      <c r="C683" s="7">
        <v>0</v>
      </c>
      <c r="D683" s="13" t="s">
        <v>1136</v>
      </c>
      <c r="E683" s="13" t="s">
        <v>1225</v>
      </c>
      <c r="F683" s="14">
        <v>10946.1</v>
      </c>
      <c r="G683" s="14">
        <v>-3724.67</v>
      </c>
      <c r="H683" s="14">
        <v>7221.43</v>
      </c>
    </row>
    <row r="684" spans="1:8" x14ac:dyDescent="0.55000000000000004">
      <c r="A684" s="7">
        <v>116</v>
      </c>
      <c r="B684" s="29">
        <v>100000417242</v>
      </c>
      <c r="C684" s="7">
        <v>0</v>
      </c>
      <c r="D684" s="13" t="s">
        <v>1136</v>
      </c>
      <c r="E684" s="13" t="s">
        <v>1225</v>
      </c>
      <c r="F684" s="14">
        <v>10946.1</v>
      </c>
      <c r="G684" s="14">
        <v>-3724.67</v>
      </c>
      <c r="H684" s="14">
        <v>7221.43</v>
      </c>
    </row>
    <row r="685" spans="1:8" x14ac:dyDescent="0.55000000000000004">
      <c r="A685" s="7">
        <v>117</v>
      </c>
      <c r="B685" s="29">
        <v>100000417243</v>
      </c>
      <c r="C685" s="7">
        <v>0</v>
      </c>
      <c r="D685" s="13" t="s">
        <v>1136</v>
      </c>
      <c r="E685" s="13" t="s">
        <v>1225</v>
      </c>
      <c r="F685" s="14">
        <v>10946.1</v>
      </c>
      <c r="G685" s="14">
        <v>-3724.67</v>
      </c>
      <c r="H685" s="14">
        <v>7221.43</v>
      </c>
    </row>
    <row r="686" spans="1:8" x14ac:dyDescent="0.55000000000000004">
      <c r="A686" s="7">
        <v>118</v>
      </c>
      <c r="B686" s="29">
        <v>100000417244</v>
      </c>
      <c r="C686" s="7">
        <v>0</v>
      </c>
      <c r="D686" s="13" t="s">
        <v>1136</v>
      </c>
      <c r="E686" s="13" t="s">
        <v>1225</v>
      </c>
      <c r="F686" s="14">
        <v>10946.1</v>
      </c>
      <c r="G686" s="14">
        <v>-3724.67</v>
      </c>
      <c r="H686" s="14">
        <v>7221.43</v>
      </c>
    </row>
    <row r="687" spans="1:8" x14ac:dyDescent="0.55000000000000004">
      <c r="A687" s="7">
        <v>119</v>
      </c>
      <c r="B687" s="29">
        <v>100000417245</v>
      </c>
      <c r="C687" s="7">
        <v>0</v>
      </c>
      <c r="D687" s="13" t="s">
        <v>1136</v>
      </c>
      <c r="E687" s="13" t="s">
        <v>1225</v>
      </c>
      <c r="F687" s="14">
        <v>10946.1</v>
      </c>
      <c r="G687" s="14">
        <v>-3724.67</v>
      </c>
      <c r="H687" s="14">
        <v>7221.43</v>
      </c>
    </row>
    <row r="688" spans="1:8" x14ac:dyDescent="0.55000000000000004">
      <c r="A688" s="7">
        <v>120</v>
      </c>
      <c r="B688" s="29">
        <v>100000417246</v>
      </c>
      <c r="C688" s="7">
        <v>0</v>
      </c>
      <c r="D688" s="13" t="s">
        <v>1136</v>
      </c>
      <c r="E688" s="13" t="s">
        <v>1225</v>
      </c>
      <c r="F688" s="14">
        <v>10946.1</v>
      </c>
      <c r="G688" s="14">
        <v>-3724.67</v>
      </c>
      <c r="H688" s="14">
        <v>7221.43</v>
      </c>
    </row>
    <row r="689" spans="1:8" x14ac:dyDescent="0.55000000000000004">
      <c r="A689" s="7">
        <v>121</v>
      </c>
      <c r="B689" s="29">
        <v>100000417247</v>
      </c>
      <c r="C689" s="7">
        <v>0</v>
      </c>
      <c r="D689" s="13" t="s">
        <v>1136</v>
      </c>
      <c r="E689" s="13" t="s">
        <v>1225</v>
      </c>
      <c r="F689" s="14">
        <v>10946.1</v>
      </c>
      <c r="G689" s="14">
        <v>-3724.67</v>
      </c>
      <c r="H689" s="14">
        <v>7221.43</v>
      </c>
    </row>
    <row r="690" spans="1:8" x14ac:dyDescent="0.55000000000000004">
      <c r="A690" s="7">
        <v>122</v>
      </c>
      <c r="B690" s="29">
        <v>100000417248</v>
      </c>
      <c r="C690" s="7">
        <v>0</v>
      </c>
      <c r="D690" s="13" t="s">
        <v>1136</v>
      </c>
      <c r="E690" s="13" t="s">
        <v>1225</v>
      </c>
      <c r="F690" s="14">
        <v>10946.1</v>
      </c>
      <c r="G690" s="14">
        <v>-3724.67</v>
      </c>
      <c r="H690" s="14">
        <v>7221.43</v>
      </c>
    </row>
    <row r="691" spans="1:8" x14ac:dyDescent="0.55000000000000004">
      <c r="A691" s="7">
        <v>123</v>
      </c>
      <c r="B691" s="29">
        <v>100000417249</v>
      </c>
      <c r="C691" s="7">
        <v>0</v>
      </c>
      <c r="D691" s="13" t="s">
        <v>1136</v>
      </c>
      <c r="E691" s="13" t="s">
        <v>1225</v>
      </c>
      <c r="F691" s="14">
        <v>10946.1</v>
      </c>
      <c r="G691" s="14">
        <v>-3724.67</v>
      </c>
      <c r="H691" s="14">
        <v>7221.43</v>
      </c>
    </row>
    <row r="692" spans="1:8" x14ac:dyDescent="0.55000000000000004">
      <c r="A692" s="7">
        <v>124</v>
      </c>
      <c r="B692" s="29">
        <v>100000417250</v>
      </c>
      <c r="C692" s="7">
        <v>0</v>
      </c>
      <c r="D692" s="13" t="s">
        <v>1136</v>
      </c>
      <c r="E692" s="13" t="s">
        <v>1225</v>
      </c>
      <c r="F692" s="14">
        <v>10946.1</v>
      </c>
      <c r="G692" s="14">
        <v>-3724.67</v>
      </c>
      <c r="H692" s="14">
        <v>7221.43</v>
      </c>
    </row>
    <row r="693" spans="1:8" x14ac:dyDescent="0.55000000000000004">
      <c r="A693" s="7">
        <v>125</v>
      </c>
      <c r="B693" s="29">
        <v>100000417251</v>
      </c>
      <c r="C693" s="7">
        <v>0</v>
      </c>
      <c r="D693" s="13" t="s">
        <v>1136</v>
      </c>
      <c r="E693" s="13" t="s">
        <v>1225</v>
      </c>
      <c r="F693" s="14">
        <v>10946.1</v>
      </c>
      <c r="G693" s="14">
        <v>-3724.67</v>
      </c>
      <c r="H693" s="14">
        <v>7221.43</v>
      </c>
    </row>
    <row r="694" spans="1:8" x14ac:dyDescent="0.55000000000000004">
      <c r="A694" s="7">
        <v>126</v>
      </c>
      <c r="B694" s="29">
        <v>100000417266</v>
      </c>
      <c r="C694" s="7">
        <v>0</v>
      </c>
      <c r="D694" s="13" t="s">
        <v>1136</v>
      </c>
      <c r="E694" s="13" t="s">
        <v>1226</v>
      </c>
      <c r="F694" s="14">
        <v>10946.1</v>
      </c>
      <c r="G694" s="14">
        <v>-3724.67</v>
      </c>
      <c r="H694" s="14">
        <v>7221.43</v>
      </c>
    </row>
    <row r="695" spans="1:8" x14ac:dyDescent="0.55000000000000004">
      <c r="A695" s="7">
        <v>127</v>
      </c>
      <c r="B695" s="29">
        <v>100000417267</v>
      </c>
      <c r="C695" s="7">
        <v>0</v>
      </c>
      <c r="D695" s="13" t="s">
        <v>1136</v>
      </c>
      <c r="E695" s="13" t="s">
        <v>1226</v>
      </c>
      <c r="F695" s="14">
        <v>10946.1</v>
      </c>
      <c r="G695" s="14">
        <v>-3724.67</v>
      </c>
      <c r="H695" s="14">
        <v>7221.43</v>
      </c>
    </row>
    <row r="696" spans="1:8" x14ac:dyDescent="0.55000000000000004">
      <c r="A696" s="7">
        <v>128</v>
      </c>
      <c r="B696" s="29">
        <v>100000417268</v>
      </c>
      <c r="C696" s="7">
        <v>0</v>
      </c>
      <c r="D696" s="13" t="s">
        <v>1136</v>
      </c>
      <c r="E696" s="13" t="s">
        <v>1226</v>
      </c>
      <c r="F696" s="14">
        <v>10946.1</v>
      </c>
      <c r="G696" s="14">
        <v>-3724.67</v>
      </c>
      <c r="H696" s="14">
        <v>7221.43</v>
      </c>
    </row>
    <row r="697" spans="1:8" x14ac:dyDescent="0.55000000000000004">
      <c r="A697" s="7">
        <v>129</v>
      </c>
      <c r="B697" s="29">
        <v>100000417269</v>
      </c>
      <c r="C697" s="7">
        <v>0</v>
      </c>
      <c r="D697" s="13" t="s">
        <v>1136</v>
      </c>
      <c r="E697" s="13" t="s">
        <v>1226</v>
      </c>
      <c r="F697" s="14">
        <v>10946.1</v>
      </c>
      <c r="G697" s="14">
        <v>-3724.67</v>
      </c>
      <c r="H697" s="14">
        <v>7221.43</v>
      </c>
    </row>
    <row r="698" spans="1:8" x14ac:dyDescent="0.55000000000000004">
      <c r="A698" s="7">
        <v>130</v>
      </c>
      <c r="B698" s="29">
        <v>100000417270</v>
      </c>
      <c r="C698" s="7">
        <v>0</v>
      </c>
      <c r="D698" s="13" t="s">
        <v>1136</v>
      </c>
      <c r="E698" s="13" t="s">
        <v>1226</v>
      </c>
      <c r="F698" s="14">
        <v>10946.1</v>
      </c>
      <c r="G698" s="14">
        <v>-3724.67</v>
      </c>
      <c r="H698" s="14">
        <v>7221.43</v>
      </c>
    </row>
    <row r="699" spans="1:8" x14ac:dyDescent="0.55000000000000004">
      <c r="A699" s="7">
        <v>131</v>
      </c>
      <c r="B699" s="29">
        <v>100000417271</v>
      </c>
      <c r="C699" s="7">
        <v>0</v>
      </c>
      <c r="D699" s="13" t="s">
        <v>1136</v>
      </c>
      <c r="E699" s="13" t="s">
        <v>1226</v>
      </c>
      <c r="F699" s="14">
        <v>10946.1</v>
      </c>
      <c r="G699" s="14">
        <v>-3724.67</v>
      </c>
      <c r="H699" s="14">
        <v>7221.43</v>
      </c>
    </row>
    <row r="700" spans="1:8" x14ac:dyDescent="0.55000000000000004">
      <c r="A700" s="7">
        <v>132</v>
      </c>
      <c r="B700" s="29">
        <v>100000417272</v>
      </c>
      <c r="C700" s="7">
        <v>0</v>
      </c>
      <c r="D700" s="13" t="s">
        <v>1136</v>
      </c>
      <c r="E700" s="13" t="s">
        <v>1226</v>
      </c>
      <c r="F700" s="14">
        <v>10946.1</v>
      </c>
      <c r="G700" s="14">
        <v>-3724.67</v>
      </c>
      <c r="H700" s="14">
        <v>7221.43</v>
      </c>
    </row>
    <row r="701" spans="1:8" x14ac:dyDescent="0.55000000000000004">
      <c r="A701" s="7">
        <v>133</v>
      </c>
      <c r="B701" s="29">
        <v>100000417273</v>
      </c>
      <c r="C701" s="7">
        <v>0</v>
      </c>
      <c r="D701" s="13" t="s">
        <v>1136</v>
      </c>
      <c r="E701" s="13" t="s">
        <v>1226</v>
      </c>
      <c r="F701" s="14">
        <v>10946.1</v>
      </c>
      <c r="G701" s="14">
        <v>-3724.67</v>
      </c>
      <c r="H701" s="14">
        <v>7221.43</v>
      </c>
    </row>
    <row r="702" spans="1:8" x14ac:dyDescent="0.55000000000000004">
      <c r="A702" s="7">
        <v>134</v>
      </c>
      <c r="B702" s="29">
        <v>100000417274</v>
      </c>
      <c r="C702" s="7">
        <v>0</v>
      </c>
      <c r="D702" s="13" t="s">
        <v>1136</v>
      </c>
      <c r="E702" s="13" t="s">
        <v>1226</v>
      </c>
      <c r="F702" s="14">
        <v>10946.1</v>
      </c>
      <c r="G702" s="14">
        <v>-3724.67</v>
      </c>
      <c r="H702" s="14">
        <v>7221.43</v>
      </c>
    </row>
    <row r="703" spans="1:8" x14ac:dyDescent="0.55000000000000004">
      <c r="A703" s="7">
        <v>135</v>
      </c>
      <c r="B703" s="29">
        <v>100000477336</v>
      </c>
      <c r="C703" s="7">
        <v>0</v>
      </c>
      <c r="D703" s="13" t="s">
        <v>455</v>
      </c>
      <c r="E703" s="13" t="s">
        <v>1227</v>
      </c>
      <c r="F703" s="14">
        <v>1744444.44</v>
      </c>
      <c r="G703" s="14">
        <v>-111120.81</v>
      </c>
      <c r="H703" s="14">
        <v>1633323.63</v>
      </c>
    </row>
    <row r="704" spans="1:8" x14ac:dyDescent="0.55000000000000004">
      <c r="A704" s="7"/>
      <c r="B704" s="33">
        <v>100000477336</v>
      </c>
      <c r="C704" s="34">
        <v>1</v>
      </c>
      <c r="D704" s="35" t="s">
        <v>455</v>
      </c>
      <c r="E704" s="35" t="s">
        <v>1227</v>
      </c>
      <c r="F704" s="36">
        <v>255555.56</v>
      </c>
      <c r="G704" s="36">
        <v>-255554.56</v>
      </c>
      <c r="H704" s="23">
        <v>1</v>
      </c>
    </row>
    <row r="705" spans="1:8" x14ac:dyDescent="0.55000000000000004">
      <c r="A705" s="7">
        <v>136</v>
      </c>
      <c r="B705" s="29">
        <v>100000556764</v>
      </c>
      <c r="C705" s="7">
        <v>0</v>
      </c>
      <c r="D705" s="41" t="s">
        <v>1183</v>
      </c>
      <c r="E705" s="13" t="s">
        <v>1228</v>
      </c>
      <c r="F705" s="14">
        <v>12000</v>
      </c>
      <c r="G705" s="13">
        <v>-734.43</v>
      </c>
      <c r="H705" s="14">
        <v>11265.57</v>
      </c>
    </row>
    <row r="706" spans="1:8" x14ac:dyDescent="0.55000000000000004">
      <c r="A706" s="7">
        <v>137</v>
      </c>
      <c r="B706" s="29">
        <v>100000556765</v>
      </c>
      <c r="C706" s="7">
        <v>0</v>
      </c>
      <c r="D706" s="41" t="s">
        <v>1183</v>
      </c>
      <c r="E706" s="13" t="s">
        <v>1229</v>
      </c>
      <c r="F706" s="14">
        <v>11000</v>
      </c>
      <c r="G706" s="13">
        <v>-673.22</v>
      </c>
      <c r="H706" s="14">
        <v>10326.780000000001</v>
      </c>
    </row>
    <row r="707" spans="1:8" x14ac:dyDescent="0.55000000000000004">
      <c r="A707" s="7">
        <v>138</v>
      </c>
      <c r="B707" s="29">
        <v>100000556768</v>
      </c>
      <c r="C707" s="7">
        <v>0</v>
      </c>
      <c r="D707" s="41" t="s">
        <v>1183</v>
      </c>
      <c r="E707" s="13" t="s">
        <v>1230</v>
      </c>
      <c r="F707" s="14">
        <v>18200</v>
      </c>
      <c r="G707" s="14">
        <v>-1113.8800000000001</v>
      </c>
      <c r="H707" s="14">
        <v>17086.12</v>
      </c>
    </row>
    <row r="708" spans="1:8" x14ac:dyDescent="0.55000000000000004">
      <c r="A708" s="7">
        <v>139</v>
      </c>
      <c r="B708" s="29">
        <v>100000556778</v>
      </c>
      <c r="C708" s="7">
        <v>0</v>
      </c>
      <c r="D708" s="41" t="s">
        <v>1183</v>
      </c>
      <c r="E708" s="13" t="s">
        <v>1231</v>
      </c>
      <c r="F708" s="14">
        <v>18000</v>
      </c>
      <c r="G708" s="14">
        <v>-1101.6400000000001</v>
      </c>
      <c r="H708" s="14">
        <v>16898.36</v>
      </c>
    </row>
    <row r="709" spans="1:8" x14ac:dyDescent="0.55000000000000004">
      <c r="A709" s="7">
        <v>140</v>
      </c>
      <c r="B709" s="29">
        <v>100000556779</v>
      </c>
      <c r="C709" s="7">
        <v>0</v>
      </c>
      <c r="D709" s="41" t="s">
        <v>1183</v>
      </c>
      <c r="E709" s="13" t="s">
        <v>1231</v>
      </c>
      <c r="F709" s="14">
        <v>18000</v>
      </c>
      <c r="G709" s="14">
        <v>-1101.6400000000001</v>
      </c>
      <c r="H709" s="14">
        <v>16898.36</v>
      </c>
    </row>
    <row r="710" spans="1:8" x14ac:dyDescent="0.55000000000000004">
      <c r="A710" s="7">
        <v>141</v>
      </c>
      <c r="B710" s="29">
        <v>100000556780</v>
      </c>
      <c r="C710" s="7">
        <v>0</v>
      </c>
      <c r="D710" s="41" t="s">
        <v>1183</v>
      </c>
      <c r="E710" s="13" t="s">
        <v>1231</v>
      </c>
      <c r="F710" s="14">
        <v>18000</v>
      </c>
      <c r="G710" s="14">
        <v>-1101.6400000000001</v>
      </c>
      <c r="H710" s="14">
        <v>16898.36</v>
      </c>
    </row>
    <row r="711" spans="1:8" x14ac:dyDescent="0.55000000000000004">
      <c r="A711" s="7">
        <v>142</v>
      </c>
      <c r="B711" s="29">
        <v>100000556781</v>
      </c>
      <c r="C711" s="7">
        <v>0</v>
      </c>
      <c r="D711" s="41" t="s">
        <v>1183</v>
      </c>
      <c r="E711" s="13" t="s">
        <v>1231</v>
      </c>
      <c r="F711" s="14">
        <v>18000</v>
      </c>
      <c r="G711" s="14">
        <v>-1101.6400000000001</v>
      </c>
      <c r="H711" s="14">
        <v>16898.36</v>
      </c>
    </row>
    <row r="712" spans="1:8" x14ac:dyDescent="0.55000000000000004">
      <c r="A712" s="7">
        <v>143</v>
      </c>
      <c r="B712" s="29">
        <v>100000568402</v>
      </c>
      <c r="C712" s="7">
        <v>0</v>
      </c>
      <c r="D712" s="41" t="s">
        <v>1021</v>
      </c>
      <c r="E712" s="13" t="s">
        <v>1232</v>
      </c>
      <c r="F712" s="14">
        <v>69900</v>
      </c>
      <c r="G712" s="14">
        <v>-2330</v>
      </c>
      <c r="H712" s="14">
        <v>67570</v>
      </c>
    </row>
    <row r="713" spans="1:8" x14ac:dyDescent="0.55000000000000004">
      <c r="A713" s="7">
        <v>144</v>
      </c>
      <c r="B713" s="29">
        <v>100000568403</v>
      </c>
      <c r="C713" s="7">
        <v>0</v>
      </c>
      <c r="D713" s="41" t="s">
        <v>1021</v>
      </c>
      <c r="E713" s="13" t="s">
        <v>1232</v>
      </c>
      <c r="F713" s="14">
        <v>69900</v>
      </c>
      <c r="G713" s="14">
        <v>-2330</v>
      </c>
      <c r="H713" s="14">
        <v>67570</v>
      </c>
    </row>
    <row r="714" spans="1:8" x14ac:dyDescent="0.55000000000000004">
      <c r="A714" s="7">
        <v>145</v>
      </c>
      <c r="B714" s="29">
        <v>100000568404</v>
      </c>
      <c r="C714" s="7">
        <v>0</v>
      </c>
      <c r="D714" s="41" t="s">
        <v>1021</v>
      </c>
      <c r="E714" s="13" t="s">
        <v>1233</v>
      </c>
      <c r="F714" s="14">
        <v>15900</v>
      </c>
      <c r="G714" s="13">
        <v>-530</v>
      </c>
      <c r="H714" s="14">
        <v>15370</v>
      </c>
    </row>
    <row r="715" spans="1:8" x14ac:dyDescent="0.55000000000000004">
      <c r="A715" s="7">
        <v>146</v>
      </c>
      <c r="B715" s="29">
        <v>100000568405</v>
      </c>
      <c r="C715" s="7">
        <v>0</v>
      </c>
      <c r="D715" s="41" t="s">
        <v>1021</v>
      </c>
      <c r="E715" s="13" t="s">
        <v>1233</v>
      </c>
      <c r="F715" s="14">
        <v>15900</v>
      </c>
      <c r="G715" s="13">
        <v>-530</v>
      </c>
      <c r="H715" s="14">
        <v>15370</v>
      </c>
    </row>
    <row r="716" spans="1:8" x14ac:dyDescent="0.55000000000000004">
      <c r="A716" s="7">
        <v>147</v>
      </c>
      <c r="B716" s="29">
        <v>100000568406</v>
      </c>
      <c r="C716" s="7">
        <v>0</v>
      </c>
      <c r="D716" s="41" t="s">
        <v>1021</v>
      </c>
      <c r="E716" s="13" t="s">
        <v>1234</v>
      </c>
      <c r="F716" s="14">
        <v>15400</v>
      </c>
      <c r="G716" s="13">
        <v>-513.39</v>
      </c>
      <c r="H716" s="14">
        <v>14886.61</v>
      </c>
    </row>
    <row r="717" spans="1:8" x14ac:dyDescent="0.55000000000000004">
      <c r="A717" s="7">
        <v>148</v>
      </c>
      <c r="B717" s="29">
        <v>100000568407</v>
      </c>
      <c r="C717" s="7">
        <v>0</v>
      </c>
      <c r="D717" s="41" t="s">
        <v>1021</v>
      </c>
      <c r="E717" s="13" t="s">
        <v>1234</v>
      </c>
      <c r="F717" s="14">
        <v>15400</v>
      </c>
      <c r="G717" s="13">
        <v>-513.33000000000004</v>
      </c>
      <c r="H717" s="14">
        <v>14886.67</v>
      </c>
    </row>
    <row r="718" spans="1:8" x14ac:dyDescent="0.55000000000000004">
      <c r="A718" s="7">
        <v>149</v>
      </c>
      <c r="B718" s="29">
        <v>100000568408</v>
      </c>
      <c r="C718" s="7">
        <v>0</v>
      </c>
      <c r="D718" s="41" t="s">
        <v>1021</v>
      </c>
      <c r="E718" s="13" t="s">
        <v>1234</v>
      </c>
      <c r="F718" s="14">
        <v>15400</v>
      </c>
      <c r="G718" s="13">
        <v>-513.33000000000004</v>
      </c>
      <c r="H718" s="14">
        <v>14886.67</v>
      </c>
    </row>
    <row r="719" spans="1:8" x14ac:dyDescent="0.55000000000000004">
      <c r="A719" s="7">
        <v>150</v>
      </c>
      <c r="B719" s="29">
        <v>100000568409</v>
      </c>
      <c r="C719" s="7">
        <v>0</v>
      </c>
      <c r="D719" s="41" t="s">
        <v>1021</v>
      </c>
      <c r="E719" s="13" t="s">
        <v>1234</v>
      </c>
      <c r="F719" s="14">
        <v>15400</v>
      </c>
      <c r="G719" s="13">
        <v>-513.33000000000004</v>
      </c>
      <c r="H719" s="14">
        <v>14886.67</v>
      </c>
    </row>
    <row r="720" spans="1:8" x14ac:dyDescent="0.55000000000000004">
      <c r="A720" s="7">
        <v>151</v>
      </c>
      <c r="B720" s="29">
        <v>100000568410</v>
      </c>
      <c r="C720" s="7">
        <v>0</v>
      </c>
      <c r="D720" s="41" t="s">
        <v>1021</v>
      </c>
      <c r="E720" s="13" t="s">
        <v>1234</v>
      </c>
      <c r="F720" s="14">
        <v>15400</v>
      </c>
      <c r="G720" s="13">
        <v>-513.33000000000004</v>
      </c>
      <c r="H720" s="14">
        <v>14886.67</v>
      </c>
    </row>
    <row r="721" spans="1:8" x14ac:dyDescent="0.55000000000000004">
      <c r="A721" s="7">
        <v>152</v>
      </c>
      <c r="B721" s="29">
        <v>100000568411</v>
      </c>
      <c r="C721" s="7">
        <v>0</v>
      </c>
      <c r="D721" s="41" t="s">
        <v>1021</v>
      </c>
      <c r="E721" s="13" t="s">
        <v>1234</v>
      </c>
      <c r="F721" s="14">
        <v>15400</v>
      </c>
      <c r="G721" s="13">
        <v>-513.33000000000004</v>
      </c>
      <c r="H721" s="14">
        <v>14886.67</v>
      </c>
    </row>
    <row r="722" spans="1:8" x14ac:dyDescent="0.55000000000000004">
      <c r="A722" s="7">
        <v>153</v>
      </c>
      <c r="B722" s="29">
        <v>100000568412</v>
      </c>
      <c r="C722" s="7">
        <v>0</v>
      </c>
      <c r="D722" s="41" t="s">
        <v>1021</v>
      </c>
      <c r="E722" s="13" t="s">
        <v>1234</v>
      </c>
      <c r="F722" s="14">
        <v>15400</v>
      </c>
      <c r="G722" s="13">
        <v>-513.33000000000004</v>
      </c>
      <c r="H722" s="14">
        <v>14886.67</v>
      </c>
    </row>
    <row r="723" spans="1:8" x14ac:dyDescent="0.55000000000000004">
      <c r="A723" s="7">
        <v>154</v>
      </c>
      <c r="B723" s="29">
        <v>100000568413</v>
      </c>
      <c r="C723" s="7">
        <v>0</v>
      </c>
      <c r="D723" s="41" t="s">
        <v>1021</v>
      </c>
      <c r="E723" s="13" t="s">
        <v>1234</v>
      </c>
      <c r="F723" s="14">
        <v>15400</v>
      </c>
      <c r="G723" s="13">
        <v>-513.33000000000004</v>
      </c>
      <c r="H723" s="14">
        <v>14886.67</v>
      </c>
    </row>
    <row r="724" spans="1:8" x14ac:dyDescent="0.55000000000000004">
      <c r="A724" s="7">
        <v>155</v>
      </c>
      <c r="B724" s="29">
        <v>100000568414</v>
      </c>
      <c r="C724" s="7">
        <v>0</v>
      </c>
      <c r="D724" s="41" t="s">
        <v>1021</v>
      </c>
      <c r="E724" s="13" t="s">
        <v>1234</v>
      </c>
      <c r="F724" s="14">
        <v>15400</v>
      </c>
      <c r="G724" s="13">
        <v>-513.33000000000004</v>
      </c>
      <c r="H724" s="14">
        <v>14886.67</v>
      </c>
    </row>
    <row r="725" spans="1:8" x14ac:dyDescent="0.55000000000000004">
      <c r="A725" s="7">
        <v>156</v>
      </c>
      <c r="B725" s="29">
        <v>100000568415</v>
      </c>
      <c r="C725" s="7">
        <v>0</v>
      </c>
      <c r="D725" s="41" t="s">
        <v>1021</v>
      </c>
      <c r="E725" s="13" t="s">
        <v>1234</v>
      </c>
      <c r="F725" s="14">
        <v>15400</v>
      </c>
      <c r="G725" s="13">
        <v>-513.33000000000004</v>
      </c>
      <c r="H725" s="14">
        <v>14886.67</v>
      </c>
    </row>
    <row r="726" spans="1:8" x14ac:dyDescent="0.55000000000000004">
      <c r="A726" s="7">
        <v>157</v>
      </c>
      <c r="B726" s="29">
        <v>100000568416</v>
      </c>
      <c r="C726" s="7">
        <v>0</v>
      </c>
      <c r="D726" s="41" t="s">
        <v>1021</v>
      </c>
      <c r="E726" s="13" t="s">
        <v>1234</v>
      </c>
      <c r="F726" s="14">
        <v>15400</v>
      </c>
      <c r="G726" s="13">
        <v>-513.33000000000004</v>
      </c>
      <c r="H726" s="14">
        <v>14886.67</v>
      </c>
    </row>
    <row r="727" spans="1:8" x14ac:dyDescent="0.55000000000000004">
      <c r="A727" s="7">
        <v>158</v>
      </c>
      <c r="B727" s="29">
        <v>100000568417</v>
      </c>
      <c r="C727" s="7">
        <v>0</v>
      </c>
      <c r="D727" s="41" t="s">
        <v>1021</v>
      </c>
      <c r="E727" s="13" t="s">
        <v>1234</v>
      </c>
      <c r="F727" s="14">
        <v>15400</v>
      </c>
      <c r="G727" s="13">
        <v>-513.33000000000004</v>
      </c>
      <c r="H727" s="14">
        <v>14886.67</v>
      </c>
    </row>
    <row r="728" spans="1:8" x14ac:dyDescent="0.55000000000000004">
      <c r="A728" s="7">
        <v>159</v>
      </c>
      <c r="B728" s="29">
        <v>100000568418</v>
      </c>
      <c r="C728" s="7">
        <v>0</v>
      </c>
      <c r="D728" s="41" t="s">
        <v>1021</v>
      </c>
      <c r="E728" s="13" t="s">
        <v>1234</v>
      </c>
      <c r="F728" s="14">
        <v>15400</v>
      </c>
      <c r="G728" s="13">
        <v>-513.33000000000004</v>
      </c>
      <c r="H728" s="14">
        <v>14886.67</v>
      </c>
    </row>
    <row r="729" spans="1:8" x14ac:dyDescent="0.55000000000000004">
      <c r="A729" s="7">
        <v>160</v>
      </c>
      <c r="B729" s="29">
        <v>100000568419</v>
      </c>
      <c r="C729" s="7">
        <v>0</v>
      </c>
      <c r="D729" s="41" t="s">
        <v>1021</v>
      </c>
      <c r="E729" s="13" t="s">
        <v>1234</v>
      </c>
      <c r="F729" s="14">
        <v>15400</v>
      </c>
      <c r="G729" s="13">
        <v>-513.33000000000004</v>
      </c>
      <c r="H729" s="14">
        <v>14886.67</v>
      </c>
    </row>
    <row r="730" spans="1:8" x14ac:dyDescent="0.55000000000000004">
      <c r="A730" s="7">
        <v>161</v>
      </c>
      <c r="B730" s="29">
        <v>100000568420</v>
      </c>
      <c r="C730" s="7">
        <v>0</v>
      </c>
      <c r="D730" s="41" t="s">
        <v>1021</v>
      </c>
      <c r="E730" s="13" t="s">
        <v>1234</v>
      </c>
      <c r="F730" s="14">
        <v>15400</v>
      </c>
      <c r="G730" s="13">
        <v>-513.33000000000004</v>
      </c>
      <c r="H730" s="14">
        <v>14886.67</v>
      </c>
    </row>
    <row r="731" spans="1:8" x14ac:dyDescent="0.55000000000000004">
      <c r="A731" s="7">
        <v>162</v>
      </c>
      <c r="B731" s="29">
        <v>100000568421</v>
      </c>
      <c r="C731" s="7">
        <v>0</v>
      </c>
      <c r="D731" s="41" t="s">
        <v>1021</v>
      </c>
      <c r="E731" s="13" t="s">
        <v>1234</v>
      </c>
      <c r="F731" s="14">
        <v>15400</v>
      </c>
      <c r="G731" s="13">
        <v>-513.33000000000004</v>
      </c>
      <c r="H731" s="14">
        <v>14886.67</v>
      </c>
    </row>
    <row r="732" spans="1:8" x14ac:dyDescent="0.55000000000000004">
      <c r="A732" s="7">
        <v>163</v>
      </c>
      <c r="B732" s="29">
        <v>100000568422</v>
      </c>
      <c r="C732" s="7">
        <v>0</v>
      </c>
      <c r="D732" s="41" t="s">
        <v>1021</v>
      </c>
      <c r="E732" s="13" t="s">
        <v>1234</v>
      </c>
      <c r="F732" s="14">
        <v>15400</v>
      </c>
      <c r="G732" s="13">
        <v>-513.33000000000004</v>
      </c>
      <c r="H732" s="14">
        <v>14886.67</v>
      </c>
    </row>
    <row r="733" spans="1:8" x14ac:dyDescent="0.55000000000000004">
      <c r="A733" s="7">
        <v>164</v>
      </c>
      <c r="B733" s="29">
        <v>100000568423</v>
      </c>
      <c r="C733" s="7">
        <v>0</v>
      </c>
      <c r="D733" s="41" t="s">
        <v>1021</v>
      </c>
      <c r="E733" s="13" t="s">
        <v>1235</v>
      </c>
      <c r="F733" s="14">
        <v>33000</v>
      </c>
      <c r="G733" s="14">
        <v>-1100</v>
      </c>
      <c r="H733" s="14">
        <v>31900</v>
      </c>
    </row>
    <row r="734" spans="1:8" x14ac:dyDescent="0.55000000000000004">
      <c r="A734" s="7">
        <v>165</v>
      </c>
      <c r="B734" s="29">
        <v>100000568424</v>
      </c>
      <c r="C734" s="7">
        <v>0</v>
      </c>
      <c r="D734" s="41" t="s">
        <v>1021</v>
      </c>
      <c r="E734" s="13" t="s">
        <v>1235</v>
      </c>
      <c r="F734" s="14">
        <v>33000</v>
      </c>
      <c r="G734" s="14">
        <v>-1100</v>
      </c>
      <c r="H734" s="14">
        <v>31900</v>
      </c>
    </row>
    <row r="735" spans="1:8" x14ac:dyDescent="0.55000000000000004">
      <c r="A735" s="7">
        <v>166</v>
      </c>
      <c r="B735" s="29">
        <v>100000568425</v>
      </c>
      <c r="C735" s="7">
        <v>0</v>
      </c>
      <c r="D735" s="41" t="s">
        <v>1021</v>
      </c>
      <c r="E735" s="13" t="s">
        <v>1235</v>
      </c>
      <c r="F735" s="14">
        <v>33000</v>
      </c>
      <c r="G735" s="14">
        <v>-1100</v>
      </c>
      <c r="H735" s="14">
        <v>31900</v>
      </c>
    </row>
    <row r="736" spans="1:8" x14ac:dyDescent="0.55000000000000004">
      <c r="A736" s="7">
        <v>167</v>
      </c>
      <c r="B736" s="29">
        <v>100000568426</v>
      </c>
      <c r="C736" s="7">
        <v>0</v>
      </c>
      <c r="D736" s="41" t="s">
        <v>1021</v>
      </c>
      <c r="E736" s="13" t="s">
        <v>1235</v>
      </c>
      <c r="F736" s="14">
        <v>33000</v>
      </c>
      <c r="G736" s="14">
        <v>-1100</v>
      </c>
      <c r="H736" s="14">
        <v>31900</v>
      </c>
    </row>
    <row r="737" spans="1:8" x14ac:dyDescent="0.55000000000000004">
      <c r="A737" s="7">
        <v>168</v>
      </c>
      <c r="B737" s="29">
        <v>100000568427</v>
      </c>
      <c r="C737" s="7">
        <v>0</v>
      </c>
      <c r="D737" s="41" t="s">
        <v>1021</v>
      </c>
      <c r="E737" s="13" t="s">
        <v>1235</v>
      </c>
      <c r="F737" s="14">
        <v>33000</v>
      </c>
      <c r="G737" s="14">
        <v>-1100</v>
      </c>
      <c r="H737" s="14">
        <v>31900</v>
      </c>
    </row>
    <row r="738" spans="1:8" x14ac:dyDescent="0.55000000000000004">
      <c r="A738" s="7">
        <v>169</v>
      </c>
      <c r="B738" s="29">
        <v>100000568428</v>
      </c>
      <c r="C738" s="7">
        <v>0</v>
      </c>
      <c r="D738" s="41" t="s">
        <v>1021</v>
      </c>
      <c r="E738" s="13" t="s">
        <v>1235</v>
      </c>
      <c r="F738" s="14">
        <v>33000</v>
      </c>
      <c r="G738" s="14">
        <v>-1100</v>
      </c>
      <c r="H738" s="14">
        <v>31900</v>
      </c>
    </row>
    <row r="739" spans="1:8" x14ac:dyDescent="0.55000000000000004">
      <c r="A739" s="7">
        <v>170</v>
      </c>
      <c r="B739" s="29">
        <v>100000568429</v>
      </c>
      <c r="C739" s="7">
        <v>0</v>
      </c>
      <c r="D739" s="41" t="s">
        <v>1021</v>
      </c>
      <c r="E739" s="13" t="s">
        <v>1236</v>
      </c>
      <c r="F739" s="14">
        <v>49000</v>
      </c>
      <c r="G739" s="14">
        <v>-1633.33</v>
      </c>
      <c r="H739" s="14">
        <v>47366.67</v>
      </c>
    </row>
    <row r="740" spans="1:8" x14ac:dyDescent="0.55000000000000004">
      <c r="A740" s="7">
        <v>171</v>
      </c>
      <c r="B740" s="29">
        <v>100000568430</v>
      </c>
      <c r="C740" s="7">
        <v>0</v>
      </c>
      <c r="D740" s="41" t="s">
        <v>1021</v>
      </c>
      <c r="E740" s="13" t="s">
        <v>1236</v>
      </c>
      <c r="F740" s="14">
        <v>49000</v>
      </c>
      <c r="G740" s="14">
        <v>-1633.33</v>
      </c>
      <c r="H740" s="14">
        <v>47366.67</v>
      </c>
    </row>
    <row r="741" spans="1:8" x14ac:dyDescent="0.55000000000000004">
      <c r="A741" s="7">
        <v>172</v>
      </c>
      <c r="B741" s="29">
        <v>100000568431</v>
      </c>
      <c r="C741" s="7">
        <v>0</v>
      </c>
      <c r="D741" s="41" t="s">
        <v>1021</v>
      </c>
      <c r="E741" s="13" t="s">
        <v>1237</v>
      </c>
      <c r="F741" s="14">
        <v>39500</v>
      </c>
      <c r="G741" s="14">
        <v>-1316.66</v>
      </c>
      <c r="H741" s="14">
        <v>38183.339999999997</v>
      </c>
    </row>
    <row r="742" spans="1:8" x14ac:dyDescent="0.55000000000000004">
      <c r="A742" s="7">
        <v>173</v>
      </c>
      <c r="B742" s="29">
        <v>100000568432</v>
      </c>
      <c r="C742" s="7">
        <v>0</v>
      </c>
      <c r="D742" s="41" t="s">
        <v>1021</v>
      </c>
      <c r="E742" s="13" t="s">
        <v>1237</v>
      </c>
      <c r="F742" s="14">
        <v>39500</v>
      </c>
      <c r="G742" s="14">
        <v>-1316.67</v>
      </c>
      <c r="H742" s="14">
        <v>38183.33</v>
      </c>
    </row>
    <row r="743" spans="1:8" x14ac:dyDescent="0.55000000000000004">
      <c r="A743" s="7">
        <v>174</v>
      </c>
      <c r="B743" s="29">
        <v>100000568433</v>
      </c>
      <c r="C743" s="7">
        <v>0</v>
      </c>
      <c r="D743" s="41" t="s">
        <v>1021</v>
      </c>
      <c r="E743" s="13" t="s">
        <v>1238</v>
      </c>
      <c r="F743" s="14">
        <v>66200</v>
      </c>
      <c r="G743" s="14">
        <v>-2206.66</v>
      </c>
      <c r="H743" s="14">
        <v>63993.34</v>
      </c>
    </row>
    <row r="744" spans="1:8" x14ac:dyDescent="0.55000000000000004">
      <c r="A744" s="7">
        <v>175</v>
      </c>
      <c r="B744" s="29">
        <v>100000568434</v>
      </c>
      <c r="C744" s="7">
        <v>0</v>
      </c>
      <c r="D744" s="41" t="s">
        <v>1021</v>
      </c>
      <c r="E744" s="13" t="s">
        <v>1238</v>
      </c>
      <c r="F744" s="14">
        <v>66200</v>
      </c>
      <c r="G744" s="14">
        <v>-2206.67</v>
      </c>
      <c r="H744" s="14">
        <v>63993.33</v>
      </c>
    </row>
    <row r="745" spans="1:8" x14ac:dyDescent="0.55000000000000004">
      <c r="A745" s="7">
        <v>176</v>
      </c>
      <c r="B745" s="29">
        <v>100000568435</v>
      </c>
      <c r="C745" s="7">
        <v>0</v>
      </c>
      <c r="D745" s="41" t="s">
        <v>1021</v>
      </c>
      <c r="E745" s="13" t="s">
        <v>1238</v>
      </c>
      <c r="F745" s="14">
        <v>66200</v>
      </c>
      <c r="G745" s="14">
        <v>-2206.67</v>
      </c>
      <c r="H745" s="14">
        <v>63993.33</v>
      </c>
    </row>
    <row r="746" spans="1:8" x14ac:dyDescent="0.55000000000000004">
      <c r="A746" s="7">
        <v>177</v>
      </c>
      <c r="B746" s="29">
        <v>100000568436</v>
      </c>
      <c r="C746" s="7">
        <v>0</v>
      </c>
      <c r="D746" s="41" t="s">
        <v>1021</v>
      </c>
      <c r="E746" s="13" t="s">
        <v>1239</v>
      </c>
      <c r="F746" s="14">
        <v>170000</v>
      </c>
      <c r="G746" s="14">
        <v>-5666.66</v>
      </c>
      <c r="H746" s="14">
        <v>164333.34</v>
      </c>
    </row>
    <row r="747" spans="1:8" x14ac:dyDescent="0.55000000000000004">
      <c r="A747" s="7">
        <v>178</v>
      </c>
      <c r="B747" s="29">
        <v>100000568437</v>
      </c>
      <c r="C747" s="7">
        <v>0</v>
      </c>
      <c r="D747" s="41" t="s">
        <v>1021</v>
      </c>
      <c r="E747" s="13" t="s">
        <v>1239</v>
      </c>
      <c r="F747" s="14">
        <v>170000</v>
      </c>
      <c r="G747" s="14">
        <v>-5666.67</v>
      </c>
      <c r="H747" s="14">
        <v>164333.32999999999</v>
      </c>
    </row>
    <row r="748" spans="1:8" x14ac:dyDescent="0.55000000000000004">
      <c r="A748" s="7">
        <v>179</v>
      </c>
      <c r="B748" s="29">
        <v>100000568438</v>
      </c>
      <c r="C748" s="7">
        <v>0</v>
      </c>
      <c r="D748" s="41" t="s">
        <v>1021</v>
      </c>
      <c r="E748" s="13" t="s">
        <v>1239</v>
      </c>
      <c r="F748" s="14">
        <v>170000</v>
      </c>
      <c r="G748" s="14">
        <v>-5666.67</v>
      </c>
      <c r="H748" s="14">
        <v>164333.32999999999</v>
      </c>
    </row>
    <row r="749" spans="1:8" x14ac:dyDescent="0.55000000000000004">
      <c r="A749" s="7">
        <v>180</v>
      </c>
      <c r="B749" s="29">
        <v>100000568439</v>
      </c>
      <c r="C749" s="7">
        <v>0</v>
      </c>
      <c r="D749" s="41" t="s">
        <v>1021</v>
      </c>
      <c r="E749" s="13" t="s">
        <v>1240</v>
      </c>
      <c r="F749" s="14">
        <v>90000</v>
      </c>
      <c r="G749" s="14">
        <v>-3000</v>
      </c>
      <c r="H749" s="14">
        <v>87000</v>
      </c>
    </row>
    <row r="750" spans="1:8" x14ac:dyDescent="0.55000000000000004">
      <c r="A750" s="7">
        <v>181</v>
      </c>
      <c r="B750" s="29">
        <v>100000568440</v>
      </c>
      <c r="C750" s="7">
        <v>0</v>
      </c>
      <c r="D750" s="41" t="s">
        <v>1021</v>
      </c>
      <c r="E750" s="13" t="s">
        <v>1240</v>
      </c>
      <c r="F750" s="14">
        <v>90000</v>
      </c>
      <c r="G750" s="14">
        <v>-3000</v>
      </c>
      <c r="H750" s="14">
        <v>87000</v>
      </c>
    </row>
    <row r="751" spans="1:8" x14ac:dyDescent="0.55000000000000004">
      <c r="A751" s="7">
        <v>182</v>
      </c>
      <c r="B751" s="29">
        <v>100000568441</v>
      </c>
      <c r="C751" s="7">
        <v>0</v>
      </c>
      <c r="D751" s="41" t="s">
        <v>1021</v>
      </c>
      <c r="E751" s="13" t="s">
        <v>1241</v>
      </c>
      <c r="F751" s="14">
        <v>37000</v>
      </c>
      <c r="G751" s="14">
        <v>-1233.33</v>
      </c>
      <c r="H751" s="14">
        <v>35766.67</v>
      </c>
    </row>
    <row r="752" spans="1:8" x14ac:dyDescent="0.55000000000000004">
      <c r="A752" s="7">
        <v>183</v>
      </c>
      <c r="B752" s="29">
        <v>100000568442</v>
      </c>
      <c r="C752" s="7">
        <v>0</v>
      </c>
      <c r="D752" s="41" t="s">
        <v>1021</v>
      </c>
      <c r="E752" s="13" t="s">
        <v>1241</v>
      </c>
      <c r="F752" s="14">
        <v>37000</v>
      </c>
      <c r="G752" s="14">
        <v>-1233.33</v>
      </c>
      <c r="H752" s="14">
        <v>35766.67</v>
      </c>
    </row>
    <row r="753" spans="1:8" x14ac:dyDescent="0.55000000000000004">
      <c r="A753" s="7">
        <v>184</v>
      </c>
      <c r="B753" s="29">
        <v>100000568443</v>
      </c>
      <c r="C753" s="7">
        <v>0</v>
      </c>
      <c r="D753" s="41" t="s">
        <v>1021</v>
      </c>
      <c r="E753" s="13" t="s">
        <v>1242</v>
      </c>
      <c r="F753" s="14">
        <v>37500</v>
      </c>
      <c r="G753" s="14">
        <v>-1250</v>
      </c>
      <c r="H753" s="14">
        <v>36250</v>
      </c>
    </row>
    <row r="754" spans="1:8" x14ac:dyDescent="0.55000000000000004">
      <c r="A754" s="7">
        <v>185</v>
      </c>
      <c r="B754" s="29">
        <v>100000568444</v>
      </c>
      <c r="C754" s="7">
        <v>0</v>
      </c>
      <c r="D754" s="41" t="s">
        <v>1021</v>
      </c>
      <c r="E754" s="13" t="s">
        <v>1242</v>
      </c>
      <c r="F754" s="14">
        <v>37500</v>
      </c>
      <c r="G754" s="14">
        <v>-1250</v>
      </c>
      <c r="H754" s="14">
        <v>36250</v>
      </c>
    </row>
    <row r="755" spans="1:8" x14ac:dyDescent="0.55000000000000004">
      <c r="A755" s="7">
        <v>186</v>
      </c>
      <c r="B755" s="29">
        <v>100000568451</v>
      </c>
      <c r="C755" s="7">
        <v>0</v>
      </c>
      <c r="D755" s="41" t="s">
        <v>1021</v>
      </c>
      <c r="E755" s="13" t="s">
        <v>1243</v>
      </c>
      <c r="F755" s="14">
        <v>11000</v>
      </c>
      <c r="G755" s="13">
        <v>-366.67</v>
      </c>
      <c r="H755" s="14">
        <v>10633.33</v>
      </c>
    </row>
    <row r="756" spans="1:8" x14ac:dyDescent="0.55000000000000004">
      <c r="A756" s="340" t="s">
        <v>84</v>
      </c>
      <c r="B756" s="337"/>
      <c r="C756" s="337"/>
      <c r="D756" s="337"/>
      <c r="E756" s="338"/>
      <c r="F756" s="42">
        <f>SUM(F569:F755)</f>
        <v>5594808.8000000035</v>
      </c>
      <c r="G756" s="42">
        <f>SUM(G569:G755)</f>
        <v>-1129698.6300000013</v>
      </c>
      <c r="H756" s="42">
        <f>SUM(H569:H755)</f>
        <v>4465110.17</v>
      </c>
    </row>
    <row r="759" spans="1:8" x14ac:dyDescent="0.55000000000000004">
      <c r="A759" s="339" t="s">
        <v>1244</v>
      </c>
      <c r="B759" s="339"/>
      <c r="C759" s="339"/>
      <c r="D759" s="339"/>
      <c r="E759" s="339"/>
    </row>
    <row r="760" spans="1:8" x14ac:dyDescent="0.55000000000000004">
      <c r="A760" s="198" t="s">
        <v>1</v>
      </c>
      <c r="B760" s="186" t="s">
        <v>11</v>
      </c>
      <c r="C760" s="198" t="s">
        <v>12</v>
      </c>
      <c r="D760" s="198" t="s">
        <v>1135</v>
      </c>
      <c r="E760" s="198" t="s">
        <v>14</v>
      </c>
      <c r="F760" s="198" t="s">
        <v>15</v>
      </c>
      <c r="G760" s="198" t="s">
        <v>1004</v>
      </c>
      <c r="H760" s="198" t="s">
        <v>17</v>
      </c>
    </row>
    <row r="761" spans="1:8" x14ac:dyDescent="0.55000000000000004">
      <c r="A761" s="38">
        <v>1</v>
      </c>
      <c r="B761" s="33">
        <v>100000468662</v>
      </c>
      <c r="C761" s="38">
        <v>0</v>
      </c>
      <c r="D761" s="35" t="s">
        <v>128</v>
      </c>
      <c r="E761" s="35" t="s">
        <v>1245</v>
      </c>
      <c r="F761" s="36">
        <v>6576.76</v>
      </c>
      <c r="G761" s="36">
        <v>-6575.76</v>
      </c>
      <c r="H761" s="23">
        <v>1</v>
      </c>
    </row>
    <row r="762" spans="1:8" x14ac:dyDescent="0.55000000000000004">
      <c r="A762" s="38">
        <v>2</v>
      </c>
      <c r="B762" s="33">
        <v>100000468663</v>
      </c>
      <c r="C762" s="38">
        <v>0</v>
      </c>
      <c r="D762" s="35" t="s">
        <v>128</v>
      </c>
      <c r="E762" s="35" t="s">
        <v>1246</v>
      </c>
      <c r="F762" s="36">
        <v>11925.78</v>
      </c>
      <c r="G762" s="36">
        <v>-11924.78</v>
      </c>
      <c r="H762" s="23">
        <v>1</v>
      </c>
    </row>
    <row r="763" spans="1:8" x14ac:dyDescent="0.55000000000000004">
      <c r="A763" s="340" t="s">
        <v>1244</v>
      </c>
      <c r="B763" s="337"/>
      <c r="C763" s="337"/>
      <c r="D763" s="337"/>
      <c r="E763" s="338"/>
      <c r="F763" s="42">
        <f>SUM(F761:F762)</f>
        <v>18502.54</v>
      </c>
      <c r="G763" s="42">
        <f>SUM(G761:G762)</f>
        <v>-18500.54</v>
      </c>
      <c r="H763" s="42">
        <f>SUM(H761:H762)</f>
        <v>2</v>
      </c>
    </row>
    <row r="764" spans="1:8" x14ac:dyDescent="0.55000000000000004">
      <c r="A764" s="343" t="s">
        <v>53</v>
      </c>
      <c r="B764" s="344"/>
      <c r="C764" s="344"/>
      <c r="D764" s="344"/>
      <c r="E764" s="345"/>
      <c r="F764" s="32">
        <f>F763+F756</f>
        <v>5613311.3400000036</v>
      </c>
      <c r="G764" s="32">
        <f>G763+G756</f>
        <v>-1148199.1700000013</v>
      </c>
      <c r="H764" s="32">
        <f>H763+H756</f>
        <v>4465112.17</v>
      </c>
    </row>
    <row r="766" spans="1:8" x14ac:dyDescent="0.55000000000000004">
      <c r="A766" s="349" t="s">
        <v>1247</v>
      </c>
      <c r="B766" s="349"/>
      <c r="C766" s="349"/>
      <c r="D766" s="349"/>
      <c r="E766" s="349"/>
      <c r="F766" s="82">
        <v>5613311.3399999999</v>
      </c>
      <c r="G766" s="82">
        <v>-1148199.17</v>
      </c>
      <c r="H766" s="82">
        <v>4465112.17</v>
      </c>
    </row>
    <row r="768" spans="1:8" x14ac:dyDescent="0.55000000000000004">
      <c r="A768" s="339" t="s">
        <v>110</v>
      </c>
      <c r="B768" s="339"/>
      <c r="C768" s="339"/>
      <c r="D768" s="339"/>
      <c r="E768" s="339"/>
      <c r="F768" s="81"/>
      <c r="G768" s="81"/>
      <c r="H768" s="81"/>
    </row>
    <row r="769" spans="1:8" s="196" customFormat="1" x14ac:dyDescent="0.55000000000000004">
      <c r="A769" s="198" t="s">
        <v>1</v>
      </c>
      <c r="B769" s="186" t="s">
        <v>11</v>
      </c>
      <c r="C769" s="198" t="s">
        <v>12</v>
      </c>
      <c r="D769" s="198" t="s">
        <v>1135</v>
      </c>
      <c r="E769" s="198" t="s">
        <v>14</v>
      </c>
      <c r="F769" s="198" t="s">
        <v>15</v>
      </c>
      <c r="G769" s="198" t="s">
        <v>1004</v>
      </c>
      <c r="H769" s="198" t="s">
        <v>17</v>
      </c>
    </row>
    <row r="770" spans="1:8" x14ac:dyDescent="0.55000000000000004">
      <c r="A770" s="7">
        <v>1</v>
      </c>
      <c r="B770" s="29">
        <v>100000271434</v>
      </c>
      <c r="C770" s="7">
        <v>0</v>
      </c>
      <c r="D770" s="13" t="s">
        <v>1153</v>
      </c>
      <c r="E770" s="13" t="s">
        <v>1070</v>
      </c>
      <c r="F770" s="14">
        <v>7990</v>
      </c>
      <c r="G770" s="14">
        <v>-6015.48</v>
      </c>
      <c r="H770" s="14">
        <v>1974.52</v>
      </c>
    </row>
    <row r="771" spans="1:8" x14ac:dyDescent="0.55000000000000004">
      <c r="A771" s="7">
        <v>2</v>
      </c>
      <c r="B771" s="29">
        <v>100000271435</v>
      </c>
      <c r="C771" s="7">
        <v>0</v>
      </c>
      <c r="D771" s="13" t="s">
        <v>1153</v>
      </c>
      <c r="E771" s="13" t="s">
        <v>1070</v>
      </c>
      <c r="F771" s="14">
        <v>7990</v>
      </c>
      <c r="G771" s="14">
        <v>-6015.48</v>
      </c>
      <c r="H771" s="14">
        <v>1974.52</v>
      </c>
    </row>
    <row r="772" spans="1:8" x14ac:dyDescent="0.55000000000000004">
      <c r="A772" s="7">
        <v>3</v>
      </c>
      <c r="B772" s="29">
        <v>100000445305</v>
      </c>
      <c r="C772" s="7">
        <v>0</v>
      </c>
      <c r="D772" s="13" t="s">
        <v>1248</v>
      </c>
      <c r="E772" s="13" t="s">
        <v>1249</v>
      </c>
      <c r="F772" s="14">
        <v>4508873</v>
      </c>
      <c r="G772" s="14">
        <v>-1178483.52</v>
      </c>
      <c r="H772" s="14">
        <v>3330389.48</v>
      </c>
    </row>
    <row r="773" spans="1:8" x14ac:dyDescent="0.55000000000000004">
      <c r="A773" s="7">
        <v>4</v>
      </c>
      <c r="B773" s="29">
        <v>100000556766</v>
      </c>
      <c r="C773" s="7">
        <v>0</v>
      </c>
      <c r="D773" s="41" t="s">
        <v>1183</v>
      </c>
      <c r="E773" s="13" t="s">
        <v>1250</v>
      </c>
      <c r="F773" s="14">
        <v>15000</v>
      </c>
      <c r="G773" s="13">
        <v>-918.03</v>
      </c>
      <c r="H773" s="14">
        <v>14081.97</v>
      </c>
    </row>
    <row r="774" spans="1:8" x14ac:dyDescent="0.55000000000000004">
      <c r="A774" s="7">
        <v>5</v>
      </c>
      <c r="B774" s="29">
        <v>100000556767</v>
      </c>
      <c r="C774" s="7">
        <v>0</v>
      </c>
      <c r="D774" s="41" t="s">
        <v>1183</v>
      </c>
      <c r="E774" s="13" t="s">
        <v>1251</v>
      </c>
      <c r="F774" s="14">
        <v>42000</v>
      </c>
      <c r="G774" s="14">
        <v>-2570.4899999999998</v>
      </c>
      <c r="H774" s="14">
        <v>39429.51</v>
      </c>
    </row>
    <row r="775" spans="1:8" x14ac:dyDescent="0.55000000000000004">
      <c r="A775" s="7">
        <v>6</v>
      </c>
      <c r="B775" s="29">
        <v>100000568447</v>
      </c>
      <c r="C775" s="7">
        <v>0</v>
      </c>
      <c r="D775" s="41" t="s">
        <v>1021</v>
      </c>
      <c r="E775" s="13" t="s">
        <v>1252</v>
      </c>
      <c r="F775" s="14">
        <v>242000</v>
      </c>
      <c r="G775" s="14">
        <v>-8066.67</v>
      </c>
      <c r="H775" s="14">
        <v>233933.33</v>
      </c>
    </row>
    <row r="776" spans="1:8" x14ac:dyDescent="0.55000000000000004">
      <c r="A776" s="7">
        <v>7</v>
      </c>
      <c r="B776" s="29">
        <v>100000568448</v>
      </c>
      <c r="C776" s="7">
        <v>0</v>
      </c>
      <c r="D776" s="41" t="s">
        <v>1021</v>
      </c>
      <c r="E776" s="13" t="s">
        <v>1252</v>
      </c>
      <c r="F776" s="14">
        <v>242000</v>
      </c>
      <c r="G776" s="14">
        <v>-8066.67</v>
      </c>
      <c r="H776" s="14">
        <v>233933.33</v>
      </c>
    </row>
    <row r="777" spans="1:8" x14ac:dyDescent="0.55000000000000004">
      <c r="A777" s="7">
        <v>8</v>
      </c>
      <c r="B777" s="29">
        <v>100000568449</v>
      </c>
      <c r="C777" s="7">
        <v>0</v>
      </c>
      <c r="D777" s="41" t="s">
        <v>1021</v>
      </c>
      <c r="E777" s="13" t="s">
        <v>1253</v>
      </c>
      <c r="F777" s="14">
        <v>50000</v>
      </c>
      <c r="G777" s="14">
        <v>-1666.67</v>
      </c>
      <c r="H777" s="14">
        <v>48333.33</v>
      </c>
    </row>
    <row r="778" spans="1:8" x14ac:dyDescent="0.55000000000000004">
      <c r="A778" s="7">
        <v>9</v>
      </c>
      <c r="B778" s="29">
        <v>100000568450</v>
      </c>
      <c r="C778" s="7">
        <v>0</v>
      </c>
      <c r="D778" s="41" t="s">
        <v>1021</v>
      </c>
      <c r="E778" s="13" t="s">
        <v>1254</v>
      </c>
      <c r="F778" s="14">
        <v>13500</v>
      </c>
      <c r="G778" s="13">
        <v>-450</v>
      </c>
      <c r="H778" s="14">
        <v>13050</v>
      </c>
    </row>
    <row r="779" spans="1:8" x14ac:dyDescent="0.55000000000000004">
      <c r="A779" s="340" t="s">
        <v>110</v>
      </c>
      <c r="B779" s="337"/>
      <c r="C779" s="337"/>
      <c r="D779" s="337"/>
      <c r="E779" s="338"/>
      <c r="F779" s="31">
        <f>SUM(F770:F778)</f>
        <v>5129353</v>
      </c>
      <c r="G779" s="31">
        <f>SUM(G770:G778)</f>
        <v>-1212253.0099999998</v>
      </c>
      <c r="H779" s="31">
        <f>SUM(H770:H778)</f>
        <v>3917099.99</v>
      </c>
    </row>
    <row r="782" spans="1:8" x14ac:dyDescent="0.55000000000000004">
      <c r="A782" s="339" t="s">
        <v>1255</v>
      </c>
      <c r="B782" s="339"/>
      <c r="C782" s="339"/>
      <c r="D782" s="339"/>
      <c r="E782" s="339"/>
      <c r="F782" s="81"/>
      <c r="G782" s="81"/>
      <c r="H782" s="81"/>
    </row>
    <row r="783" spans="1:8" x14ac:dyDescent="0.55000000000000004">
      <c r="A783" s="198" t="s">
        <v>1</v>
      </c>
      <c r="B783" s="186" t="s">
        <v>11</v>
      </c>
      <c r="C783" s="198" t="s">
        <v>12</v>
      </c>
      <c r="D783" s="198" t="s">
        <v>1135</v>
      </c>
      <c r="E783" s="198" t="s">
        <v>14</v>
      </c>
      <c r="F783" s="198" t="s">
        <v>15</v>
      </c>
      <c r="G783" s="198" t="s">
        <v>1004</v>
      </c>
      <c r="H783" s="198" t="s">
        <v>17</v>
      </c>
    </row>
    <row r="784" spans="1:8" x14ac:dyDescent="0.55000000000000004">
      <c r="A784" s="38">
        <v>1</v>
      </c>
      <c r="B784" s="33">
        <v>100000159418</v>
      </c>
      <c r="C784" s="38">
        <v>0</v>
      </c>
      <c r="D784" s="35" t="s">
        <v>1256</v>
      </c>
      <c r="E784" s="35" t="s">
        <v>1070</v>
      </c>
      <c r="F784" s="36">
        <v>6990</v>
      </c>
      <c r="G784" s="36">
        <v>-6989</v>
      </c>
      <c r="H784" s="23">
        <v>1</v>
      </c>
    </row>
    <row r="785" spans="1:8" x14ac:dyDescent="0.55000000000000004">
      <c r="A785" s="38">
        <v>2</v>
      </c>
      <c r="B785" s="33">
        <v>100000177766</v>
      </c>
      <c r="C785" s="38">
        <v>0</v>
      </c>
      <c r="D785" s="35" t="s">
        <v>1257</v>
      </c>
      <c r="E785" s="35" t="s">
        <v>1258</v>
      </c>
      <c r="F785" s="36">
        <v>19500</v>
      </c>
      <c r="G785" s="36">
        <v>-19499</v>
      </c>
      <c r="H785" s="23">
        <v>1</v>
      </c>
    </row>
    <row r="786" spans="1:8" x14ac:dyDescent="0.55000000000000004">
      <c r="A786" s="38">
        <v>3</v>
      </c>
      <c r="B786" s="33">
        <v>100000468661</v>
      </c>
      <c r="C786" s="38">
        <v>0</v>
      </c>
      <c r="D786" s="35" t="s">
        <v>128</v>
      </c>
      <c r="E786" s="35" t="s">
        <v>1259</v>
      </c>
      <c r="F786" s="36">
        <v>9514.9</v>
      </c>
      <c r="G786" s="36">
        <v>-9513.9</v>
      </c>
      <c r="H786" s="23">
        <v>1</v>
      </c>
    </row>
    <row r="787" spans="1:8" x14ac:dyDescent="0.55000000000000004">
      <c r="A787" s="340" t="s">
        <v>1255</v>
      </c>
      <c r="B787" s="337"/>
      <c r="C787" s="337"/>
      <c r="D787" s="337"/>
      <c r="E787" s="338"/>
      <c r="F787" s="42">
        <f>SUM(F784:F786)</f>
        <v>36004.9</v>
      </c>
      <c r="G787" s="42">
        <f>SUM(G784:G786)</f>
        <v>-36001.9</v>
      </c>
      <c r="H787" s="42">
        <f>SUM(H784:H786)</f>
        <v>3</v>
      </c>
    </row>
    <row r="788" spans="1:8" x14ac:dyDescent="0.55000000000000004">
      <c r="A788" s="343" t="s">
        <v>53</v>
      </c>
      <c r="B788" s="344"/>
      <c r="C788" s="344"/>
      <c r="D788" s="344"/>
      <c r="E788" s="345"/>
      <c r="F788" s="32">
        <f>F787+F779</f>
        <v>5165357.9000000004</v>
      </c>
      <c r="G788" s="32">
        <f>G787+G779</f>
        <v>-1248254.9099999997</v>
      </c>
      <c r="H788" s="32">
        <f>H787+H779</f>
        <v>3917102.99</v>
      </c>
    </row>
    <row r="790" spans="1:8" x14ac:dyDescent="0.55000000000000004">
      <c r="A790" s="349" t="s">
        <v>1260</v>
      </c>
      <c r="B790" s="349"/>
      <c r="C790" s="349"/>
      <c r="D790" s="349"/>
      <c r="E790" s="349"/>
      <c r="F790" s="82">
        <v>5165357.9000000004</v>
      </c>
      <c r="G790" s="82">
        <v>-1248254.9099999999</v>
      </c>
      <c r="H790" s="82">
        <v>3917102.99</v>
      </c>
    </row>
    <row r="791" spans="1:8" x14ac:dyDescent="0.55000000000000004">
      <c r="A791" s="233"/>
      <c r="B791" s="233"/>
      <c r="C791" s="233"/>
      <c r="D791" s="233"/>
      <c r="E791" s="233"/>
      <c r="F791" s="1"/>
      <c r="G791" s="1"/>
      <c r="H791" s="1"/>
    </row>
    <row r="792" spans="1:8" x14ac:dyDescent="0.55000000000000004">
      <c r="A792" s="339" t="s">
        <v>127</v>
      </c>
      <c r="B792" s="339"/>
      <c r="C792" s="339"/>
      <c r="D792" s="339"/>
      <c r="E792" s="81"/>
      <c r="F792" s="81"/>
      <c r="G792" s="81"/>
      <c r="H792" s="81"/>
    </row>
    <row r="793" spans="1:8" s="45" customFormat="1" x14ac:dyDescent="0.55000000000000004">
      <c r="A793" s="46" t="s">
        <v>1</v>
      </c>
      <c r="B793" s="47" t="s">
        <v>11</v>
      </c>
      <c r="C793" s="46" t="s">
        <v>12</v>
      </c>
      <c r="D793" s="46" t="s">
        <v>1135</v>
      </c>
      <c r="E793" s="43" t="s">
        <v>14</v>
      </c>
      <c r="F793" s="43" t="s">
        <v>15</v>
      </c>
      <c r="G793" s="43" t="s">
        <v>1004</v>
      </c>
      <c r="H793" s="43" t="s">
        <v>17</v>
      </c>
    </row>
    <row r="794" spans="1:8" x14ac:dyDescent="0.55000000000000004">
      <c r="A794" s="7">
        <v>1</v>
      </c>
      <c r="B794" s="29">
        <v>100000517794</v>
      </c>
      <c r="C794" s="7">
        <v>0</v>
      </c>
      <c r="D794" s="41" t="s">
        <v>130</v>
      </c>
      <c r="E794" s="13" t="s">
        <v>1361</v>
      </c>
      <c r="F794" s="14">
        <v>4511.1499999999996</v>
      </c>
      <c r="G794" s="13">
        <v>-807.68</v>
      </c>
      <c r="H794" s="14">
        <v>3703.47</v>
      </c>
    </row>
    <row r="795" spans="1:8" x14ac:dyDescent="0.55000000000000004">
      <c r="A795" s="7"/>
      <c r="B795" s="40">
        <v>100000517794</v>
      </c>
      <c r="C795" s="15">
        <v>1</v>
      </c>
      <c r="D795" s="23" t="s">
        <v>130</v>
      </c>
      <c r="E795" s="23" t="s">
        <v>1361</v>
      </c>
      <c r="F795" s="18">
        <v>1288.8499999999999</v>
      </c>
      <c r="G795" s="18">
        <v>-1287.8499999999999</v>
      </c>
      <c r="H795" s="23">
        <v>1</v>
      </c>
    </row>
    <row r="796" spans="1:8" x14ac:dyDescent="0.55000000000000004">
      <c r="A796" s="7">
        <v>2</v>
      </c>
      <c r="B796" s="29">
        <v>100000329931</v>
      </c>
      <c r="C796" s="7">
        <v>0</v>
      </c>
      <c r="D796" s="13" t="s">
        <v>716</v>
      </c>
      <c r="E796" s="13" t="s">
        <v>1261</v>
      </c>
      <c r="F796" s="14">
        <v>13000</v>
      </c>
      <c r="G796" s="14">
        <v>-12631.96</v>
      </c>
      <c r="H796" s="13">
        <v>368.04</v>
      </c>
    </row>
    <row r="797" spans="1:8" x14ac:dyDescent="0.55000000000000004">
      <c r="A797" s="7">
        <v>3</v>
      </c>
      <c r="B797" s="29">
        <v>100000329932</v>
      </c>
      <c r="C797" s="7">
        <v>0</v>
      </c>
      <c r="D797" s="13" t="s">
        <v>716</v>
      </c>
      <c r="E797" s="13" t="s">
        <v>1262</v>
      </c>
      <c r="F797" s="14">
        <v>14455</v>
      </c>
      <c r="G797" s="14">
        <v>-14045.77</v>
      </c>
      <c r="H797" s="13">
        <v>409.23</v>
      </c>
    </row>
    <row r="798" spans="1:8" x14ac:dyDescent="0.55000000000000004">
      <c r="A798" s="7">
        <v>4</v>
      </c>
      <c r="B798" s="29">
        <v>100000329933</v>
      </c>
      <c r="C798" s="7">
        <v>0</v>
      </c>
      <c r="D798" s="13" t="s">
        <v>716</v>
      </c>
      <c r="E798" s="13" t="s">
        <v>1262</v>
      </c>
      <c r="F798" s="14">
        <v>14455</v>
      </c>
      <c r="G798" s="14">
        <v>-14045.77</v>
      </c>
      <c r="H798" s="13">
        <v>409.23</v>
      </c>
    </row>
    <row r="799" spans="1:8" x14ac:dyDescent="0.55000000000000004">
      <c r="A799" s="7">
        <v>5</v>
      </c>
      <c r="B799" s="29">
        <v>100000329934</v>
      </c>
      <c r="C799" s="7">
        <v>0</v>
      </c>
      <c r="D799" s="13" t="s">
        <v>716</v>
      </c>
      <c r="E799" s="13" t="s">
        <v>1262</v>
      </c>
      <c r="F799" s="14">
        <v>14455</v>
      </c>
      <c r="G799" s="14">
        <v>-14045.77</v>
      </c>
      <c r="H799" s="13">
        <v>409.23</v>
      </c>
    </row>
    <row r="800" spans="1:8" x14ac:dyDescent="0.55000000000000004">
      <c r="A800" s="7">
        <v>6</v>
      </c>
      <c r="B800" s="29">
        <v>100000329996</v>
      </c>
      <c r="C800" s="7">
        <v>0</v>
      </c>
      <c r="D800" s="13" t="s">
        <v>1076</v>
      </c>
      <c r="E800" s="13" t="s">
        <v>1263</v>
      </c>
      <c r="F800" s="14">
        <v>5800</v>
      </c>
      <c r="G800" s="14">
        <v>-5492.79</v>
      </c>
      <c r="H800" s="13">
        <v>307.20999999999998</v>
      </c>
    </row>
    <row r="801" spans="1:8" x14ac:dyDescent="0.55000000000000004">
      <c r="A801" s="7">
        <v>7</v>
      </c>
      <c r="B801" s="29">
        <v>100000329997</v>
      </c>
      <c r="C801" s="7">
        <v>0</v>
      </c>
      <c r="D801" s="13" t="s">
        <v>1076</v>
      </c>
      <c r="E801" s="13" t="s">
        <v>1263</v>
      </c>
      <c r="F801" s="14">
        <v>5800</v>
      </c>
      <c r="G801" s="14">
        <v>-5492.79</v>
      </c>
      <c r="H801" s="13">
        <v>307.20999999999998</v>
      </c>
    </row>
    <row r="802" spans="1:8" x14ac:dyDescent="0.55000000000000004">
      <c r="A802" s="7">
        <v>8</v>
      </c>
      <c r="B802" s="29">
        <v>100000329998</v>
      </c>
      <c r="C802" s="7">
        <v>0</v>
      </c>
      <c r="D802" s="13" t="s">
        <v>1076</v>
      </c>
      <c r="E802" s="13" t="s">
        <v>1264</v>
      </c>
      <c r="F802" s="14">
        <v>16000</v>
      </c>
      <c r="G802" s="14">
        <v>-15152.51</v>
      </c>
      <c r="H802" s="13">
        <v>847.49</v>
      </c>
    </row>
    <row r="803" spans="1:8" x14ac:dyDescent="0.55000000000000004">
      <c r="A803" s="7">
        <v>9</v>
      </c>
      <c r="B803" s="29">
        <v>100000329999</v>
      </c>
      <c r="C803" s="7">
        <v>0</v>
      </c>
      <c r="D803" s="13" t="s">
        <v>1076</v>
      </c>
      <c r="E803" s="13" t="s">
        <v>1264</v>
      </c>
      <c r="F803" s="14">
        <v>16000</v>
      </c>
      <c r="G803" s="14">
        <v>-15152.51</v>
      </c>
      <c r="H803" s="13">
        <v>847.49</v>
      </c>
    </row>
    <row r="804" spans="1:8" x14ac:dyDescent="0.55000000000000004">
      <c r="A804" s="7">
        <v>10</v>
      </c>
      <c r="B804" s="29">
        <v>100000362600</v>
      </c>
      <c r="C804" s="7">
        <v>0</v>
      </c>
      <c r="D804" s="13" t="s">
        <v>1265</v>
      </c>
      <c r="E804" s="13" t="s">
        <v>1266</v>
      </c>
      <c r="F804" s="14">
        <v>16000</v>
      </c>
      <c r="G804" s="14">
        <v>-15064.84</v>
      </c>
      <c r="H804" s="13">
        <v>935.16</v>
      </c>
    </row>
    <row r="805" spans="1:8" x14ac:dyDescent="0.55000000000000004">
      <c r="A805" s="7">
        <v>11</v>
      </c>
      <c r="B805" s="29">
        <v>100000362601</v>
      </c>
      <c r="C805" s="7">
        <v>0</v>
      </c>
      <c r="D805" s="13" t="s">
        <v>1265</v>
      </c>
      <c r="E805" s="13" t="s">
        <v>1266</v>
      </c>
      <c r="F805" s="14">
        <v>16000</v>
      </c>
      <c r="G805" s="14">
        <v>-15064.84</v>
      </c>
      <c r="H805" s="13">
        <v>935.16</v>
      </c>
    </row>
    <row r="806" spans="1:8" x14ac:dyDescent="0.55000000000000004">
      <c r="A806" s="7">
        <v>12</v>
      </c>
      <c r="B806" s="29">
        <v>100000362602</v>
      </c>
      <c r="C806" s="7">
        <v>0</v>
      </c>
      <c r="D806" s="13" t="s">
        <v>1265</v>
      </c>
      <c r="E806" s="13" t="s">
        <v>1267</v>
      </c>
      <c r="F806" s="14">
        <v>5800</v>
      </c>
      <c r="G806" s="14">
        <v>-5461</v>
      </c>
      <c r="H806" s="13">
        <v>339</v>
      </c>
    </row>
    <row r="807" spans="1:8" x14ac:dyDescent="0.55000000000000004">
      <c r="A807" s="7">
        <v>13</v>
      </c>
      <c r="B807" s="29">
        <v>100000362603</v>
      </c>
      <c r="C807" s="7">
        <v>0</v>
      </c>
      <c r="D807" s="13" t="s">
        <v>1265</v>
      </c>
      <c r="E807" s="13" t="s">
        <v>1267</v>
      </c>
      <c r="F807" s="14">
        <v>5800</v>
      </c>
      <c r="G807" s="14">
        <v>-5461</v>
      </c>
      <c r="H807" s="13">
        <v>339</v>
      </c>
    </row>
    <row r="808" spans="1:8" x14ac:dyDescent="0.55000000000000004">
      <c r="A808" s="7">
        <v>14</v>
      </c>
      <c r="B808" s="29">
        <v>100000362606</v>
      </c>
      <c r="C808" s="7">
        <v>0</v>
      </c>
      <c r="D808" s="13" t="s">
        <v>1268</v>
      </c>
      <c r="E808" s="13" t="s">
        <v>1269</v>
      </c>
      <c r="F808" s="14">
        <v>16000</v>
      </c>
      <c r="G808" s="14">
        <v>-15035.62</v>
      </c>
      <c r="H808" s="13">
        <v>964.38</v>
      </c>
    </row>
    <row r="809" spans="1:8" x14ac:dyDescent="0.55000000000000004">
      <c r="A809" s="7">
        <v>15</v>
      </c>
      <c r="B809" s="29">
        <v>100000362607</v>
      </c>
      <c r="C809" s="7">
        <v>0</v>
      </c>
      <c r="D809" s="13" t="s">
        <v>1268</v>
      </c>
      <c r="E809" s="13" t="s">
        <v>1269</v>
      </c>
      <c r="F809" s="14">
        <v>16000</v>
      </c>
      <c r="G809" s="14">
        <v>-15035.62</v>
      </c>
      <c r="H809" s="13">
        <v>964.38</v>
      </c>
    </row>
    <row r="810" spans="1:8" x14ac:dyDescent="0.55000000000000004">
      <c r="A810" s="7">
        <v>16</v>
      </c>
      <c r="B810" s="29">
        <v>100000362608</v>
      </c>
      <c r="C810" s="7">
        <v>0</v>
      </c>
      <c r="D810" s="13" t="s">
        <v>1265</v>
      </c>
      <c r="E810" s="13" t="s">
        <v>1270</v>
      </c>
      <c r="F810" s="14">
        <v>5800</v>
      </c>
      <c r="G810" s="14">
        <v>-5461</v>
      </c>
      <c r="H810" s="13">
        <v>339</v>
      </c>
    </row>
    <row r="811" spans="1:8" x14ac:dyDescent="0.55000000000000004">
      <c r="A811" s="7">
        <v>17</v>
      </c>
      <c r="B811" s="29">
        <v>100000362609</v>
      </c>
      <c r="C811" s="7">
        <v>0</v>
      </c>
      <c r="D811" s="13" t="s">
        <v>1265</v>
      </c>
      <c r="E811" s="13" t="s">
        <v>1270</v>
      </c>
      <c r="F811" s="14">
        <v>5800</v>
      </c>
      <c r="G811" s="14">
        <v>-5461</v>
      </c>
      <c r="H811" s="13">
        <v>339</v>
      </c>
    </row>
    <row r="812" spans="1:8" x14ac:dyDescent="0.55000000000000004">
      <c r="A812" s="7">
        <v>18</v>
      </c>
      <c r="B812" s="29">
        <v>100000362611</v>
      </c>
      <c r="C812" s="7">
        <v>0</v>
      </c>
      <c r="D812" s="13" t="s">
        <v>1271</v>
      </c>
      <c r="E812" s="13" t="s">
        <v>1272</v>
      </c>
      <c r="F812" s="14">
        <v>16000</v>
      </c>
      <c r="G812" s="14">
        <v>-15006.39</v>
      </c>
      <c r="H812" s="13">
        <v>993.61</v>
      </c>
    </row>
    <row r="813" spans="1:8" x14ac:dyDescent="0.55000000000000004">
      <c r="A813" s="7">
        <v>19</v>
      </c>
      <c r="B813" s="29">
        <v>100000362612</v>
      </c>
      <c r="C813" s="7">
        <v>0</v>
      </c>
      <c r="D813" s="13" t="s">
        <v>1271</v>
      </c>
      <c r="E813" s="13" t="s">
        <v>1272</v>
      </c>
      <c r="F813" s="14">
        <v>16000</v>
      </c>
      <c r="G813" s="14">
        <v>-15006.39</v>
      </c>
      <c r="H813" s="13">
        <v>993.61</v>
      </c>
    </row>
    <row r="814" spans="1:8" x14ac:dyDescent="0.55000000000000004">
      <c r="A814" s="7">
        <v>20</v>
      </c>
      <c r="B814" s="29">
        <v>100000362613</v>
      </c>
      <c r="C814" s="7">
        <v>0</v>
      </c>
      <c r="D814" s="13" t="s">
        <v>1271</v>
      </c>
      <c r="E814" s="13" t="s">
        <v>1273</v>
      </c>
      <c r="F814" s="14">
        <v>5800</v>
      </c>
      <c r="G814" s="14">
        <v>-5439.82</v>
      </c>
      <c r="H814" s="13">
        <v>360.18</v>
      </c>
    </row>
    <row r="815" spans="1:8" x14ac:dyDescent="0.55000000000000004">
      <c r="A815" s="7">
        <v>21</v>
      </c>
      <c r="B815" s="29">
        <v>100000362614</v>
      </c>
      <c r="C815" s="7">
        <v>0</v>
      </c>
      <c r="D815" s="13" t="s">
        <v>1271</v>
      </c>
      <c r="E815" s="13" t="s">
        <v>1273</v>
      </c>
      <c r="F815" s="14">
        <v>5800</v>
      </c>
      <c r="G815" s="14">
        <v>-5439.82</v>
      </c>
      <c r="H815" s="13">
        <v>360.18</v>
      </c>
    </row>
    <row r="816" spans="1:8" x14ac:dyDescent="0.55000000000000004">
      <c r="A816" s="7">
        <v>22</v>
      </c>
      <c r="B816" s="29">
        <v>100000362615</v>
      </c>
      <c r="C816" s="7">
        <v>0</v>
      </c>
      <c r="D816" s="13" t="s">
        <v>1271</v>
      </c>
      <c r="E816" s="13" t="s">
        <v>1274</v>
      </c>
      <c r="F816" s="14">
        <v>16000</v>
      </c>
      <c r="G816" s="14">
        <v>-15006.39</v>
      </c>
      <c r="H816" s="13">
        <v>993.61</v>
      </c>
    </row>
    <row r="817" spans="1:8" x14ac:dyDescent="0.55000000000000004">
      <c r="A817" s="7">
        <v>23</v>
      </c>
      <c r="B817" s="29">
        <v>100000362616</v>
      </c>
      <c r="C817" s="7">
        <v>0</v>
      </c>
      <c r="D817" s="13" t="s">
        <v>1271</v>
      </c>
      <c r="E817" s="13" t="s">
        <v>1275</v>
      </c>
      <c r="F817" s="14">
        <v>5800</v>
      </c>
      <c r="G817" s="14">
        <v>-5439.82</v>
      </c>
      <c r="H817" s="13">
        <v>360.18</v>
      </c>
    </row>
    <row r="818" spans="1:8" x14ac:dyDescent="0.55000000000000004">
      <c r="A818" s="7">
        <v>24</v>
      </c>
      <c r="B818" s="29">
        <v>100000453205</v>
      </c>
      <c r="C818" s="7">
        <v>0</v>
      </c>
      <c r="D818" s="13" t="s">
        <v>894</v>
      </c>
      <c r="E818" s="13" t="s">
        <v>895</v>
      </c>
      <c r="F818" s="14">
        <v>21614</v>
      </c>
      <c r="G818" s="14">
        <v>-9691.76</v>
      </c>
      <c r="H818" s="14">
        <v>11922.24</v>
      </c>
    </row>
    <row r="819" spans="1:8" x14ac:dyDescent="0.55000000000000004">
      <c r="A819" s="7">
        <v>25</v>
      </c>
      <c r="B819" s="29">
        <v>100000453206</v>
      </c>
      <c r="C819" s="7">
        <v>0</v>
      </c>
      <c r="D819" s="13" t="s">
        <v>894</v>
      </c>
      <c r="E819" s="13" t="s">
        <v>895</v>
      </c>
      <c r="F819" s="14">
        <v>21614</v>
      </c>
      <c r="G819" s="14">
        <v>-9691.76</v>
      </c>
      <c r="H819" s="14">
        <v>11922.24</v>
      </c>
    </row>
    <row r="820" spans="1:8" x14ac:dyDescent="0.55000000000000004">
      <c r="A820" s="7">
        <v>26</v>
      </c>
      <c r="B820" s="29">
        <v>100000453207</v>
      </c>
      <c r="C820" s="7">
        <v>0</v>
      </c>
      <c r="D820" s="13" t="s">
        <v>894</v>
      </c>
      <c r="E820" s="13" t="s">
        <v>895</v>
      </c>
      <c r="F820" s="14">
        <v>21614</v>
      </c>
      <c r="G820" s="14">
        <v>-9691.76</v>
      </c>
      <c r="H820" s="14">
        <v>11922.24</v>
      </c>
    </row>
    <row r="821" spans="1:8" x14ac:dyDescent="0.55000000000000004">
      <c r="A821" s="7">
        <v>27</v>
      </c>
      <c r="B821" s="29">
        <v>100000453208</v>
      </c>
      <c r="C821" s="7">
        <v>0</v>
      </c>
      <c r="D821" s="13" t="s">
        <v>894</v>
      </c>
      <c r="E821" s="13" t="s">
        <v>895</v>
      </c>
      <c r="F821" s="14">
        <v>21614</v>
      </c>
      <c r="G821" s="14">
        <v>-9691.76</v>
      </c>
      <c r="H821" s="14">
        <v>11922.24</v>
      </c>
    </row>
    <row r="822" spans="1:8" x14ac:dyDescent="0.55000000000000004">
      <c r="A822" s="7">
        <v>28</v>
      </c>
      <c r="B822" s="29">
        <v>100000453209</v>
      </c>
      <c r="C822" s="7">
        <v>0</v>
      </c>
      <c r="D822" s="13" t="s">
        <v>894</v>
      </c>
      <c r="E822" s="13" t="s">
        <v>895</v>
      </c>
      <c r="F822" s="14">
        <v>21614</v>
      </c>
      <c r="G822" s="14">
        <v>-9691.76</v>
      </c>
      <c r="H822" s="14">
        <v>11922.24</v>
      </c>
    </row>
    <row r="823" spans="1:8" x14ac:dyDescent="0.55000000000000004">
      <c r="A823" s="7">
        <v>29</v>
      </c>
      <c r="B823" s="29">
        <v>100000453210</v>
      </c>
      <c r="C823" s="7">
        <v>0</v>
      </c>
      <c r="D823" s="13" t="s">
        <v>894</v>
      </c>
      <c r="E823" s="13" t="s">
        <v>895</v>
      </c>
      <c r="F823" s="14">
        <v>21614</v>
      </c>
      <c r="G823" s="14">
        <v>-9691.76</v>
      </c>
      <c r="H823" s="14">
        <v>11922.24</v>
      </c>
    </row>
    <row r="824" spans="1:8" x14ac:dyDescent="0.55000000000000004">
      <c r="A824" s="7">
        <v>30</v>
      </c>
      <c r="B824" s="29">
        <v>100000453211</v>
      </c>
      <c r="C824" s="7">
        <v>0</v>
      </c>
      <c r="D824" s="13" t="s">
        <v>894</v>
      </c>
      <c r="E824" s="13" t="s">
        <v>895</v>
      </c>
      <c r="F824" s="14">
        <v>21614</v>
      </c>
      <c r="G824" s="14">
        <v>-9691.76</v>
      </c>
      <c r="H824" s="14">
        <v>11922.24</v>
      </c>
    </row>
    <row r="825" spans="1:8" x14ac:dyDescent="0.55000000000000004">
      <c r="A825" s="7">
        <v>31</v>
      </c>
      <c r="B825" s="29">
        <v>100000453212</v>
      </c>
      <c r="C825" s="7">
        <v>0</v>
      </c>
      <c r="D825" s="13" t="s">
        <v>894</v>
      </c>
      <c r="E825" s="13" t="s">
        <v>895</v>
      </c>
      <c r="F825" s="14">
        <v>21614</v>
      </c>
      <c r="G825" s="14">
        <v>-9691.76</v>
      </c>
      <c r="H825" s="14">
        <v>11922.24</v>
      </c>
    </row>
    <row r="826" spans="1:8" x14ac:dyDescent="0.55000000000000004">
      <c r="A826" s="7">
        <v>32</v>
      </c>
      <c r="B826" s="29">
        <v>100000453213</v>
      </c>
      <c r="C826" s="7">
        <v>0</v>
      </c>
      <c r="D826" s="13" t="s">
        <v>894</v>
      </c>
      <c r="E826" s="13" t="s">
        <v>895</v>
      </c>
      <c r="F826" s="14">
        <v>21614</v>
      </c>
      <c r="G826" s="14">
        <v>-9691.76</v>
      </c>
      <c r="H826" s="14">
        <v>11922.24</v>
      </c>
    </row>
    <row r="827" spans="1:8" x14ac:dyDescent="0.55000000000000004">
      <c r="A827" s="7">
        <v>33</v>
      </c>
      <c r="B827" s="29">
        <v>100000453214</v>
      </c>
      <c r="C827" s="7">
        <v>0</v>
      </c>
      <c r="D827" s="13" t="s">
        <v>894</v>
      </c>
      <c r="E827" s="13" t="s">
        <v>895</v>
      </c>
      <c r="F827" s="14">
        <v>21614</v>
      </c>
      <c r="G827" s="14">
        <v>-9691.76</v>
      </c>
      <c r="H827" s="14">
        <v>11922.24</v>
      </c>
    </row>
    <row r="828" spans="1:8" x14ac:dyDescent="0.55000000000000004">
      <c r="A828" s="7">
        <v>34</v>
      </c>
      <c r="B828" s="29">
        <v>100000453215</v>
      </c>
      <c r="C828" s="7">
        <v>0</v>
      </c>
      <c r="D828" s="13" t="s">
        <v>894</v>
      </c>
      <c r="E828" s="13" t="s">
        <v>895</v>
      </c>
      <c r="F828" s="14">
        <v>21614</v>
      </c>
      <c r="G828" s="14">
        <v>-9691.76</v>
      </c>
      <c r="H828" s="14">
        <v>11922.24</v>
      </c>
    </row>
    <row r="829" spans="1:8" x14ac:dyDescent="0.55000000000000004">
      <c r="A829" s="7">
        <v>35</v>
      </c>
      <c r="B829" s="29">
        <v>100000453216</v>
      </c>
      <c r="C829" s="7">
        <v>0</v>
      </c>
      <c r="D829" s="13" t="s">
        <v>894</v>
      </c>
      <c r="E829" s="13" t="s">
        <v>895</v>
      </c>
      <c r="F829" s="14">
        <v>21614</v>
      </c>
      <c r="G829" s="14">
        <v>-9691.76</v>
      </c>
      <c r="H829" s="14">
        <v>11922.24</v>
      </c>
    </row>
    <row r="830" spans="1:8" x14ac:dyDescent="0.55000000000000004">
      <c r="A830" s="7">
        <v>36</v>
      </c>
      <c r="B830" s="29">
        <v>100000453217</v>
      </c>
      <c r="C830" s="7">
        <v>0</v>
      </c>
      <c r="D830" s="13" t="s">
        <v>894</v>
      </c>
      <c r="E830" s="13" t="s">
        <v>895</v>
      </c>
      <c r="F830" s="14">
        <v>21614</v>
      </c>
      <c r="G830" s="14">
        <v>-9691.76</v>
      </c>
      <c r="H830" s="14">
        <v>11922.24</v>
      </c>
    </row>
    <row r="831" spans="1:8" x14ac:dyDescent="0.55000000000000004">
      <c r="A831" s="7">
        <v>37</v>
      </c>
      <c r="B831" s="29">
        <v>100000453218</v>
      </c>
      <c r="C831" s="7">
        <v>0</v>
      </c>
      <c r="D831" s="13" t="s">
        <v>894</v>
      </c>
      <c r="E831" s="13" t="s">
        <v>895</v>
      </c>
      <c r="F831" s="14">
        <v>21614</v>
      </c>
      <c r="G831" s="14">
        <v>-9691.76</v>
      </c>
      <c r="H831" s="14">
        <v>11922.24</v>
      </c>
    </row>
    <row r="832" spans="1:8" x14ac:dyDescent="0.55000000000000004">
      <c r="A832" s="7">
        <v>38</v>
      </c>
      <c r="B832" s="29">
        <v>100000453219</v>
      </c>
      <c r="C832" s="7">
        <v>0</v>
      </c>
      <c r="D832" s="13" t="s">
        <v>894</v>
      </c>
      <c r="E832" s="13" t="s">
        <v>895</v>
      </c>
      <c r="F832" s="14">
        <v>21614</v>
      </c>
      <c r="G832" s="14">
        <v>-9691.76</v>
      </c>
      <c r="H832" s="14">
        <v>11922.24</v>
      </c>
    </row>
    <row r="833" spans="1:8" x14ac:dyDescent="0.55000000000000004">
      <c r="A833" s="7">
        <v>39</v>
      </c>
      <c r="B833" s="29">
        <v>100000480544</v>
      </c>
      <c r="C833" s="7">
        <v>0</v>
      </c>
      <c r="D833" s="41" t="s">
        <v>24</v>
      </c>
      <c r="E833" s="13" t="s">
        <v>1276</v>
      </c>
      <c r="F833" s="14">
        <v>2592058.8199999998</v>
      </c>
      <c r="G833" s="14">
        <v>-705461.77</v>
      </c>
      <c r="H833" s="14">
        <v>1886597.05</v>
      </c>
    </row>
    <row r="834" spans="1:8" x14ac:dyDescent="0.55000000000000004">
      <c r="A834" s="7">
        <v>40</v>
      </c>
      <c r="B834" s="29">
        <v>100000490993</v>
      </c>
      <c r="C834" s="7">
        <v>0</v>
      </c>
      <c r="D834" s="41" t="s">
        <v>501</v>
      </c>
      <c r="E834" s="13" t="s">
        <v>1277</v>
      </c>
      <c r="F834" s="14">
        <v>22000</v>
      </c>
      <c r="G834" s="14">
        <v>-8712.65</v>
      </c>
      <c r="H834" s="14">
        <v>13287.35</v>
      </c>
    </row>
    <row r="835" spans="1:8" x14ac:dyDescent="0.55000000000000004">
      <c r="A835" s="7">
        <v>41</v>
      </c>
      <c r="B835" s="29">
        <v>100000490996</v>
      </c>
      <c r="C835" s="7">
        <v>0</v>
      </c>
      <c r="D835" s="41" t="s">
        <v>501</v>
      </c>
      <c r="E835" s="13" t="s">
        <v>1278</v>
      </c>
      <c r="F835" s="14">
        <v>160000</v>
      </c>
      <c r="G835" s="14">
        <v>-63364.46</v>
      </c>
      <c r="H835" s="14">
        <v>96635.54</v>
      </c>
    </row>
    <row r="836" spans="1:8" x14ac:dyDescent="0.55000000000000004">
      <c r="A836" s="7">
        <v>42</v>
      </c>
      <c r="B836" s="29">
        <v>100000491000</v>
      </c>
      <c r="C836" s="7">
        <v>0</v>
      </c>
      <c r="D836" s="41" t="s">
        <v>501</v>
      </c>
      <c r="E836" s="13" t="s">
        <v>1279</v>
      </c>
      <c r="F836" s="14">
        <v>272340</v>
      </c>
      <c r="G836" s="14">
        <v>-107854.15</v>
      </c>
      <c r="H836" s="14">
        <v>164485.85</v>
      </c>
    </row>
    <row r="837" spans="1:8" x14ac:dyDescent="0.55000000000000004">
      <c r="A837" s="7">
        <v>43</v>
      </c>
      <c r="B837" s="29">
        <v>100000491005</v>
      </c>
      <c r="C837" s="7">
        <v>0</v>
      </c>
      <c r="D837" s="41" t="s">
        <v>501</v>
      </c>
      <c r="E837" s="13" t="s">
        <v>1280</v>
      </c>
      <c r="F837" s="14">
        <v>650000</v>
      </c>
      <c r="G837" s="14">
        <v>-257417.71</v>
      </c>
      <c r="H837" s="14">
        <v>392582.29</v>
      </c>
    </row>
    <row r="838" spans="1:8" x14ac:dyDescent="0.55000000000000004">
      <c r="A838" s="7">
        <v>44</v>
      </c>
      <c r="B838" s="29">
        <v>100000491009</v>
      </c>
      <c r="C838" s="7">
        <v>0</v>
      </c>
      <c r="D838" s="41" t="s">
        <v>501</v>
      </c>
      <c r="E838" s="13" t="s">
        <v>505</v>
      </c>
      <c r="F838" s="14">
        <v>24000</v>
      </c>
      <c r="G838" s="14">
        <v>-9504.67</v>
      </c>
      <c r="H838" s="14">
        <v>14495.33</v>
      </c>
    </row>
    <row r="839" spans="1:8" x14ac:dyDescent="0.55000000000000004">
      <c r="A839" s="7">
        <v>45</v>
      </c>
      <c r="B839" s="29">
        <v>100000555614</v>
      </c>
      <c r="C839" s="7">
        <v>0</v>
      </c>
      <c r="D839" s="41" t="s">
        <v>90</v>
      </c>
      <c r="E839" s="13" t="s">
        <v>1281</v>
      </c>
      <c r="F839" s="14">
        <v>22000</v>
      </c>
      <c r="G839" s="14">
        <v>-9042.69</v>
      </c>
      <c r="H839" s="14">
        <v>12957.31</v>
      </c>
    </row>
    <row r="840" spans="1:8" x14ac:dyDescent="0.55000000000000004">
      <c r="A840" s="7">
        <v>46</v>
      </c>
      <c r="B840" s="29">
        <v>100000555615</v>
      </c>
      <c r="C840" s="7">
        <v>0</v>
      </c>
      <c r="D840" s="41" t="s">
        <v>90</v>
      </c>
      <c r="E840" s="13" t="s">
        <v>1281</v>
      </c>
      <c r="F840" s="14">
        <v>22000</v>
      </c>
      <c r="G840" s="14">
        <v>-9042.69</v>
      </c>
      <c r="H840" s="14">
        <v>12957.31</v>
      </c>
    </row>
    <row r="841" spans="1:8" x14ac:dyDescent="0.55000000000000004">
      <c r="A841" s="7">
        <v>47</v>
      </c>
      <c r="B841" s="29">
        <v>100000555616</v>
      </c>
      <c r="C841" s="7">
        <v>0</v>
      </c>
      <c r="D841" s="41" t="s">
        <v>90</v>
      </c>
      <c r="E841" s="13" t="s">
        <v>1281</v>
      </c>
      <c r="F841" s="14">
        <v>22000</v>
      </c>
      <c r="G841" s="14">
        <v>-9042.69</v>
      </c>
      <c r="H841" s="14">
        <v>12957.31</v>
      </c>
    </row>
    <row r="842" spans="1:8" x14ac:dyDescent="0.55000000000000004">
      <c r="A842" s="7">
        <v>48</v>
      </c>
      <c r="B842" s="29">
        <v>100000555617</v>
      </c>
      <c r="C842" s="7">
        <v>0</v>
      </c>
      <c r="D842" s="41" t="s">
        <v>90</v>
      </c>
      <c r="E842" s="13" t="s">
        <v>1281</v>
      </c>
      <c r="F842" s="14">
        <v>22000</v>
      </c>
      <c r="G842" s="14">
        <v>-9042.69</v>
      </c>
      <c r="H842" s="14">
        <v>12957.31</v>
      </c>
    </row>
    <row r="843" spans="1:8" x14ac:dyDescent="0.55000000000000004">
      <c r="A843" s="7">
        <v>49</v>
      </c>
      <c r="B843" s="29">
        <v>100000555618</v>
      </c>
      <c r="C843" s="7">
        <v>0</v>
      </c>
      <c r="D843" s="41" t="s">
        <v>90</v>
      </c>
      <c r="E843" s="13" t="s">
        <v>1281</v>
      </c>
      <c r="F843" s="14">
        <v>22000</v>
      </c>
      <c r="G843" s="14">
        <v>-9042.69</v>
      </c>
      <c r="H843" s="14">
        <v>12957.31</v>
      </c>
    </row>
    <row r="844" spans="1:8" x14ac:dyDescent="0.55000000000000004">
      <c r="A844" s="7">
        <v>50</v>
      </c>
      <c r="B844" s="29">
        <v>100000555619</v>
      </c>
      <c r="C844" s="7">
        <v>0</v>
      </c>
      <c r="D844" s="41" t="s">
        <v>90</v>
      </c>
      <c r="E844" s="13" t="s">
        <v>1281</v>
      </c>
      <c r="F844" s="14">
        <v>22000</v>
      </c>
      <c r="G844" s="14">
        <v>-9042.69</v>
      </c>
      <c r="H844" s="14">
        <v>12957.31</v>
      </c>
    </row>
    <row r="845" spans="1:8" x14ac:dyDescent="0.55000000000000004">
      <c r="A845" s="7">
        <v>51</v>
      </c>
      <c r="B845" s="29">
        <v>100000555620</v>
      </c>
      <c r="C845" s="7">
        <v>0</v>
      </c>
      <c r="D845" s="41" t="s">
        <v>90</v>
      </c>
      <c r="E845" s="13" t="s">
        <v>1281</v>
      </c>
      <c r="F845" s="14">
        <v>22000</v>
      </c>
      <c r="G845" s="14">
        <v>-9042.69</v>
      </c>
      <c r="H845" s="14">
        <v>12957.31</v>
      </c>
    </row>
    <row r="846" spans="1:8" x14ac:dyDescent="0.55000000000000004">
      <c r="A846" s="7">
        <v>52</v>
      </c>
      <c r="B846" s="29">
        <v>100000555621</v>
      </c>
      <c r="C846" s="7">
        <v>0</v>
      </c>
      <c r="D846" s="41" t="s">
        <v>90</v>
      </c>
      <c r="E846" s="13" t="s">
        <v>1281</v>
      </c>
      <c r="F846" s="14">
        <v>22000</v>
      </c>
      <c r="G846" s="14">
        <v>-9042.69</v>
      </c>
      <c r="H846" s="14">
        <v>12957.31</v>
      </c>
    </row>
    <row r="847" spans="1:8" x14ac:dyDescent="0.55000000000000004">
      <c r="A847" s="7">
        <v>53</v>
      </c>
      <c r="B847" s="29">
        <v>100000555622</v>
      </c>
      <c r="C847" s="7">
        <v>0</v>
      </c>
      <c r="D847" s="41" t="s">
        <v>90</v>
      </c>
      <c r="E847" s="13" t="s">
        <v>1281</v>
      </c>
      <c r="F847" s="14">
        <v>22000</v>
      </c>
      <c r="G847" s="14">
        <v>-9042.69</v>
      </c>
      <c r="H847" s="14">
        <v>12957.31</v>
      </c>
    </row>
    <row r="848" spans="1:8" x14ac:dyDescent="0.55000000000000004">
      <c r="A848" s="7">
        <v>54</v>
      </c>
      <c r="B848" s="29">
        <v>100000555623</v>
      </c>
      <c r="C848" s="7">
        <v>0</v>
      </c>
      <c r="D848" s="41" t="s">
        <v>90</v>
      </c>
      <c r="E848" s="13" t="s">
        <v>1281</v>
      </c>
      <c r="F848" s="14">
        <v>22000</v>
      </c>
      <c r="G848" s="14">
        <v>-9042.69</v>
      </c>
      <c r="H848" s="14">
        <v>12957.31</v>
      </c>
    </row>
    <row r="849" spans="1:8" x14ac:dyDescent="0.55000000000000004">
      <c r="A849" s="7">
        <v>55</v>
      </c>
      <c r="B849" s="29">
        <v>100000555624</v>
      </c>
      <c r="C849" s="7">
        <v>0</v>
      </c>
      <c r="D849" s="41" t="s">
        <v>90</v>
      </c>
      <c r="E849" s="13" t="s">
        <v>1281</v>
      </c>
      <c r="F849" s="14">
        <v>22000</v>
      </c>
      <c r="G849" s="14">
        <v>-9042.68</v>
      </c>
      <c r="H849" s="14">
        <v>12957.32</v>
      </c>
    </row>
    <row r="850" spans="1:8" x14ac:dyDescent="0.55000000000000004">
      <c r="A850" s="7">
        <v>56</v>
      </c>
      <c r="B850" s="29">
        <v>100000555625</v>
      </c>
      <c r="C850" s="7">
        <v>0</v>
      </c>
      <c r="D850" s="41" t="s">
        <v>90</v>
      </c>
      <c r="E850" s="13" t="s">
        <v>1281</v>
      </c>
      <c r="F850" s="14">
        <v>22000</v>
      </c>
      <c r="G850" s="14">
        <v>-9042.68</v>
      </c>
      <c r="H850" s="14">
        <v>12957.32</v>
      </c>
    </row>
    <row r="851" spans="1:8" x14ac:dyDescent="0.55000000000000004">
      <c r="A851" s="7">
        <v>57</v>
      </c>
      <c r="B851" s="29">
        <v>100000555626</v>
      </c>
      <c r="C851" s="7">
        <v>0</v>
      </c>
      <c r="D851" s="41" t="s">
        <v>90</v>
      </c>
      <c r="E851" s="13" t="s">
        <v>1281</v>
      </c>
      <c r="F851" s="14">
        <v>22000</v>
      </c>
      <c r="G851" s="14">
        <v>-9042.69</v>
      </c>
      <c r="H851" s="14">
        <v>12957.31</v>
      </c>
    </row>
    <row r="852" spans="1:8" x14ac:dyDescent="0.55000000000000004">
      <c r="A852" s="7">
        <v>58</v>
      </c>
      <c r="B852" s="29">
        <v>100000555627</v>
      </c>
      <c r="C852" s="7">
        <v>0</v>
      </c>
      <c r="D852" s="41" t="s">
        <v>90</v>
      </c>
      <c r="E852" s="13" t="s">
        <v>1281</v>
      </c>
      <c r="F852" s="14">
        <v>22000</v>
      </c>
      <c r="G852" s="14">
        <v>-9042.69</v>
      </c>
      <c r="H852" s="14">
        <v>12957.31</v>
      </c>
    </row>
    <row r="853" spans="1:8" x14ac:dyDescent="0.55000000000000004">
      <c r="A853" s="7">
        <v>59</v>
      </c>
      <c r="B853" s="29">
        <v>100000555628</v>
      </c>
      <c r="C853" s="7">
        <v>0</v>
      </c>
      <c r="D853" s="41" t="s">
        <v>90</v>
      </c>
      <c r="E853" s="13" t="s">
        <v>1281</v>
      </c>
      <c r="F853" s="14">
        <v>22000</v>
      </c>
      <c r="G853" s="14">
        <v>-9042.68</v>
      </c>
      <c r="H853" s="14">
        <v>12957.32</v>
      </c>
    </row>
    <row r="854" spans="1:8" x14ac:dyDescent="0.55000000000000004">
      <c r="A854" s="7">
        <v>60</v>
      </c>
      <c r="B854" s="29">
        <v>100000555629</v>
      </c>
      <c r="C854" s="7">
        <v>0</v>
      </c>
      <c r="D854" s="41" t="s">
        <v>90</v>
      </c>
      <c r="E854" s="13" t="s">
        <v>1281</v>
      </c>
      <c r="F854" s="14">
        <v>22000</v>
      </c>
      <c r="G854" s="14">
        <v>-9042.68</v>
      </c>
      <c r="H854" s="14">
        <v>12957.32</v>
      </c>
    </row>
    <row r="855" spans="1:8" x14ac:dyDescent="0.55000000000000004">
      <c r="A855" s="7">
        <v>61</v>
      </c>
      <c r="B855" s="29">
        <v>100000555630</v>
      </c>
      <c r="C855" s="7">
        <v>0</v>
      </c>
      <c r="D855" s="41" t="s">
        <v>90</v>
      </c>
      <c r="E855" s="13" t="s">
        <v>1281</v>
      </c>
      <c r="F855" s="14">
        <v>22000</v>
      </c>
      <c r="G855" s="14">
        <v>-9042.69</v>
      </c>
      <c r="H855" s="14">
        <v>12957.31</v>
      </c>
    </row>
    <row r="856" spans="1:8" x14ac:dyDescent="0.55000000000000004">
      <c r="A856" s="7">
        <v>62</v>
      </c>
      <c r="B856" s="29">
        <v>100000555635</v>
      </c>
      <c r="C856" s="7">
        <v>0</v>
      </c>
      <c r="D856" s="41" t="s">
        <v>90</v>
      </c>
      <c r="E856" s="13" t="s">
        <v>1282</v>
      </c>
      <c r="F856" s="14">
        <v>22000</v>
      </c>
      <c r="G856" s="14">
        <v>-9042.69</v>
      </c>
      <c r="H856" s="14">
        <v>12957.31</v>
      </c>
    </row>
    <row r="857" spans="1:8" x14ac:dyDescent="0.55000000000000004">
      <c r="A857" s="7">
        <v>63</v>
      </c>
      <c r="B857" s="29">
        <v>100000555636</v>
      </c>
      <c r="C857" s="7">
        <v>0</v>
      </c>
      <c r="D857" s="41" t="s">
        <v>90</v>
      </c>
      <c r="E857" s="13" t="s">
        <v>1282</v>
      </c>
      <c r="F857" s="14">
        <v>22000</v>
      </c>
      <c r="G857" s="14">
        <v>-9042.68</v>
      </c>
      <c r="H857" s="14">
        <v>12957.32</v>
      </c>
    </row>
    <row r="858" spans="1:8" x14ac:dyDescent="0.55000000000000004">
      <c r="A858" s="7">
        <v>64</v>
      </c>
      <c r="B858" s="29">
        <v>100000555637</v>
      </c>
      <c r="C858" s="7">
        <v>0</v>
      </c>
      <c r="D858" s="41" t="s">
        <v>90</v>
      </c>
      <c r="E858" s="13" t="s">
        <v>1282</v>
      </c>
      <c r="F858" s="14">
        <v>22000</v>
      </c>
      <c r="G858" s="14">
        <v>-9042.69</v>
      </c>
      <c r="H858" s="14">
        <v>12957.31</v>
      </c>
    </row>
    <row r="859" spans="1:8" x14ac:dyDescent="0.55000000000000004">
      <c r="A859" s="7">
        <v>65</v>
      </c>
      <c r="B859" s="29">
        <v>100000555638</v>
      </c>
      <c r="C859" s="7">
        <v>0</v>
      </c>
      <c r="D859" s="41" t="s">
        <v>90</v>
      </c>
      <c r="E859" s="13" t="s">
        <v>1283</v>
      </c>
      <c r="F859" s="14">
        <v>22000</v>
      </c>
      <c r="G859" s="14">
        <v>-9042.67</v>
      </c>
      <c r="H859" s="14">
        <v>12957.33</v>
      </c>
    </row>
    <row r="860" spans="1:8" x14ac:dyDescent="0.55000000000000004">
      <c r="A860" s="7">
        <v>66</v>
      </c>
      <c r="B860" s="29">
        <v>100000555639</v>
      </c>
      <c r="C860" s="7">
        <v>0</v>
      </c>
      <c r="D860" s="41" t="s">
        <v>90</v>
      </c>
      <c r="E860" s="13" t="s">
        <v>1283</v>
      </c>
      <c r="F860" s="14">
        <v>22000</v>
      </c>
      <c r="G860" s="14">
        <v>-9042.69</v>
      </c>
      <c r="H860" s="14">
        <v>12957.31</v>
      </c>
    </row>
    <row r="861" spans="1:8" x14ac:dyDescent="0.55000000000000004">
      <c r="A861" s="7">
        <v>67</v>
      </c>
      <c r="B861" s="29">
        <v>100000555640</v>
      </c>
      <c r="C861" s="7">
        <v>0</v>
      </c>
      <c r="D861" s="41" t="s">
        <v>90</v>
      </c>
      <c r="E861" s="13" t="s">
        <v>1283</v>
      </c>
      <c r="F861" s="14">
        <v>22000</v>
      </c>
      <c r="G861" s="14">
        <v>-9042.67</v>
      </c>
      <c r="H861" s="14">
        <v>12957.33</v>
      </c>
    </row>
    <row r="862" spans="1:8" x14ac:dyDescent="0.55000000000000004">
      <c r="A862" s="7">
        <v>68</v>
      </c>
      <c r="B862" s="29">
        <v>100000555641</v>
      </c>
      <c r="C862" s="7">
        <v>0</v>
      </c>
      <c r="D862" s="41" t="s">
        <v>90</v>
      </c>
      <c r="E862" s="13" t="s">
        <v>1284</v>
      </c>
      <c r="F862" s="14">
        <v>22000</v>
      </c>
      <c r="G862" s="14">
        <v>-9042.67</v>
      </c>
      <c r="H862" s="14">
        <v>12957.33</v>
      </c>
    </row>
    <row r="863" spans="1:8" x14ac:dyDescent="0.55000000000000004">
      <c r="A863" s="7">
        <v>69</v>
      </c>
      <c r="B863" s="29">
        <v>100000555642</v>
      </c>
      <c r="C863" s="7">
        <v>0</v>
      </c>
      <c r="D863" s="41" t="s">
        <v>90</v>
      </c>
      <c r="E863" s="13" t="s">
        <v>1284</v>
      </c>
      <c r="F863" s="14">
        <v>22000</v>
      </c>
      <c r="G863" s="14">
        <v>-9042.69</v>
      </c>
      <c r="H863" s="14">
        <v>12957.31</v>
      </c>
    </row>
    <row r="864" spans="1:8" x14ac:dyDescent="0.55000000000000004">
      <c r="A864" s="7">
        <v>70</v>
      </c>
      <c r="B864" s="29">
        <v>100000555643</v>
      </c>
      <c r="C864" s="7">
        <v>0</v>
      </c>
      <c r="D864" s="41" t="s">
        <v>90</v>
      </c>
      <c r="E864" s="13" t="s">
        <v>1284</v>
      </c>
      <c r="F864" s="14">
        <v>22000</v>
      </c>
      <c r="G864" s="14">
        <v>-9042.67</v>
      </c>
      <c r="H864" s="14">
        <v>12957.33</v>
      </c>
    </row>
    <row r="865" spans="1:8" x14ac:dyDescent="0.55000000000000004">
      <c r="A865" s="7">
        <v>71</v>
      </c>
      <c r="B865" s="29">
        <v>100000555644</v>
      </c>
      <c r="C865" s="7">
        <v>0</v>
      </c>
      <c r="D865" s="41" t="s">
        <v>90</v>
      </c>
      <c r="E865" s="13" t="s">
        <v>1285</v>
      </c>
      <c r="F865" s="14">
        <v>22000</v>
      </c>
      <c r="G865" s="14">
        <v>-9042.69</v>
      </c>
      <c r="H865" s="14">
        <v>12957.31</v>
      </c>
    </row>
    <row r="866" spans="1:8" x14ac:dyDescent="0.55000000000000004">
      <c r="A866" s="7">
        <v>72</v>
      </c>
      <c r="B866" s="29">
        <v>100000555645</v>
      </c>
      <c r="C866" s="7">
        <v>0</v>
      </c>
      <c r="D866" s="41" t="s">
        <v>90</v>
      </c>
      <c r="E866" s="13" t="s">
        <v>1285</v>
      </c>
      <c r="F866" s="14">
        <v>22000</v>
      </c>
      <c r="G866" s="14">
        <v>-9042.69</v>
      </c>
      <c r="H866" s="14">
        <v>12957.31</v>
      </c>
    </row>
    <row r="867" spans="1:8" x14ac:dyDescent="0.55000000000000004">
      <c r="A867" s="7">
        <v>73</v>
      </c>
      <c r="B867" s="29">
        <v>100000555646</v>
      </c>
      <c r="C867" s="7">
        <v>0</v>
      </c>
      <c r="D867" s="41" t="s">
        <v>90</v>
      </c>
      <c r="E867" s="13" t="s">
        <v>1285</v>
      </c>
      <c r="F867" s="14">
        <v>22000</v>
      </c>
      <c r="G867" s="14">
        <v>-9042.67</v>
      </c>
      <c r="H867" s="14">
        <v>12957.33</v>
      </c>
    </row>
    <row r="868" spans="1:8" x14ac:dyDescent="0.55000000000000004">
      <c r="A868" s="7">
        <v>74</v>
      </c>
      <c r="B868" s="29">
        <v>100000555647</v>
      </c>
      <c r="C868" s="7">
        <v>0</v>
      </c>
      <c r="D868" s="41" t="s">
        <v>90</v>
      </c>
      <c r="E868" s="13" t="s">
        <v>1286</v>
      </c>
      <c r="F868" s="14">
        <v>22000</v>
      </c>
      <c r="G868" s="14">
        <v>-9042.69</v>
      </c>
      <c r="H868" s="14">
        <v>12957.31</v>
      </c>
    </row>
    <row r="869" spans="1:8" x14ac:dyDescent="0.55000000000000004">
      <c r="A869" s="7">
        <v>75</v>
      </c>
      <c r="B869" s="29">
        <v>100000555648</v>
      </c>
      <c r="C869" s="7">
        <v>0</v>
      </c>
      <c r="D869" s="41" t="s">
        <v>90</v>
      </c>
      <c r="E869" s="13" t="s">
        <v>1286</v>
      </c>
      <c r="F869" s="14">
        <v>22000</v>
      </c>
      <c r="G869" s="14">
        <v>-9042.67</v>
      </c>
      <c r="H869" s="14">
        <v>12957.33</v>
      </c>
    </row>
    <row r="870" spans="1:8" x14ac:dyDescent="0.55000000000000004">
      <c r="A870" s="7">
        <v>76</v>
      </c>
      <c r="B870" s="29">
        <v>100000555649</v>
      </c>
      <c r="C870" s="7">
        <v>0</v>
      </c>
      <c r="D870" s="41" t="s">
        <v>90</v>
      </c>
      <c r="E870" s="13" t="s">
        <v>1286</v>
      </c>
      <c r="F870" s="14">
        <v>22000</v>
      </c>
      <c r="G870" s="14">
        <v>-9042.69</v>
      </c>
      <c r="H870" s="14">
        <v>12957.31</v>
      </c>
    </row>
    <row r="871" spans="1:8" x14ac:dyDescent="0.55000000000000004">
      <c r="A871" s="7">
        <v>77</v>
      </c>
      <c r="B871" s="29">
        <v>100000555650</v>
      </c>
      <c r="C871" s="7">
        <v>0</v>
      </c>
      <c r="D871" s="41" t="s">
        <v>90</v>
      </c>
      <c r="E871" s="13" t="s">
        <v>1287</v>
      </c>
      <c r="F871" s="14">
        <v>22000</v>
      </c>
      <c r="G871" s="14">
        <v>-9042.67</v>
      </c>
      <c r="H871" s="14">
        <v>12957.33</v>
      </c>
    </row>
    <row r="872" spans="1:8" x14ac:dyDescent="0.55000000000000004">
      <c r="A872" s="7">
        <v>78</v>
      </c>
      <c r="B872" s="29">
        <v>100000555651</v>
      </c>
      <c r="C872" s="7">
        <v>0</v>
      </c>
      <c r="D872" s="41" t="s">
        <v>90</v>
      </c>
      <c r="E872" s="13" t="s">
        <v>1287</v>
      </c>
      <c r="F872" s="14">
        <v>22000</v>
      </c>
      <c r="G872" s="14">
        <v>-9042.69</v>
      </c>
      <c r="H872" s="14">
        <v>12957.31</v>
      </c>
    </row>
    <row r="873" spans="1:8" x14ac:dyDescent="0.55000000000000004">
      <c r="A873" s="7">
        <v>79</v>
      </c>
      <c r="B873" s="29">
        <v>100000555652</v>
      </c>
      <c r="C873" s="7">
        <v>0</v>
      </c>
      <c r="D873" s="41" t="s">
        <v>90</v>
      </c>
      <c r="E873" s="13" t="s">
        <v>1287</v>
      </c>
      <c r="F873" s="14">
        <v>22000</v>
      </c>
      <c r="G873" s="14">
        <v>-9042.67</v>
      </c>
      <c r="H873" s="14">
        <v>12957.33</v>
      </c>
    </row>
    <row r="874" spans="1:8" x14ac:dyDescent="0.55000000000000004">
      <c r="A874" s="7">
        <v>80</v>
      </c>
      <c r="B874" s="29">
        <v>100000555653</v>
      </c>
      <c r="C874" s="7">
        <v>0</v>
      </c>
      <c r="D874" s="41" t="s">
        <v>90</v>
      </c>
      <c r="E874" s="13" t="s">
        <v>1287</v>
      </c>
      <c r="F874" s="14">
        <v>22000</v>
      </c>
      <c r="G874" s="14">
        <v>-9042.69</v>
      </c>
      <c r="H874" s="14">
        <v>12957.31</v>
      </c>
    </row>
    <row r="875" spans="1:8" x14ac:dyDescent="0.55000000000000004">
      <c r="A875" s="7">
        <v>81</v>
      </c>
      <c r="B875" s="29">
        <v>100000555654</v>
      </c>
      <c r="C875" s="7">
        <v>0</v>
      </c>
      <c r="D875" s="41" t="s">
        <v>90</v>
      </c>
      <c r="E875" s="13" t="s">
        <v>1288</v>
      </c>
      <c r="F875" s="14">
        <v>160000</v>
      </c>
      <c r="G875" s="14">
        <v>-65764.990000000005</v>
      </c>
      <c r="H875" s="14">
        <v>94235.01</v>
      </c>
    </row>
    <row r="876" spans="1:8" x14ac:dyDescent="0.55000000000000004">
      <c r="A876" s="7">
        <v>82</v>
      </c>
      <c r="B876" s="29">
        <v>100000555655</v>
      </c>
      <c r="C876" s="7">
        <v>0</v>
      </c>
      <c r="D876" s="41" t="s">
        <v>90</v>
      </c>
      <c r="E876" s="13" t="s">
        <v>1288</v>
      </c>
      <c r="F876" s="14">
        <v>160000</v>
      </c>
      <c r="G876" s="14">
        <v>-65764.990000000005</v>
      </c>
      <c r="H876" s="14">
        <v>94235.01</v>
      </c>
    </row>
    <row r="877" spans="1:8" x14ac:dyDescent="0.55000000000000004">
      <c r="A877" s="7">
        <v>83</v>
      </c>
      <c r="B877" s="29">
        <v>100000555656</v>
      </c>
      <c r="C877" s="7">
        <v>0</v>
      </c>
      <c r="D877" s="41" t="s">
        <v>90</v>
      </c>
      <c r="E877" s="13" t="s">
        <v>1288</v>
      </c>
      <c r="F877" s="14">
        <v>160000</v>
      </c>
      <c r="G877" s="14">
        <v>-65764.98</v>
      </c>
      <c r="H877" s="14">
        <v>94235.02</v>
      </c>
    </row>
    <row r="878" spans="1:8" x14ac:dyDescent="0.55000000000000004">
      <c r="A878" s="7">
        <v>84</v>
      </c>
      <c r="B878" s="29">
        <v>100000555657</v>
      </c>
      <c r="C878" s="7">
        <v>0</v>
      </c>
      <c r="D878" s="41" t="s">
        <v>90</v>
      </c>
      <c r="E878" s="13" t="s">
        <v>1288</v>
      </c>
      <c r="F878" s="14">
        <v>160000</v>
      </c>
      <c r="G878" s="14">
        <v>-65764.98</v>
      </c>
      <c r="H878" s="14">
        <v>94235.02</v>
      </c>
    </row>
    <row r="879" spans="1:8" x14ac:dyDescent="0.55000000000000004">
      <c r="A879" s="7">
        <v>85</v>
      </c>
      <c r="B879" s="29">
        <v>100000555658</v>
      </c>
      <c r="C879" s="7">
        <v>0</v>
      </c>
      <c r="D879" s="41" t="s">
        <v>90</v>
      </c>
      <c r="E879" s="13" t="s">
        <v>1288</v>
      </c>
      <c r="F879" s="14">
        <v>160000</v>
      </c>
      <c r="G879" s="14">
        <v>-65764.990000000005</v>
      </c>
      <c r="H879" s="14">
        <v>94235.01</v>
      </c>
    </row>
    <row r="880" spans="1:8" x14ac:dyDescent="0.55000000000000004">
      <c r="A880" s="7">
        <v>86</v>
      </c>
      <c r="B880" s="29">
        <v>100000555659</v>
      </c>
      <c r="C880" s="7">
        <v>0</v>
      </c>
      <c r="D880" s="41" t="s">
        <v>90</v>
      </c>
      <c r="E880" s="13" t="s">
        <v>1288</v>
      </c>
      <c r="F880" s="14">
        <v>160000</v>
      </c>
      <c r="G880" s="14">
        <v>-65764.990000000005</v>
      </c>
      <c r="H880" s="14">
        <v>94235.01</v>
      </c>
    </row>
    <row r="881" spans="1:8" x14ac:dyDescent="0.55000000000000004">
      <c r="A881" s="7">
        <v>87</v>
      </c>
      <c r="B881" s="29">
        <v>100000555660</v>
      </c>
      <c r="C881" s="7">
        <v>0</v>
      </c>
      <c r="D881" s="41" t="s">
        <v>90</v>
      </c>
      <c r="E881" s="13" t="s">
        <v>1288</v>
      </c>
      <c r="F881" s="14">
        <v>160000</v>
      </c>
      <c r="G881" s="14">
        <v>-65764.98</v>
      </c>
      <c r="H881" s="14">
        <v>94235.02</v>
      </c>
    </row>
    <row r="882" spans="1:8" x14ac:dyDescent="0.55000000000000004">
      <c r="A882" s="7">
        <v>88</v>
      </c>
      <c r="B882" s="29">
        <v>100000555661</v>
      </c>
      <c r="C882" s="7">
        <v>0</v>
      </c>
      <c r="D882" s="41" t="s">
        <v>90</v>
      </c>
      <c r="E882" s="13" t="s">
        <v>1288</v>
      </c>
      <c r="F882" s="14">
        <v>160000</v>
      </c>
      <c r="G882" s="14">
        <v>-65764.98</v>
      </c>
      <c r="H882" s="14">
        <v>94235.02</v>
      </c>
    </row>
    <row r="883" spans="1:8" x14ac:dyDescent="0.55000000000000004">
      <c r="A883" s="7">
        <v>89</v>
      </c>
      <c r="B883" s="29">
        <v>100000555662</v>
      </c>
      <c r="C883" s="7">
        <v>0</v>
      </c>
      <c r="D883" s="41" t="s">
        <v>90</v>
      </c>
      <c r="E883" s="13" t="s">
        <v>1288</v>
      </c>
      <c r="F883" s="14">
        <v>160000</v>
      </c>
      <c r="G883" s="14">
        <v>-65764.990000000005</v>
      </c>
      <c r="H883" s="14">
        <v>94235.01</v>
      </c>
    </row>
    <row r="884" spans="1:8" x14ac:dyDescent="0.55000000000000004">
      <c r="A884" s="7">
        <v>90</v>
      </c>
      <c r="B884" s="29">
        <v>100000555663</v>
      </c>
      <c r="C884" s="7">
        <v>0</v>
      </c>
      <c r="D884" s="41" t="s">
        <v>90</v>
      </c>
      <c r="E884" s="13" t="s">
        <v>1288</v>
      </c>
      <c r="F884" s="14">
        <v>160000</v>
      </c>
      <c r="G884" s="14">
        <v>-65764.990000000005</v>
      </c>
      <c r="H884" s="14">
        <v>94235.01</v>
      </c>
    </row>
    <row r="885" spans="1:8" x14ac:dyDescent="0.55000000000000004">
      <c r="A885" s="7">
        <v>91</v>
      </c>
      <c r="B885" s="29">
        <v>100000555664</v>
      </c>
      <c r="C885" s="7">
        <v>0</v>
      </c>
      <c r="D885" s="41" t="s">
        <v>90</v>
      </c>
      <c r="E885" s="13" t="s">
        <v>1288</v>
      </c>
      <c r="F885" s="14">
        <v>160000</v>
      </c>
      <c r="G885" s="14">
        <v>-65764.98</v>
      </c>
      <c r="H885" s="14">
        <v>94235.02</v>
      </c>
    </row>
    <row r="886" spans="1:8" x14ac:dyDescent="0.55000000000000004">
      <c r="A886" s="7">
        <v>92</v>
      </c>
      <c r="B886" s="29">
        <v>100000555665</v>
      </c>
      <c r="C886" s="7">
        <v>0</v>
      </c>
      <c r="D886" s="41" t="s">
        <v>90</v>
      </c>
      <c r="E886" s="13" t="s">
        <v>1288</v>
      </c>
      <c r="F886" s="14">
        <v>160000</v>
      </c>
      <c r="G886" s="14">
        <v>-65764.98</v>
      </c>
      <c r="H886" s="14">
        <v>94235.02</v>
      </c>
    </row>
    <row r="887" spans="1:8" x14ac:dyDescent="0.55000000000000004">
      <c r="A887" s="7">
        <v>93</v>
      </c>
      <c r="B887" s="29">
        <v>100000555666</v>
      </c>
      <c r="C887" s="7">
        <v>0</v>
      </c>
      <c r="D887" s="41" t="s">
        <v>90</v>
      </c>
      <c r="E887" s="13" t="s">
        <v>1288</v>
      </c>
      <c r="F887" s="14">
        <v>160000</v>
      </c>
      <c r="G887" s="14">
        <v>-65764.990000000005</v>
      </c>
      <c r="H887" s="14">
        <v>94235.01</v>
      </c>
    </row>
    <row r="888" spans="1:8" x14ac:dyDescent="0.55000000000000004">
      <c r="A888" s="7">
        <v>94</v>
      </c>
      <c r="B888" s="29">
        <v>100000555667</v>
      </c>
      <c r="C888" s="7">
        <v>0</v>
      </c>
      <c r="D888" s="41" t="s">
        <v>90</v>
      </c>
      <c r="E888" s="13" t="s">
        <v>1288</v>
      </c>
      <c r="F888" s="14">
        <v>160000</v>
      </c>
      <c r="G888" s="14">
        <v>-65764.990000000005</v>
      </c>
      <c r="H888" s="14">
        <v>94235.01</v>
      </c>
    </row>
    <row r="889" spans="1:8" x14ac:dyDescent="0.55000000000000004">
      <c r="A889" s="7">
        <v>95</v>
      </c>
      <c r="B889" s="29">
        <v>100000555668</v>
      </c>
      <c r="C889" s="7">
        <v>0</v>
      </c>
      <c r="D889" s="41" t="s">
        <v>90</v>
      </c>
      <c r="E889" s="13" t="s">
        <v>1288</v>
      </c>
      <c r="F889" s="14">
        <v>160000</v>
      </c>
      <c r="G889" s="14">
        <v>-65764.98</v>
      </c>
      <c r="H889" s="14">
        <v>94235.02</v>
      </c>
    </row>
    <row r="890" spans="1:8" x14ac:dyDescent="0.55000000000000004">
      <c r="A890" s="7">
        <v>96</v>
      </c>
      <c r="B890" s="29">
        <v>100000555669</v>
      </c>
      <c r="C890" s="7">
        <v>0</v>
      </c>
      <c r="D890" s="41" t="s">
        <v>90</v>
      </c>
      <c r="E890" s="13" t="s">
        <v>1288</v>
      </c>
      <c r="F890" s="14">
        <v>160000</v>
      </c>
      <c r="G890" s="14">
        <v>-65764.98</v>
      </c>
      <c r="H890" s="14">
        <v>94235.02</v>
      </c>
    </row>
    <row r="891" spans="1:8" x14ac:dyDescent="0.55000000000000004">
      <c r="A891" s="7">
        <v>97</v>
      </c>
      <c r="B891" s="29">
        <v>100000555670</v>
      </c>
      <c r="C891" s="7">
        <v>0</v>
      </c>
      <c r="D891" s="41" t="s">
        <v>90</v>
      </c>
      <c r="E891" s="13" t="s">
        <v>1288</v>
      </c>
      <c r="F891" s="14">
        <v>160000</v>
      </c>
      <c r="G891" s="14">
        <v>-65764.990000000005</v>
      </c>
      <c r="H891" s="14">
        <v>94235.01</v>
      </c>
    </row>
    <row r="892" spans="1:8" x14ac:dyDescent="0.55000000000000004">
      <c r="A892" s="7">
        <v>98</v>
      </c>
      <c r="B892" s="29">
        <v>100000555671</v>
      </c>
      <c r="C892" s="7">
        <v>0</v>
      </c>
      <c r="D892" s="41" t="s">
        <v>90</v>
      </c>
      <c r="E892" s="13" t="s">
        <v>1289</v>
      </c>
      <c r="F892" s="14">
        <v>160000</v>
      </c>
      <c r="G892" s="14">
        <v>-65764.990000000005</v>
      </c>
      <c r="H892" s="14">
        <v>94235.01</v>
      </c>
    </row>
    <row r="893" spans="1:8" x14ac:dyDescent="0.55000000000000004">
      <c r="A893" s="7">
        <v>99</v>
      </c>
      <c r="B893" s="29">
        <v>100000555672</v>
      </c>
      <c r="C893" s="7">
        <v>0</v>
      </c>
      <c r="D893" s="41" t="s">
        <v>90</v>
      </c>
      <c r="E893" s="13" t="s">
        <v>1289</v>
      </c>
      <c r="F893" s="14">
        <v>160000</v>
      </c>
      <c r="G893" s="14">
        <v>-65764.98</v>
      </c>
      <c r="H893" s="14">
        <v>94235.02</v>
      </c>
    </row>
    <row r="894" spans="1:8" x14ac:dyDescent="0.55000000000000004">
      <c r="A894" s="7">
        <v>100</v>
      </c>
      <c r="B894" s="29">
        <v>100000555673</v>
      </c>
      <c r="C894" s="7">
        <v>0</v>
      </c>
      <c r="D894" s="41" t="s">
        <v>90</v>
      </c>
      <c r="E894" s="13" t="s">
        <v>1289</v>
      </c>
      <c r="F894" s="14">
        <v>160000</v>
      </c>
      <c r="G894" s="14">
        <v>-65764.990000000005</v>
      </c>
      <c r="H894" s="14">
        <v>94235.01</v>
      </c>
    </row>
    <row r="895" spans="1:8" x14ac:dyDescent="0.55000000000000004">
      <c r="A895" s="7">
        <v>101</v>
      </c>
      <c r="B895" s="29">
        <v>100000555674</v>
      </c>
      <c r="C895" s="7">
        <v>0</v>
      </c>
      <c r="D895" s="41" t="s">
        <v>90</v>
      </c>
      <c r="E895" s="13" t="s">
        <v>1290</v>
      </c>
      <c r="F895" s="14">
        <v>160000</v>
      </c>
      <c r="G895" s="14">
        <v>-65764.98</v>
      </c>
      <c r="H895" s="14">
        <v>94235.02</v>
      </c>
    </row>
    <row r="896" spans="1:8" x14ac:dyDescent="0.55000000000000004">
      <c r="A896" s="7">
        <v>102</v>
      </c>
      <c r="B896" s="29">
        <v>100000555675</v>
      </c>
      <c r="C896" s="7">
        <v>0</v>
      </c>
      <c r="D896" s="41" t="s">
        <v>90</v>
      </c>
      <c r="E896" s="13" t="s">
        <v>1290</v>
      </c>
      <c r="F896" s="14">
        <v>160000</v>
      </c>
      <c r="G896" s="14">
        <v>-65764.990000000005</v>
      </c>
      <c r="H896" s="14">
        <v>94235.01</v>
      </c>
    </row>
    <row r="897" spans="1:8" x14ac:dyDescent="0.55000000000000004">
      <c r="A897" s="7">
        <v>103</v>
      </c>
      <c r="B897" s="29">
        <v>100000555676</v>
      </c>
      <c r="C897" s="7">
        <v>0</v>
      </c>
      <c r="D897" s="41" t="s">
        <v>90</v>
      </c>
      <c r="E897" s="13" t="s">
        <v>1290</v>
      </c>
      <c r="F897" s="14">
        <v>160000</v>
      </c>
      <c r="G897" s="14">
        <v>-65764.98</v>
      </c>
      <c r="H897" s="14">
        <v>94235.02</v>
      </c>
    </row>
    <row r="898" spans="1:8" x14ac:dyDescent="0.55000000000000004">
      <c r="A898" s="7">
        <v>104</v>
      </c>
      <c r="B898" s="29">
        <v>100000555677</v>
      </c>
      <c r="C898" s="7">
        <v>0</v>
      </c>
      <c r="D898" s="41" t="s">
        <v>90</v>
      </c>
      <c r="E898" s="13" t="s">
        <v>1291</v>
      </c>
      <c r="F898" s="14">
        <v>160000</v>
      </c>
      <c r="G898" s="14">
        <v>-65764.98</v>
      </c>
      <c r="H898" s="14">
        <v>94235.02</v>
      </c>
    </row>
    <row r="899" spans="1:8" x14ac:dyDescent="0.55000000000000004">
      <c r="A899" s="7">
        <v>105</v>
      </c>
      <c r="B899" s="29">
        <v>100000555678</v>
      </c>
      <c r="C899" s="7">
        <v>0</v>
      </c>
      <c r="D899" s="41" t="s">
        <v>90</v>
      </c>
      <c r="E899" s="13" t="s">
        <v>1291</v>
      </c>
      <c r="F899" s="14">
        <v>160000</v>
      </c>
      <c r="G899" s="14">
        <v>-65764.990000000005</v>
      </c>
      <c r="H899" s="14">
        <v>94235.01</v>
      </c>
    </row>
    <row r="900" spans="1:8" x14ac:dyDescent="0.55000000000000004">
      <c r="A900" s="7">
        <v>106</v>
      </c>
      <c r="B900" s="29">
        <v>100000555679</v>
      </c>
      <c r="C900" s="7">
        <v>0</v>
      </c>
      <c r="D900" s="41" t="s">
        <v>90</v>
      </c>
      <c r="E900" s="13" t="s">
        <v>1291</v>
      </c>
      <c r="F900" s="14">
        <v>160000</v>
      </c>
      <c r="G900" s="14">
        <v>-65764.98</v>
      </c>
      <c r="H900" s="14">
        <v>94235.02</v>
      </c>
    </row>
    <row r="901" spans="1:8" x14ac:dyDescent="0.55000000000000004">
      <c r="A901" s="7">
        <v>107</v>
      </c>
      <c r="B901" s="29">
        <v>100000555680</v>
      </c>
      <c r="C901" s="7">
        <v>0</v>
      </c>
      <c r="D901" s="41" t="s">
        <v>90</v>
      </c>
      <c r="E901" s="13" t="s">
        <v>1292</v>
      </c>
      <c r="F901" s="14">
        <v>160000</v>
      </c>
      <c r="G901" s="14">
        <v>-65764.990000000005</v>
      </c>
      <c r="H901" s="14">
        <v>94235.01</v>
      </c>
    </row>
    <row r="902" spans="1:8" x14ac:dyDescent="0.55000000000000004">
      <c r="A902" s="7">
        <v>108</v>
      </c>
      <c r="B902" s="29">
        <v>100000555681</v>
      </c>
      <c r="C902" s="7">
        <v>0</v>
      </c>
      <c r="D902" s="41" t="s">
        <v>90</v>
      </c>
      <c r="E902" s="13" t="s">
        <v>1292</v>
      </c>
      <c r="F902" s="14">
        <v>160000</v>
      </c>
      <c r="G902" s="14">
        <v>-65764.990000000005</v>
      </c>
      <c r="H902" s="14">
        <v>94235.01</v>
      </c>
    </row>
    <row r="903" spans="1:8" x14ac:dyDescent="0.55000000000000004">
      <c r="A903" s="7">
        <v>109</v>
      </c>
      <c r="B903" s="29">
        <v>100000555682</v>
      </c>
      <c r="C903" s="7">
        <v>0</v>
      </c>
      <c r="D903" s="41" t="s">
        <v>90</v>
      </c>
      <c r="E903" s="13" t="s">
        <v>1292</v>
      </c>
      <c r="F903" s="14">
        <v>160000</v>
      </c>
      <c r="G903" s="14">
        <v>-65764.98</v>
      </c>
      <c r="H903" s="14">
        <v>94235.02</v>
      </c>
    </row>
    <row r="904" spans="1:8" x14ac:dyDescent="0.55000000000000004">
      <c r="A904" s="7">
        <v>110</v>
      </c>
      <c r="B904" s="29">
        <v>100000555683</v>
      </c>
      <c r="C904" s="7">
        <v>0</v>
      </c>
      <c r="D904" s="41" t="s">
        <v>90</v>
      </c>
      <c r="E904" s="13" t="s">
        <v>1293</v>
      </c>
      <c r="F904" s="14">
        <v>160000</v>
      </c>
      <c r="G904" s="14">
        <v>-65765</v>
      </c>
      <c r="H904" s="14">
        <v>94235</v>
      </c>
    </row>
    <row r="905" spans="1:8" x14ac:dyDescent="0.55000000000000004">
      <c r="A905" s="7">
        <v>111</v>
      </c>
      <c r="B905" s="29">
        <v>100000555684</v>
      </c>
      <c r="C905" s="7">
        <v>0</v>
      </c>
      <c r="D905" s="41" t="s">
        <v>90</v>
      </c>
      <c r="E905" s="13" t="s">
        <v>1293</v>
      </c>
      <c r="F905" s="14">
        <v>160000</v>
      </c>
      <c r="G905" s="14">
        <v>-65764.98</v>
      </c>
      <c r="H905" s="14">
        <v>94235.02</v>
      </c>
    </row>
    <row r="906" spans="1:8" x14ac:dyDescent="0.55000000000000004">
      <c r="A906" s="7">
        <v>112</v>
      </c>
      <c r="B906" s="29">
        <v>100000555685</v>
      </c>
      <c r="C906" s="7">
        <v>0</v>
      </c>
      <c r="D906" s="41" t="s">
        <v>90</v>
      </c>
      <c r="E906" s="13" t="s">
        <v>1293</v>
      </c>
      <c r="F906" s="14">
        <v>160000</v>
      </c>
      <c r="G906" s="14">
        <v>-65765</v>
      </c>
      <c r="H906" s="14">
        <v>94235</v>
      </c>
    </row>
    <row r="907" spans="1:8" x14ac:dyDescent="0.55000000000000004">
      <c r="A907" s="7">
        <v>113</v>
      </c>
      <c r="B907" s="29">
        <v>100000555686</v>
      </c>
      <c r="C907" s="7">
        <v>0</v>
      </c>
      <c r="D907" s="41" t="s">
        <v>90</v>
      </c>
      <c r="E907" s="13" t="s">
        <v>1294</v>
      </c>
      <c r="F907" s="14">
        <v>160000</v>
      </c>
      <c r="G907" s="14">
        <v>-65764.98</v>
      </c>
      <c r="H907" s="14">
        <v>94235.02</v>
      </c>
    </row>
    <row r="908" spans="1:8" x14ac:dyDescent="0.55000000000000004">
      <c r="A908" s="7">
        <v>114</v>
      </c>
      <c r="B908" s="29">
        <v>100000555687</v>
      </c>
      <c r="C908" s="7">
        <v>0</v>
      </c>
      <c r="D908" s="41" t="s">
        <v>90</v>
      </c>
      <c r="E908" s="13" t="s">
        <v>1294</v>
      </c>
      <c r="F908" s="14">
        <v>160000</v>
      </c>
      <c r="G908" s="14">
        <v>-65765</v>
      </c>
      <c r="H908" s="14">
        <v>94235</v>
      </c>
    </row>
    <row r="909" spans="1:8" x14ac:dyDescent="0.55000000000000004">
      <c r="A909" s="7">
        <v>115</v>
      </c>
      <c r="B909" s="29">
        <v>100000555688</v>
      </c>
      <c r="C909" s="7">
        <v>0</v>
      </c>
      <c r="D909" s="41" t="s">
        <v>90</v>
      </c>
      <c r="E909" s="13" t="s">
        <v>1294</v>
      </c>
      <c r="F909" s="14">
        <v>160000</v>
      </c>
      <c r="G909" s="14">
        <v>-65764.98</v>
      </c>
      <c r="H909" s="14">
        <v>94235.02</v>
      </c>
    </row>
    <row r="910" spans="1:8" x14ac:dyDescent="0.55000000000000004">
      <c r="A910" s="7">
        <v>116</v>
      </c>
      <c r="B910" s="29">
        <v>100000555689</v>
      </c>
      <c r="C910" s="7">
        <v>0</v>
      </c>
      <c r="D910" s="41" t="s">
        <v>90</v>
      </c>
      <c r="E910" s="13" t="s">
        <v>1294</v>
      </c>
      <c r="F910" s="14">
        <v>160000</v>
      </c>
      <c r="G910" s="14">
        <v>-65765</v>
      </c>
      <c r="H910" s="14">
        <v>94235</v>
      </c>
    </row>
    <row r="911" spans="1:8" x14ac:dyDescent="0.55000000000000004">
      <c r="A911" s="7">
        <v>117</v>
      </c>
      <c r="B911" s="29">
        <v>100000555692</v>
      </c>
      <c r="C911" s="7">
        <v>0</v>
      </c>
      <c r="D911" s="41" t="s">
        <v>90</v>
      </c>
      <c r="E911" s="13" t="s">
        <v>1295</v>
      </c>
      <c r="F911" s="14">
        <v>272340</v>
      </c>
      <c r="G911" s="14">
        <v>-111940.22</v>
      </c>
      <c r="H911" s="14">
        <v>160399.78</v>
      </c>
    </row>
    <row r="912" spans="1:8" x14ac:dyDescent="0.55000000000000004">
      <c r="A912" s="7">
        <v>118</v>
      </c>
      <c r="B912" s="29">
        <v>100000555693</v>
      </c>
      <c r="C912" s="7">
        <v>0</v>
      </c>
      <c r="D912" s="41" t="s">
        <v>90</v>
      </c>
      <c r="E912" s="13" t="s">
        <v>1295</v>
      </c>
      <c r="F912" s="14">
        <v>272340</v>
      </c>
      <c r="G912" s="14">
        <v>-111940.22</v>
      </c>
      <c r="H912" s="14">
        <v>160399.78</v>
      </c>
    </row>
    <row r="913" spans="1:8" x14ac:dyDescent="0.55000000000000004">
      <c r="A913" s="7">
        <v>119</v>
      </c>
      <c r="B913" s="29">
        <v>100000555694</v>
      </c>
      <c r="C913" s="7">
        <v>0</v>
      </c>
      <c r="D913" s="41" t="s">
        <v>90</v>
      </c>
      <c r="E913" s="13" t="s">
        <v>1295</v>
      </c>
      <c r="F913" s="14">
        <v>272340</v>
      </c>
      <c r="G913" s="14">
        <v>-111940.22</v>
      </c>
      <c r="H913" s="14">
        <v>160399.78</v>
      </c>
    </row>
    <row r="914" spans="1:8" x14ac:dyDescent="0.55000000000000004">
      <c r="A914" s="7">
        <v>120</v>
      </c>
      <c r="B914" s="29">
        <v>100000555695</v>
      </c>
      <c r="C914" s="7">
        <v>0</v>
      </c>
      <c r="D914" s="41" t="s">
        <v>90</v>
      </c>
      <c r="E914" s="13" t="s">
        <v>1295</v>
      </c>
      <c r="F914" s="14">
        <v>272340</v>
      </c>
      <c r="G914" s="14">
        <v>-111940.22</v>
      </c>
      <c r="H914" s="14">
        <v>160399.78</v>
      </c>
    </row>
    <row r="915" spans="1:8" x14ac:dyDescent="0.55000000000000004">
      <c r="A915" s="7">
        <v>121</v>
      </c>
      <c r="B915" s="29">
        <v>100000555696</v>
      </c>
      <c r="C915" s="7">
        <v>0</v>
      </c>
      <c r="D915" s="41" t="s">
        <v>90</v>
      </c>
      <c r="E915" s="13" t="s">
        <v>1295</v>
      </c>
      <c r="F915" s="14">
        <v>272340</v>
      </c>
      <c r="G915" s="14">
        <v>-111940.22</v>
      </c>
      <c r="H915" s="14">
        <v>160399.78</v>
      </c>
    </row>
    <row r="916" spans="1:8" x14ac:dyDescent="0.55000000000000004">
      <c r="A916" s="7">
        <v>122</v>
      </c>
      <c r="B916" s="29">
        <v>100000555697</v>
      </c>
      <c r="C916" s="7">
        <v>0</v>
      </c>
      <c r="D916" s="41" t="s">
        <v>90</v>
      </c>
      <c r="E916" s="13" t="s">
        <v>1295</v>
      </c>
      <c r="F916" s="14">
        <v>272340</v>
      </c>
      <c r="G916" s="14">
        <v>-111940.21</v>
      </c>
      <c r="H916" s="14">
        <v>160399.79</v>
      </c>
    </row>
    <row r="917" spans="1:8" x14ac:dyDescent="0.55000000000000004">
      <c r="A917" s="7">
        <v>123</v>
      </c>
      <c r="B917" s="29">
        <v>100000555698</v>
      </c>
      <c r="C917" s="7">
        <v>0</v>
      </c>
      <c r="D917" s="41" t="s">
        <v>90</v>
      </c>
      <c r="E917" s="13" t="s">
        <v>1295</v>
      </c>
      <c r="F917" s="14">
        <v>272340</v>
      </c>
      <c r="G917" s="14">
        <v>-111940.22</v>
      </c>
      <c r="H917" s="14">
        <v>160399.78</v>
      </c>
    </row>
    <row r="918" spans="1:8" x14ac:dyDescent="0.55000000000000004">
      <c r="A918" s="7">
        <v>124</v>
      </c>
      <c r="B918" s="29">
        <v>100000555699</v>
      </c>
      <c r="C918" s="7">
        <v>0</v>
      </c>
      <c r="D918" s="41" t="s">
        <v>90</v>
      </c>
      <c r="E918" s="13" t="s">
        <v>1295</v>
      </c>
      <c r="F918" s="14">
        <v>272340</v>
      </c>
      <c r="G918" s="14">
        <v>-111940.22</v>
      </c>
      <c r="H918" s="14">
        <v>160399.78</v>
      </c>
    </row>
    <row r="919" spans="1:8" x14ac:dyDescent="0.55000000000000004">
      <c r="A919" s="7">
        <v>125</v>
      </c>
      <c r="B919" s="29">
        <v>100000555700</v>
      </c>
      <c r="C919" s="7">
        <v>0</v>
      </c>
      <c r="D919" s="41" t="s">
        <v>90</v>
      </c>
      <c r="E919" s="13" t="s">
        <v>1295</v>
      </c>
      <c r="F919" s="14">
        <v>272340</v>
      </c>
      <c r="G919" s="14">
        <v>-111940.21</v>
      </c>
      <c r="H919" s="14">
        <v>160399.79</v>
      </c>
    </row>
    <row r="920" spans="1:8" x14ac:dyDescent="0.55000000000000004">
      <c r="A920" s="7">
        <v>126</v>
      </c>
      <c r="B920" s="29">
        <v>100000555701</v>
      </c>
      <c r="C920" s="7">
        <v>0</v>
      </c>
      <c r="D920" s="41" t="s">
        <v>90</v>
      </c>
      <c r="E920" s="13" t="s">
        <v>1295</v>
      </c>
      <c r="F920" s="14">
        <v>272340</v>
      </c>
      <c r="G920" s="14">
        <v>-111940.21</v>
      </c>
      <c r="H920" s="14">
        <v>160399.79</v>
      </c>
    </row>
    <row r="921" spans="1:8" x14ac:dyDescent="0.55000000000000004">
      <c r="A921" s="7">
        <v>127</v>
      </c>
      <c r="B921" s="29">
        <v>100000555702</v>
      </c>
      <c r="C921" s="7">
        <v>0</v>
      </c>
      <c r="D921" s="41" t="s">
        <v>90</v>
      </c>
      <c r="E921" s="13" t="s">
        <v>1295</v>
      </c>
      <c r="F921" s="14">
        <v>272340</v>
      </c>
      <c r="G921" s="14">
        <v>-111940.22</v>
      </c>
      <c r="H921" s="14">
        <v>160399.78</v>
      </c>
    </row>
    <row r="922" spans="1:8" x14ac:dyDescent="0.55000000000000004">
      <c r="A922" s="7">
        <v>128</v>
      </c>
      <c r="B922" s="29">
        <v>100000555703</v>
      </c>
      <c r="C922" s="7">
        <v>0</v>
      </c>
      <c r="D922" s="41" t="s">
        <v>90</v>
      </c>
      <c r="E922" s="13" t="s">
        <v>1295</v>
      </c>
      <c r="F922" s="14">
        <v>272340</v>
      </c>
      <c r="G922" s="14">
        <v>-111940.22</v>
      </c>
      <c r="H922" s="14">
        <v>160399.78</v>
      </c>
    </row>
    <row r="923" spans="1:8" x14ac:dyDescent="0.55000000000000004">
      <c r="A923" s="7">
        <v>129</v>
      </c>
      <c r="B923" s="29">
        <v>100000555704</v>
      </c>
      <c r="C923" s="7">
        <v>0</v>
      </c>
      <c r="D923" s="41" t="s">
        <v>90</v>
      </c>
      <c r="E923" s="13" t="s">
        <v>1295</v>
      </c>
      <c r="F923" s="14">
        <v>272340</v>
      </c>
      <c r="G923" s="14">
        <v>-111940.21</v>
      </c>
      <c r="H923" s="14">
        <v>160399.79</v>
      </c>
    </row>
    <row r="924" spans="1:8" x14ac:dyDescent="0.55000000000000004">
      <c r="A924" s="7">
        <v>130</v>
      </c>
      <c r="B924" s="29">
        <v>100000555705</v>
      </c>
      <c r="C924" s="7">
        <v>0</v>
      </c>
      <c r="D924" s="41" t="s">
        <v>90</v>
      </c>
      <c r="E924" s="13" t="s">
        <v>1295</v>
      </c>
      <c r="F924" s="14">
        <v>272340</v>
      </c>
      <c r="G924" s="14">
        <v>-111940.21</v>
      </c>
      <c r="H924" s="14">
        <v>160399.79</v>
      </c>
    </row>
    <row r="925" spans="1:8" x14ac:dyDescent="0.55000000000000004">
      <c r="A925" s="7">
        <v>131</v>
      </c>
      <c r="B925" s="29">
        <v>100000555706</v>
      </c>
      <c r="C925" s="7">
        <v>0</v>
      </c>
      <c r="D925" s="41" t="s">
        <v>90</v>
      </c>
      <c r="E925" s="13" t="s">
        <v>1295</v>
      </c>
      <c r="F925" s="14">
        <v>272340</v>
      </c>
      <c r="G925" s="14">
        <v>-111940.22</v>
      </c>
      <c r="H925" s="14">
        <v>160399.78</v>
      </c>
    </row>
    <row r="926" spans="1:8" x14ac:dyDescent="0.55000000000000004">
      <c r="A926" s="7">
        <v>132</v>
      </c>
      <c r="B926" s="29">
        <v>100000555711</v>
      </c>
      <c r="C926" s="7">
        <v>0</v>
      </c>
      <c r="D926" s="41" t="s">
        <v>90</v>
      </c>
      <c r="E926" s="13" t="s">
        <v>1296</v>
      </c>
      <c r="F926" s="14">
        <v>272340</v>
      </c>
      <c r="G926" s="14">
        <v>-111940.22</v>
      </c>
      <c r="H926" s="14">
        <v>160399.78</v>
      </c>
    </row>
    <row r="927" spans="1:8" x14ac:dyDescent="0.55000000000000004">
      <c r="A927" s="7">
        <v>133</v>
      </c>
      <c r="B927" s="29">
        <v>100000555712</v>
      </c>
      <c r="C927" s="7">
        <v>0</v>
      </c>
      <c r="D927" s="41" t="s">
        <v>90</v>
      </c>
      <c r="E927" s="13" t="s">
        <v>1296</v>
      </c>
      <c r="F927" s="14">
        <v>272340</v>
      </c>
      <c r="G927" s="14">
        <v>-111940.21</v>
      </c>
      <c r="H927" s="14">
        <v>160399.79</v>
      </c>
    </row>
    <row r="928" spans="1:8" x14ac:dyDescent="0.55000000000000004">
      <c r="A928" s="7">
        <v>134</v>
      </c>
      <c r="B928" s="29">
        <v>100000555713</v>
      </c>
      <c r="C928" s="7">
        <v>0</v>
      </c>
      <c r="D928" s="41" t="s">
        <v>90</v>
      </c>
      <c r="E928" s="13" t="s">
        <v>1296</v>
      </c>
      <c r="F928" s="14">
        <v>272340</v>
      </c>
      <c r="G928" s="14">
        <v>-111940.22</v>
      </c>
      <c r="H928" s="14">
        <v>160399.78</v>
      </c>
    </row>
    <row r="929" spans="1:8" x14ac:dyDescent="0.55000000000000004">
      <c r="A929" s="7">
        <v>135</v>
      </c>
      <c r="B929" s="29">
        <v>100000555714</v>
      </c>
      <c r="C929" s="7">
        <v>0</v>
      </c>
      <c r="D929" s="41" t="s">
        <v>90</v>
      </c>
      <c r="E929" s="13" t="s">
        <v>1297</v>
      </c>
      <c r="F929" s="14">
        <v>272340</v>
      </c>
      <c r="G929" s="14">
        <v>-111940.21</v>
      </c>
      <c r="H929" s="14">
        <v>160399.79</v>
      </c>
    </row>
    <row r="930" spans="1:8" x14ac:dyDescent="0.55000000000000004">
      <c r="A930" s="7">
        <v>136</v>
      </c>
      <c r="B930" s="29">
        <v>100000555715</v>
      </c>
      <c r="C930" s="7">
        <v>0</v>
      </c>
      <c r="D930" s="41" t="s">
        <v>90</v>
      </c>
      <c r="E930" s="13" t="s">
        <v>1297</v>
      </c>
      <c r="F930" s="14">
        <v>272340</v>
      </c>
      <c r="G930" s="14">
        <v>-111940.22</v>
      </c>
      <c r="H930" s="14">
        <v>160399.78</v>
      </c>
    </row>
    <row r="931" spans="1:8" x14ac:dyDescent="0.55000000000000004">
      <c r="A931" s="7">
        <v>137</v>
      </c>
      <c r="B931" s="29">
        <v>100000555716</v>
      </c>
      <c r="C931" s="7">
        <v>0</v>
      </c>
      <c r="D931" s="41" t="s">
        <v>90</v>
      </c>
      <c r="E931" s="13" t="s">
        <v>1297</v>
      </c>
      <c r="F931" s="14">
        <v>272340</v>
      </c>
      <c r="G931" s="14">
        <v>-111940.21</v>
      </c>
      <c r="H931" s="14">
        <v>160399.79</v>
      </c>
    </row>
    <row r="932" spans="1:8" x14ac:dyDescent="0.55000000000000004">
      <c r="A932" s="7">
        <v>138</v>
      </c>
      <c r="B932" s="29">
        <v>100000555718</v>
      </c>
      <c r="C932" s="7">
        <v>0</v>
      </c>
      <c r="D932" s="41" t="s">
        <v>90</v>
      </c>
      <c r="E932" s="13" t="s">
        <v>1298</v>
      </c>
      <c r="F932" s="14">
        <v>272340</v>
      </c>
      <c r="G932" s="14">
        <v>-111940.21</v>
      </c>
      <c r="H932" s="14">
        <v>160399.79</v>
      </c>
    </row>
    <row r="933" spans="1:8" x14ac:dyDescent="0.55000000000000004">
      <c r="A933" s="7">
        <v>139</v>
      </c>
      <c r="B933" s="29">
        <v>100000555719</v>
      </c>
      <c r="C933" s="7">
        <v>0</v>
      </c>
      <c r="D933" s="41" t="s">
        <v>90</v>
      </c>
      <c r="E933" s="13" t="s">
        <v>1298</v>
      </c>
      <c r="F933" s="14">
        <v>272340</v>
      </c>
      <c r="G933" s="14">
        <v>-111940.22</v>
      </c>
      <c r="H933" s="14">
        <v>160399.78</v>
      </c>
    </row>
    <row r="934" spans="1:8" x14ac:dyDescent="0.55000000000000004">
      <c r="A934" s="7">
        <v>140</v>
      </c>
      <c r="B934" s="29">
        <v>100000555720</v>
      </c>
      <c r="C934" s="7">
        <v>0</v>
      </c>
      <c r="D934" s="41" t="s">
        <v>90</v>
      </c>
      <c r="E934" s="13" t="s">
        <v>1298</v>
      </c>
      <c r="F934" s="14">
        <v>272340</v>
      </c>
      <c r="G934" s="14">
        <v>-111940.21</v>
      </c>
      <c r="H934" s="14">
        <v>160399.79</v>
      </c>
    </row>
    <row r="935" spans="1:8" x14ac:dyDescent="0.55000000000000004">
      <c r="A935" s="7">
        <v>141</v>
      </c>
      <c r="B935" s="29">
        <v>100000555722</v>
      </c>
      <c r="C935" s="7">
        <v>0</v>
      </c>
      <c r="D935" s="41" t="s">
        <v>90</v>
      </c>
      <c r="E935" s="13" t="s">
        <v>1299</v>
      </c>
      <c r="F935" s="14">
        <v>272340</v>
      </c>
      <c r="G935" s="14">
        <v>-111940.22</v>
      </c>
      <c r="H935" s="14">
        <v>160399.78</v>
      </c>
    </row>
    <row r="936" spans="1:8" x14ac:dyDescent="0.55000000000000004">
      <c r="A936" s="7">
        <v>142</v>
      </c>
      <c r="B936" s="29">
        <v>100000555723</v>
      </c>
      <c r="C936" s="7">
        <v>0</v>
      </c>
      <c r="D936" s="41" t="s">
        <v>90</v>
      </c>
      <c r="E936" s="13" t="s">
        <v>1299</v>
      </c>
      <c r="F936" s="14">
        <v>272340</v>
      </c>
      <c r="G936" s="14">
        <v>-111940.23</v>
      </c>
      <c r="H936" s="14">
        <v>160399.76999999999</v>
      </c>
    </row>
    <row r="937" spans="1:8" x14ac:dyDescent="0.55000000000000004">
      <c r="A937" s="7">
        <v>143</v>
      </c>
      <c r="B937" s="29">
        <v>100000555724</v>
      </c>
      <c r="C937" s="7">
        <v>0</v>
      </c>
      <c r="D937" s="41" t="s">
        <v>90</v>
      </c>
      <c r="E937" s="13" t="s">
        <v>1299</v>
      </c>
      <c r="F937" s="14">
        <v>272340</v>
      </c>
      <c r="G937" s="14">
        <v>-111940.21</v>
      </c>
      <c r="H937" s="14">
        <v>160399.79</v>
      </c>
    </row>
    <row r="938" spans="1:8" x14ac:dyDescent="0.55000000000000004">
      <c r="A938" s="7">
        <v>144</v>
      </c>
      <c r="B938" s="29">
        <v>100000555817</v>
      </c>
      <c r="C938" s="7">
        <v>0</v>
      </c>
      <c r="D938" s="41" t="s">
        <v>90</v>
      </c>
      <c r="E938" s="13" t="s">
        <v>1300</v>
      </c>
      <c r="F938" s="14">
        <v>272340</v>
      </c>
      <c r="G938" s="14">
        <v>-111940.23</v>
      </c>
      <c r="H938" s="14">
        <v>160399.76999999999</v>
      </c>
    </row>
    <row r="939" spans="1:8" x14ac:dyDescent="0.55000000000000004">
      <c r="A939" s="7">
        <v>145</v>
      </c>
      <c r="B939" s="29">
        <v>100000555818</v>
      </c>
      <c r="C939" s="7">
        <v>0</v>
      </c>
      <c r="D939" s="41" t="s">
        <v>90</v>
      </c>
      <c r="E939" s="13" t="s">
        <v>1300</v>
      </c>
      <c r="F939" s="14">
        <v>272340</v>
      </c>
      <c r="G939" s="14">
        <v>-111940.21</v>
      </c>
      <c r="H939" s="14">
        <v>160399.79</v>
      </c>
    </row>
    <row r="940" spans="1:8" x14ac:dyDescent="0.55000000000000004">
      <c r="A940" s="7">
        <v>146</v>
      </c>
      <c r="B940" s="29">
        <v>100000555819</v>
      </c>
      <c r="C940" s="7">
        <v>0</v>
      </c>
      <c r="D940" s="41" t="s">
        <v>90</v>
      </c>
      <c r="E940" s="13" t="s">
        <v>1300</v>
      </c>
      <c r="F940" s="14">
        <v>272340</v>
      </c>
      <c r="G940" s="14">
        <v>-111940.23</v>
      </c>
      <c r="H940" s="14">
        <v>160399.76999999999</v>
      </c>
    </row>
    <row r="941" spans="1:8" x14ac:dyDescent="0.55000000000000004">
      <c r="A941" s="7">
        <v>147</v>
      </c>
      <c r="B941" s="29">
        <v>100000555820</v>
      </c>
      <c r="C941" s="7">
        <v>0</v>
      </c>
      <c r="D941" s="41" t="s">
        <v>90</v>
      </c>
      <c r="E941" s="13" t="s">
        <v>1301</v>
      </c>
      <c r="F941" s="14">
        <v>272340</v>
      </c>
      <c r="G941" s="14">
        <v>-111940.21</v>
      </c>
      <c r="H941" s="14">
        <v>160399.79</v>
      </c>
    </row>
    <row r="942" spans="1:8" x14ac:dyDescent="0.55000000000000004">
      <c r="A942" s="7">
        <v>148</v>
      </c>
      <c r="B942" s="29">
        <v>100000555821</v>
      </c>
      <c r="C942" s="7">
        <v>0</v>
      </c>
      <c r="D942" s="41" t="s">
        <v>90</v>
      </c>
      <c r="E942" s="13" t="s">
        <v>1301</v>
      </c>
      <c r="F942" s="14">
        <v>272340</v>
      </c>
      <c r="G942" s="14">
        <v>-111940.23</v>
      </c>
      <c r="H942" s="14">
        <v>160399.76999999999</v>
      </c>
    </row>
    <row r="943" spans="1:8" x14ac:dyDescent="0.55000000000000004">
      <c r="A943" s="7">
        <v>149</v>
      </c>
      <c r="B943" s="29">
        <v>100000555822</v>
      </c>
      <c r="C943" s="7">
        <v>0</v>
      </c>
      <c r="D943" s="41" t="s">
        <v>90</v>
      </c>
      <c r="E943" s="13" t="s">
        <v>1301</v>
      </c>
      <c r="F943" s="14">
        <v>272340</v>
      </c>
      <c r="G943" s="14">
        <v>-111940.21</v>
      </c>
      <c r="H943" s="14">
        <v>160399.79</v>
      </c>
    </row>
    <row r="944" spans="1:8" x14ac:dyDescent="0.55000000000000004">
      <c r="A944" s="7">
        <v>150</v>
      </c>
      <c r="B944" s="29">
        <v>100000555823</v>
      </c>
      <c r="C944" s="7">
        <v>0</v>
      </c>
      <c r="D944" s="41" t="s">
        <v>90</v>
      </c>
      <c r="E944" s="13" t="s">
        <v>1301</v>
      </c>
      <c r="F944" s="14">
        <v>272340</v>
      </c>
      <c r="G944" s="14">
        <v>-111940.23</v>
      </c>
      <c r="H944" s="14">
        <v>160399.76999999999</v>
      </c>
    </row>
    <row r="945" spans="1:8" x14ac:dyDescent="0.55000000000000004">
      <c r="A945" s="7">
        <v>151</v>
      </c>
      <c r="B945" s="29">
        <v>100000555826</v>
      </c>
      <c r="C945" s="7">
        <v>0</v>
      </c>
      <c r="D945" s="41" t="s">
        <v>90</v>
      </c>
      <c r="E945" s="13" t="s">
        <v>1302</v>
      </c>
      <c r="F945" s="14">
        <v>650000</v>
      </c>
      <c r="G945" s="14">
        <v>-267170.25</v>
      </c>
      <c r="H945" s="14">
        <v>382829.75</v>
      </c>
    </row>
    <row r="946" spans="1:8" x14ac:dyDescent="0.55000000000000004">
      <c r="A946" s="7">
        <v>152</v>
      </c>
      <c r="B946" s="29">
        <v>100000555833</v>
      </c>
      <c r="C946" s="7">
        <v>0</v>
      </c>
      <c r="D946" s="41" t="s">
        <v>90</v>
      </c>
      <c r="E946" s="13" t="s">
        <v>1303</v>
      </c>
      <c r="F946" s="14">
        <v>24000</v>
      </c>
      <c r="G946" s="14">
        <v>-9864.75</v>
      </c>
      <c r="H946" s="14">
        <v>14135.25</v>
      </c>
    </row>
    <row r="947" spans="1:8" x14ac:dyDescent="0.55000000000000004">
      <c r="A947" s="7">
        <v>153</v>
      </c>
      <c r="B947" s="29">
        <v>100000555836</v>
      </c>
      <c r="C947" s="7">
        <v>0</v>
      </c>
      <c r="D947" s="41" t="s">
        <v>90</v>
      </c>
      <c r="E947" s="13" t="s">
        <v>1304</v>
      </c>
      <c r="F947" s="14">
        <v>24000</v>
      </c>
      <c r="G947" s="14">
        <v>-9864.75</v>
      </c>
      <c r="H947" s="14">
        <v>14135.25</v>
      </c>
    </row>
    <row r="948" spans="1:8" x14ac:dyDescent="0.55000000000000004">
      <c r="A948" s="7">
        <v>154</v>
      </c>
      <c r="B948" s="29">
        <v>100000555838</v>
      </c>
      <c r="C948" s="7">
        <v>0</v>
      </c>
      <c r="D948" s="41" t="s">
        <v>90</v>
      </c>
      <c r="E948" s="13" t="s">
        <v>1305</v>
      </c>
      <c r="F948" s="14">
        <v>24000</v>
      </c>
      <c r="G948" s="14">
        <v>-9864.74</v>
      </c>
      <c r="H948" s="14">
        <v>14135.26</v>
      </c>
    </row>
    <row r="949" spans="1:8" x14ac:dyDescent="0.55000000000000004">
      <c r="A949" s="7">
        <v>155</v>
      </c>
      <c r="B949" s="29">
        <v>100000555840</v>
      </c>
      <c r="C949" s="7">
        <v>0</v>
      </c>
      <c r="D949" s="41" t="s">
        <v>90</v>
      </c>
      <c r="E949" s="13" t="s">
        <v>1306</v>
      </c>
      <c r="F949" s="14">
        <v>24000</v>
      </c>
      <c r="G949" s="14">
        <v>-9864.76</v>
      </c>
      <c r="H949" s="14">
        <v>14135.24</v>
      </c>
    </row>
    <row r="950" spans="1:8" x14ac:dyDescent="0.55000000000000004">
      <c r="A950" s="7">
        <v>156</v>
      </c>
      <c r="B950" s="29">
        <v>100000555844</v>
      </c>
      <c r="C950" s="7">
        <v>0</v>
      </c>
      <c r="D950" s="41" t="s">
        <v>90</v>
      </c>
      <c r="E950" s="13" t="s">
        <v>1307</v>
      </c>
      <c r="F950" s="14">
        <v>24000</v>
      </c>
      <c r="G950" s="14">
        <v>-9864.74</v>
      </c>
      <c r="H950" s="14">
        <v>14135.26</v>
      </c>
    </row>
    <row r="951" spans="1:8" x14ac:dyDescent="0.55000000000000004">
      <c r="A951" s="7">
        <v>157</v>
      </c>
      <c r="B951" s="29">
        <v>100000555846</v>
      </c>
      <c r="C951" s="7">
        <v>0</v>
      </c>
      <c r="D951" s="41" t="s">
        <v>90</v>
      </c>
      <c r="E951" s="13" t="s">
        <v>1308</v>
      </c>
      <c r="F951" s="14">
        <v>24000</v>
      </c>
      <c r="G951" s="14">
        <v>-9864.76</v>
      </c>
      <c r="H951" s="14">
        <v>14135.24</v>
      </c>
    </row>
    <row r="952" spans="1:8" x14ac:dyDescent="0.55000000000000004">
      <c r="A952" s="7">
        <v>158</v>
      </c>
      <c r="B952" s="29">
        <v>100000555866</v>
      </c>
      <c r="C952" s="7">
        <v>0</v>
      </c>
      <c r="D952" s="41" t="s">
        <v>90</v>
      </c>
      <c r="E952" s="13" t="s">
        <v>1362</v>
      </c>
      <c r="F952" s="14">
        <v>4511.1099999999997</v>
      </c>
      <c r="G952" s="13">
        <v>-845.35</v>
      </c>
      <c r="H952" s="14">
        <v>3665.76</v>
      </c>
    </row>
    <row r="953" spans="1:8" x14ac:dyDescent="0.55000000000000004">
      <c r="A953" s="7"/>
      <c r="B953" s="40">
        <v>100000555866</v>
      </c>
      <c r="C953" s="15">
        <v>1</v>
      </c>
      <c r="D953" s="23" t="s">
        <v>130</v>
      </c>
      <c r="E953" s="23" t="s">
        <v>1362</v>
      </c>
      <c r="F953" s="18">
        <v>1288.8900000000001</v>
      </c>
      <c r="G953" s="18">
        <v>-1287.8900000000001</v>
      </c>
      <c r="H953" s="23">
        <v>1</v>
      </c>
    </row>
    <row r="954" spans="1:8" x14ac:dyDescent="0.55000000000000004">
      <c r="A954" s="7">
        <v>159</v>
      </c>
      <c r="B954" s="29">
        <v>100000555867</v>
      </c>
      <c r="C954" s="7">
        <v>0</v>
      </c>
      <c r="D954" s="41" t="s">
        <v>90</v>
      </c>
      <c r="E954" s="13" t="s">
        <v>1362</v>
      </c>
      <c r="F954" s="14">
        <v>4511.1099999999997</v>
      </c>
      <c r="G954" s="13">
        <v>-845.35</v>
      </c>
      <c r="H954" s="14">
        <v>3665.76</v>
      </c>
    </row>
    <row r="955" spans="1:8" x14ac:dyDescent="0.55000000000000004">
      <c r="A955" s="7"/>
      <c r="B955" s="40">
        <v>100000555867</v>
      </c>
      <c r="C955" s="15">
        <v>1</v>
      </c>
      <c r="D955" s="23" t="s">
        <v>130</v>
      </c>
      <c r="E955" s="23" t="s">
        <v>1362</v>
      </c>
      <c r="F955" s="18">
        <v>1288.8900000000001</v>
      </c>
      <c r="G955" s="18">
        <v>-1287.8900000000001</v>
      </c>
      <c r="H955" s="23">
        <v>1</v>
      </c>
    </row>
    <row r="956" spans="1:8" x14ac:dyDescent="0.55000000000000004">
      <c r="A956" s="7">
        <v>160</v>
      </c>
      <c r="B956" s="29">
        <v>100000555868</v>
      </c>
      <c r="C956" s="7">
        <v>0</v>
      </c>
      <c r="D956" s="41" t="s">
        <v>90</v>
      </c>
      <c r="E956" s="13" t="s">
        <v>1362</v>
      </c>
      <c r="F956" s="14">
        <v>4511.1099999999997</v>
      </c>
      <c r="G956" s="13">
        <v>-845.35</v>
      </c>
      <c r="H956" s="14">
        <v>3665.76</v>
      </c>
    </row>
    <row r="957" spans="1:8" x14ac:dyDescent="0.55000000000000004">
      <c r="A957" s="7"/>
      <c r="B957" s="40">
        <v>100000555868</v>
      </c>
      <c r="C957" s="15">
        <v>1</v>
      </c>
      <c r="D957" s="23" t="s">
        <v>130</v>
      </c>
      <c r="E957" s="23" t="s">
        <v>1362</v>
      </c>
      <c r="F957" s="18">
        <v>1288.8900000000001</v>
      </c>
      <c r="G957" s="18">
        <v>-1287.8900000000001</v>
      </c>
      <c r="H957" s="23">
        <v>1</v>
      </c>
    </row>
    <row r="958" spans="1:8" x14ac:dyDescent="0.55000000000000004">
      <c r="A958" s="7">
        <v>161</v>
      </c>
      <c r="B958" s="29">
        <v>100000555869</v>
      </c>
      <c r="C958" s="7">
        <v>0</v>
      </c>
      <c r="D958" s="41" t="s">
        <v>90</v>
      </c>
      <c r="E958" s="13" t="s">
        <v>1362</v>
      </c>
      <c r="F958" s="14">
        <v>4511.1099999999997</v>
      </c>
      <c r="G958" s="13">
        <v>-845.35</v>
      </c>
      <c r="H958" s="14">
        <v>3665.76</v>
      </c>
    </row>
    <row r="959" spans="1:8" x14ac:dyDescent="0.55000000000000004">
      <c r="A959" s="7"/>
      <c r="B959" s="40">
        <v>100000555869</v>
      </c>
      <c r="C959" s="15">
        <v>1</v>
      </c>
      <c r="D959" s="23" t="s">
        <v>130</v>
      </c>
      <c r="E959" s="23" t="s">
        <v>1362</v>
      </c>
      <c r="F959" s="18">
        <v>1288.8900000000001</v>
      </c>
      <c r="G959" s="18">
        <v>-1287.8900000000001</v>
      </c>
      <c r="H959" s="23">
        <v>1</v>
      </c>
    </row>
    <row r="960" spans="1:8" x14ac:dyDescent="0.55000000000000004">
      <c r="A960" s="7">
        <v>162</v>
      </c>
      <c r="B960" s="29">
        <v>100000555870</v>
      </c>
      <c r="C960" s="7">
        <v>0</v>
      </c>
      <c r="D960" s="41" t="s">
        <v>90</v>
      </c>
      <c r="E960" s="13" t="s">
        <v>1362</v>
      </c>
      <c r="F960" s="14">
        <v>4511.1099999999997</v>
      </c>
      <c r="G960" s="13">
        <v>-845.35</v>
      </c>
      <c r="H960" s="14">
        <v>3665.76</v>
      </c>
    </row>
    <row r="961" spans="1:8" x14ac:dyDescent="0.55000000000000004">
      <c r="A961" s="7"/>
      <c r="B961" s="40">
        <v>100000555870</v>
      </c>
      <c r="C961" s="15">
        <v>1</v>
      </c>
      <c r="D961" s="23" t="s">
        <v>130</v>
      </c>
      <c r="E961" s="23" t="s">
        <v>1362</v>
      </c>
      <c r="F961" s="18">
        <v>1288.8900000000001</v>
      </c>
      <c r="G961" s="18">
        <v>-1287.8900000000001</v>
      </c>
      <c r="H961" s="23">
        <v>1</v>
      </c>
    </row>
    <row r="962" spans="1:8" x14ac:dyDescent="0.55000000000000004">
      <c r="A962" s="7">
        <v>163</v>
      </c>
      <c r="B962" s="29">
        <v>100000555871</v>
      </c>
      <c r="C962" s="7">
        <v>0</v>
      </c>
      <c r="D962" s="41" t="s">
        <v>90</v>
      </c>
      <c r="E962" s="13" t="s">
        <v>1362</v>
      </c>
      <c r="F962" s="14">
        <v>4511.1099999999997</v>
      </c>
      <c r="G962" s="13">
        <v>-845.35</v>
      </c>
      <c r="H962" s="14">
        <v>3665.76</v>
      </c>
    </row>
    <row r="963" spans="1:8" x14ac:dyDescent="0.55000000000000004">
      <c r="A963" s="7"/>
      <c r="B963" s="40">
        <v>100000555871</v>
      </c>
      <c r="C963" s="15">
        <v>1</v>
      </c>
      <c r="D963" s="23" t="s">
        <v>130</v>
      </c>
      <c r="E963" s="23" t="s">
        <v>1362</v>
      </c>
      <c r="F963" s="18">
        <v>1288.8900000000001</v>
      </c>
      <c r="G963" s="18">
        <v>-1287.8900000000001</v>
      </c>
      <c r="H963" s="23">
        <v>1</v>
      </c>
    </row>
    <row r="964" spans="1:8" x14ac:dyDescent="0.55000000000000004">
      <c r="A964" s="7">
        <v>164</v>
      </c>
      <c r="B964" s="29">
        <v>100000555872</v>
      </c>
      <c r="C964" s="7">
        <v>0</v>
      </c>
      <c r="D964" s="41" t="s">
        <v>90</v>
      </c>
      <c r="E964" s="13" t="s">
        <v>1362</v>
      </c>
      <c r="F964" s="14">
        <v>4511.1099999999997</v>
      </c>
      <c r="G964" s="13">
        <v>-845.35</v>
      </c>
      <c r="H964" s="14">
        <v>3665.76</v>
      </c>
    </row>
    <row r="965" spans="1:8" x14ac:dyDescent="0.55000000000000004">
      <c r="A965" s="7"/>
      <c r="B965" s="40">
        <v>100000555872</v>
      </c>
      <c r="C965" s="15">
        <v>1</v>
      </c>
      <c r="D965" s="23" t="s">
        <v>130</v>
      </c>
      <c r="E965" s="23" t="s">
        <v>1362</v>
      </c>
      <c r="F965" s="18">
        <v>1288.8900000000001</v>
      </c>
      <c r="G965" s="18">
        <v>-1287.8900000000001</v>
      </c>
      <c r="H965" s="23">
        <v>1</v>
      </c>
    </row>
    <row r="966" spans="1:8" x14ac:dyDescent="0.55000000000000004">
      <c r="A966" s="7">
        <v>165</v>
      </c>
      <c r="B966" s="29">
        <v>100000555873</v>
      </c>
      <c r="C966" s="7">
        <v>0</v>
      </c>
      <c r="D966" s="41" t="s">
        <v>90</v>
      </c>
      <c r="E966" s="13" t="s">
        <v>1362</v>
      </c>
      <c r="F966" s="14">
        <v>4511.1099999999997</v>
      </c>
      <c r="G966" s="13">
        <v>-845.35</v>
      </c>
      <c r="H966" s="14">
        <v>3665.76</v>
      </c>
    </row>
    <row r="967" spans="1:8" x14ac:dyDescent="0.55000000000000004">
      <c r="A967" s="7"/>
      <c r="B967" s="40">
        <v>100000555873</v>
      </c>
      <c r="C967" s="15">
        <v>1</v>
      </c>
      <c r="D967" s="23" t="s">
        <v>130</v>
      </c>
      <c r="E967" s="23" t="s">
        <v>1362</v>
      </c>
      <c r="F967" s="18">
        <v>1288.8900000000001</v>
      </c>
      <c r="G967" s="18">
        <v>-1287.8900000000001</v>
      </c>
      <c r="H967" s="23">
        <v>1</v>
      </c>
    </row>
    <row r="968" spans="1:8" x14ac:dyDescent="0.55000000000000004">
      <c r="A968" s="7">
        <v>166</v>
      </c>
      <c r="B968" s="29">
        <v>100000555874</v>
      </c>
      <c r="C968" s="7">
        <v>0</v>
      </c>
      <c r="D968" s="41" t="s">
        <v>90</v>
      </c>
      <c r="E968" s="13" t="s">
        <v>1362</v>
      </c>
      <c r="F968" s="14">
        <v>4511.1099999999997</v>
      </c>
      <c r="G968" s="13">
        <v>-845.35</v>
      </c>
      <c r="H968" s="14">
        <v>3665.76</v>
      </c>
    </row>
    <row r="969" spans="1:8" x14ac:dyDescent="0.55000000000000004">
      <c r="A969" s="7"/>
      <c r="B969" s="40">
        <v>100000555874</v>
      </c>
      <c r="C969" s="15">
        <v>1</v>
      </c>
      <c r="D969" s="23" t="s">
        <v>130</v>
      </c>
      <c r="E969" s="23" t="s">
        <v>1362</v>
      </c>
      <c r="F969" s="18">
        <v>1288.8900000000001</v>
      </c>
      <c r="G969" s="18">
        <v>-1287.8900000000001</v>
      </c>
      <c r="H969" s="23">
        <v>1</v>
      </c>
    </row>
    <row r="970" spans="1:8" x14ac:dyDescent="0.55000000000000004">
      <c r="A970" s="7">
        <v>167</v>
      </c>
      <c r="B970" s="29">
        <v>100000555875</v>
      </c>
      <c r="C970" s="7">
        <v>0</v>
      </c>
      <c r="D970" s="41" t="s">
        <v>90</v>
      </c>
      <c r="E970" s="13" t="s">
        <v>1362</v>
      </c>
      <c r="F970" s="14">
        <v>4511.1099999999997</v>
      </c>
      <c r="G970" s="13">
        <v>-845.34</v>
      </c>
      <c r="H970" s="14">
        <v>3665.77</v>
      </c>
    </row>
    <row r="971" spans="1:8" x14ac:dyDescent="0.55000000000000004">
      <c r="A971" s="7"/>
      <c r="B971" s="40">
        <v>100000555875</v>
      </c>
      <c r="C971" s="15">
        <v>1</v>
      </c>
      <c r="D971" s="23" t="s">
        <v>130</v>
      </c>
      <c r="E971" s="23" t="s">
        <v>1362</v>
      </c>
      <c r="F971" s="18">
        <v>1288.8900000000001</v>
      </c>
      <c r="G971" s="18">
        <v>-1287.8900000000001</v>
      </c>
      <c r="H971" s="23">
        <v>1</v>
      </c>
    </row>
    <row r="972" spans="1:8" x14ac:dyDescent="0.55000000000000004">
      <c r="A972" s="7">
        <v>168</v>
      </c>
      <c r="B972" s="29">
        <v>100000555876</v>
      </c>
      <c r="C972" s="7">
        <v>0</v>
      </c>
      <c r="D972" s="41" t="s">
        <v>90</v>
      </c>
      <c r="E972" s="13" t="s">
        <v>1362</v>
      </c>
      <c r="F972" s="14">
        <v>4511.1099999999997</v>
      </c>
      <c r="G972" s="13">
        <v>-845.35</v>
      </c>
      <c r="H972" s="14">
        <v>3665.76</v>
      </c>
    </row>
    <row r="973" spans="1:8" x14ac:dyDescent="0.55000000000000004">
      <c r="A973" s="7"/>
      <c r="B973" s="40">
        <v>100000555876</v>
      </c>
      <c r="C973" s="15">
        <v>1</v>
      </c>
      <c r="D973" s="23" t="s">
        <v>130</v>
      </c>
      <c r="E973" s="23" t="s">
        <v>1362</v>
      </c>
      <c r="F973" s="18">
        <v>1288.8900000000001</v>
      </c>
      <c r="G973" s="18">
        <v>-1287.8900000000001</v>
      </c>
      <c r="H973" s="23">
        <v>1</v>
      </c>
    </row>
    <row r="974" spans="1:8" x14ac:dyDescent="0.55000000000000004">
      <c r="A974" s="7">
        <v>169</v>
      </c>
      <c r="B974" s="29">
        <v>100000555877</v>
      </c>
      <c r="C974" s="7">
        <v>0</v>
      </c>
      <c r="D974" s="41" t="s">
        <v>90</v>
      </c>
      <c r="E974" s="13" t="s">
        <v>1362</v>
      </c>
      <c r="F974" s="14">
        <v>4511.1099999999997</v>
      </c>
      <c r="G974" s="13">
        <v>-845.34</v>
      </c>
      <c r="H974" s="14">
        <v>3665.77</v>
      </c>
    </row>
    <row r="975" spans="1:8" x14ac:dyDescent="0.55000000000000004">
      <c r="A975" s="7"/>
      <c r="B975" s="40">
        <v>100000555877</v>
      </c>
      <c r="C975" s="15">
        <v>1</v>
      </c>
      <c r="D975" s="23" t="s">
        <v>130</v>
      </c>
      <c r="E975" s="23" t="s">
        <v>1362</v>
      </c>
      <c r="F975" s="18">
        <v>1288.8900000000001</v>
      </c>
      <c r="G975" s="18">
        <v>-1287.8900000000001</v>
      </c>
      <c r="H975" s="23">
        <v>1</v>
      </c>
    </row>
    <row r="976" spans="1:8" x14ac:dyDescent="0.55000000000000004">
      <c r="A976" s="7">
        <v>170</v>
      </c>
      <c r="B976" s="29">
        <v>100000555878</v>
      </c>
      <c r="C976" s="7">
        <v>0</v>
      </c>
      <c r="D976" s="41" t="s">
        <v>90</v>
      </c>
      <c r="E976" s="13" t="s">
        <v>1362</v>
      </c>
      <c r="F976" s="14">
        <v>4511.1099999999997</v>
      </c>
      <c r="G976" s="13">
        <v>-845.35</v>
      </c>
      <c r="H976" s="14">
        <v>3665.76</v>
      </c>
    </row>
    <row r="977" spans="1:8" x14ac:dyDescent="0.55000000000000004">
      <c r="A977" s="7"/>
      <c r="B977" s="40">
        <v>100000555878</v>
      </c>
      <c r="C977" s="15">
        <v>1</v>
      </c>
      <c r="D977" s="23" t="s">
        <v>130</v>
      </c>
      <c r="E977" s="23" t="s">
        <v>1362</v>
      </c>
      <c r="F977" s="18">
        <v>1288.8900000000001</v>
      </c>
      <c r="G977" s="18">
        <v>-1287.8900000000001</v>
      </c>
      <c r="H977" s="23">
        <v>1</v>
      </c>
    </row>
    <row r="978" spans="1:8" x14ac:dyDescent="0.55000000000000004">
      <c r="A978" s="7">
        <v>171</v>
      </c>
      <c r="B978" s="29">
        <v>100000555879</v>
      </c>
      <c r="C978" s="7">
        <v>0</v>
      </c>
      <c r="D978" s="41" t="s">
        <v>90</v>
      </c>
      <c r="E978" s="13" t="s">
        <v>1362</v>
      </c>
      <c r="F978" s="14">
        <v>4511.1099999999997</v>
      </c>
      <c r="G978" s="13">
        <v>-845.34</v>
      </c>
      <c r="H978" s="14">
        <v>3665.77</v>
      </c>
    </row>
    <row r="979" spans="1:8" x14ac:dyDescent="0.55000000000000004">
      <c r="A979" s="7"/>
      <c r="B979" s="40">
        <v>100000555879</v>
      </c>
      <c r="C979" s="15">
        <v>1</v>
      </c>
      <c r="D979" s="23" t="s">
        <v>130</v>
      </c>
      <c r="E979" s="23" t="s">
        <v>1362</v>
      </c>
      <c r="F979" s="18">
        <v>1288.8900000000001</v>
      </c>
      <c r="G979" s="18">
        <v>-1287.8900000000001</v>
      </c>
      <c r="H979" s="23">
        <v>1</v>
      </c>
    </row>
    <row r="980" spans="1:8" x14ac:dyDescent="0.55000000000000004">
      <c r="A980" s="7">
        <v>172</v>
      </c>
      <c r="B980" s="29">
        <v>100000555880</v>
      </c>
      <c r="C980" s="7">
        <v>0</v>
      </c>
      <c r="D980" s="41" t="s">
        <v>90</v>
      </c>
      <c r="E980" s="13" t="s">
        <v>1362</v>
      </c>
      <c r="F980" s="14">
        <v>4511.1099999999997</v>
      </c>
      <c r="G980" s="13">
        <v>-845.35</v>
      </c>
      <c r="H980" s="14">
        <v>3665.76</v>
      </c>
    </row>
    <row r="981" spans="1:8" x14ac:dyDescent="0.55000000000000004">
      <c r="A981" s="7"/>
      <c r="B981" s="40">
        <v>100000555880</v>
      </c>
      <c r="C981" s="15">
        <v>1</v>
      </c>
      <c r="D981" s="23" t="s">
        <v>130</v>
      </c>
      <c r="E981" s="23" t="s">
        <v>1362</v>
      </c>
      <c r="F981" s="18">
        <v>1288.8900000000001</v>
      </c>
      <c r="G981" s="18">
        <v>-1287.8900000000001</v>
      </c>
      <c r="H981" s="23">
        <v>1</v>
      </c>
    </row>
    <row r="982" spans="1:8" x14ac:dyDescent="0.55000000000000004">
      <c r="A982" s="7">
        <v>173</v>
      </c>
      <c r="B982" s="29">
        <v>100000555881</v>
      </c>
      <c r="C982" s="7">
        <v>0</v>
      </c>
      <c r="D982" s="41" t="s">
        <v>90</v>
      </c>
      <c r="E982" s="13" t="s">
        <v>1362</v>
      </c>
      <c r="F982" s="14">
        <v>4511.1099999999997</v>
      </c>
      <c r="G982" s="13">
        <v>-845.34</v>
      </c>
      <c r="H982" s="14">
        <v>3665.77</v>
      </c>
    </row>
    <row r="983" spans="1:8" x14ac:dyDescent="0.55000000000000004">
      <c r="A983" s="7"/>
      <c r="B983" s="40">
        <v>100000555881</v>
      </c>
      <c r="C983" s="15">
        <v>1</v>
      </c>
      <c r="D983" s="23" t="s">
        <v>130</v>
      </c>
      <c r="E983" s="23" t="s">
        <v>1362</v>
      </c>
      <c r="F983" s="18">
        <v>1288.8900000000001</v>
      </c>
      <c r="G983" s="18">
        <v>-1287.8900000000001</v>
      </c>
      <c r="H983" s="23">
        <v>1</v>
      </c>
    </row>
    <row r="984" spans="1:8" x14ac:dyDescent="0.55000000000000004">
      <c r="A984" s="7">
        <v>174</v>
      </c>
      <c r="B984" s="29">
        <v>100000555882</v>
      </c>
      <c r="C984" s="7">
        <v>0</v>
      </c>
      <c r="D984" s="41" t="s">
        <v>90</v>
      </c>
      <c r="E984" s="13" t="s">
        <v>1362</v>
      </c>
      <c r="F984" s="14">
        <v>4511.1099999999997</v>
      </c>
      <c r="G984" s="13">
        <v>-845.35</v>
      </c>
      <c r="H984" s="14">
        <v>3665.76</v>
      </c>
    </row>
    <row r="985" spans="1:8" x14ac:dyDescent="0.55000000000000004">
      <c r="A985" s="7"/>
      <c r="B985" s="40">
        <v>100000555882</v>
      </c>
      <c r="C985" s="15">
        <v>1</v>
      </c>
      <c r="D985" s="23" t="s">
        <v>130</v>
      </c>
      <c r="E985" s="23" t="s">
        <v>1362</v>
      </c>
      <c r="F985" s="18">
        <v>1288.8900000000001</v>
      </c>
      <c r="G985" s="18">
        <v>-1287.8900000000001</v>
      </c>
      <c r="H985" s="23">
        <v>1</v>
      </c>
    </row>
    <row r="986" spans="1:8" x14ac:dyDescent="0.55000000000000004">
      <c r="A986" s="7">
        <v>175</v>
      </c>
      <c r="B986" s="29">
        <v>100000555913</v>
      </c>
      <c r="C986" s="7">
        <v>0</v>
      </c>
      <c r="D986" s="41" t="s">
        <v>90</v>
      </c>
      <c r="E986" s="13" t="s">
        <v>1363</v>
      </c>
      <c r="F986" s="14">
        <v>4511.1099999999997</v>
      </c>
      <c r="G986" s="13">
        <v>-845.34</v>
      </c>
      <c r="H986" s="14">
        <v>3665.77</v>
      </c>
    </row>
    <row r="987" spans="1:8" x14ac:dyDescent="0.55000000000000004">
      <c r="A987" s="7"/>
      <c r="B987" s="40">
        <v>100000555913</v>
      </c>
      <c r="C987" s="15">
        <v>1</v>
      </c>
      <c r="D987" s="23" t="s">
        <v>130</v>
      </c>
      <c r="E987" s="23" t="s">
        <v>1363</v>
      </c>
      <c r="F987" s="18">
        <v>1288.8900000000001</v>
      </c>
      <c r="G987" s="18">
        <v>-1287.8900000000001</v>
      </c>
      <c r="H987" s="23">
        <v>1</v>
      </c>
    </row>
    <row r="988" spans="1:8" x14ac:dyDescent="0.55000000000000004">
      <c r="A988" s="7">
        <v>176</v>
      </c>
      <c r="B988" s="29">
        <v>100000555914</v>
      </c>
      <c r="C988" s="7">
        <v>0</v>
      </c>
      <c r="D988" s="41" t="s">
        <v>90</v>
      </c>
      <c r="E988" s="13" t="s">
        <v>1363</v>
      </c>
      <c r="F988" s="14">
        <v>4511.1099999999997</v>
      </c>
      <c r="G988" s="13">
        <v>-845.35</v>
      </c>
      <c r="H988" s="14">
        <v>3665.76</v>
      </c>
    </row>
    <row r="989" spans="1:8" x14ac:dyDescent="0.55000000000000004">
      <c r="A989" s="7"/>
      <c r="B989" s="40">
        <v>100000555914</v>
      </c>
      <c r="C989" s="15">
        <v>1</v>
      </c>
      <c r="D989" s="23" t="s">
        <v>130</v>
      </c>
      <c r="E989" s="23" t="s">
        <v>1363</v>
      </c>
      <c r="F989" s="18">
        <v>1288.8900000000001</v>
      </c>
      <c r="G989" s="18">
        <v>-1287.8900000000001</v>
      </c>
      <c r="H989" s="23">
        <v>1</v>
      </c>
    </row>
    <row r="990" spans="1:8" x14ac:dyDescent="0.55000000000000004">
      <c r="A990" s="7">
        <v>177</v>
      </c>
      <c r="B990" s="29">
        <v>100000555915</v>
      </c>
      <c r="C990" s="7">
        <v>0</v>
      </c>
      <c r="D990" s="41" t="s">
        <v>90</v>
      </c>
      <c r="E990" s="13" t="s">
        <v>1363</v>
      </c>
      <c r="F990" s="14">
        <v>4511.1099999999997</v>
      </c>
      <c r="G990" s="13">
        <v>-845.34</v>
      </c>
      <c r="H990" s="14">
        <v>3665.77</v>
      </c>
    </row>
    <row r="991" spans="1:8" x14ac:dyDescent="0.55000000000000004">
      <c r="A991" s="7"/>
      <c r="B991" s="40">
        <v>100000555915</v>
      </c>
      <c r="C991" s="15">
        <v>1</v>
      </c>
      <c r="D991" s="23" t="s">
        <v>130</v>
      </c>
      <c r="E991" s="23" t="s">
        <v>1363</v>
      </c>
      <c r="F991" s="18">
        <v>1288.8900000000001</v>
      </c>
      <c r="G991" s="18">
        <v>-1287.8900000000001</v>
      </c>
      <c r="H991" s="23">
        <v>1</v>
      </c>
    </row>
    <row r="992" spans="1:8" x14ac:dyDescent="0.55000000000000004">
      <c r="A992" s="7">
        <v>178</v>
      </c>
      <c r="B992" s="29">
        <v>100000555916</v>
      </c>
      <c r="C992" s="7">
        <v>0</v>
      </c>
      <c r="D992" s="41" t="s">
        <v>90</v>
      </c>
      <c r="E992" s="13" t="s">
        <v>1364</v>
      </c>
      <c r="F992" s="14">
        <v>4511.1099999999997</v>
      </c>
      <c r="G992" s="13">
        <v>-845.35</v>
      </c>
      <c r="H992" s="14">
        <v>3665.76</v>
      </c>
    </row>
    <row r="993" spans="1:8" x14ac:dyDescent="0.55000000000000004">
      <c r="A993" s="7"/>
      <c r="B993" s="40">
        <v>100000555916</v>
      </c>
      <c r="C993" s="15">
        <v>1</v>
      </c>
      <c r="D993" s="23" t="s">
        <v>130</v>
      </c>
      <c r="E993" s="23" t="s">
        <v>1364</v>
      </c>
      <c r="F993" s="18">
        <v>1288.8900000000001</v>
      </c>
      <c r="G993" s="18">
        <v>-1287.8900000000001</v>
      </c>
      <c r="H993" s="23">
        <v>1</v>
      </c>
    </row>
    <row r="994" spans="1:8" x14ac:dyDescent="0.55000000000000004">
      <c r="A994" s="7">
        <v>179</v>
      </c>
      <c r="B994" s="29">
        <v>100000555917</v>
      </c>
      <c r="C994" s="7">
        <v>0</v>
      </c>
      <c r="D994" s="41" t="s">
        <v>90</v>
      </c>
      <c r="E994" s="13" t="s">
        <v>1364</v>
      </c>
      <c r="F994" s="14">
        <v>4511.1099999999997</v>
      </c>
      <c r="G994" s="13">
        <v>-845.34</v>
      </c>
      <c r="H994" s="14">
        <v>3665.77</v>
      </c>
    </row>
    <row r="995" spans="1:8" x14ac:dyDescent="0.55000000000000004">
      <c r="A995" s="7"/>
      <c r="B995" s="40">
        <v>100000555917</v>
      </c>
      <c r="C995" s="15">
        <v>1</v>
      </c>
      <c r="D995" s="23" t="s">
        <v>130</v>
      </c>
      <c r="E995" s="23" t="s">
        <v>1364</v>
      </c>
      <c r="F995" s="18">
        <v>1288.8900000000001</v>
      </c>
      <c r="G995" s="18">
        <v>-1287.8900000000001</v>
      </c>
      <c r="H995" s="23">
        <v>1</v>
      </c>
    </row>
    <row r="996" spans="1:8" x14ac:dyDescent="0.55000000000000004">
      <c r="A996" s="7">
        <v>180</v>
      </c>
      <c r="B996" s="29">
        <v>100000555918</v>
      </c>
      <c r="C996" s="7">
        <v>0</v>
      </c>
      <c r="D996" s="41" t="s">
        <v>90</v>
      </c>
      <c r="E996" s="13" t="s">
        <v>1364</v>
      </c>
      <c r="F996" s="14">
        <v>4511.1099999999997</v>
      </c>
      <c r="G996" s="13">
        <v>-845.35</v>
      </c>
      <c r="H996" s="14">
        <v>3665.76</v>
      </c>
    </row>
    <row r="997" spans="1:8" x14ac:dyDescent="0.55000000000000004">
      <c r="A997" s="7"/>
      <c r="B997" s="40">
        <v>100000555918</v>
      </c>
      <c r="C997" s="15">
        <v>1</v>
      </c>
      <c r="D997" s="23" t="s">
        <v>130</v>
      </c>
      <c r="E997" s="23" t="s">
        <v>1364</v>
      </c>
      <c r="F997" s="18">
        <v>1288.8900000000001</v>
      </c>
      <c r="G997" s="18">
        <v>-1287.8900000000001</v>
      </c>
      <c r="H997" s="23">
        <v>1</v>
      </c>
    </row>
    <row r="998" spans="1:8" x14ac:dyDescent="0.55000000000000004">
      <c r="A998" s="7">
        <v>181</v>
      </c>
      <c r="B998" s="29">
        <v>100000555920</v>
      </c>
      <c r="C998" s="7">
        <v>0</v>
      </c>
      <c r="D998" s="41" t="s">
        <v>90</v>
      </c>
      <c r="E998" s="13" t="s">
        <v>1365</v>
      </c>
      <c r="F998" s="14">
        <v>4511.1099999999997</v>
      </c>
      <c r="G998" s="13">
        <v>-845.34</v>
      </c>
      <c r="H998" s="14">
        <v>3665.77</v>
      </c>
    </row>
    <row r="999" spans="1:8" x14ac:dyDescent="0.55000000000000004">
      <c r="A999" s="7"/>
      <c r="B999" s="40">
        <v>100000555920</v>
      </c>
      <c r="C999" s="15">
        <v>1</v>
      </c>
      <c r="D999" s="23" t="s">
        <v>130</v>
      </c>
      <c r="E999" s="23" t="s">
        <v>1365</v>
      </c>
      <c r="F999" s="18">
        <v>1288.8900000000001</v>
      </c>
      <c r="G999" s="18">
        <v>-1287.8900000000001</v>
      </c>
      <c r="H999" s="23">
        <v>1</v>
      </c>
    </row>
    <row r="1000" spans="1:8" x14ac:dyDescent="0.55000000000000004">
      <c r="A1000" s="7">
        <v>182</v>
      </c>
      <c r="B1000" s="29">
        <v>100000555921</v>
      </c>
      <c r="C1000" s="7">
        <v>0</v>
      </c>
      <c r="D1000" s="41" t="s">
        <v>90</v>
      </c>
      <c r="E1000" s="13" t="s">
        <v>1365</v>
      </c>
      <c r="F1000" s="14">
        <v>4511.1099999999997</v>
      </c>
      <c r="G1000" s="13">
        <v>-845.35</v>
      </c>
      <c r="H1000" s="14">
        <v>3665.76</v>
      </c>
    </row>
    <row r="1001" spans="1:8" x14ac:dyDescent="0.55000000000000004">
      <c r="A1001" s="7"/>
      <c r="B1001" s="40">
        <v>100000555921</v>
      </c>
      <c r="C1001" s="15">
        <v>1</v>
      </c>
      <c r="D1001" s="23" t="s">
        <v>130</v>
      </c>
      <c r="E1001" s="23" t="s">
        <v>1365</v>
      </c>
      <c r="F1001" s="18">
        <v>1288.8900000000001</v>
      </c>
      <c r="G1001" s="18">
        <v>-1287.8900000000001</v>
      </c>
      <c r="H1001" s="23">
        <v>1</v>
      </c>
    </row>
    <row r="1002" spans="1:8" x14ac:dyDescent="0.55000000000000004">
      <c r="A1002" s="7">
        <v>183</v>
      </c>
      <c r="B1002" s="29">
        <v>100000555922</v>
      </c>
      <c r="C1002" s="7">
        <v>0</v>
      </c>
      <c r="D1002" s="41" t="s">
        <v>90</v>
      </c>
      <c r="E1002" s="13" t="s">
        <v>1365</v>
      </c>
      <c r="F1002" s="14">
        <v>4511.1099999999997</v>
      </c>
      <c r="G1002" s="13">
        <v>-845.34</v>
      </c>
      <c r="H1002" s="14">
        <v>3665.77</v>
      </c>
    </row>
    <row r="1003" spans="1:8" x14ac:dyDescent="0.55000000000000004">
      <c r="A1003" s="7"/>
      <c r="B1003" s="40">
        <v>100000555922</v>
      </c>
      <c r="C1003" s="15">
        <v>1</v>
      </c>
      <c r="D1003" s="23" t="s">
        <v>130</v>
      </c>
      <c r="E1003" s="23" t="s">
        <v>1365</v>
      </c>
      <c r="F1003" s="18">
        <v>1288.8900000000001</v>
      </c>
      <c r="G1003" s="18">
        <v>-1287.8900000000001</v>
      </c>
      <c r="H1003" s="23">
        <v>1</v>
      </c>
    </row>
    <row r="1004" spans="1:8" x14ac:dyDescent="0.55000000000000004">
      <c r="A1004" s="7">
        <v>184</v>
      </c>
      <c r="B1004" s="29">
        <v>100000555924</v>
      </c>
      <c r="C1004" s="7">
        <v>0</v>
      </c>
      <c r="D1004" s="41" t="s">
        <v>90</v>
      </c>
      <c r="E1004" s="13" t="s">
        <v>1366</v>
      </c>
      <c r="F1004" s="14">
        <v>4511.1099999999997</v>
      </c>
      <c r="G1004" s="13">
        <v>-845.35</v>
      </c>
      <c r="H1004" s="14">
        <v>3665.76</v>
      </c>
    </row>
    <row r="1005" spans="1:8" x14ac:dyDescent="0.55000000000000004">
      <c r="A1005" s="7"/>
      <c r="B1005" s="40">
        <v>100000555924</v>
      </c>
      <c r="C1005" s="15">
        <v>1</v>
      </c>
      <c r="D1005" s="23" t="s">
        <v>130</v>
      </c>
      <c r="E1005" s="23" t="s">
        <v>1366</v>
      </c>
      <c r="F1005" s="18">
        <v>1288.8900000000001</v>
      </c>
      <c r="G1005" s="18">
        <v>-1287.8900000000001</v>
      </c>
      <c r="H1005" s="23">
        <v>1</v>
      </c>
    </row>
    <row r="1006" spans="1:8" x14ac:dyDescent="0.55000000000000004">
      <c r="A1006" s="7">
        <v>185</v>
      </c>
      <c r="B1006" s="29">
        <v>100000555925</v>
      </c>
      <c r="C1006" s="7">
        <v>0</v>
      </c>
      <c r="D1006" s="41" t="s">
        <v>90</v>
      </c>
      <c r="E1006" s="13" t="s">
        <v>1366</v>
      </c>
      <c r="F1006" s="14">
        <v>4511.1099999999997</v>
      </c>
      <c r="G1006" s="13">
        <v>-845.34</v>
      </c>
      <c r="H1006" s="14">
        <v>3665.77</v>
      </c>
    </row>
    <row r="1007" spans="1:8" x14ac:dyDescent="0.55000000000000004">
      <c r="A1007" s="7"/>
      <c r="B1007" s="40">
        <v>100000555925</v>
      </c>
      <c r="C1007" s="15">
        <v>1</v>
      </c>
      <c r="D1007" s="23" t="s">
        <v>130</v>
      </c>
      <c r="E1007" s="23" t="s">
        <v>1366</v>
      </c>
      <c r="F1007" s="18">
        <v>1288.8900000000001</v>
      </c>
      <c r="G1007" s="18">
        <v>-1287.8900000000001</v>
      </c>
      <c r="H1007" s="23">
        <v>1</v>
      </c>
    </row>
    <row r="1008" spans="1:8" x14ac:dyDescent="0.55000000000000004">
      <c r="A1008" s="7">
        <v>186</v>
      </c>
      <c r="B1008" s="29">
        <v>100000555926</v>
      </c>
      <c r="C1008" s="7">
        <v>0</v>
      </c>
      <c r="D1008" s="41" t="s">
        <v>90</v>
      </c>
      <c r="E1008" s="13" t="s">
        <v>1366</v>
      </c>
      <c r="F1008" s="14">
        <v>4511.1099999999997</v>
      </c>
      <c r="G1008" s="13">
        <v>-845.35</v>
      </c>
      <c r="H1008" s="14">
        <v>3665.76</v>
      </c>
    </row>
    <row r="1009" spans="1:8" x14ac:dyDescent="0.55000000000000004">
      <c r="A1009" s="7"/>
      <c r="B1009" s="40">
        <v>100000555926</v>
      </c>
      <c r="C1009" s="15">
        <v>1</v>
      </c>
      <c r="D1009" s="23" t="s">
        <v>130</v>
      </c>
      <c r="E1009" s="23" t="s">
        <v>1366</v>
      </c>
      <c r="F1009" s="18">
        <v>1288.8900000000001</v>
      </c>
      <c r="G1009" s="18">
        <v>-1287.8900000000001</v>
      </c>
      <c r="H1009" s="23">
        <v>1</v>
      </c>
    </row>
    <row r="1010" spans="1:8" x14ac:dyDescent="0.55000000000000004">
      <c r="A1010" s="7">
        <v>187</v>
      </c>
      <c r="B1010" s="29">
        <v>100000555927</v>
      </c>
      <c r="C1010" s="7">
        <v>0</v>
      </c>
      <c r="D1010" s="41" t="s">
        <v>90</v>
      </c>
      <c r="E1010" s="13" t="s">
        <v>1367</v>
      </c>
      <c r="F1010" s="14">
        <v>4511.1099999999997</v>
      </c>
      <c r="G1010" s="13">
        <v>-845.34</v>
      </c>
      <c r="H1010" s="14">
        <v>3665.77</v>
      </c>
    </row>
    <row r="1011" spans="1:8" x14ac:dyDescent="0.55000000000000004">
      <c r="A1011" s="7"/>
      <c r="B1011" s="40">
        <v>100000555927</v>
      </c>
      <c r="C1011" s="15">
        <v>1</v>
      </c>
      <c r="D1011" s="23" t="s">
        <v>130</v>
      </c>
      <c r="E1011" s="23" t="s">
        <v>1367</v>
      </c>
      <c r="F1011" s="18">
        <v>1288.8900000000001</v>
      </c>
      <c r="G1011" s="18">
        <v>-1287.8900000000001</v>
      </c>
      <c r="H1011" s="23">
        <v>1</v>
      </c>
    </row>
    <row r="1012" spans="1:8" x14ac:dyDescent="0.55000000000000004">
      <c r="A1012" s="7">
        <v>188</v>
      </c>
      <c r="B1012" s="29">
        <v>100000555928</v>
      </c>
      <c r="C1012" s="7">
        <v>0</v>
      </c>
      <c r="D1012" s="41" t="s">
        <v>90</v>
      </c>
      <c r="E1012" s="13" t="s">
        <v>1367</v>
      </c>
      <c r="F1012" s="14">
        <v>4511.1099999999997</v>
      </c>
      <c r="G1012" s="13">
        <v>-845.35</v>
      </c>
      <c r="H1012" s="14">
        <v>3665.76</v>
      </c>
    </row>
    <row r="1013" spans="1:8" x14ac:dyDescent="0.55000000000000004">
      <c r="A1013" s="7"/>
      <c r="B1013" s="40">
        <v>100000555928</v>
      </c>
      <c r="C1013" s="15">
        <v>1</v>
      </c>
      <c r="D1013" s="23" t="s">
        <v>130</v>
      </c>
      <c r="E1013" s="23" t="s">
        <v>1367</v>
      </c>
      <c r="F1013" s="18">
        <v>1288.8900000000001</v>
      </c>
      <c r="G1013" s="18">
        <v>-1287.8900000000001</v>
      </c>
      <c r="H1013" s="23">
        <v>1</v>
      </c>
    </row>
    <row r="1014" spans="1:8" x14ac:dyDescent="0.55000000000000004">
      <c r="A1014" s="7">
        <v>189</v>
      </c>
      <c r="B1014" s="29">
        <v>100000555929</v>
      </c>
      <c r="C1014" s="7">
        <v>0</v>
      </c>
      <c r="D1014" s="41" t="s">
        <v>90</v>
      </c>
      <c r="E1014" s="13" t="s">
        <v>1367</v>
      </c>
      <c r="F1014" s="14">
        <v>4511.1099999999997</v>
      </c>
      <c r="G1014" s="13">
        <v>-845.34</v>
      </c>
      <c r="H1014" s="14">
        <v>3665.77</v>
      </c>
    </row>
    <row r="1015" spans="1:8" x14ac:dyDescent="0.55000000000000004">
      <c r="A1015" s="7"/>
      <c r="B1015" s="29">
        <v>100000555929</v>
      </c>
      <c r="C1015" s="7">
        <v>1</v>
      </c>
      <c r="D1015" s="41" t="s">
        <v>130</v>
      </c>
      <c r="E1015" s="13" t="s">
        <v>1367</v>
      </c>
      <c r="F1015" s="14">
        <v>1288.8900000000001</v>
      </c>
      <c r="G1015" s="13">
        <v>-497.88</v>
      </c>
      <c r="H1015" s="13">
        <v>791.01</v>
      </c>
    </row>
    <row r="1016" spans="1:8" x14ac:dyDescent="0.55000000000000004">
      <c r="A1016" s="7">
        <v>190</v>
      </c>
      <c r="B1016" s="29">
        <v>100000555930</v>
      </c>
      <c r="C1016" s="7">
        <v>0</v>
      </c>
      <c r="D1016" s="41" t="s">
        <v>90</v>
      </c>
      <c r="E1016" s="13" t="s">
        <v>1368</v>
      </c>
      <c r="F1016" s="14">
        <v>4511.1099999999997</v>
      </c>
      <c r="G1016" s="13">
        <v>-845.35</v>
      </c>
      <c r="H1016" s="14">
        <v>3665.76</v>
      </c>
    </row>
    <row r="1017" spans="1:8" x14ac:dyDescent="0.55000000000000004">
      <c r="A1017" s="7"/>
      <c r="B1017" s="40">
        <v>100000555930</v>
      </c>
      <c r="C1017" s="15">
        <v>1</v>
      </c>
      <c r="D1017" s="23" t="s">
        <v>130</v>
      </c>
      <c r="E1017" s="23" t="s">
        <v>1368</v>
      </c>
      <c r="F1017" s="18">
        <v>1288.8900000000001</v>
      </c>
      <c r="G1017" s="18">
        <v>-1287.8900000000001</v>
      </c>
      <c r="H1017" s="23">
        <v>1</v>
      </c>
    </row>
    <row r="1018" spans="1:8" x14ac:dyDescent="0.55000000000000004">
      <c r="A1018" s="7">
        <v>191</v>
      </c>
      <c r="B1018" s="29">
        <v>100000555931</v>
      </c>
      <c r="C1018" s="7">
        <v>0</v>
      </c>
      <c r="D1018" s="41" t="s">
        <v>90</v>
      </c>
      <c r="E1018" s="13" t="s">
        <v>1368</v>
      </c>
      <c r="F1018" s="14">
        <v>4511.1099999999997</v>
      </c>
      <c r="G1018" s="13">
        <v>-845.34</v>
      </c>
      <c r="H1018" s="14">
        <v>3665.77</v>
      </c>
    </row>
    <row r="1019" spans="1:8" x14ac:dyDescent="0.55000000000000004">
      <c r="A1019" s="7"/>
      <c r="B1019" s="40">
        <v>100000555931</v>
      </c>
      <c r="C1019" s="15">
        <v>1</v>
      </c>
      <c r="D1019" s="23" t="s">
        <v>130</v>
      </c>
      <c r="E1019" s="23" t="s">
        <v>1368</v>
      </c>
      <c r="F1019" s="18">
        <v>1288.8900000000001</v>
      </c>
      <c r="G1019" s="18">
        <v>-1287.8900000000001</v>
      </c>
      <c r="H1019" s="23">
        <v>1</v>
      </c>
    </row>
    <row r="1020" spans="1:8" x14ac:dyDescent="0.55000000000000004">
      <c r="A1020" s="7">
        <v>192</v>
      </c>
      <c r="B1020" s="29">
        <v>100000555932</v>
      </c>
      <c r="C1020" s="7">
        <v>0</v>
      </c>
      <c r="D1020" s="41" t="s">
        <v>90</v>
      </c>
      <c r="E1020" s="13" t="s">
        <v>1368</v>
      </c>
      <c r="F1020" s="14">
        <v>4511.1099999999997</v>
      </c>
      <c r="G1020" s="13">
        <v>-845.35</v>
      </c>
      <c r="H1020" s="14">
        <v>3665.76</v>
      </c>
    </row>
    <row r="1021" spans="1:8" x14ac:dyDescent="0.55000000000000004">
      <c r="A1021" s="7"/>
      <c r="B1021" s="40">
        <v>100000555932</v>
      </c>
      <c r="C1021" s="15">
        <v>1</v>
      </c>
      <c r="D1021" s="23" t="s">
        <v>130</v>
      </c>
      <c r="E1021" s="23" t="s">
        <v>1368</v>
      </c>
      <c r="F1021" s="18">
        <v>1288.8900000000001</v>
      </c>
      <c r="G1021" s="18">
        <v>-1287.8900000000001</v>
      </c>
      <c r="H1021" s="23">
        <v>1</v>
      </c>
    </row>
    <row r="1022" spans="1:8" x14ac:dyDescent="0.55000000000000004">
      <c r="A1022" s="7">
        <v>193</v>
      </c>
      <c r="B1022" s="29">
        <v>100000555933</v>
      </c>
      <c r="C1022" s="7">
        <v>0</v>
      </c>
      <c r="D1022" s="41" t="s">
        <v>90</v>
      </c>
      <c r="E1022" s="13" t="s">
        <v>1368</v>
      </c>
      <c r="F1022" s="14">
        <v>4511.1099999999997</v>
      </c>
      <c r="G1022" s="13">
        <v>-845.34</v>
      </c>
      <c r="H1022" s="14">
        <v>3665.77</v>
      </c>
    </row>
    <row r="1023" spans="1:8" x14ac:dyDescent="0.55000000000000004">
      <c r="A1023" s="7"/>
      <c r="B1023" s="40">
        <v>100000555933</v>
      </c>
      <c r="C1023" s="15">
        <v>1</v>
      </c>
      <c r="D1023" s="23" t="s">
        <v>130</v>
      </c>
      <c r="E1023" s="23" t="s">
        <v>1368</v>
      </c>
      <c r="F1023" s="18">
        <v>1288.8900000000001</v>
      </c>
      <c r="G1023" s="18">
        <v>-1287.8900000000001</v>
      </c>
      <c r="H1023" s="23">
        <v>1</v>
      </c>
    </row>
    <row r="1024" spans="1:8" x14ac:dyDescent="0.55000000000000004">
      <c r="A1024" s="7">
        <v>194</v>
      </c>
      <c r="B1024" s="29">
        <v>100000556786</v>
      </c>
      <c r="C1024" s="7">
        <v>0</v>
      </c>
      <c r="D1024" s="41" t="s">
        <v>1183</v>
      </c>
      <c r="E1024" s="13" t="s">
        <v>1309</v>
      </c>
      <c r="F1024" s="14">
        <v>17000</v>
      </c>
      <c r="G1024" s="14">
        <v>-1734.08</v>
      </c>
      <c r="H1024" s="14">
        <v>15265.92</v>
      </c>
    </row>
    <row r="1025" spans="1:8" x14ac:dyDescent="0.55000000000000004">
      <c r="A1025" s="7">
        <v>195</v>
      </c>
      <c r="B1025" s="29">
        <v>100000556787</v>
      </c>
      <c r="C1025" s="7">
        <v>0</v>
      </c>
      <c r="D1025" s="41" t="s">
        <v>1183</v>
      </c>
      <c r="E1025" s="13" t="s">
        <v>1309</v>
      </c>
      <c r="F1025" s="14">
        <v>17000</v>
      </c>
      <c r="G1025" s="14">
        <v>-1734.06</v>
      </c>
      <c r="H1025" s="14">
        <v>15265.94</v>
      </c>
    </row>
    <row r="1026" spans="1:8" x14ac:dyDescent="0.55000000000000004">
      <c r="A1026" s="7">
        <v>196</v>
      </c>
      <c r="B1026" s="29">
        <v>100000556788</v>
      </c>
      <c r="C1026" s="7">
        <v>0</v>
      </c>
      <c r="D1026" s="41" t="s">
        <v>1183</v>
      </c>
      <c r="E1026" s="13" t="s">
        <v>1309</v>
      </c>
      <c r="F1026" s="14">
        <v>17000</v>
      </c>
      <c r="G1026" s="14">
        <v>-1734.06</v>
      </c>
      <c r="H1026" s="14">
        <v>15265.94</v>
      </c>
    </row>
    <row r="1027" spans="1:8" x14ac:dyDescent="0.55000000000000004">
      <c r="A1027" s="7">
        <v>197</v>
      </c>
      <c r="B1027" s="29">
        <v>100000556789</v>
      </c>
      <c r="C1027" s="7">
        <v>0</v>
      </c>
      <c r="D1027" s="41" t="s">
        <v>1183</v>
      </c>
      <c r="E1027" s="13" t="s">
        <v>1309</v>
      </c>
      <c r="F1027" s="14">
        <v>17000</v>
      </c>
      <c r="G1027" s="14">
        <v>-1734.06</v>
      </c>
      <c r="H1027" s="14">
        <v>15265.94</v>
      </c>
    </row>
    <row r="1028" spans="1:8" x14ac:dyDescent="0.55000000000000004">
      <c r="A1028" s="7">
        <v>198</v>
      </c>
      <c r="B1028" s="29">
        <v>100000556790</v>
      </c>
      <c r="C1028" s="7">
        <v>0</v>
      </c>
      <c r="D1028" s="41" t="s">
        <v>1183</v>
      </c>
      <c r="E1028" s="13" t="s">
        <v>1309</v>
      </c>
      <c r="F1028" s="14">
        <v>17000</v>
      </c>
      <c r="G1028" s="14">
        <v>-1734.06</v>
      </c>
      <c r="H1028" s="14">
        <v>15265.94</v>
      </c>
    </row>
    <row r="1029" spans="1:8" x14ac:dyDescent="0.55000000000000004">
      <c r="A1029" s="7">
        <v>199</v>
      </c>
      <c r="B1029" s="29">
        <v>100000556791</v>
      </c>
      <c r="C1029" s="7">
        <v>0</v>
      </c>
      <c r="D1029" s="41" t="s">
        <v>1183</v>
      </c>
      <c r="E1029" s="13" t="s">
        <v>1309</v>
      </c>
      <c r="F1029" s="14">
        <v>17000</v>
      </c>
      <c r="G1029" s="14">
        <v>-1734.06</v>
      </c>
      <c r="H1029" s="14">
        <v>15265.94</v>
      </c>
    </row>
    <row r="1030" spans="1:8" x14ac:dyDescent="0.55000000000000004">
      <c r="A1030" s="7">
        <v>200</v>
      </c>
      <c r="B1030" s="29">
        <v>100000556792</v>
      </c>
      <c r="C1030" s="7">
        <v>0</v>
      </c>
      <c r="D1030" s="41" t="s">
        <v>1183</v>
      </c>
      <c r="E1030" s="13" t="s">
        <v>1309</v>
      </c>
      <c r="F1030" s="14">
        <v>17000</v>
      </c>
      <c r="G1030" s="14">
        <v>-1734.06</v>
      </c>
      <c r="H1030" s="14">
        <v>15265.94</v>
      </c>
    </row>
    <row r="1031" spans="1:8" x14ac:dyDescent="0.55000000000000004">
      <c r="A1031" s="7">
        <v>201</v>
      </c>
      <c r="B1031" s="29">
        <v>100000556793</v>
      </c>
      <c r="C1031" s="7">
        <v>0</v>
      </c>
      <c r="D1031" s="41" t="s">
        <v>1183</v>
      </c>
      <c r="E1031" s="13" t="s">
        <v>1309</v>
      </c>
      <c r="F1031" s="14">
        <v>17000</v>
      </c>
      <c r="G1031" s="14">
        <v>-1734.06</v>
      </c>
      <c r="H1031" s="14">
        <v>15265.94</v>
      </c>
    </row>
    <row r="1032" spans="1:8" x14ac:dyDescent="0.55000000000000004">
      <c r="A1032" s="7">
        <v>202</v>
      </c>
      <c r="B1032" s="29">
        <v>100000556794</v>
      </c>
      <c r="C1032" s="7">
        <v>0</v>
      </c>
      <c r="D1032" s="41" t="s">
        <v>1183</v>
      </c>
      <c r="E1032" s="13" t="s">
        <v>1309</v>
      </c>
      <c r="F1032" s="14">
        <v>17000</v>
      </c>
      <c r="G1032" s="14">
        <v>-1734.06</v>
      </c>
      <c r="H1032" s="14">
        <v>15265.94</v>
      </c>
    </row>
    <row r="1033" spans="1:8" x14ac:dyDescent="0.55000000000000004">
      <c r="A1033" s="7">
        <v>203</v>
      </c>
      <c r="B1033" s="29">
        <v>100000556795</v>
      </c>
      <c r="C1033" s="7">
        <v>0</v>
      </c>
      <c r="D1033" s="41" t="s">
        <v>1183</v>
      </c>
      <c r="E1033" s="13" t="s">
        <v>1309</v>
      </c>
      <c r="F1033" s="14">
        <v>17000</v>
      </c>
      <c r="G1033" s="14">
        <v>-1734.06</v>
      </c>
      <c r="H1033" s="14">
        <v>15265.94</v>
      </c>
    </row>
    <row r="1034" spans="1:8" x14ac:dyDescent="0.55000000000000004">
      <c r="A1034" s="7">
        <v>204</v>
      </c>
      <c r="B1034" s="29">
        <v>100000556796</v>
      </c>
      <c r="C1034" s="7">
        <v>0</v>
      </c>
      <c r="D1034" s="41" t="s">
        <v>1183</v>
      </c>
      <c r="E1034" s="13" t="s">
        <v>1309</v>
      </c>
      <c r="F1034" s="14">
        <v>17000</v>
      </c>
      <c r="G1034" s="14">
        <v>-1734.06</v>
      </c>
      <c r="H1034" s="14">
        <v>15265.94</v>
      </c>
    </row>
    <row r="1035" spans="1:8" x14ac:dyDescent="0.55000000000000004">
      <c r="A1035" s="7">
        <v>205</v>
      </c>
      <c r="B1035" s="29">
        <v>100000556797</v>
      </c>
      <c r="C1035" s="7">
        <v>0</v>
      </c>
      <c r="D1035" s="41" t="s">
        <v>1183</v>
      </c>
      <c r="E1035" s="13" t="s">
        <v>1310</v>
      </c>
      <c r="F1035" s="14">
        <v>22000</v>
      </c>
      <c r="G1035" s="14">
        <v>-2244.08</v>
      </c>
      <c r="H1035" s="14">
        <v>19755.919999999998</v>
      </c>
    </row>
    <row r="1036" spans="1:8" x14ac:dyDescent="0.55000000000000004">
      <c r="A1036" s="7">
        <v>206</v>
      </c>
      <c r="B1036" s="29">
        <v>100000556798</v>
      </c>
      <c r="C1036" s="7">
        <v>0</v>
      </c>
      <c r="D1036" s="41" t="s">
        <v>1183</v>
      </c>
      <c r="E1036" s="13" t="s">
        <v>1310</v>
      </c>
      <c r="F1036" s="14">
        <v>22000</v>
      </c>
      <c r="G1036" s="14">
        <v>-2244.08</v>
      </c>
      <c r="H1036" s="14">
        <v>19755.919999999998</v>
      </c>
    </row>
    <row r="1037" spans="1:8" x14ac:dyDescent="0.55000000000000004">
      <c r="A1037" s="7">
        <v>207</v>
      </c>
      <c r="B1037" s="29">
        <v>100000556799</v>
      </c>
      <c r="C1037" s="7">
        <v>0</v>
      </c>
      <c r="D1037" s="41" t="s">
        <v>1183</v>
      </c>
      <c r="E1037" s="13" t="s">
        <v>1310</v>
      </c>
      <c r="F1037" s="14">
        <v>22000</v>
      </c>
      <c r="G1037" s="14">
        <v>-2244.08</v>
      </c>
      <c r="H1037" s="14">
        <v>19755.919999999998</v>
      </c>
    </row>
    <row r="1038" spans="1:8" x14ac:dyDescent="0.55000000000000004">
      <c r="A1038" s="7">
        <v>208</v>
      </c>
      <c r="B1038" s="29">
        <v>100000556800</v>
      </c>
      <c r="C1038" s="7">
        <v>0</v>
      </c>
      <c r="D1038" s="41" t="s">
        <v>1183</v>
      </c>
      <c r="E1038" s="13" t="s">
        <v>1310</v>
      </c>
      <c r="F1038" s="14">
        <v>22000</v>
      </c>
      <c r="G1038" s="14">
        <v>-2244.08</v>
      </c>
      <c r="H1038" s="14">
        <v>19755.919999999998</v>
      </c>
    </row>
    <row r="1039" spans="1:8" x14ac:dyDescent="0.55000000000000004">
      <c r="A1039" s="7">
        <v>209</v>
      </c>
      <c r="B1039" s="29">
        <v>100000556801</v>
      </c>
      <c r="C1039" s="7">
        <v>0</v>
      </c>
      <c r="D1039" s="41" t="s">
        <v>1183</v>
      </c>
      <c r="E1039" s="13" t="s">
        <v>1310</v>
      </c>
      <c r="F1039" s="14">
        <v>22000</v>
      </c>
      <c r="G1039" s="14">
        <v>-2244.08</v>
      </c>
      <c r="H1039" s="14">
        <v>19755.919999999998</v>
      </c>
    </row>
    <row r="1040" spans="1:8" x14ac:dyDescent="0.55000000000000004">
      <c r="A1040" s="7">
        <v>210</v>
      </c>
      <c r="B1040" s="29">
        <v>100000556802</v>
      </c>
      <c r="C1040" s="7">
        <v>0</v>
      </c>
      <c r="D1040" s="41" t="s">
        <v>1183</v>
      </c>
      <c r="E1040" s="13" t="s">
        <v>1310</v>
      </c>
      <c r="F1040" s="14">
        <v>22000</v>
      </c>
      <c r="G1040" s="14">
        <v>-2244.08</v>
      </c>
      <c r="H1040" s="14">
        <v>19755.919999999998</v>
      </c>
    </row>
    <row r="1041" spans="1:8" x14ac:dyDescent="0.55000000000000004">
      <c r="A1041" s="7">
        <v>211</v>
      </c>
      <c r="B1041" s="29">
        <v>100000580037</v>
      </c>
      <c r="C1041" s="7">
        <v>0</v>
      </c>
      <c r="D1041" s="41" t="s">
        <v>529</v>
      </c>
      <c r="E1041" s="13" t="s">
        <v>1311</v>
      </c>
      <c r="F1041" s="14">
        <v>17000</v>
      </c>
      <c r="G1041" s="13">
        <v>-92.9</v>
      </c>
      <c r="H1041" s="14">
        <v>16907.099999999999</v>
      </c>
    </row>
    <row r="1042" spans="1:8" x14ac:dyDescent="0.55000000000000004">
      <c r="A1042" s="7">
        <v>212</v>
      </c>
      <c r="B1042" s="29">
        <v>100000580038</v>
      </c>
      <c r="C1042" s="7">
        <v>0</v>
      </c>
      <c r="D1042" s="41" t="s">
        <v>529</v>
      </c>
      <c r="E1042" s="13" t="s">
        <v>1311</v>
      </c>
      <c r="F1042" s="14">
        <v>17000</v>
      </c>
      <c r="G1042" s="13">
        <v>-92.9</v>
      </c>
      <c r="H1042" s="14">
        <v>16907.099999999999</v>
      </c>
    </row>
    <row r="1043" spans="1:8" x14ac:dyDescent="0.55000000000000004">
      <c r="A1043" s="7">
        <v>213</v>
      </c>
      <c r="B1043" s="29">
        <v>100000580039</v>
      </c>
      <c r="C1043" s="7">
        <v>0</v>
      </c>
      <c r="D1043" s="41" t="s">
        <v>529</v>
      </c>
      <c r="E1043" s="13" t="s">
        <v>1311</v>
      </c>
      <c r="F1043" s="14">
        <v>17000</v>
      </c>
      <c r="G1043" s="13">
        <v>-92.9</v>
      </c>
      <c r="H1043" s="14">
        <v>16907.099999999999</v>
      </c>
    </row>
    <row r="1044" spans="1:8" x14ac:dyDescent="0.55000000000000004">
      <c r="A1044" s="7">
        <v>214</v>
      </c>
      <c r="B1044" s="29">
        <v>100000580040</v>
      </c>
      <c r="C1044" s="7">
        <v>0</v>
      </c>
      <c r="D1044" s="41" t="s">
        <v>529</v>
      </c>
      <c r="E1044" s="13" t="s">
        <v>1311</v>
      </c>
      <c r="F1044" s="14">
        <v>17000</v>
      </c>
      <c r="G1044" s="13">
        <v>-92.9</v>
      </c>
      <c r="H1044" s="14">
        <v>16907.099999999999</v>
      </c>
    </row>
    <row r="1045" spans="1:8" x14ac:dyDescent="0.55000000000000004">
      <c r="A1045" s="7">
        <v>215</v>
      </c>
      <c r="B1045" s="29">
        <v>100000580041</v>
      </c>
      <c r="C1045" s="7">
        <v>0</v>
      </c>
      <c r="D1045" s="41" t="s">
        <v>529</v>
      </c>
      <c r="E1045" s="13" t="s">
        <v>1311</v>
      </c>
      <c r="F1045" s="14">
        <v>17000</v>
      </c>
      <c r="G1045" s="13">
        <v>-92.9</v>
      </c>
      <c r="H1045" s="14">
        <v>16907.099999999999</v>
      </c>
    </row>
    <row r="1046" spans="1:8" x14ac:dyDescent="0.55000000000000004">
      <c r="A1046" s="7">
        <v>216</v>
      </c>
      <c r="B1046" s="29">
        <v>100000580042</v>
      </c>
      <c r="C1046" s="7">
        <v>0</v>
      </c>
      <c r="D1046" s="41" t="s">
        <v>529</v>
      </c>
      <c r="E1046" s="13" t="s">
        <v>1311</v>
      </c>
      <c r="F1046" s="14">
        <v>17000</v>
      </c>
      <c r="G1046" s="13">
        <v>-92.9</v>
      </c>
      <c r="H1046" s="14">
        <v>16907.099999999999</v>
      </c>
    </row>
    <row r="1047" spans="1:8" x14ac:dyDescent="0.55000000000000004">
      <c r="A1047" s="7">
        <v>217</v>
      </c>
      <c r="B1047" s="29">
        <v>100000580043</v>
      </c>
      <c r="C1047" s="7">
        <v>0</v>
      </c>
      <c r="D1047" s="41" t="s">
        <v>529</v>
      </c>
      <c r="E1047" s="13" t="s">
        <v>1311</v>
      </c>
      <c r="F1047" s="14">
        <v>17000</v>
      </c>
      <c r="G1047" s="13">
        <v>-92.9</v>
      </c>
      <c r="H1047" s="14">
        <v>16907.099999999999</v>
      </c>
    </row>
    <row r="1048" spans="1:8" x14ac:dyDescent="0.55000000000000004">
      <c r="A1048" s="7">
        <v>218</v>
      </c>
      <c r="B1048" s="29">
        <v>100000580044</v>
      </c>
      <c r="C1048" s="7">
        <v>0</v>
      </c>
      <c r="D1048" s="41" t="s">
        <v>529</v>
      </c>
      <c r="E1048" s="13" t="s">
        <v>1311</v>
      </c>
      <c r="F1048" s="14">
        <v>17000</v>
      </c>
      <c r="G1048" s="13">
        <v>-92.9</v>
      </c>
      <c r="H1048" s="14">
        <v>16907.099999999999</v>
      </c>
    </row>
    <row r="1049" spans="1:8" x14ac:dyDescent="0.55000000000000004">
      <c r="A1049" s="7">
        <v>219</v>
      </c>
      <c r="B1049" s="29">
        <v>100000580045</v>
      </c>
      <c r="C1049" s="7">
        <v>0</v>
      </c>
      <c r="D1049" s="41" t="s">
        <v>529</v>
      </c>
      <c r="E1049" s="13" t="s">
        <v>1311</v>
      </c>
      <c r="F1049" s="14">
        <v>17000</v>
      </c>
      <c r="G1049" s="13">
        <v>-92.9</v>
      </c>
      <c r="H1049" s="14">
        <v>16907.099999999999</v>
      </c>
    </row>
    <row r="1050" spans="1:8" x14ac:dyDescent="0.55000000000000004">
      <c r="A1050" s="7">
        <v>220</v>
      </c>
      <c r="B1050" s="29">
        <v>100000580046</v>
      </c>
      <c r="C1050" s="7">
        <v>0</v>
      </c>
      <c r="D1050" s="41" t="s">
        <v>529</v>
      </c>
      <c r="E1050" s="13" t="s">
        <v>1311</v>
      </c>
      <c r="F1050" s="14">
        <v>17000</v>
      </c>
      <c r="G1050" s="13">
        <v>-92.9</v>
      </c>
      <c r="H1050" s="14">
        <v>16907.099999999999</v>
      </c>
    </row>
    <row r="1051" spans="1:8" x14ac:dyDescent="0.55000000000000004">
      <c r="A1051" s="340" t="s">
        <v>127</v>
      </c>
      <c r="B1051" s="337"/>
      <c r="C1051" s="337"/>
      <c r="D1051" s="338"/>
      <c r="E1051" s="48"/>
      <c r="F1051" s="31">
        <f>SUM(F794:F1050)</f>
        <v>21606333.82</v>
      </c>
      <c r="G1051" s="31">
        <f>SUM(G794:G1050)</f>
        <v>-8474107.6900000088</v>
      </c>
      <c r="H1051" s="31">
        <f>SUM(H794:H1050)</f>
        <v>13132226.129999958</v>
      </c>
    </row>
    <row r="1052" spans="1:8" x14ac:dyDescent="0.55000000000000004">
      <c r="F1052" s="6" t="s">
        <v>1369</v>
      </c>
    </row>
    <row r="1053" spans="1:8" x14ac:dyDescent="0.55000000000000004">
      <c r="A1053" s="200"/>
      <c r="B1053" s="200"/>
      <c r="C1053" s="200"/>
      <c r="D1053" s="200"/>
      <c r="F1053" s="1"/>
      <c r="G1053" s="1"/>
      <c r="H1053" s="1"/>
    </row>
    <row r="1054" spans="1:8" x14ac:dyDescent="0.55000000000000004">
      <c r="A1054" s="339" t="s">
        <v>1312</v>
      </c>
      <c r="B1054" s="339"/>
      <c r="C1054" s="339"/>
      <c r="D1054" s="339"/>
      <c r="E1054" s="339"/>
    </row>
    <row r="1055" spans="1:8" x14ac:dyDescent="0.55000000000000004">
      <c r="A1055" s="46" t="s">
        <v>1</v>
      </c>
      <c r="B1055" s="47" t="s">
        <v>11</v>
      </c>
      <c r="C1055" s="46" t="s">
        <v>12</v>
      </c>
      <c r="D1055" s="46" t="s">
        <v>1135</v>
      </c>
      <c r="E1055" s="43" t="s">
        <v>14</v>
      </c>
      <c r="F1055" s="43" t="s">
        <v>15</v>
      </c>
      <c r="G1055" s="43" t="s">
        <v>1004</v>
      </c>
      <c r="H1055" s="43" t="s">
        <v>17</v>
      </c>
    </row>
    <row r="1056" spans="1:8" x14ac:dyDescent="0.55000000000000004">
      <c r="A1056" s="38">
        <v>1</v>
      </c>
      <c r="B1056" s="33">
        <v>100000136339</v>
      </c>
      <c r="C1056" s="38">
        <v>0</v>
      </c>
      <c r="D1056" s="35" t="s">
        <v>374</v>
      </c>
      <c r="E1056" s="35" t="s">
        <v>1313</v>
      </c>
      <c r="F1056" s="36">
        <v>5890</v>
      </c>
      <c r="G1056" s="36">
        <v>-5889</v>
      </c>
      <c r="H1056" s="23">
        <v>1</v>
      </c>
    </row>
    <row r="1057" spans="1:8" x14ac:dyDescent="0.55000000000000004">
      <c r="A1057" s="38">
        <v>2</v>
      </c>
      <c r="B1057" s="33">
        <v>100000136340</v>
      </c>
      <c r="C1057" s="38">
        <v>0</v>
      </c>
      <c r="D1057" s="35" t="s">
        <v>374</v>
      </c>
      <c r="E1057" s="35" t="s">
        <v>1313</v>
      </c>
      <c r="F1057" s="36">
        <v>5890</v>
      </c>
      <c r="G1057" s="36">
        <v>-5889</v>
      </c>
      <c r="H1057" s="23">
        <v>1</v>
      </c>
    </row>
    <row r="1058" spans="1:8" x14ac:dyDescent="0.55000000000000004">
      <c r="A1058" s="38">
        <v>3</v>
      </c>
      <c r="B1058" s="33">
        <v>100000145000</v>
      </c>
      <c r="C1058" s="38">
        <v>0</v>
      </c>
      <c r="D1058" s="35" t="s">
        <v>1314</v>
      </c>
      <c r="E1058" s="35" t="s">
        <v>1315</v>
      </c>
      <c r="F1058" s="36">
        <v>23840</v>
      </c>
      <c r="G1058" s="36">
        <v>-23839</v>
      </c>
      <c r="H1058" s="23">
        <v>1</v>
      </c>
    </row>
    <row r="1059" spans="1:8" x14ac:dyDescent="0.55000000000000004">
      <c r="A1059" s="38">
        <v>4</v>
      </c>
      <c r="B1059" s="33">
        <v>100000145001</v>
      </c>
      <c r="C1059" s="38">
        <v>0</v>
      </c>
      <c r="D1059" s="35" t="s">
        <v>1314</v>
      </c>
      <c r="E1059" s="35" t="s">
        <v>1315</v>
      </c>
      <c r="F1059" s="36">
        <v>23840</v>
      </c>
      <c r="G1059" s="36">
        <v>-23839</v>
      </c>
      <c r="H1059" s="23">
        <v>1</v>
      </c>
    </row>
    <row r="1060" spans="1:8" x14ac:dyDescent="0.55000000000000004">
      <c r="A1060" s="38">
        <v>5</v>
      </c>
      <c r="B1060" s="33">
        <v>100000145002</v>
      </c>
      <c r="C1060" s="38">
        <v>0</v>
      </c>
      <c r="D1060" s="35" t="s">
        <v>1314</v>
      </c>
      <c r="E1060" s="35" t="s">
        <v>1315</v>
      </c>
      <c r="F1060" s="36">
        <v>23840</v>
      </c>
      <c r="G1060" s="36">
        <v>-23839</v>
      </c>
      <c r="H1060" s="23">
        <v>1</v>
      </c>
    </row>
    <row r="1061" spans="1:8" x14ac:dyDescent="0.55000000000000004">
      <c r="A1061" s="38">
        <v>6</v>
      </c>
      <c r="B1061" s="33">
        <v>100000145003</v>
      </c>
      <c r="C1061" s="38">
        <v>0</v>
      </c>
      <c r="D1061" s="35" t="s">
        <v>1314</v>
      </c>
      <c r="E1061" s="35" t="s">
        <v>1315</v>
      </c>
      <c r="F1061" s="36">
        <v>23840</v>
      </c>
      <c r="G1061" s="36">
        <v>-23839</v>
      </c>
      <c r="H1061" s="23">
        <v>1</v>
      </c>
    </row>
    <row r="1062" spans="1:8" x14ac:dyDescent="0.55000000000000004">
      <c r="A1062" s="38">
        <v>7</v>
      </c>
      <c r="B1062" s="33">
        <v>100000145004</v>
      </c>
      <c r="C1062" s="38">
        <v>0</v>
      </c>
      <c r="D1062" s="35" t="s">
        <v>1314</v>
      </c>
      <c r="E1062" s="35" t="s">
        <v>1316</v>
      </c>
      <c r="F1062" s="36">
        <v>17900</v>
      </c>
      <c r="G1062" s="36">
        <v>-17899</v>
      </c>
      <c r="H1062" s="23">
        <v>1</v>
      </c>
    </row>
    <row r="1063" spans="1:8" x14ac:dyDescent="0.55000000000000004">
      <c r="A1063" s="38">
        <v>8</v>
      </c>
      <c r="B1063" s="33">
        <v>100000145005</v>
      </c>
      <c r="C1063" s="38">
        <v>0</v>
      </c>
      <c r="D1063" s="35" t="s">
        <v>1314</v>
      </c>
      <c r="E1063" s="35" t="s">
        <v>1316</v>
      </c>
      <c r="F1063" s="36">
        <v>17900</v>
      </c>
      <c r="G1063" s="36">
        <v>-17899</v>
      </c>
      <c r="H1063" s="23">
        <v>1</v>
      </c>
    </row>
    <row r="1064" spans="1:8" x14ac:dyDescent="0.55000000000000004">
      <c r="A1064" s="38">
        <v>9</v>
      </c>
      <c r="B1064" s="33">
        <v>100000145006</v>
      </c>
      <c r="C1064" s="38">
        <v>0</v>
      </c>
      <c r="D1064" s="35" t="s">
        <v>1314</v>
      </c>
      <c r="E1064" s="35" t="s">
        <v>1316</v>
      </c>
      <c r="F1064" s="36">
        <v>17900</v>
      </c>
      <c r="G1064" s="36">
        <v>-17899</v>
      </c>
      <c r="H1064" s="23">
        <v>1</v>
      </c>
    </row>
    <row r="1065" spans="1:8" x14ac:dyDescent="0.55000000000000004">
      <c r="A1065" s="38">
        <v>10</v>
      </c>
      <c r="B1065" s="33">
        <v>100000145007</v>
      </c>
      <c r="C1065" s="38">
        <v>0</v>
      </c>
      <c r="D1065" s="35" t="s">
        <v>1314</v>
      </c>
      <c r="E1065" s="35" t="s">
        <v>1316</v>
      </c>
      <c r="F1065" s="36">
        <v>17900</v>
      </c>
      <c r="G1065" s="36">
        <v>-17899</v>
      </c>
      <c r="H1065" s="23">
        <v>1</v>
      </c>
    </row>
    <row r="1066" spans="1:8" x14ac:dyDescent="0.55000000000000004">
      <c r="A1066" s="38">
        <v>11</v>
      </c>
      <c r="B1066" s="33">
        <v>100000145012</v>
      </c>
      <c r="C1066" s="38">
        <v>0</v>
      </c>
      <c r="D1066" s="35" t="s">
        <v>1314</v>
      </c>
      <c r="E1066" s="35" t="s">
        <v>8</v>
      </c>
      <c r="F1066" s="36">
        <v>98800</v>
      </c>
      <c r="G1066" s="36">
        <v>-98799</v>
      </c>
      <c r="H1066" s="23">
        <v>1</v>
      </c>
    </row>
    <row r="1067" spans="1:8" x14ac:dyDescent="0.55000000000000004">
      <c r="A1067" s="38">
        <v>12</v>
      </c>
      <c r="B1067" s="33">
        <v>100000158632</v>
      </c>
      <c r="C1067" s="38">
        <v>0</v>
      </c>
      <c r="D1067" s="35" t="s">
        <v>1317</v>
      </c>
      <c r="E1067" s="35" t="s">
        <v>157</v>
      </c>
      <c r="F1067" s="36">
        <v>395000</v>
      </c>
      <c r="G1067" s="36">
        <v>-394999</v>
      </c>
      <c r="H1067" s="23">
        <v>1</v>
      </c>
    </row>
    <row r="1068" spans="1:8" x14ac:dyDescent="0.55000000000000004">
      <c r="A1068" s="38">
        <v>13</v>
      </c>
      <c r="B1068" s="33">
        <v>100000159380</v>
      </c>
      <c r="C1068" s="38">
        <v>0</v>
      </c>
      <c r="D1068" s="35" t="s">
        <v>1318</v>
      </c>
      <c r="E1068" s="35" t="s">
        <v>1319</v>
      </c>
      <c r="F1068" s="36">
        <v>14000</v>
      </c>
      <c r="G1068" s="36">
        <v>-13999</v>
      </c>
      <c r="H1068" s="23">
        <v>1</v>
      </c>
    </row>
    <row r="1069" spans="1:8" x14ac:dyDescent="0.55000000000000004">
      <c r="A1069" s="38">
        <v>14</v>
      </c>
      <c r="B1069" s="33">
        <v>100000159381</v>
      </c>
      <c r="C1069" s="38">
        <v>0</v>
      </c>
      <c r="D1069" s="35" t="s">
        <v>1318</v>
      </c>
      <c r="E1069" s="35" t="s">
        <v>1319</v>
      </c>
      <c r="F1069" s="36">
        <v>14000</v>
      </c>
      <c r="G1069" s="36">
        <v>-13999</v>
      </c>
      <c r="H1069" s="23">
        <v>1</v>
      </c>
    </row>
    <row r="1070" spans="1:8" x14ac:dyDescent="0.55000000000000004">
      <c r="A1070" s="38">
        <v>15</v>
      </c>
      <c r="B1070" s="33">
        <v>100000159382</v>
      </c>
      <c r="C1070" s="38">
        <v>0</v>
      </c>
      <c r="D1070" s="35" t="s">
        <v>1318</v>
      </c>
      <c r="E1070" s="35" t="s">
        <v>1319</v>
      </c>
      <c r="F1070" s="36">
        <v>14000</v>
      </c>
      <c r="G1070" s="36">
        <v>-13999</v>
      </c>
      <c r="H1070" s="23">
        <v>1</v>
      </c>
    </row>
    <row r="1071" spans="1:8" x14ac:dyDescent="0.55000000000000004">
      <c r="A1071" s="38">
        <v>16</v>
      </c>
      <c r="B1071" s="33">
        <v>100000159383</v>
      </c>
      <c r="C1071" s="38">
        <v>0</v>
      </c>
      <c r="D1071" s="35" t="s">
        <v>1318</v>
      </c>
      <c r="E1071" s="35" t="s">
        <v>1319</v>
      </c>
      <c r="F1071" s="36">
        <v>14000</v>
      </c>
      <c r="G1071" s="36">
        <v>-13999</v>
      </c>
      <c r="H1071" s="23">
        <v>1</v>
      </c>
    </row>
    <row r="1072" spans="1:8" x14ac:dyDescent="0.55000000000000004">
      <c r="A1072" s="38">
        <v>17</v>
      </c>
      <c r="B1072" s="33">
        <v>100000159384</v>
      </c>
      <c r="C1072" s="38">
        <v>0</v>
      </c>
      <c r="D1072" s="35" t="s">
        <v>1318</v>
      </c>
      <c r="E1072" s="35" t="s">
        <v>1319</v>
      </c>
      <c r="F1072" s="36">
        <v>14000</v>
      </c>
      <c r="G1072" s="36">
        <v>-13999</v>
      </c>
      <c r="H1072" s="23">
        <v>1</v>
      </c>
    </row>
    <row r="1073" spans="1:8" x14ac:dyDescent="0.55000000000000004">
      <c r="A1073" s="38">
        <v>18</v>
      </c>
      <c r="B1073" s="33">
        <v>100000159385</v>
      </c>
      <c r="C1073" s="38">
        <v>0</v>
      </c>
      <c r="D1073" s="35" t="s">
        <v>1318</v>
      </c>
      <c r="E1073" s="35" t="s">
        <v>1319</v>
      </c>
      <c r="F1073" s="36">
        <v>14000</v>
      </c>
      <c r="G1073" s="36">
        <v>-13999</v>
      </c>
      <c r="H1073" s="23">
        <v>1</v>
      </c>
    </row>
    <row r="1074" spans="1:8" x14ac:dyDescent="0.55000000000000004">
      <c r="A1074" s="38">
        <v>19</v>
      </c>
      <c r="B1074" s="33">
        <v>100000159386</v>
      </c>
      <c r="C1074" s="38">
        <v>0</v>
      </c>
      <c r="D1074" s="35" t="s">
        <v>1318</v>
      </c>
      <c r="E1074" s="35" t="s">
        <v>1319</v>
      </c>
      <c r="F1074" s="36">
        <v>14000</v>
      </c>
      <c r="G1074" s="36">
        <v>-13999</v>
      </c>
      <c r="H1074" s="23">
        <v>1</v>
      </c>
    </row>
    <row r="1075" spans="1:8" x14ac:dyDescent="0.55000000000000004">
      <c r="A1075" s="38">
        <v>20</v>
      </c>
      <c r="B1075" s="33">
        <v>100000159387</v>
      </c>
      <c r="C1075" s="38">
        <v>0</v>
      </c>
      <c r="D1075" s="35" t="s">
        <v>1318</v>
      </c>
      <c r="E1075" s="35" t="s">
        <v>1319</v>
      </c>
      <c r="F1075" s="36">
        <v>14000</v>
      </c>
      <c r="G1075" s="36">
        <v>-13999</v>
      </c>
      <c r="H1075" s="23">
        <v>1</v>
      </c>
    </row>
    <row r="1076" spans="1:8" x14ac:dyDescent="0.55000000000000004">
      <c r="A1076" s="38">
        <v>21</v>
      </c>
      <c r="B1076" s="33">
        <v>100000159388</v>
      </c>
      <c r="C1076" s="38">
        <v>0</v>
      </c>
      <c r="D1076" s="35" t="s">
        <v>1318</v>
      </c>
      <c r="E1076" s="35" t="s">
        <v>1319</v>
      </c>
      <c r="F1076" s="36">
        <v>14000</v>
      </c>
      <c r="G1076" s="36">
        <v>-13999</v>
      </c>
      <c r="H1076" s="23">
        <v>1</v>
      </c>
    </row>
    <row r="1077" spans="1:8" x14ac:dyDescent="0.55000000000000004">
      <c r="A1077" s="38">
        <v>22</v>
      </c>
      <c r="B1077" s="33">
        <v>100000159389</v>
      </c>
      <c r="C1077" s="38">
        <v>0</v>
      </c>
      <c r="D1077" s="35" t="s">
        <v>1318</v>
      </c>
      <c r="E1077" s="35" t="s">
        <v>1319</v>
      </c>
      <c r="F1077" s="36">
        <v>14000</v>
      </c>
      <c r="G1077" s="36">
        <v>-13999</v>
      </c>
      <c r="H1077" s="23">
        <v>1</v>
      </c>
    </row>
    <row r="1078" spans="1:8" x14ac:dyDescent="0.55000000000000004">
      <c r="A1078" s="38">
        <v>23</v>
      </c>
      <c r="B1078" s="33">
        <v>100000159390</v>
      </c>
      <c r="C1078" s="38">
        <v>0</v>
      </c>
      <c r="D1078" s="35" t="s">
        <v>1318</v>
      </c>
      <c r="E1078" s="35" t="s">
        <v>1320</v>
      </c>
      <c r="F1078" s="36">
        <v>9000</v>
      </c>
      <c r="G1078" s="36">
        <v>-8999</v>
      </c>
      <c r="H1078" s="23">
        <v>1</v>
      </c>
    </row>
    <row r="1079" spans="1:8" x14ac:dyDescent="0.55000000000000004">
      <c r="A1079" s="38">
        <v>24</v>
      </c>
      <c r="B1079" s="33">
        <v>100000159391</v>
      </c>
      <c r="C1079" s="38">
        <v>0</v>
      </c>
      <c r="D1079" s="35" t="s">
        <v>1318</v>
      </c>
      <c r="E1079" s="35" t="s">
        <v>1320</v>
      </c>
      <c r="F1079" s="36">
        <v>9000</v>
      </c>
      <c r="G1079" s="36">
        <v>-8999</v>
      </c>
      <c r="H1079" s="23">
        <v>1</v>
      </c>
    </row>
    <row r="1080" spans="1:8" x14ac:dyDescent="0.55000000000000004">
      <c r="A1080" s="38">
        <v>25</v>
      </c>
      <c r="B1080" s="33">
        <v>100000159392</v>
      </c>
      <c r="C1080" s="38">
        <v>0</v>
      </c>
      <c r="D1080" s="35" t="s">
        <v>1318</v>
      </c>
      <c r="E1080" s="35" t="s">
        <v>1320</v>
      </c>
      <c r="F1080" s="36">
        <v>9000</v>
      </c>
      <c r="G1080" s="36">
        <v>-8999</v>
      </c>
      <c r="H1080" s="23">
        <v>1</v>
      </c>
    </row>
    <row r="1081" spans="1:8" x14ac:dyDescent="0.55000000000000004">
      <c r="A1081" s="38">
        <v>26</v>
      </c>
      <c r="B1081" s="33">
        <v>100000159393</v>
      </c>
      <c r="C1081" s="38">
        <v>0</v>
      </c>
      <c r="D1081" s="35" t="s">
        <v>1318</v>
      </c>
      <c r="E1081" s="35" t="s">
        <v>1320</v>
      </c>
      <c r="F1081" s="36">
        <v>9000</v>
      </c>
      <c r="G1081" s="36">
        <v>-8999</v>
      </c>
      <c r="H1081" s="23">
        <v>1</v>
      </c>
    </row>
    <row r="1082" spans="1:8" x14ac:dyDescent="0.55000000000000004">
      <c r="A1082" s="38">
        <v>27</v>
      </c>
      <c r="B1082" s="33">
        <v>100000159394</v>
      </c>
      <c r="C1082" s="38">
        <v>0</v>
      </c>
      <c r="D1082" s="35" t="s">
        <v>1318</v>
      </c>
      <c r="E1082" s="35" t="s">
        <v>1320</v>
      </c>
      <c r="F1082" s="36">
        <v>9000</v>
      </c>
      <c r="G1082" s="36">
        <v>-8999</v>
      </c>
      <c r="H1082" s="23">
        <v>1</v>
      </c>
    </row>
    <row r="1083" spans="1:8" x14ac:dyDescent="0.55000000000000004">
      <c r="A1083" s="38">
        <v>28</v>
      </c>
      <c r="B1083" s="33">
        <v>100000159395</v>
      </c>
      <c r="C1083" s="38">
        <v>0</v>
      </c>
      <c r="D1083" s="35" t="s">
        <v>1318</v>
      </c>
      <c r="E1083" s="35" t="s">
        <v>1320</v>
      </c>
      <c r="F1083" s="36">
        <v>9000</v>
      </c>
      <c r="G1083" s="36">
        <v>-8999</v>
      </c>
      <c r="H1083" s="23">
        <v>1</v>
      </c>
    </row>
    <row r="1084" spans="1:8" x14ac:dyDescent="0.55000000000000004">
      <c r="A1084" s="38">
        <v>29</v>
      </c>
      <c r="B1084" s="33">
        <v>100000159396</v>
      </c>
      <c r="C1084" s="38">
        <v>0</v>
      </c>
      <c r="D1084" s="35" t="s">
        <v>1318</v>
      </c>
      <c r="E1084" s="35" t="s">
        <v>1320</v>
      </c>
      <c r="F1084" s="36">
        <v>9000</v>
      </c>
      <c r="G1084" s="36">
        <v>-8999</v>
      </c>
      <c r="H1084" s="23">
        <v>1</v>
      </c>
    </row>
    <row r="1085" spans="1:8" x14ac:dyDescent="0.55000000000000004">
      <c r="A1085" s="38">
        <v>30</v>
      </c>
      <c r="B1085" s="33">
        <v>100000159397</v>
      </c>
      <c r="C1085" s="38">
        <v>0</v>
      </c>
      <c r="D1085" s="35" t="s">
        <v>1318</v>
      </c>
      <c r="E1085" s="35" t="s">
        <v>1320</v>
      </c>
      <c r="F1085" s="36">
        <v>9000</v>
      </c>
      <c r="G1085" s="36">
        <v>-8999</v>
      </c>
      <c r="H1085" s="23">
        <v>1</v>
      </c>
    </row>
    <row r="1086" spans="1:8" x14ac:dyDescent="0.55000000000000004">
      <c r="A1086" s="38">
        <v>31</v>
      </c>
      <c r="B1086" s="33">
        <v>100000159398</v>
      </c>
      <c r="C1086" s="38">
        <v>0</v>
      </c>
      <c r="D1086" s="35" t="s">
        <v>1318</v>
      </c>
      <c r="E1086" s="35" t="s">
        <v>1320</v>
      </c>
      <c r="F1086" s="36">
        <v>9000</v>
      </c>
      <c r="G1086" s="36">
        <v>-8999</v>
      </c>
      <c r="H1086" s="23">
        <v>1</v>
      </c>
    </row>
    <row r="1087" spans="1:8" x14ac:dyDescent="0.55000000000000004">
      <c r="A1087" s="38">
        <v>32</v>
      </c>
      <c r="B1087" s="33">
        <v>100000159399</v>
      </c>
      <c r="C1087" s="38">
        <v>0</v>
      </c>
      <c r="D1087" s="35" t="s">
        <v>1318</v>
      </c>
      <c r="E1087" s="35" t="s">
        <v>1320</v>
      </c>
      <c r="F1087" s="36">
        <v>9000</v>
      </c>
      <c r="G1087" s="36">
        <v>-8999</v>
      </c>
      <c r="H1087" s="23">
        <v>1</v>
      </c>
    </row>
    <row r="1088" spans="1:8" x14ac:dyDescent="0.55000000000000004">
      <c r="A1088" s="38">
        <v>33</v>
      </c>
      <c r="B1088" s="33">
        <v>100000159400</v>
      </c>
      <c r="C1088" s="38">
        <v>0</v>
      </c>
      <c r="D1088" s="35" t="s">
        <v>1318</v>
      </c>
      <c r="E1088" s="35" t="s">
        <v>1321</v>
      </c>
      <c r="F1088" s="36">
        <v>5300</v>
      </c>
      <c r="G1088" s="36">
        <v>-5299</v>
      </c>
      <c r="H1088" s="23">
        <v>1</v>
      </c>
    </row>
    <row r="1089" spans="1:8" x14ac:dyDescent="0.55000000000000004">
      <c r="A1089" s="38">
        <v>34</v>
      </c>
      <c r="B1089" s="33">
        <v>100000159401</v>
      </c>
      <c r="C1089" s="38">
        <v>0</v>
      </c>
      <c r="D1089" s="35" t="s">
        <v>1318</v>
      </c>
      <c r="E1089" s="35" t="s">
        <v>1321</v>
      </c>
      <c r="F1089" s="36">
        <v>5300</v>
      </c>
      <c r="G1089" s="36">
        <v>-5299</v>
      </c>
      <c r="H1089" s="23">
        <v>1</v>
      </c>
    </row>
    <row r="1090" spans="1:8" x14ac:dyDescent="0.55000000000000004">
      <c r="A1090" s="38">
        <v>35</v>
      </c>
      <c r="B1090" s="33">
        <v>100000159402</v>
      </c>
      <c r="C1090" s="38">
        <v>0</v>
      </c>
      <c r="D1090" s="35" t="s">
        <v>1318</v>
      </c>
      <c r="E1090" s="35" t="s">
        <v>1321</v>
      </c>
      <c r="F1090" s="36">
        <v>5300</v>
      </c>
      <c r="G1090" s="36">
        <v>-5299</v>
      </c>
      <c r="H1090" s="23">
        <v>1</v>
      </c>
    </row>
    <row r="1091" spans="1:8" x14ac:dyDescent="0.55000000000000004">
      <c r="A1091" s="38">
        <v>36</v>
      </c>
      <c r="B1091" s="33">
        <v>100000159403</v>
      </c>
      <c r="C1091" s="38">
        <v>0</v>
      </c>
      <c r="D1091" s="35" t="s">
        <v>1318</v>
      </c>
      <c r="E1091" s="35" t="s">
        <v>1321</v>
      </c>
      <c r="F1091" s="36">
        <v>5300</v>
      </c>
      <c r="G1091" s="36">
        <v>-5299</v>
      </c>
      <c r="H1091" s="23">
        <v>1</v>
      </c>
    </row>
    <row r="1092" spans="1:8" x14ac:dyDescent="0.55000000000000004">
      <c r="A1092" s="38">
        <v>37</v>
      </c>
      <c r="B1092" s="33">
        <v>100000159404</v>
      </c>
      <c r="C1092" s="38">
        <v>0</v>
      </c>
      <c r="D1092" s="35" t="s">
        <v>1318</v>
      </c>
      <c r="E1092" s="35" t="s">
        <v>1321</v>
      </c>
      <c r="F1092" s="36">
        <v>5300</v>
      </c>
      <c r="G1092" s="36">
        <v>-5299</v>
      </c>
      <c r="H1092" s="23">
        <v>1</v>
      </c>
    </row>
    <row r="1093" spans="1:8" x14ac:dyDescent="0.55000000000000004">
      <c r="A1093" s="38">
        <v>38</v>
      </c>
      <c r="B1093" s="33">
        <v>100000159405</v>
      </c>
      <c r="C1093" s="38">
        <v>0</v>
      </c>
      <c r="D1093" s="35" t="s">
        <v>1318</v>
      </c>
      <c r="E1093" s="35" t="s">
        <v>1321</v>
      </c>
      <c r="F1093" s="36">
        <v>5300</v>
      </c>
      <c r="G1093" s="36">
        <v>-5299</v>
      </c>
      <c r="H1093" s="23">
        <v>1</v>
      </c>
    </row>
    <row r="1094" spans="1:8" x14ac:dyDescent="0.55000000000000004">
      <c r="A1094" s="38">
        <v>39</v>
      </c>
      <c r="B1094" s="33">
        <v>100000159406</v>
      </c>
      <c r="C1094" s="38">
        <v>0</v>
      </c>
      <c r="D1094" s="35" t="s">
        <v>1318</v>
      </c>
      <c r="E1094" s="35" t="s">
        <v>1321</v>
      </c>
      <c r="F1094" s="36">
        <v>5300</v>
      </c>
      <c r="G1094" s="36">
        <v>-5299</v>
      </c>
      <c r="H1094" s="23">
        <v>1</v>
      </c>
    </row>
    <row r="1095" spans="1:8" x14ac:dyDescent="0.55000000000000004">
      <c r="A1095" s="38">
        <v>40</v>
      </c>
      <c r="B1095" s="33">
        <v>100000159407</v>
      </c>
      <c r="C1095" s="38">
        <v>0</v>
      </c>
      <c r="D1095" s="35" t="s">
        <v>1318</v>
      </c>
      <c r="E1095" s="35" t="s">
        <v>1321</v>
      </c>
      <c r="F1095" s="36">
        <v>5300</v>
      </c>
      <c r="G1095" s="36">
        <v>-5299</v>
      </c>
      <c r="H1095" s="23">
        <v>1</v>
      </c>
    </row>
    <row r="1096" spans="1:8" x14ac:dyDescent="0.55000000000000004">
      <c r="A1096" s="38">
        <v>41</v>
      </c>
      <c r="B1096" s="33">
        <v>100000159408</v>
      </c>
      <c r="C1096" s="38">
        <v>0</v>
      </c>
      <c r="D1096" s="35" t="s">
        <v>1318</v>
      </c>
      <c r="E1096" s="35" t="s">
        <v>1321</v>
      </c>
      <c r="F1096" s="36">
        <v>5300</v>
      </c>
      <c r="G1096" s="36">
        <v>-5299</v>
      </c>
      <c r="H1096" s="23">
        <v>1</v>
      </c>
    </row>
    <row r="1097" spans="1:8" x14ac:dyDescent="0.55000000000000004">
      <c r="A1097" s="38">
        <v>42</v>
      </c>
      <c r="B1097" s="33">
        <v>100000159409</v>
      </c>
      <c r="C1097" s="38">
        <v>0</v>
      </c>
      <c r="D1097" s="35" t="s">
        <v>1318</v>
      </c>
      <c r="E1097" s="35" t="s">
        <v>1321</v>
      </c>
      <c r="F1097" s="36">
        <v>5300</v>
      </c>
      <c r="G1097" s="36">
        <v>-5299</v>
      </c>
      <c r="H1097" s="23">
        <v>1</v>
      </c>
    </row>
    <row r="1098" spans="1:8" x14ac:dyDescent="0.55000000000000004">
      <c r="A1098" s="38">
        <v>43</v>
      </c>
      <c r="B1098" s="33">
        <v>100000271384</v>
      </c>
      <c r="C1098" s="38">
        <v>0</v>
      </c>
      <c r="D1098" s="35" t="s">
        <v>1153</v>
      </c>
      <c r="E1098" s="35" t="s">
        <v>1322</v>
      </c>
      <c r="F1098" s="36">
        <v>40000</v>
      </c>
      <c r="G1098" s="36">
        <v>-39999</v>
      </c>
      <c r="H1098" s="23">
        <v>1</v>
      </c>
    </row>
    <row r="1099" spans="1:8" x14ac:dyDescent="0.55000000000000004">
      <c r="A1099" s="38">
        <v>44</v>
      </c>
      <c r="B1099" s="33">
        <v>100000271385</v>
      </c>
      <c r="C1099" s="38">
        <v>0</v>
      </c>
      <c r="D1099" s="35" t="s">
        <v>1153</v>
      </c>
      <c r="E1099" s="35" t="s">
        <v>1322</v>
      </c>
      <c r="F1099" s="36">
        <v>40000</v>
      </c>
      <c r="G1099" s="36">
        <v>-39999</v>
      </c>
      <c r="H1099" s="23">
        <v>1</v>
      </c>
    </row>
    <row r="1100" spans="1:8" x14ac:dyDescent="0.55000000000000004">
      <c r="A1100" s="38">
        <v>45</v>
      </c>
      <c r="B1100" s="33">
        <v>100000271386</v>
      </c>
      <c r="C1100" s="38">
        <v>0</v>
      </c>
      <c r="D1100" s="35" t="s">
        <v>1153</v>
      </c>
      <c r="E1100" s="35" t="s">
        <v>1323</v>
      </c>
      <c r="F1100" s="36">
        <v>18900</v>
      </c>
      <c r="G1100" s="36">
        <v>-18899</v>
      </c>
      <c r="H1100" s="23">
        <v>1</v>
      </c>
    </row>
    <row r="1101" spans="1:8" x14ac:dyDescent="0.55000000000000004">
      <c r="A1101" s="38">
        <v>46</v>
      </c>
      <c r="B1101" s="33">
        <v>100000271387</v>
      </c>
      <c r="C1101" s="38">
        <v>0</v>
      </c>
      <c r="D1101" s="35" t="s">
        <v>1153</v>
      </c>
      <c r="E1101" s="35" t="s">
        <v>1323</v>
      </c>
      <c r="F1101" s="36">
        <v>18900</v>
      </c>
      <c r="G1101" s="36">
        <v>-18899</v>
      </c>
      <c r="H1101" s="23">
        <v>1</v>
      </c>
    </row>
    <row r="1102" spans="1:8" x14ac:dyDescent="0.55000000000000004">
      <c r="A1102" s="38">
        <v>47</v>
      </c>
      <c r="B1102" s="33">
        <v>100000271388</v>
      </c>
      <c r="C1102" s="38">
        <v>0</v>
      </c>
      <c r="D1102" s="35" t="s">
        <v>1153</v>
      </c>
      <c r="E1102" s="35" t="s">
        <v>1324</v>
      </c>
      <c r="F1102" s="36">
        <v>8000</v>
      </c>
      <c r="G1102" s="36">
        <v>-7999</v>
      </c>
      <c r="H1102" s="23">
        <v>1</v>
      </c>
    </row>
    <row r="1103" spans="1:8" x14ac:dyDescent="0.55000000000000004">
      <c r="A1103" s="38">
        <v>48</v>
      </c>
      <c r="B1103" s="33">
        <v>100000271389</v>
      </c>
      <c r="C1103" s="38">
        <v>0</v>
      </c>
      <c r="D1103" s="35" t="s">
        <v>1153</v>
      </c>
      <c r="E1103" s="35" t="s">
        <v>1324</v>
      </c>
      <c r="F1103" s="36">
        <v>8000</v>
      </c>
      <c r="G1103" s="36">
        <v>-7999</v>
      </c>
      <c r="H1103" s="23">
        <v>1</v>
      </c>
    </row>
    <row r="1104" spans="1:8" x14ac:dyDescent="0.55000000000000004">
      <c r="A1104" s="38">
        <v>49</v>
      </c>
      <c r="B1104" s="33">
        <v>100000271390</v>
      </c>
      <c r="C1104" s="38">
        <v>0</v>
      </c>
      <c r="D1104" s="35" t="s">
        <v>1153</v>
      </c>
      <c r="E1104" s="35" t="s">
        <v>1325</v>
      </c>
      <c r="F1104" s="36">
        <v>15000</v>
      </c>
      <c r="G1104" s="36">
        <v>-14999</v>
      </c>
      <c r="H1104" s="23">
        <v>1</v>
      </c>
    </row>
    <row r="1105" spans="1:8" x14ac:dyDescent="0.55000000000000004">
      <c r="A1105" s="38">
        <v>50</v>
      </c>
      <c r="B1105" s="33">
        <v>100000271391</v>
      </c>
      <c r="C1105" s="38">
        <v>0</v>
      </c>
      <c r="D1105" s="35" t="s">
        <v>1153</v>
      </c>
      <c r="E1105" s="35" t="s">
        <v>1325</v>
      </c>
      <c r="F1105" s="36">
        <v>15000</v>
      </c>
      <c r="G1105" s="36">
        <v>-14999</v>
      </c>
      <c r="H1105" s="23">
        <v>1</v>
      </c>
    </row>
    <row r="1106" spans="1:8" x14ac:dyDescent="0.55000000000000004">
      <c r="A1106" s="38">
        <v>51</v>
      </c>
      <c r="B1106" s="33">
        <v>100000271392</v>
      </c>
      <c r="C1106" s="38">
        <v>0</v>
      </c>
      <c r="D1106" s="35" t="s">
        <v>1153</v>
      </c>
      <c r="E1106" s="35" t="s">
        <v>1325</v>
      </c>
      <c r="F1106" s="36">
        <v>15000</v>
      </c>
      <c r="G1106" s="36">
        <v>-14999</v>
      </c>
      <c r="H1106" s="23">
        <v>1</v>
      </c>
    </row>
    <row r="1107" spans="1:8" x14ac:dyDescent="0.55000000000000004">
      <c r="A1107" s="38">
        <v>52</v>
      </c>
      <c r="B1107" s="33">
        <v>100000271393</v>
      </c>
      <c r="C1107" s="38">
        <v>0</v>
      </c>
      <c r="D1107" s="35" t="s">
        <v>1153</v>
      </c>
      <c r="E1107" s="35" t="s">
        <v>1325</v>
      </c>
      <c r="F1107" s="36">
        <v>15000</v>
      </c>
      <c r="G1107" s="36">
        <v>-14999</v>
      </c>
      <c r="H1107" s="23">
        <v>1</v>
      </c>
    </row>
    <row r="1108" spans="1:8" x14ac:dyDescent="0.55000000000000004">
      <c r="A1108" s="38">
        <v>53</v>
      </c>
      <c r="B1108" s="33">
        <v>100000271394</v>
      </c>
      <c r="C1108" s="38">
        <v>0</v>
      </c>
      <c r="D1108" s="35" t="s">
        <v>1153</v>
      </c>
      <c r="E1108" s="35" t="s">
        <v>1325</v>
      </c>
      <c r="F1108" s="36">
        <v>15000</v>
      </c>
      <c r="G1108" s="36">
        <v>-14999</v>
      </c>
      <c r="H1108" s="23">
        <v>1</v>
      </c>
    </row>
    <row r="1109" spans="1:8" x14ac:dyDescent="0.55000000000000004">
      <c r="A1109" s="38">
        <v>54</v>
      </c>
      <c r="B1109" s="33">
        <v>100000271395</v>
      </c>
      <c r="C1109" s="38">
        <v>0</v>
      </c>
      <c r="D1109" s="35" t="s">
        <v>1153</v>
      </c>
      <c r="E1109" s="35" t="s">
        <v>1325</v>
      </c>
      <c r="F1109" s="36">
        <v>15000</v>
      </c>
      <c r="G1109" s="36">
        <v>-14999</v>
      </c>
      <c r="H1109" s="23">
        <v>1</v>
      </c>
    </row>
    <row r="1110" spans="1:8" x14ac:dyDescent="0.55000000000000004">
      <c r="A1110" s="38">
        <v>55</v>
      </c>
      <c r="B1110" s="33">
        <v>100000271396</v>
      </c>
      <c r="C1110" s="38">
        <v>0</v>
      </c>
      <c r="D1110" s="35" t="s">
        <v>1153</v>
      </c>
      <c r="E1110" s="35" t="s">
        <v>1325</v>
      </c>
      <c r="F1110" s="36">
        <v>15000</v>
      </c>
      <c r="G1110" s="36">
        <v>-14999</v>
      </c>
      <c r="H1110" s="23">
        <v>1</v>
      </c>
    </row>
    <row r="1111" spans="1:8" x14ac:dyDescent="0.55000000000000004">
      <c r="A1111" s="38">
        <v>56</v>
      </c>
      <c r="B1111" s="33">
        <v>100000271397</v>
      </c>
      <c r="C1111" s="38">
        <v>0</v>
      </c>
      <c r="D1111" s="35" t="s">
        <v>1153</v>
      </c>
      <c r="E1111" s="35" t="s">
        <v>1325</v>
      </c>
      <c r="F1111" s="36">
        <v>15000</v>
      </c>
      <c r="G1111" s="36">
        <v>-14999</v>
      </c>
      <c r="H1111" s="23">
        <v>1</v>
      </c>
    </row>
    <row r="1112" spans="1:8" x14ac:dyDescent="0.55000000000000004">
      <c r="A1112" s="38">
        <v>57</v>
      </c>
      <c r="B1112" s="33">
        <v>100000271398</v>
      </c>
      <c r="C1112" s="38">
        <v>0</v>
      </c>
      <c r="D1112" s="35" t="s">
        <v>1153</v>
      </c>
      <c r="E1112" s="35" t="s">
        <v>1325</v>
      </c>
      <c r="F1112" s="36">
        <v>15000</v>
      </c>
      <c r="G1112" s="36">
        <v>-14999</v>
      </c>
      <c r="H1112" s="23">
        <v>1</v>
      </c>
    </row>
    <row r="1113" spans="1:8" x14ac:dyDescent="0.55000000000000004">
      <c r="A1113" s="38">
        <v>58</v>
      </c>
      <c r="B1113" s="33">
        <v>100000271399</v>
      </c>
      <c r="C1113" s="38">
        <v>0</v>
      </c>
      <c r="D1113" s="35" t="s">
        <v>1153</v>
      </c>
      <c r="E1113" s="35" t="s">
        <v>1325</v>
      </c>
      <c r="F1113" s="36">
        <v>15000</v>
      </c>
      <c r="G1113" s="36">
        <v>-14999</v>
      </c>
      <c r="H1113" s="23">
        <v>1</v>
      </c>
    </row>
    <row r="1114" spans="1:8" x14ac:dyDescent="0.55000000000000004">
      <c r="A1114" s="38">
        <v>59</v>
      </c>
      <c r="B1114" s="33">
        <v>100000271400</v>
      </c>
      <c r="C1114" s="38">
        <v>0</v>
      </c>
      <c r="D1114" s="35" t="s">
        <v>1153</v>
      </c>
      <c r="E1114" s="35" t="s">
        <v>1325</v>
      </c>
      <c r="F1114" s="36">
        <v>15000</v>
      </c>
      <c r="G1114" s="36">
        <v>-14999</v>
      </c>
      <c r="H1114" s="23">
        <v>1</v>
      </c>
    </row>
    <row r="1115" spans="1:8" x14ac:dyDescent="0.55000000000000004">
      <c r="A1115" s="38">
        <v>60</v>
      </c>
      <c r="B1115" s="33">
        <v>100000271401</v>
      </c>
      <c r="C1115" s="38">
        <v>0</v>
      </c>
      <c r="D1115" s="35" t="s">
        <v>1153</v>
      </c>
      <c r="E1115" s="35" t="s">
        <v>1325</v>
      </c>
      <c r="F1115" s="36">
        <v>15000</v>
      </c>
      <c r="G1115" s="36">
        <v>-14999</v>
      </c>
      <c r="H1115" s="23">
        <v>1</v>
      </c>
    </row>
    <row r="1116" spans="1:8" x14ac:dyDescent="0.55000000000000004">
      <c r="A1116" s="38">
        <v>61</v>
      </c>
      <c r="B1116" s="33">
        <v>100000271402</v>
      </c>
      <c r="C1116" s="38">
        <v>0</v>
      </c>
      <c r="D1116" s="35" t="s">
        <v>1153</v>
      </c>
      <c r="E1116" s="35" t="s">
        <v>1325</v>
      </c>
      <c r="F1116" s="36">
        <v>15000</v>
      </c>
      <c r="G1116" s="36">
        <v>-14999</v>
      </c>
      <c r="H1116" s="23">
        <v>1</v>
      </c>
    </row>
    <row r="1117" spans="1:8" x14ac:dyDescent="0.55000000000000004">
      <c r="A1117" s="38">
        <v>62</v>
      </c>
      <c r="B1117" s="33">
        <v>100000271403</v>
      </c>
      <c r="C1117" s="38">
        <v>0</v>
      </c>
      <c r="D1117" s="35" t="s">
        <v>1153</v>
      </c>
      <c r="E1117" s="35" t="s">
        <v>1325</v>
      </c>
      <c r="F1117" s="36">
        <v>15000</v>
      </c>
      <c r="G1117" s="36">
        <v>-14999</v>
      </c>
      <c r="H1117" s="23">
        <v>1</v>
      </c>
    </row>
    <row r="1118" spans="1:8" x14ac:dyDescent="0.55000000000000004">
      <c r="A1118" s="38">
        <v>63</v>
      </c>
      <c r="B1118" s="33">
        <v>100000271404</v>
      </c>
      <c r="C1118" s="38">
        <v>0</v>
      </c>
      <c r="D1118" s="35" t="s">
        <v>1153</v>
      </c>
      <c r="E1118" s="35" t="s">
        <v>1325</v>
      </c>
      <c r="F1118" s="36">
        <v>15000</v>
      </c>
      <c r="G1118" s="36">
        <v>-14999</v>
      </c>
      <c r="H1118" s="23">
        <v>1</v>
      </c>
    </row>
    <row r="1119" spans="1:8" x14ac:dyDescent="0.55000000000000004">
      <c r="A1119" s="38">
        <v>64</v>
      </c>
      <c r="B1119" s="33">
        <v>100000271405</v>
      </c>
      <c r="C1119" s="38">
        <v>0</v>
      </c>
      <c r="D1119" s="35" t="s">
        <v>1153</v>
      </c>
      <c r="E1119" s="35" t="s">
        <v>1325</v>
      </c>
      <c r="F1119" s="36">
        <v>15000</v>
      </c>
      <c r="G1119" s="36">
        <v>-14999</v>
      </c>
      <c r="H1119" s="23">
        <v>1</v>
      </c>
    </row>
    <row r="1120" spans="1:8" x14ac:dyDescent="0.55000000000000004">
      <c r="A1120" s="38">
        <v>65</v>
      </c>
      <c r="B1120" s="33">
        <v>100000271406</v>
      </c>
      <c r="C1120" s="38">
        <v>0</v>
      </c>
      <c r="D1120" s="35" t="s">
        <v>1153</v>
      </c>
      <c r="E1120" s="35" t="s">
        <v>1325</v>
      </c>
      <c r="F1120" s="36">
        <v>15000</v>
      </c>
      <c r="G1120" s="36">
        <v>-14999</v>
      </c>
      <c r="H1120" s="23">
        <v>1</v>
      </c>
    </row>
    <row r="1121" spans="1:8" x14ac:dyDescent="0.55000000000000004">
      <c r="A1121" s="38">
        <v>66</v>
      </c>
      <c r="B1121" s="33">
        <v>100000271407</v>
      </c>
      <c r="C1121" s="38">
        <v>0</v>
      </c>
      <c r="D1121" s="35" t="s">
        <v>1153</v>
      </c>
      <c r="E1121" s="35" t="s">
        <v>1325</v>
      </c>
      <c r="F1121" s="36">
        <v>15000</v>
      </c>
      <c r="G1121" s="36">
        <v>-14999</v>
      </c>
      <c r="H1121" s="23">
        <v>1</v>
      </c>
    </row>
    <row r="1122" spans="1:8" x14ac:dyDescent="0.55000000000000004">
      <c r="A1122" s="38">
        <v>67</v>
      </c>
      <c r="B1122" s="33">
        <v>100000271408</v>
      </c>
      <c r="C1122" s="38">
        <v>0</v>
      </c>
      <c r="D1122" s="35" t="s">
        <v>1153</v>
      </c>
      <c r="E1122" s="35" t="s">
        <v>1325</v>
      </c>
      <c r="F1122" s="36">
        <v>15000</v>
      </c>
      <c r="G1122" s="36">
        <v>-14999</v>
      </c>
      <c r="H1122" s="23">
        <v>1</v>
      </c>
    </row>
    <row r="1123" spans="1:8" x14ac:dyDescent="0.55000000000000004">
      <c r="A1123" s="38">
        <v>68</v>
      </c>
      <c r="B1123" s="33">
        <v>100000271409</v>
      </c>
      <c r="C1123" s="38">
        <v>0</v>
      </c>
      <c r="D1123" s="35" t="s">
        <v>1153</v>
      </c>
      <c r="E1123" s="35" t="s">
        <v>1325</v>
      </c>
      <c r="F1123" s="36">
        <v>15000</v>
      </c>
      <c r="G1123" s="36">
        <v>-14999</v>
      </c>
      <c r="H1123" s="23">
        <v>1</v>
      </c>
    </row>
    <row r="1124" spans="1:8" x14ac:dyDescent="0.55000000000000004">
      <c r="A1124" s="38">
        <v>69</v>
      </c>
      <c r="B1124" s="33">
        <v>100000271410</v>
      </c>
      <c r="C1124" s="38">
        <v>0</v>
      </c>
      <c r="D1124" s="35" t="s">
        <v>1153</v>
      </c>
      <c r="E1124" s="35" t="s">
        <v>1326</v>
      </c>
      <c r="F1124" s="36">
        <v>7300</v>
      </c>
      <c r="G1124" s="36">
        <v>-7299</v>
      </c>
      <c r="H1124" s="23">
        <v>1</v>
      </c>
    </row>
    <row r="1125" spans="1:8" x14ac:dyDescent="0.55000000000000004">
      <c r="A1125" s="38">
        <v>70</v>
      </c>
      <c r="B1125" s="33">
        <v>100000271411</v>
      </c>
      <c r="C1125" s="38">
        <v>0</v>
      </c>
      <c r="D1125" s="35" t="s">
        <v>1153</v>
      </c>
      <c r="E1125" s="35" t="s">
        <v>1326</v>
      </c>
      <c r="F1125" s="36">
        <v>7300</v>
      </c>
      <c r="G1125" s="36">
        <v>-7299</v>
      </c>
      <c r="H1125" s="23">
        <v>1</v>
      </c>
    </row>
    <row r="1126" spans="1:8" x14ac:dyDescent="0.55000000000000004">
      <c r="A1126" s="38">
        <v>71</v>
      </c>
      <c r="B1126" s="33">
        <v>100000271412</v>
      </c>
      <c r="C1126" s="38">
        <v>0</v>
      </c>
      <c r="D1126" s="35" t="s">
        <v>1153</v>
      </c>
      <c r="E1126" s="35" t="s">
        <v>1326</v>
      </c>
      <c r="F1126" s="36">
        <v>7300</v>
      </c>
      <c r="G1126" s="36">
        <v>-7299</v>
      </c>
      <c r="H1126" s="23">
        <v>1</v>
      </c>
    </row>
    <row r="1127" spans="1:8" x14ac:dyDescent="0.55000000000000004">
      <c r="A1127" s="38">
        <v>72</v>
      </c>
      <c r="B1127" s="33">
        <v>100000271413</v>
      </c>
      <c r="C1127" s="38">
        <v>0</v>
      </c>
      <c r="D1127" s="35" t="s">
        <v>1153</v>
      </c>
      <c r="E1127" s="35" t="s">
        <v>1326</v>
      </c>
      <c r="F1127" s="36">
        <v>7300</v>
      </c>
      <c r="G1127" s="36">
        <v>-7299</v>
      </c>
      <c r="H1127" s="23">
        <v>1</v>
      </c>
    </row>
    <row r="1128" spans="1:8" x14ac:dyDescent="0.55000000000000004">
      <c r="A1128" s="38">
        <v>73</v>
      </c>
      <c r="B1128" s="33">
        <v>100000271414</v>
      </c>
      <c r="C1128" s="38">
        <v>0</v>
      </c>
      <c r="D1128" s="35" t="s">
        <v>1153</v>
      </c>
      <c r="E1128" s="35" t="s">
        <v>1326</v>
      </c>
      <c r="F1128" s="36">
        <v>7300</v>
      </c>
      <c r="G1128" s="36">
        <v>-7299</v>
      </c>
      <c r="H1128" s="23">
        <v>1</v>
      </c>
    </row>
    <row r="1129" spans="1:8" x14ac:dyDescent="0.55000000000000004">
      <c r="A1129" s="38">
        <v>74</v>
      </c>
      <c r="B1129" s="33">
        <v>100000271415</v>
      </c>
      <c r="C1129" s="38">
        <v>0</v>
      </c>
      <c r="D1129" s="35" t="s">
        <v>1153</v>
      </c>
      <c r="E1129" s="35" t="s">
        <v>1326</v>
      </c>
      <c r="F1129" s="36">
        <v>7300</v>
      </c>
      <c r="G1129" s="36">
        <v>-7299</v>
      </c>
      <c r="H1129" s="23">
        <v>1</v>
      </c>
    </row>
    <row r="1130" spans="1:8" x14ac:dyDescent="0.55000000000000004">
      <c r="A1130" s="38">
        <v>75</v>
      </c>
      <c r="B1130" s="33">
        <v>100000271416</v>
      </c>
      <c r="C1130" s="38">
        <v>0</v>
      </c>
      <c r="D1130" s="35" t="s">
        <v>1153</v>
      </c>
      <c r="E1130" s="35" t="s">
        <v>1326</v>
      </c>
      <c r="F1130" s="36">
        <v>7300</v>
      </c>
      <c r="G1130" s="36">
        <v>-7299</v>
      </c>
      <c r="H1130" s="23">
        <v>1</v>
      </c>
    </row>
    <row r="1131" spans="1:8" x14ac:dyDescent="0.55000000000000004">
      <c r="A1131" s="38">
        <v>76</v>
      </c>
      <c r="B1131" s="33">
        <v>100000271417</v>
      </c>
      <c r="C1131" s="38">
        <v>0</v>
      </c>
      <c r="D1131" s="35" t="s">
        <v>1153</v>
      </c>
      <c r="E1131" s="35" t="s">
        <v>1326</v>
      </c>
      <c r="F1131" s="36">
        <v>7300</v>
      </c>
      <c r="G1131" s="36">
        <v>-7299</v>
      </c>
      <c r="H1131" s="23">
        <v>1</v>
      </c>
    </row>
    <row r="1132" spans="1:8" x14ac:dyDescent="0.55000000000000004">
      <c r="A1132" s="38">
        <v>77</v>
      </c>
      <c r="B1132" s="33">
        <v>100000271418</v>
      </c>
      <c r="C1132" s="38">
        <v>0</v>
      </c>
      <c r="D1132" s="35" t="s">
        <v>1153</v>
      </c>
      <c r="E1132" s="35" t="s">
        <v>1326</v>
      </c>
      <c r="F1132" s="36">
        <v>7300</v>
      </c>
      <c r="G1132" s="36">
        <v>-7299</v>
      </c>
      <c r="H1132" s="23">
        <v>1</v>
      </c>
    </row>
    <row r="1133" spans="1:8" x14ac:dyDescent="0.55000000000000004">
      <c r="A1133" s="38">
        <v>78</v>
      </c>
      <c r="B1133" s="33">
        <v>100000271419</v>
      </c>
      <c r="C1133" s="38">
        <v>0</v>
      </c>
      <c r="D1133" s="35" t="s">
        <v>1153</v>
      </c>
      <c r="E1133" s="35" t="s">
        <v>1326</v>
      </c>
      <c r="F1133" s="36">
        <v>7300</v>
      </c>
      <c r="G1133" s="36">
        <v>-7299</v>
      </c>
      <c r="H1133" s="23">
        <v>1</v>
      </c>
    </row>
    <row r="1134" spans="1:8" x14ac:dyDescent="0.55000000000000004">
      <c r="A1134" s="38">
        <v>79</v>
      </c>
      <c r="B1134" s="33">
        <v>100000271420</v>
      </c>
      <c r="C1134" s="38">
        <v>0</v>
      </c>
      <c r="D1134" s="35" t="s">
        <v>1153</v>
      </c>
      <c r="E1134" s="35" t="s">
        <v>1326</v>
      </c>
      <c r="F1134" s="36">
        <v>7300</v>
      </c>
      <c r="G1134" s="36">
        <v>-7299</v>
      </c>
      <c r="H1134" s="23">
        <v>1</v>
      </c>
    </row>
    <row r="1135" spans="1:8" x14ac:dyDescent="0.55000000000000004">
      <c r="A1135" s="38">
        <v>80</v>
      </c>
      <c r="B1135" s="33">
        <v>100000271421</v>
      </c>
      <c r="C1135" s="38">
        <v>0</v>
      </c>
      <c r="D1135" s="35" t="s">
        <v>1153</v>
      </c>
      <c r="E1135" s="35" t="s">
        <v>1326</v>
      </c>
      <c r="F1135" s="36">
        <v>7300</v>
      </c>
      <c r="G1135" s="36">
        <v>-7299</v>
      </c>
      <c r="H1135" s="23">
        <v>1</v>
      </c>
    </row>
    <row r="1136" spans="1:8" x14ac:dyDescent="0.55000000000000004">
      <c r="A1136" s="38">
        <v>81</v>
      </c>
      <c r="B1136" s="33">
        <v>100000271422</v>
      </c>
      <c r="C1136" s="38">
        <v>0</v>
      </c>
      <c r="D1136" s="35" t="s">
        <v>1153</v>
      </c>
      <c r="E1136" s="35" t="s">
        <v>1326</v>
      </c>
      <c r="F1136" s="36">
        <v>7300</v>
      </c>
      <c r="G1136" s="36">
        <v>-7299</v>
      </c>
      <c r="H1136" s="23">
        <v>1</v>
      </c>
    </row>
    <row r="1137" spans="1:8" x14ac:dyDescent="0.55000000000000004">
      <c r="A1137" s="38">
        <v>82</v>
      </c>
      <c r="B1137" s="33">
        <v>100000271423</v>
      </c>
      <c r="C1137" s="38">
        <v>0</v>
      </c>
      <c r="D1137" s="35" t="s">
        <v>1153</v>
      </c>
      <c r="E1137" s="35" t="s">
        <v>1326</v>
      </c>
      <c r="F1137" s="36">
        <v>7300</v>
      </c>
      <c r="G1137" s="36">
        <v>-7299</v>
      </c>
      <c r="H1137" s="23">
        <v>1</v>
      </c>
    </row>
    <row r="1138" spans="1:8" x14ac:dyDescent="0.55000000000000004">
      <c r="A1138" s="38">
        <v>83</v>
      </c>
      <c r="B1138" s="33">
        <v>100000271424</v>
      </c>
      <c r="C1138" s="38">
        <v>0</v>
      </c>
      <c r="D1138" s="35" t="s">
        <v>1153</v>
      </c>
      <c r="E1138" s="35" t="s">
        <v>1326</v>
      </c>
      <c r="F1138" s="36">
        <v>7300</v>
      </c>
      <c r="G1138" s="36">
        <v>-7299</v>
      </c>
      <c r="H1138" s="23">
        <v>1</v>
      </c>
    </row>
    <row r="1139" spans="1:8" x14ac:dyDescent="0.55000000000000004">
      <c r="A1139" s="38">
        <v>84</v>
      </c>
      <c r="B1139" s="33">
        <v>100000271425</v>
      </c>
      <c r="C1139" s="38">
        <v>0</v>
      </c>
      <c r="D1139" s="35" t="s">
        <v>1153</v>
      </c>
      <c r="E1139" s="35" t="s">
        <v>1326</v>
      </c>
      <c r="F1139" s="36">
        <v>7300</v>
      </c>
      <c r="G1139" s="36">
        <v>-7299</v>
      </c>
      <c r="H1139" s="23">
        <v>1</v>
      </c>
    </row>
    <row r="1140" spans="1:8" x14ac:dyDescent="0.55000000000000004">
      <c r="A1140" s="38">
        <v>85</v>
      </c>
      <c r="B1140" s="33">
        <v>100000271426</v>
      </c>
      <c r="C1140" s="38">
        <v>0</v>
      </c>
      <c r="D1140" s="35" t="s">
        <v>1153</v>
      </c>
      <c r="E1140" s="35" t="s">
        <v>1326</v>
      </c>
      <c r="F1140" s="36">
        <v>7300</v>
      </c>
      <c r="G1140" s="36">
        <v>-7299</v>
      </c>
      <c r="H1140" s="23">
        <v>1</v>
      </c>
    </row>
    <row r="1141" spans="1:8" x14ac:dyDescent="0.55000000000000004">
      <c r="A1141" s="38">
        <v>86</v>
      </c>
      <c r="B1141" s="33">
        <v>100000271427</v>
      </c>
      <c r="C1141" s="38">
        <v>0</v>
      </c>
      <c r="D1141" s="35" t="s">
        <v>1153</v>
      </c>
      <c r="E1141" s="35" t="s">
        <v>1326</v>
      </c>
      <c r="F1141" s="36">
        <v>7300</v>
      </c>
      <c r="G1141" s="36">
        <v>-7299</v>
      </c>
      <c r="H1141" s="23">
        <v>1</v>
      </c>
    </row>
    <row r="1142" spans="1:8" x14ac:dyDescent="0.55000000000000004">
      <c r="A1142" s="38">
        <v>87</v>
      </c>
      <c r="B1142" s="33">
        <v>100000271428</v>
      </c>
      <c r="C1142" s="38">
        <v>0</v>
      </c>
      <c r="D1142" s="35" t="s">
        <v>1153</v>
      </c>
      <c r="E1142" s="35" t="s">
        <v>1326</v>
      </c>
      <c r="F1142" s="36">
        <v>7300</v>
      </c>
      <c r="G1142" s="36">
        <v>-7299</v>
      </c>
      <c r="H1142" s="23">
        <v>1</v>
      </c>
    </row>
    <row r="1143" spans="1:8" x14ac:dyDescent="0.55000000000000004">
      <c r="A1143" s="38">
        <v>88</v>
      </c>
      <c r="B1143" s="33">
        <v>100000271429</v>
      </c>
      <c r="C1143" s="38">
        <v>0</v>
      </c>
      <c r="D1143" s="35" t="s">
        <v>1153</v>
      </c>
      <c r="E1143" s="35" t="s">
        <v>1326</v>
      </c>
      <c r="F1143" s="36">
        <v>7300</v>
      </c>
      <c r="G1143" s="36">
        <v>-7299</v>
      </c>
      <c r="H1143" s="23">
        <v>1</v>
      </c>
    </row>
    <row r="1144" spans="1:8" x14ac:dyDescent="0.55000000000000004">
      <c r="A1144" s="38">
        <v>89</v>
      </c>
      <c r="B1144" s="33">
        <v>100000271430</v>
      </c>
      <c r="C1144" s="38">
        <v>0</v>
      </c>
      <c r="D1144" s="35" t="s">
        <v>1153</v>
      </c>
      <c r="E1144" s="35" t="s">
        <v>1327</v>
      </c>
      <c r="F1144" s="36">
        <v>14990</v>
      </c>
      <c r="G1144" s="36">
        <v>-14989</v>
      </c>
      <c r="H1144" s="23">
        <v>1</v>
      </c>
    </row>
    <row r="1145" spans="1:8" x14ac:dyDescent="0.55000000000000004">
      <c r="A1145" s="38">
        <v>90</v>
      </c>
      <c r="B1145" s="33">
        <v>100000271431</v>
      </c>
      <c r="C1145" s="38">
        <v>0</v>
      </c>
      <c r="D1145" s="35" t="s">
        <v>1153</v>
      </c>
      <c r="E1145" s="35" t="s">
        <v>1327</v>
      </c>
      <c r="F1145" s="36">
        <v>14990</v>
      </c>
      <c r="G1145" s="36">
        <v>-14989</v>
      </c>
      <c r="H1145" s="23">
        <v>1</v>
      </c>
    </row>
    <row r="1146" spans="1:8" x14ac:dyDescent="0.55000000000000004">
      <c r="A1146" s="38">
        <v>91</v>
      </c>
      <c r="B1146" s="33">
        <v>100000271432</v>
      </c>
      <c r="C1146" s="38">
        <v>0</v>
      </c>
      <c r="D1146" s="35" t="s">
        <v>1153</v>
      </c>
      <c r="E1146" s="35" t="s">
        <v>1327</v>
      </c>
      <c r="F1146" s="36">
        <v>14990</v>
      </c>
      <c r="G1146" s="36">
        <v>-14989</v>
      </c>
      <c r="H1146" s="23">
        <v>1</v>
      </c>
    </row>
    <row r="1147" spans="1:8" x14ac:dyDescent="0.55000000000000004">
      <c r="A1147" s="38">
        <v>92</v>
      </c>
      <c r="B1147" s="33">
        <v>100000271433</v>
      </c>
      <c r="C1147" s="38">
        <v>0</v>
      </c>
      <c r="D1147" s="35" t="s">
        <v>1153</v>
      </c>
      <c r="E1147" s="35" t="s">
        <v>1327</v>
      </c>
      <c r="F1147" s="36">
        <v>14990</v>
      </c>
      <c r="G1147" s="36">
        <v>-14989</v>
      </c>
      <c r="H1147" s="23">
        <v>1</v>
      </c>
    </row>
    <row r="1148" spans="1:8" x14ac:dyDescent="0.55000000000000004">
      <c r="A1148" s="38">
        <v>93</v>
      </c>
      <c r="B1148" s="33">
        <v>100000310492</v>
      </c>
      <c r="C1148" s="38">
        <v>0</v>
      </c>
      <c r="D1148" s="35" t="s">
        <v>1330</v>
      </c>
      <c r="E1148" s="35" t="s">
        <v>1331</v>
      </c>
      <c r="F1148" s="36">
        <v>31900</v>
      </c>
      <c r="G1148" s="36">
        <v>-31899</v>
      </c>
      <c r="H1148" s="23">
        <v>1</v>
      </c>
    </row>
    <row r="1149" spans="1:8" x14ac:dyDescent="0.55000000000000004">
      <c r="A1149" s="38">
        <v>94</v>
      </c>
      <c r="B1149" s="33">
        <v>100000310681</v>
      </c>
      <c r="C1149" s="38">
        <v>0</v>
      </c>
      <c r="D1149" s="35" t="s">
        <v>1330</v>
      </c>
      <c r="E1149" s="35" t="s">
        <v>1332</v>
      </c>
      <c r="F1149" s="36">
        <v>36000</v>
      </c>
      <c r="G1149" s="36">
        <v>-35999</v>
      </c>
      <c r="H1149" s="23">
        <v>1</v>
      </c>
    </row>
    <row r="1150" spans="1:8" x14ac:dyDescent="0.55000000000000004">
      <c r="A1150" s="38">
        <v>95</v>
      </c>
      <c r="B1150" s="33">
        <v>100000310682</v>
      </c>
      <c r="C1150" s="38">
        <v>0</v>
      </c>
      <c r="D1150" s="35" t="s">
        <v>81</v>
      </c>
      <c r="E1150" s="35" t="s">
        <v>1333</v>
      </c>
      <c r="F1150" s="36">
        <v>36000</v>
      </c>
      <c r="G1150" s="36">
        <v>-35999</v>
      </c>
      <c r="H1150" s="23">
        <v>1</v>
      </c>
    </row>
    <row r="1151" spans="1:8" x14ac:dyDescent="0.55000000000000004">
      <c r="A1151" s="38">
        <v>96</v>
      </c>
      <c r="B1151" s="33">
        <v>100000312759</v>
      </c>
      <c r="C1151" s="38">
        <v>0</v>
      </c>
      <c r="D1151" s="35" t="s">
        <v>1334</v>
      </c>
      <c r="E1151" s="35" t="s">
        <v>1335</v>
      </c>
      <c r="F1151" s="36">
        <v>36000</v>
      </c>
      <c r="G1151" s="36">
        <v>-35999</v>
      </c>
      <c r="H1151" s="23">
        <v>1</v>
      </c>
    </row>
    <row r="1152" spans="1:8" x14ac:dyDescent="0.55000000000000004">
      <c r="A1152" s="38">
        <v>97</v>
      </c>
      <c r="B1152" s="33">
        <v>100000320859</v>
      </c>
      <c r="C1152" s="38">
        <v>0</v>
      </c>
      <c r="D1152" s="35" t="s">
        <v>1328</v>
      </c>
      <c r="E1152" s="35" t="s">
        <v>1329</v>
      </c>
      <c r="F1152" s="36">
        <v>36000</v>
      </c>
      <c r="G1152" s="36">
        <v>-35999</v>
      </c>
      <c r="H1152" s="23">
        <v>1</v>
      </c>
    </row>
    <row r="1153" spans="1:8" x14ac:dyDescent="0.55000000000000004">
      <c r="A1153" s="38">
        <v>98</v>
      </c>
      <c r="B1153" s="33">
        <v>100000468632</v>
      </c>
      <c r="C1153" s="38">
        <v>0</v>
      </c>
      <c r="D1153" s="35" t="s">
        <v>128</v>
      </c>
      <c r="E1153" s="35" t="s">
        <v>1336</v>
      </c>
      <c r="F1153" s="36">
        <v>12520</v>
      </c>
      <c r="G1153" s="36">
        <v>-12519</v>
      </c>
      <c r="H1153" s="23">
        <v>1</v>
      </c>
    </row>
    <row r="1154" spans="1:8" x14ac:dyDescent="0.55000000000000004">
      <c r="A1154" s="38">
        <v>99</v>
      </c>
      <c r="B1154" s="33">
        <v>100000468633</v>
      </c>
      <c r="C1154" s="38">
        <v>0</v>
      </c>
      <c r="D1154" s="35" t="s">
        <v>128</v>
      </c>
      <c r="E1154" s="35" t="s">
        <v>1336</v>
      </c>
      <c r="F1154" s="36">
        <v>12520</v>
      </c>
      <c r="G1154" s="36">
        <v>-12519</v>
      </c>
      <c r="H1154" s="23">
        <v>1</v>
      </c>
    </row>
    <row r="1155" spans="1:8" x14ac:dyDescent="0.55000000000000004">
      <c r="A1155" s="38">
        <v>100</v>
      </c>
      <c r="B1155" s="33">
        <v>100000468648</v>
      </c>
      <c r="C1155" s="38">
        <v>0</v>
      </c>
      <c r="D1155" s="35" t="s">
        <v>128</v>
      </c>
      <c r="E1155" s="35" t="s">
        <v>1337</v>
      </c>
      <c r="F1155" s="36">
        <v>23623.200000000001</v>
      </c>
      <c r="G1155" s="36">
        <v>-23622.2</v>
      </c>
      <c r="H1155" s="23">
        <v>1</v>
      </c>
    </row>
    <row r="1156" spans="1:8" x14ac:dyDescent="0.55000000000000004">
      <c r="A1156" s="38">
        <v>101</v>
      </c>
      <c r="B1156" s="33">
        <v>100000468649</v>
      </c>
      <c r="C1156" s="38">
        <v>0</v>
      </c>
      <c r="D1156" s="35" t="s">
        <v>128</v>
      </c>
      <c r="E1156" s="35" t="s">
        <v>1337</v>
      </c>
      <c r="F1156" s="36">
        <v>23623.200000000001</v>
      </c>
      <c r="G1156" s="36">
        <v>-23622.2</v>
      </c>
      <c r="H1156" s="23">
        <v>1</v>
      </c>
    </row>
    <row r="1157" spans="1:8" x14ac:dyDescent="0.55000000000000004">
      <c r="A1157" s="38">
        <v>102</v>
      </c>
      <c r="B1157" s="33">
        <v>100000468650</v>
      </c>
      <c r="C1157" s="38">
        <v>0</v>
      </c>
      <c r="D1157" s="35" t="s">
        <v>128</v>
      </c>
      <c r="E1157" s="35" t="s">
        <v>1337</v>
      </c>
      <c r="F1157" s="36">
        <v>23623.200000000001</v>
      </c>
      <c r="G1157" s="36">
        <v>-23622.2</v>
      </c>
      <c r="H1157" s="23">
        <v>1</v>
      </c>
    </row>
    <row r="1158" spans="1:8" x14ac:dyDescent="0.55000000000000004">
      <c r="A1158" s="38">
        <v>103</v>
      </c>
      <c r="B1158" s="33">
        <v>100000468651</v>
      </c>
      <c r="C1158" s="38">
        <v>0</v>
      </c>
      <c r="D1158" s="35" t="s">
        <v>128</v>
      </c>
      <c r="E1158" s="35" t="s">
        <v>1337</v>
      </c>
      <c r="F1158" s="36">
        <v>23623.200000000001</v>
      </c>
      <c r="G1158" s="36">
        <v>-23622.2</v>
      </c>
      <c r="H1158" s="23">
        <v>1</v>
      </c>
    </row>
    <row r="1159" spans="1:8" x14ac:dyDescent="0.55000000000000004">
      <c r="A1159" s="38">
        <v>104</v>
      </c>
      <c r="B1159" s="33">
        <v>100000468652</v>
      </c>
      <c r="C1159" s="38">
        <v>0</v>
      </c>
      <c r="D1159" s="35" t="s">
        <v>128</v>
      </c>
      <c r="E1159" s="35" t="s">
        <v>1338</v>
      </c>
      <c r="F1159" s="36">
        <v>7480.68</v>
      </c>
      <c r="G1159" s="36">
        <v>-7479.68</v>
      </c>
      <c r="H1159" s="23">
        <v>1</v>
      </c>
    </row>
    <row r="1160" spans="1:8" x14ac:dyDescent="0.55000000000000004">
      <c r="A1160" s="38">
        <v>105</v>
      </c>
      <c r="B1160" s="33">
        <v>100000468653</v>
      </c>
      <c r="C1160" s="38">
        <v>0</v>
      </c>
      <c r="D1160" s="35" t="s">
        <v>128</v>
      </c>
      <c r="E1160" s="35" t="s">
        <v>1338</v>
      </c>
      <c r="F1160" s="36">
        <v>7480.68</v>
      </c>
      <c r="G1160" s="36">
        <v>-7479.68</v>
      </c>
      <c r="H1160" s="23">
        <v>1</v>
      </c>
    </row>
    <row r="1161" spans="1:8" x14ac:dyDescent="0.55000000000000004">
      <c r="A1161" s="38">
        <v>106</v>
      </c>
      <c r="B1161" s="33">
        <v>100000468654</v>
      </c>
      <c r="C1161" s="38">
        <v>0</v>
      </c>
      <c r="D1161" s="35" t="s">
        <v>128</v>
      </c>
      <c r="E1161" s="35" t="s">
        <v>1338</v>
      </c>
      <c r="F1161" s="36">
        <v>7480.68</v>
      </c>
      <c r="G1161" s="36">
        <v>-7479.68</v>
      </c>
      <c r="H1161" s="23">
        <v>1</v>
      </c>
    </row>
    <row r="1162" spans="1:8" x14ac:dyDescent="0.55000000000000004">
      <c r="A1162" s="38">
        <v>107</v>
      </c>
      <c r="B1162" s="33">
        <v>100000468655</v>
      </c>
      <c r="C1162" s="38">
        <v>0</v>
      </c>
      <c r="D1162" s="35" t="s">
        <v>128</v>
      </c>
      <c r="E1162" s="35" t="s">
        <v>1338</v>
      </c>
      <c r="F1162" s="36">
        <v>7480.68</v>
      </c>
      <c r="G1162" s="36">
        <v>-7479.68</v>
      </c>
      <c r="H1162" s="23">
        <v>1</v>
      </c>
    </row>
    <row r="1163" spans="1:8" x14ac:dyDescent="0.55000000000000004">
      <c r="A1163" s="38">
        <v>108</v>
      </c>
      <c r="B1163" s="33">
        <v>100000468656</v>
      </c>
      <c r="C1163" s="38">
        <v>0</v>
      </c>
      <c r="D1163" s="35" t="s">
        <v>128</v>
      </c>
      <c r="E1163" s="35" t="s">
        <v>1339</v>
      </c>
      <c r="F1163" s="36">
        <v>5085.55</v>
      </c>
      <c r="G1163" s="36">
        <v>-5084.55</v>
      </c>
      <c r="H1163" s="23">
        <v>1</v>
      </c>
    </row>
    <row r="1164" spans="1:8" x14ac:dyDescent="0.55000000000000004">
      <c r="A1164" s="38">
        <v>109</v>
      </c>
      <c r="B1164" s="33">
        <v>100000468657</v>
      </c>
      <c r="C1164" s="38">
        <v>0</v>
      </c>
      <c r="D1164" s="35" t="s">
        <v>128</v>
      </c>
      <c r="E1164" s="35" t="s">
        <v>1339</v>
      </c>
      <c r="F1164" s="36">
        <v>5085.55</v>
      </c>
      <c r="G1164" s="36">
        <v>-5084.55</v>
      </c>
      <c r="H1164" s="23">
        <v>1</v>
      </c>
    </row>
    <row r="1165" spans="1:8" x14ac:dyDescent="0.55000000000000004">
      <c r="A1165" s="38">
        <v>110</v>
      </c>
      <c r="B1165" s="33">
        <v>100000468658</v>
      </c>
      <c r="C1165" s="38">
        <v>0</v>
      </c>
      <c r="D1165" s="35" t="s">
        <v>128</v>
      </c>
      <c r="E1165" s="35" t="s">
        <v>1339</v>
      </c>
      <c r="F1165" s="36">
        <v>5085.55</v>
      </c>
      <c r="G1165" s="36">
        <v>-5084.55</v>
      </c>
      <c r="H1165" s="23">
        <v>1</v>
      </c>
    </row>
    <row r="1166" spans="1:8" x14ac:dyDescent="0.55000000000000004">
      <c r="A1166" s="38">
        <v>111</v>
      </c>
      <c r="B1166" s="33">
        <v>100000468659</v>
      </c>
      <c r="C1166" s="38">
        <v>0</v>
      </c>
      <c r="D1166" s="35" t="s">
        <v>128</v>
      </c>
      <c r="E1166" s="35" t="s">
        <v>1339</v>
      </c>
      <c r="F1166" s="36">
        <v>5085.55</v>
      </c>
      <c r="G1166" s="36">
        <v>-5084.55</v>
      </c>
      <c r="H1166" s="23">
        <v>1</v>
      </c>
    </row>
    <row r="1167" spans="1:8" x14ac:dyDescent="0.55000000000000004">
      <c r="A1167" s="38">
        <v>112</v>
      </c>
      <c r="B1167" s="33">
        <v>100000468660</v>
      </c>
      <c r="C1167" s="38">
        <v>0</v>
      </c>
      <c r="D1167" s="35" t="s">
        <v>128</v>
      </c>
      <c r="E1167" s="35" t="s">
        <v>1340</v>
      </c>
      <c r="F1167" s="36">
        <v>41176.550000000003</v>
      </c>
      <c r="G1167" s="36">
        <v>-41175.550000000003</v>
      </c>
      <c r="H1167" s="23">
        <v>1</v>
      </c>
    </row>
    <row r="1168" spans="1:8" x14ac:dyDescent="0.55000000000000004">
      <c r="A1168" s="340" t="s">
        <v>1312</v>
      </c>
      <c r="B1168" s="337"/>
      <c r="C1168" s="337"/>
      <c r="D1168" s="337"/>
      <c r="E1168" s="338"/>
      <c r="F1168" s="42">
        <f>SUM(F1056:F1167)</f>
        <v>1982174.2699999998</v>
      </c>
      <c r="G1168" s="42">
        <f>SUM(G1056:G1167)</f>
        <v>-1982062.2699999998</v>
      </c>
      <c r="H1168" s="42">
        <f>SUM(H1056:H1167)</f>
        <v>112</v>
      </c>
    </row>
    <row r="1169" spans="1:8" x14ac:dyDescent="0.55000000000000004">
      <c r="A1169" s="343" t="s">
        <v>53</v>
      </c>
      <c r="B1169" s="344"/>
      <c r="C1169" s="344"/>
      <c r="D1169" s="344"/>
      <c r="E1169" s="345"/>
      <c r="F1169" s="32">
        <f>F1168+F1051</f>
        <v>23588508.09</v>
      </c>
      <c r="G1169" s="32">
        <f>G1168+G1051</f>
        <v>-10456169.960000008</v>
      </c>
      <c r="H1169" s="32">
        <f>H1168+H1051</f>
        <v>13132338.129999958</v>
      </c>
    </row>
    <row r="1171" spans="1:8" x14ac:dyDescent="0.55000000000000004">
      <c r="A1171" s="349" t="s">
        <v>1341</v>
      </c>
      <c r="B1171" s="349"/>
      <c r="C1171" s="349"/>
      <c r="D1171" s="349"/>
      <c r="E1171" s="81"/>
      <c r="F1171" s="82">
        <v>23588508.09</v>
      </c>
      <c r="G1171" s="82">
        <v>-10456169.960000001</v>
      </c>
      <c r="H1171" s="82">
        <v>13132338.130000001</v>
      </c>
    </row>
    <row r="1174" spans="1:8" x14ac:dyDescent="0.55000000000000004">
      <c r="A1174" s="339" t="s">
        <v>1342</v>
      </c>
      <c r="B1174" s="339"/>
      <c r="C1174" s="339"/>
      <c r="D1174" s="339"/>
      <c r="E1174" s="81"/>
      <c r="F1174" s="81"/>
      <c r="G1174" s="81"/>
      <c r="H1174" s="81"/>
    </row>
    <row r="1175" spans="1:8" s="196" customFormat="1" x14ac:dyDescent="0.55000000000000004">
      <c r="A1175" s="198" t="s">
        <v>1</v>
      </c>
      <c r="B1175" s="186" t="s">
        <v>11</v>
      </c>
      <c r="C1175" s="198" t="s">
        <v>12</v>
      </c>
      <c r="D1175" s="198" t="s">
        <v>13</v>
      </c>
      <c r="E1175" s="198" t="s">
        <v>14</v>
      </c>
      <c r="F1175" s="198" t="s">
        <v>15</v>
      </c>
      <c r="G1175" s="198" t="s">
        <v>1004</v>
      </c>
      <c r="H1175" s="198" t="s">
        <v>17</v>
      </c>
    </row>
    <row r="1176" spans="1:8" x14ac:dyDescent="0.55000000000000004">
      <c r="A1176" s="7">
        <v>1</v>
      </c>
      <c r="B1176" s="29">
        <v>100000416389</v>
      </c>
      <c r="C1176" s="7">
        <v>0</v>
      </c>
      <c r="D1176" s="13" t="s">
        <v>1136</v>
      </c>
      <c r="E1176" s="13" t="s">
        <v>1343</v>
      </c>
      <c r="F1176" s="14">
        <v>12476.2</v>
      </c>
      <c r="G1176" s="14">
        <v>-10613.17</v>
      </c>
      <c r="H1176" s="14">
        <v>1863.03</v>
      </c>
    </row>
    <row r="1177" spans="1:8" x14ac:dyDescent="0.55000000000000004">
      <c r="A1177" s="7">
        <v>2</v>
      </c>
      <c r="B1177" s="29">
        <v>100000416390</v>
      </c>
      <c r="C1177" s="7">
        <v>0</v>
      </c>
      <c r="D1177" s="13" t="s">
        <v>1136</v>
      </c>
      <c r="E1177" s="13" t="s">
        <v>1343</v>
      </c>
      <c r="F1177" s="14">
        <v>12476.2</v>
      </c>
      <c r="G1177" s="14">
        <v>-10613.32</v>
      </c>
      <c r="H1177" s="14">
        <v>1862.88</v>
      </c>
    </row>
    <row r="1178" spans="1:8" x14ac:dyDescent="0.55000000000000004">
      <c r="A1178" s="7">
        <v>3</v>
      </c>
      <c r="B1178" s="29">
        <v>100000416391</v>
      </c>
      <c r="C1178" s="7">
        <v>0</v>
      </c>
      <c r="D1178" s="13" t="s">
        <v>1136</v>
      </c>
      <c r="E1178" s="13" t="s">
        <v>1343</v>
      </c>
      <c r="F1178" s="14">
        <v>12476.2</v>
      </c>
      <c r="G1178" s="14">
        <v>-10613.32</v>
      </c>
      <c r="H1178" s="14">
        <v>1862.88</v>
      </c>
    </row>
    <row r="1179" spans="1:8" x14ac:dyDescent="0.55000000000000004">
      <c r="A1179" s="7">
        <v>4</v>
      </c>
      <c r="B1179" s="29">
        <v>100000416392</v>
      </c>
      <c r="C1179" s="7">
        <v>0</v>
      </c>
      <c r="D1179" s="13" t="s">
        <v>1136</v>
      </c>
      <c r="E1179" s="13" t="s">
        <v>1343</v>
      </c>
      <c r="F1179" s="14">
        <v>12476.2</v>
      </c>
      <c r="G1179" s="14">
        <v>-10613.32</v>
      </c>
      <c r="H1179" s="14">
        <v>1862.88</v>
      </c>
    </row>
    <row r="1180" spans="1:8" x14ac:dyDescent="0.55000000000000004">
      <c r="A1180" s="7">
        <v>5</v>
      </c>
      <c r="B1180" s="29">
        <v>100000416393</v>
      </c>
      <c r="C1180" s="7">
        <v>0</v>
      </c>
      <c r="D1180" s="13" t="s">
        <v>1136</v>
      </c>
      <c r="E1180" s="13" t="s">
        <v>1343</v>
      </c>
      <c r="F1180" s="14">
        <v>12476.2</v>
      </c>
      <c r="G1180" s="14">
        <v>-10613.32</v>
      </c>
      <c r="H1180" s="14">
        <v>1862.88</v>
      </c>
    </row>
    <row r="1181" spans="1:8" x14ac:dyDescent="0.55000000000000004">
      <c r="A1181" s="7">
        <v>6</v>
      </c>
      <c r="B1181" s="29">
        <v>100000416394</v>
      </c>
      <c r="C1181" s="7">
        <v>0</v>
      </c>
      <c r="D1181" s="13" t="s">
        <v>1136</v>
      </c>
      <c r="E1181" s="13" t="s">
        <v>1343</v>
      </c>
      <c r="F1181" s="14">
        <v>12476.2</v>
      </c>
      <c r="G1181" s="14">
        <v>-10613.32</v>
      </c>
      <c r="H1181" s="14">
        <v>1862.88</v>
      </c>
    </row>
    <row r="1182" spans="1:8" x14ac:dyDescent="0.55000000000000004">
      <c r="A1182" s="7">
        <v>7</v>
      </c>
      <c r="B1182" s="29">
        <v>100000416395</v>
      </c>
      <c r="C1182" s="7">
        <v>0</v>
      </c>
      <c r="D1182" s="13" t="s">
        <v>1136</v>
      </c>
      <c r="E1182" s="13" t="s">
        <v>1343</v>
      </c>
      <c r="F1182" s="14">
        <v>12476.2</v>
      </c>
      <c r="G1182" s="14">
        <v>-10613.32</v>
      </c>
      <c r="H1182" s="14">
        <v>1862.88</v>
      </c>
    </row>
    <row r="1183" spans="1:8" x14ac:dyDescent="0.55000000000000004">
      <c r="A1183" s="7">
        <v>8</v>
      </c>
      <c r="B1183" s="29">
        <v>100000416396</v>
      </c>
      <c r="C1183" s="7">
        <v>0</v>
      </c>
      <c r="D1183" s="13" t="s">
        <v>1136</v>
      </c>
      <c r="E1183" s="13" t="s">
        <v>1343</v>
      </c>
      <c r="F1183" s="14">
        <v>12476.2</v>
      </c>
      <c r="G1183" s="14">
        <v>-10613.32</v>
      </c>
      <c r="H1183" s="14">
        <v>1862.88</v>
      </c>
    </row>
    <row r="1184" spans="1:8" x14ac:dyDescent="0.55000000000000004">
      <c r="A1184" s="7">
        <v>9</v>
      </c>
      <c r="B1184" s="29">
        <v>100000416397</v>
      </c>
      <c r="C1184" s="7">
        <v>0</v>
      </c>
      <c r="D1184" s="13" t="s">
        <v>1136</v>
      </c>
      <c r="E1184" s="13" t="s">
        <v>1343</v>
      </c>
      <c r="F1184" s="14">
        <v>12476.2</v>
      </c>
      <c r="G1184" s="14">
        <v>-10613.32</v>
      </c>
      <c r="H1184" s="14">
        <v>1862.88</v>
      </c>
    </row>
    <row r="1185" spans="1:8" x14ac:dyDescent="0.55000000000000004">
      <c r="A1185" s="7">
        <v>10</v>
      </c>
      <c r="B1185" s="29">
        <v>100000416398</v>
      </c>
      <c r="C1185" s="7">
        <v>0</v>
      </c>
      <c r="D1185" s="13" t="s">
        <v>1136</v>
      </c>
      <c r="E1185" s="13" t="s">
        <v>1343</v>
      </c>
      <c r="F1185" s="14">
        <v>12476.2</v>
      </c>
      <c r="G1185" s="14">
        <v>-10613.32</v>
      </c>
      <c r="H1185" s="14">
        <v>1862.88</v>
      </c>
    </row>
    <row r="1186" spans="1:8" x14ac:dyDescent="0.55000000000000004">
      <c r="A1186" s="7">
        <v>11</v>
      </c>
      <c r="B1186" s="29">
        <v>100000416399</v>
      </c>
      <c r="C1186" s="7">
        <v>0</v>
      </c>
      <c r="D1186" s="13" t="s">
        <v>1136</v>
      </c>
      <c r="E1186" s="13" t="s">
        <v>1343</v>
      </c>
      <c r="F1186" s="14">
        <v>12476.2</v>
      </c>
      <c r="G1186" s="14">
        <v>-10613.32</v>
      </c>
      <c r="H1186" s="14">
        <v>1862.88</v>
      </c>
    </row>
    <row r="1187" spans="1:8" x14ac:dyDescent="0.55000000000000004">
      <c r="A1187" s="7">
        <v>12</v>
      </c>
      <c r="B1187" s="29">
        <v>100000416400</v>
      </c>
      <c r="C1187" s="7">
        <v>0</v>
      </c>
      <c r="D1187" s="13" t="s">
        <v>1136</v>
      </c>
      <c r="E1187" s="13" t="s">
        <v>1343</v>
      </c>
      <c r="F1187" s="14">
        <v>12476.2</v>
      </c>
      <c r="G1187" s="14">
        <v>-10613.32</v>
      </c>
      <c r="H1187" s="14">
        <v>1862.88</v>
      </c>
    </row>
    <row r="1188" spans="1:8" x14ac:dyDescent="0.55000000000000004">
      <c r="A1188" s="7">
        <v>13</v>
      </c>
      <c r="B1188" s="29">
        <v>100000416401</v>
      </c>
      <c r="C1188" s="7">
        <v>0</v>
      </c>
      <c r="D1188" s="13" t="s">
        <v>1136</v>
      </c>
      <c r="E1188" s="13" t="s">
        <v>1343</v>
      </c>
      <c r="F1188" s="14">
        <v>12476.2</v>
      </c>
      <c r="G1188" s="14">
        <v>-10613.32</v>
      </c>
      <c r="H1188" s="14">
        <v>1862.88</v>
      </c>
    </row>
    <row r="1189" spans="1:8" x14ac:dyDescent="0.55000000000000004">
      <c r="A1189" s="7">
        <v>14</v>
      </c>
      <c r="B1189" s="29">
        <v>100000416402</v>
      </c>
      <c r="C1189" s="7">
        <v>0</v>
      </c>
      <c r="D1189" s="13" t="s">
        <v>1136</v>
      </c>
      <c r="E1189" s="13" t="s">
        <v>1343</v>
      </c>
      <c r="F1189" s="14">
        <v>12476.2</v>
      </c>
      <c r="G1189" s="14">
        <v>-10613.32</v>
      </c>
      <c r="H1189" s="14">
        <v>1862.88</v>
      </c>
    </row>
    <row r="1190" spans="1:8" x14ac:dyDescent="0.55000000000000004">
      <c r="A1190" s="7">
        <v>15</v>
      </c>
      <c r="B1190" s="29">
        <v>100000416403</v>
      </c>
      <c r="C1190" s="7">
        <v>0</v>
      </c>
      <c r="D1190" s="13" t="s">
        <v>1136</v>
      </c>
      <c r="E1190" s="13" t="s">
        <v>1343</v>
      </c>
      <c r="F1190" s="14">
        <v>12476.2</v>
      </c>
      <c r="G1190" s="14">
        <v>-10613.32</v>
      </c>
      <c r="H1190" s="14">
        <v>1862.88</v>
      </c>
    </row>
    <row r="1191" spans="1:8" x14ac:dyDescent="0.55000000000000004">
      <c r="A1191" s="7">
        <v>16</v>
      </c>
      <c r="B1191" s="29">
        <v>100000416404</v>
      </c>
      <c r="C1191" s="7">
        <v>0</v>
      </c>
      <c r="D1191" s="13" t="s">
        <v>1136</v>
      </c>
      <c r="E1191" s="13" t="s">
        <v>1343</v>
      </c>
      <c r="F1191" s="14">
        <v>12476.2</v>
      </c>
      <c r="G1191" s="14">
        <v>-10613.32</v>
      </c>
      <c r="H1191" s="14">
        <v>1862.88</v>
      </c>
    </row>
    <row r="1192" spans="1:8" x14ac:dyDescent="0.55000000000000004">
      <c r="A1192" s="7">
        <v>17</v>
      </c>
      <c r="B1192" s="29">
        <v>100000416405</v>
      </c>
      <c r="C1192" s="7">
        <v>0</v>
      </c>
      <c r="D1192" s="13" t="s">
        <v>1136</v>
      </c>
      <c r="E1192" s="13" t="s">
        <v>1343</v>
      </c>
      <c r="F1192" s="14">
        <v>12476.2</v>
      </c>
      <c r="G1192" s="14">
        <v>-10613.32</v>
      </c>
      <c r="H1192" s="14">
        <v>1862.88</v>
      </c>
    </row>
    <row r="1193" spans="1:8" x14ac:dyDescent="0.55000000000000004">
      <c r="A1193" s="7">
        <v>18</v>
      </c>
      <c r="B1193" s="29">
        <v>100000416406</v>
      </c>
      <c r="C1193" s="7">
        <v>0</v>
      </c>
      <c r="D1193" s="13" t="s">
        <v>1136</v>
      </c>
      <c r="E1193" s="13" t="s">
        <v>1343</v>
      </c>
      <c r="F1193" s="14">
        <v>12476.2</v>
      </c>
      <c r="G1193" s="14">
        <v>-10613.32</v>
      </c>
      <c r="H1193" s="14">
        <v>1862.88</v>
      </c>
    </row>
    <row r="1194" spans="1:8" x14ac:dyDescent="0.55000000000000004">
      <c r="A1194" s="7">
        <v>19</v>
      </c>
      <c r="B1194" s="29">
        <v>100000416407</v>
      </c>
      <c r="C1194" s="7">
        <v>0</v>
      </c>
      <c r="D1194" s="13" t="s">
        <v>1136</v>
      </c>
      <c r="E1194" s="13" t="s">
        <v>1343</v>
      </c>
      <c r="F1194" s="14">
        <v>12476.2</v>
      </c>
      <c r="G1194" s="14">
        <v>-10613.32</v>
      </c>
      <c r="H1194" s="14">
        <v>1862.88</v>
      </c>
    </row>
    <row r="1195" spans="1:8" x14ac:dyDescent="0.55000000000000004">
      <c r="A1195" s="7">
        <v>20</v>
      </c>
      <c r="B1195" s="29">
        <v>100000416408</v>
      </c>
      <c r="C1195" s="7">
        <v>0</v>
      </c>
      <c r="D1195" s="13" t="s">
        <v>1136</v>
      </c>
      <c r="E1195" s="13" t="s">
        <v>1343</v>
      </c>
      <c r="F1195" s="14">
        <v>12476.2</v>
      </c>
      <c r="G1195" s="14">
        <v>-10613.32</v>
      </c>
      <c r="H1195" s="14">
        <v>1862.88</v>
      </c>
    </row>
    <row r="1196" spans="1:8" x14ac:dyDescent="0.55000000000000004">
      <c r="A1196" s="7">
        <v>21</v>
      </c>
      <c r="B1196" s="29">
        <v>100000416409</v>
      </c>
      <c r="C1196" s="7">
        <v>0</v>
      </c>
      <c r="D1196" s="13" t="s">
        <v>1136</v>
      </c>
      <c r="E1196" s="13" t="s">
        <v>1343</v>
      </c>
      <c r="F1196" s="14">
        <v>12476.2</v>
      </c>
      <c r="G1196" s="14">
        <v>-10613.32</v>
      </c>
      <c r="H1196" s="14">
        <v>1862.88</v>
      </c>
    </row>
    <row r="1197" spans="1:8" x14ac:dyDescent="0.55000000000000004">
      <c r="A1197" s="7">
        <v>22</v>
      </c>
      <c r="B1197" s="29">
        <v>100000416410</v>
      </c>
      <c r="C1197" s="7">
        <v>0</v>
      </c>
      <c r="D1197" s="13" t="s">
        <v>1136</v>
      </c>
      <c r="E1197" s="13" t="s">
        <v>1343</v>
      </c>
      <c r="F1197" s="14">
        <v>12476.2</v>
      </c>
      <c r="G1197" s="14">
        <v>-10613.32</v>
      </c>
      <c r="H1197" s="14">
        <v>1862.88</v>
      </c>
    </row>
    <row r="1198" spans="1:8" x14ac:dyDescent="0.55000000000000004">
      <c r="A1198" s="7">
        <v>23</v>
      </c>
      <c r="B1198" s="29">
        <v>100000416411</v>
      </c>
      <c r="C1198" s="7">
        <v>0</v>
      </c>
      <c r="D1198" s="13" t="s">
        <v>1136</v>
      </c>
      <c r="E1198" s="13" t="s">
        <v>1343</v>
      </c>
      <c r="F1198" s="14">
        <v>12476.2</v>
      </c>
      <c r="G1198" s="14">
        <v>-10613.32</v>
      </c>
      <c r="H1198" s="14">
        <v>1862.88</v>
      </c>
    </row>
    <row r="1199" spans="1:8" x14ac:dyDescent="0.55000000000000004">
      <c r="A1199" s="7">
        <v>24</v>
      </c>
      <c r="B1199" s="29">
        <v>100000416412</v>
      </c>
      <c r="C1199" s="7">
        <v>0</v>
      </c>
      <c r="D1199" s="13" t="s">
        <v>1136</v>
      </c>
      <c r="E1199" s="13" t="s">
        <v>1343</v>
      </c>
      <c r="F1199" s="14">
        <v>12476.2</v>
      </c>
      <c r="G1199" s="14">
        <v>-10613.32</v>
      </c>
      <c r="H1199" s="14">
        <v>1862.88</v>
      </c>
    </row>
    <row r="1200" spans="1:8" x14ac:dyDescent="0.55000000000000004">
      <c r="A1200" s="7">
        <v>25</v>
      </c>
      <c r="B1200" s="29">
        <v>100000416413</v>
      </c>
      <c r="C1200" s="7">
        <v>0</v>
      </c>
      <c r="D1200" s="13" t="s">
        <v>1136</v>
      </c>
      <c r="E1200" s="13" t="s">
        <v>1343</v>
      </c>
      <c r="F1200" s="14">
        <v>12476.2</v>
      </c>
      <c r="G1200" s="14">
        <v>-10613.32</v>
      </c>
      <c r="H1200" s="14">
        <v>1862.88</v>
      </c>
    </row>
    <row r="1201" spans="1:8" x14ac:dyDescent="0.55000000000000004">
      <c r="A1201" s="7">
        <v>26</v>
      </c>
      <c r="B1201" s="29">
        <v>100000416414</v>
      </c>
      <c r="C1201" s="7">
        <v>0</v>
      </c>
      <c r="D1201" s="13" t="s">
        <v>1136</v>
      </c>
      <c r="E1201" s="13" t="s">
        <v>1343</v>
      </c>
      <c r="F1201" s="14">
        <v>12476.2</v>
      </c>
      <c r="G1201" s="14">
        <v>-10613.32</v>
      </c>
      <c r="H1201" s="14">
        <v>1862.88</v>
      </c>
    </row>
    <row r="1202" spans="1:8" x14ac:dyDescent="0.55000000000000004">
      <c r="A1202" s="7">
        <v>27</v>
      </c>
      <c r="B1202" s="29">
        <v>100000416415</v>
      </c>
      <c r="C1202" s="7">
        <v>0</v>
      </c>
      <c r="D1202" s="13" t="s">
        <v>1136</v>
      </c>
      <c r="E1202" s="13" t="s">
        <v>1343</v>
      </c>
      <c r="F1202" s="14">
        <v>12476.2</v>
      </c>
      <c r="G1202" s="14">
        <v>-10613.32</v>
      </c>
      <c r="H1202" s="14">
        <v>1862.88</v>
      </c>
    </row>
    <row r="1203" spans="1:8" x14ac:dyDescent="0.55000000000000004">
      <c r="A1203" s="7">
        <v>28</v>
      </c>
      <c r="B1203" s="29">
        <v>100000416416</v>
      </c>
      <c r="C1203" s="7">
        <v>0</v>
      </c>
      <c r="D1203" s="13" t="s">
        <v>1136</v>
      </c>
      <c r="E1203" s="13" t="s">
        <v>1343</v>
      </c>
      <c r="F1203" s="14">
        <v>12476.2</v>
      </c>
      <c r="G1203" s="14">
        <v>-10613.32</v>
      </c>
      <c r="H1203" s="14">
        <v>1862.88</v>
      </c>
    </row>
    <row r="1204" spans="1:8" x14ac:dyDescent="0.55000000000000004">
      <c r="A1204" s="7">
        <v>29</v>
      </c>
      <c r="B1204" s="29">
        <v>100000416417</v>
      </c>
      <c r="C1204" s="7">
        <v>0</v>
      </c>
      <c r="D1204" s="13" t="s">
        <v>1136</v>
      </c>
      <c r="E1204" s="13" t="s">
        <v>1343</v>
      </c>
      <c r="F1204" s="14">
        <v>12476.2</v>
      </c>
      <c r="G1204" s="14">
        <v>-10613.32</v>
      </c>
      <c r="H1204" s="14">
        <v>1862.88</v>
      </c>
    </row>
    <row r="1205" spans="1:8" x14ac:dyDescent="0.55000000000000004">
      <c r="A1205" s="7">
        <v>30</v>
      </c>
      <c r="B1205" s="29">
        <v>100000416418</v>
      </c>
      <c r="C1205" s="7">
        <v>0</v>
      </c>
      <c r="D1205" s="13" t="s">
        <v>1136</v>
      </c>
      <c r="E1205" s="13" t="s">
        <v>1343</v>
      </c>
      <c r="F1205" s="14">
        <v>12476.2</v>
      </c>
      <c r="G1205" s="14">
        <v>-10613.32</v>
      </c>
      <c r="H1205" s="14">
        <v>1862.88</v>
      </c>
    </row>
    <row r="1206" spans="1:8" x14ac:dyDescent="0.55000000000000004">
      <c r="A1206" s="7">
        <v>31</v>
      </c>
      <c r="B1206" s="29">
        <v>100000416419</v>
      </c>
      <c r="C1206" s="7">
        <v>0</v>
      </c>
      <c r="D1206" s="13" t="s">
        <v>1136</v>
      </c>
      <c r="E1206" s="13" t="s">
        <v>1343</v>
      </c>
      <c r="F1206" s="14">
        <v>12476.2</v>
      </c>
      <c r="G1206" s="14">
        <v>-10613.32</v>
      </c>
      <c r="H1206" s="14">
        <v>1862.88</v>
      </c>
    </row>
    <row r="1207" spans="1:8" x14ac:dyDescent="0.55000000000000004">
      <c r="A1207" s="7">
        <v>32</v>
      </c>
      <c r="B1207" s="29">
        <v>100000416420</v>
      </c>
      <c r="C1207" s="7">
        <v>0</v>
      </c>
      <c r="D1207" s="13" t="s">
        <v>1136</v>
      </c>
      <c r="E1207" s="13" t="s">
        <v>1343</v>
      </c>
      <c r="F1207" s="14">
        <v>12476.2</v>
      </c>
      <c r="G1207" s="14">
        <v>-10613.32</v>
      </c>
      <c r="H1207" s="14">
        <v>1862.88</v>
      </c>
    </row>
    <row r="1208" spans="1:8" x14ac:dyDescent="0.55000000000000004">
      <c r="A1208" s="7">
        <v>33</v>
      </c>
      <c r="B1208" s="29">
        <v>100000416421</v>
      </c>
      <c r="C1208" s="7">
        <v>0</v>
      </c>
      <c r="D1208" s="13" t="s">
        <v>1136</v>
      </c>
      <c r="E1208" s="13" t="s">
        <v>1343</v>
      </c>
      <c r="F1208" s="14">
        <v>12476.2</v>
      </c>
      <c r="G1208" s="14">
        <v>-10613.32</v>
      </c>
      <c r="H1208" s="14">
        <v>1862.88</v>
      </c>
    </row>
    <row r="1209" spans="1:8" x14ac:dyDescent="0.55000000000000004">
      <c r="A1209" s="7">
        <v>34</v>
      </c>
      <c r="B1209" s="29">
        <v>100000416422</v>
      </c>
      <c r="C1209" s="7">
        <v>0</v>
      </c>
      <c r="D1209" s="13" t="s">
        <v>1136</v>
      </c>
      <c r="E1209" s="13" t="s">
        <v>1343</v>
      </c>
      <c r="F1209" s="14">
        <v>12476.2</v>
      </c>
      <c r="G1209" s="14">
        <v>-10613.32</v>
      </c>
      <c r="H1209" s="14">
        <v>1862.88</v>
      </c>
    </row>
    <row r="1210" spans="1:8" x14ac:dyDescent="0.55000000000000004">
      <c r="A1210" s="7">
        <v>35</v>
      </c>
      <c r="B1210" s="29">
        <v>100000416423</v>
      </c>
      <c r="C1210" s="7">
        <v>0</v>
      </c>
      <c r="D1210" s="13" t="s">
        <v>1136</v>
      </c>
      <c r="E1210" s="13" t="s">
        <v>1343</v>
      </c>
      <c r="F1210" s="14">
        <v>12476.2</v>
      </c>
      <c r="G1210" s="14">
        <v>-10613.32</v>
      </c>
      <c r="H1210" s="14">
        <v>1862.88</v>
      </c>
    </row>
    <row r="1211" spans="1:8" x14ac:dyDescent="0.55000000000000004">
      <c r="A1211" s="7">
        <v>36</v>
      </c>
      <c r="B1211" s="29">
        <v>100000416424</v>
      </c>
      <c r="C1211" s="7">
        <v>0</v>
      </c>
      <c r="D1211" s="13" t="s">
        <v>1136</v>
      </c>
      <c r="E1211" s="13" t="s">
        <v>1343</v>
      </c>
      <c r="F1211" s="14">
        <v>12476.2</v>
      </c>
      <c r="G1211" s="14">
        <v>-10613.32</v>
      </c>
      <c r="H1211" s="14">
        <v>1862.88</v>
      </c>
    </row>
    <row r="1212" spans="1:8" x14ac:dyDescent="0.55000000000000004">
      <c r="A1212" s="7">
        <v>37</v>
      </c>
      <c r="B1212" s="29">
        <v>100000416425</v>
      </c>
      <c r="C1212" s="7">
        <v>0</v>
      </c>
      <c r="D1212" s="13" t="s">
        <v>1136</v>
      </c>
      <c r="E1212" s="13" t="s">
        <v>1343</v>
      </c>
      <c r="F1212" s="14">
        <v>12476.2</v>
      </c>
      <c r="G1212" s="14">
        <v>-10613.32</v>
      </c>
      <c r="H1212" s="14">
        <v>1862.88</v>
      </c>
    </row>
    <row r="1213" spans="1:8" x14ac:dyDescent="0.55000000000000004">
      <c r="A1213" s="7">
        <v>38</v>
      </c>
      <c r="B1213" s="29">
        <v>100000416426</v>
      </c>
      <c r="C1213" s="7">
        <v>0</v>
      </c>
      <c r="D1213" s="13" t="s">
        <v>1136</v>
      </c>
      <c r="E1213" s="13" t="s">
        <v>1343</v>
      </c>
      <c r="F1213" s="14">
        <v>12476.2</v>
      </c>
      <c r="G1213" s="14">
        <v>-10613.32</v>
      </c>
      <c r="H1213" s="14">
        <v>1862.88</v>
      </c>
    </row>
    <row r="1214" spans="1:8" x14ac:dyDescent="0.55000000000000004">
      <c r="A1214" s="7">
        <v>39</v>
      </c>
      <c r="B1214" s="29">
        <v>100000416427</v>
      </c>
      <c r="C1214" s="7">
        <v>0</v>
      </c>
      <c r="D1214" s="13" t="s">
        <v>1136</v>
      </c>
      <c r="E1214" s="13" t="s">
        <v>1343</v>
      </c>
      <c r="F1214" s="14">
        <v>12476.2</v>
      </c>
      <c r="G1214" s="14">
        <v>-10613.32</v>
      </c>
      <c r="H1214" s="14">
        <v>1862.88</v>
      </c>
    </row>
    <row r="1215" spans="1:8" x14ac:dyDescent="0.55000000000000004">
      <c r="A1215" s="7">
        <v>40</v>
      </c>
      <c r="B1215" s="29">
        <v>100000416428</v>
      </c>
      <c r="C1215" s="7">
        <v>0</v>
      </c>
      <c r="D1215" s="13" t="s">
        <v>1136</v>
      </c>
      <c r="E1215" s="13" t="s">
        <v>1343</v>
      </c>
      <c r="F1215" s="14">
        <v>12476.2</v>
      </c>
      <c r="G1215" s="14">
        <v>-10613.32</v>
      </c>
      <c r="H1215" s="14">
        <v>1862.88</v>
      </c>
    </row>
    <row r="1216" spans="1:8" x14ac:dyDescent="0.55000000000000004">
      <c r="A1216" s="7">
        <v>41</v>
      </c>
      <c r="B1216" s="29">
        <v>100000416429</v>
      </c>
      <c r="C1216" s="7">
        <v>0</v>
      </c>
      <c r="D1216" s="13" t="s">
        <v>1136</v>
      </c>
      <c r="E1216" s="13" t="s">
        <v>1343</v>
      </c>
      <c r="F1216" s="14">
        <v>12476.2</v>
      </c>
      <c r="G1216" s="14">
        <v>-10613.32</v>
      </c>
      <c r="H1216" s="14">
        <v>1862.88</v>
      </c>
    </row>
    <row r="1217" spans="1:8" x14ac:dyDescent="0.55000000000000004">
      <c r="A1217" s="7">
        <v>42</v>
      </c>
      <c r="B1217" s="29">
        <v>100000416430</v>
      </c>
      <c r="C1217" s="7">
        <v>0</v>
      </c>
      <c r="D1217" s="13" t="s">
        <v>1136</v>
      </c>
      <c r="E1217" s="13" t="s">
        <v>1343</v>
      </c>
      <c r="F1217" s="14">
        <v>12476.2</v>
      </c>
      <c r="G1217" s="14">
        <v>-10613.32</v>
      </c>
      <c r="H1217" s="14">
        <v>1862.88</v>
      </c>
    </row>
    <row r="1218" spans="1:8" x14ac:dyDescent="0.55000000000000004">
      <c r="A1218" s="7">
        <v>43</v>
      </c>
      <c r="B1218" s="29">
        <v>100000416431</v>
      </c>
      <c r="C1218" s="7">
        <v>0</v>
      </c>
      <c r="D1218" s="13" t="s">
        <v>1136</v>
      </c>
      <c r="E1218" s="13" t="s">
        <v>1343</v>
      </c>
      <c r="F1218" s="14">
        <v>12476.2</v>
      </c>
      <c r="G1218" s="14">
        <v>-10613.32</v>
      </c>
      <c r="H1218" s="14">
        <v>1862.88</v>
      </c>
    </row>
    <row r="1219" spans="1:8" x14ac:dyDescent="0.55000000000000004">
      <c r="A1219" s="7">
        <v>44</v>
      </c>
      <c r="B1219" s="29">
        <v>100000416432</v>
      </c>
      <c r="C1219" s="7">
        <v>0</v>
      </c>
      <c r="D1219" s="13" t="s">
        <v>1136</v>
      </c>
      <c r="E1219" s="13" t="s">
        <v>1343</v>
      </c>
      <c r="F1219" s="14">
        <v>12476.2</v>
      </c>
      <c r="G1219" s="14">
        <v>-10613.32</v>
      </c>
      <c r="H1219" s="14">
        <v>1862.88</v>
      </c>
    </row>
    <row r="1220" spans="1:8" x14ac:dyDescent="0.55000000000000004">
      <c r="A1220" s="7">
        <v>45</v>
      </c>
      <c r="B1220" s="29">
        <v>100000416433</v>
      </c>
      <c r="C1220" s="7">
        <v>0</v>
      </c>
      <c r="D1220" s="13" t="s">
        <v>1136</v>
      </c>
      <c r="E1220" s="13" t="s">
        <v>1343</v>
      </c>
      <c r="F1220" s="14">
        <v>12476.2</v>
      </c>
      <c r="G1220" s="14">
        <v>-10613.32</v>
      </c>
      <c r="H1220" s="14">
        <v>1862.88</v>
      </c>
    </row>
    <row r="1221" spans="1:8" x14ac:dyDescent="0.55000000000000004">
      <c r="A1221" s="7">
        <v>46</v>
      </c>
      <c r="B1221" s="29">
        <v>100000416434</v>
      </c>
      <c r="C1221" s="7">
        <v>0</v>
      </c>
      <c r="D1221" s="13" t="s">
        <v>1136</v>
      </c>
      <c r="E1221" s="13" t="s">
        <v>1343</v>
      </c>
      <c r="F1221" s="14">
        <v>12476.2</v>
      </c>
      <c r="G1221" s="14">
        <v>-10613.32</v>
      </c>
      <c r="H1221" s="14">
        <v>1862.88</v>
      </c>
    </row>
    <row r="1222" spans="1:8" x14ac:dyDescent="0.55000000000000004">
      <c r="A1222" s="7">
        <v>47</v>
      </c>
      <c r="B1222" s="29">
        <v>100000416435</v>
      </c>
      <c r="C1222" s="7">
        <v>0</v>
      </c>
      <c r="D1222" s="13" t="s">
        <v>1136</v>
      </c>
      <c r="E1222" s="13" t="s">
        <v>1343</v>
      </c>
      <c r="F1222" s="14">
        <v>12476.2</v>
      </c>
      <c r="G1222" s="14">
        <v>-10613.32</v>
      </c>
      <c r="H1222" s="14">
        <v>1862.88</v>
      </c>
    </row>
    <row r="1223" spans="1:8" x14ac:dyDescent="0.55000000000000004">
      <c r="A1223" s="7">
        <v>48</v>
      </c>
      <c r="B1223" s="29">
        <v>100000416436</v>
      </c>
      <c r="C1223" s="7">
        <v>0</v>
      </c>
      <c r="D1223" s="13" t="s">
        <v>1136</v>
      </c>
      <c r="E1223" s="13" t="s">
        <v>1343</v>
      </c>
      <c r="F1223" s="14">
        <v>12476.2</v>
      </c>
      <c r="G1223" s="14">
        <v>-10613.32</v>
      </c>
      <c r="H1223" s="14">
        <v>1862.88</v>
      </c>
    </row>
    <row r="1224" spans="1:8" x14ac:dyDescent="0.55000000000000004">
      <c r="A1224" s="7">
        <v>49</v>
      </c>
      <c r="B1224" s="29">
        <v>100000416437</v>
      </c>
      <c r="C1224" s="7">
        <v>0</v>
      </c>
      <c r="D1224" s="13" t="s">
        <v>1136</v>
      </c>
      <c r="E1224" s="13" t="s">
        <v>1343</v>
      </c>
      <c r="F1224" s="14">
        <v>12476.2</v>
      </c>
      <c r="G1224" s="14">
        <v>-10613.32</v>
      </c>
      <c r="H1224" s="14">
        <v>1862.88</v>
      </c>
    </row>
    <row r="1225" spans="1:8" x14ac:dyDescent="0.55000000000000004">
      <c r="A1225" s="7">
        <v>50</v>
      </c>
      <c r="B1225" s="29">
        <v>100000416438</v>
      </c>
      <c r="C1225" s="7">
        <v>0</v>
      </c>
      <c r="D1225" s="13" t="s">
        <v>1136</v>
      </c>
      <c r="E1225" s="13" t="s">
        <v>1343</v>
      </c>
      <c r="F1225" s="14">
        <v>12476.2</v>
      </c>
      <c r="G1225" s="14">
        <v>-10613.32</v>
      </c>
      <c r="H1225" s="14">
        <v>1862.88</v>
      </c>
    </row>
    <row r="1226" spans="1:8" x14ac:dyDescent="0.55000000000000004">
      <c r="A1226" s="7">
        <v>51</v>
      </c>
      <c r="B1226" s="29">
        <v>100000416439</v>
      </c>
      <c r="C1226" s="7">
        <v>0</v>
      </c>
      <c r="D1226" s="13" t="s">
        <v>1136</v>
      </c>
      <c r="E1226" s="13" t="s">
        <v>1343</v>
      </c>
      <c r="F1226" s="14">
        <v>12476.2</v>
      </c>
      <c r="G1226" s="14">
        <v>-10613.32</v>
      </c>
      <c r="H1226" s="14">
        <v>1862.88</v>
      </c>
    </row>
    <row r="1227" spans="1:8" x14ac:dyDescent="0.55000000000000004">
      <c r="A1227" s="7">
        <v>52</v>
      </c>
      <c r="B1227" s="29">
        <v>100000416440</v>
      </c>
      <c r="C1227" s="7">
        <v>0</v>
      </c>
      <c r="D1227" s="13" t="s">
        <v>1136</v>
      </c>
      <c r="E1227" s="13" t="s">
        <v>1343</v>
      </c>
      <c r="F1227" s="14">
        <v>12476.2</v>
      </c>
      <c r="G1227" s="14">
        <v>-10613.32</v>
      </c>
      <c r="H1227" s="14">
        <v>1862.88</v>
      </c>
    </row>
    <row r="1228" spans="1:8" x14ac:dyDescent="0.55000000000000004">
      <c r="A1228" s="7">
        <v>53</v>
      </c>
      <c r="B1228" s="29">
        <v>100000416441</v>
      </c>
      <c r="C1228" s="7">
        <v>0</v>
      </c>
      <c r="D1228" s="13" t="s">
        <v>1136</v>
      </c>
      <c r="E1228" s="13" t="s">
        <v>1343</v>
      </c>
      <c r="F1228" s="14">
        <v>12476.2</v>
      </c>
      <c r="G1228" s="14">
        <v>-10613.32</v>
      </c>
      <c r="H1228" s="14">
        <v>1862.88</v>
      </c>
    </row>
    <row r="1229" spans="1:8" x14ac:dyDescent="0.55000000000000004">
      <c r="A1229" s="7">
        <v>54</v>
      </c>
      <c r="B1229" s="29">
        <v>100000416442</v>
      </c>
      <c r="C1229" s="7">
        <v>0</v>
      </c>
      <c r="D1229" s="13" t="s">
        <v>1136</v>
      </c>
      <c r="E1229" s="13" t="s">
        <v>1343</v>
      </c>
      <c r="F1229" s="14">
        <v>12476.2</v>
      </c>
      <c r="G1229" s="14">
        <v>-10613.32</v>
      </c>
      <c r="H1229" s="14">
        <v>1862.88</v>
      </c>
    </row>
    <row r="1230" spans="1:8" x14ac:dyDescent="0.55000000000000004">
      <c r="A1230" s="7">
        <v>55</v>
      </c>
      <c r="B1230" s="29">
        <v>100000416443</v>
      </c>
      <c r="C1230" s="7">
        <v>0</v>
      </c>
      <c r="D1230" s="13" t="s">
        <v>1136</v>
      </c>
      <c r="E1230" s="13" t="s">
        <v>1343</v>
      </c>
      <c r="F1230" s="14">
        <v>12476.2</v>
      </c>
      <c r="G1230" s="14">
        <v>-10613.32</v>
      </c>
      <c r="H1230" s="14">
        <v>1862.88</v>
      </c>
    </row>
    <row r="1231" spans="1:8" x14ac:dyDescent="0.55000000000000004">
      <c r="A1231" s="7">
        <v>56</v>
      </c>
      <c r="B1231" s="29">
        <v>100000416444</v>
      </c>
      <c r="C1231" s="7">
        <v>0</v>
      </c>
      <c r="D1231" s="13" t="s">
        <v>1136</v>
      </c>
      <c r="E1231" s="13" t="s">
        <v>1343</v>
      </c>
      <c r="F1231" s="14">
        <v>12476.2</v>
      </c>
      <c r="G1231" s="14">
        <v>-10613.32</v>
      </c>
      <c r="H1231" s="14">
        <v>1862.88</v>
      </c>
    </row>
    <row r="1232" spans="1:8" x14ac:dyDescent="0.55000000000000004">
      <c r="A1232" s="7">
        <v>57</v>
      </c>
      <c r="B1232" s="29">
        <v>100000416445</v>
      </c>
      <c r="C1232" s="7">
        <v>0</v>
      </c>
      <c r="D1232" s="13" t="s">
        <v>1136</v>
      </c>
      <c r="E1232" s="13" t="s">
        <v>1343</v>
      </c>
      <c r="F1232" s="14">
        <v>12476.2</v>
      </c>
      <c r="G1232" s="14">
        <v>-10613.32</v>
      </c>
      <c r="H1232" s="14">
        <v>1862.88</v>
      </c>
    </row>
    <row r="1233" spans="1:8" x14ac:dyDescent="0.55000000000000004">
      <c r="A1233" s="7">
        <v>58</v>
      </c>
      <c r="B1233" s="29">
        <v>100000416446</v>
      </c>
      <c r="C1233" s="7">
        <v>0</v>
      </c>
      <c r="D1233" s="13" t="s">
        <v>1136</v>
      </c>
      <c r="E1233" s="13" t="s">
        <v>1343</v>
      </c>
      <c r="F1233" s="14">
        <v>12476.2</v>
      </c>
      <c r="G1233" s="14">
        <v>-10613.32</v>
      </c>
      <c r="H1233" s="14">
        <v>1862.88</v>
      </c>
    </row>
    <row r="1234" spans="1:8" x14ac:dyDescent="0.55000000000000004">
      <c r="A1234" s="7">
        <v>59</v>
      </c>
      <c r="B1234" s="29">
        <v>100000416447</v>
      </c>
      <c r="C1234" s="7">
        <v>0</v>
      </c>
      <c r="D1234" s="13" t="s">
        <v>1136</v>
      </c>
      <c r="E1234" s="13" t="s">
        <v>1343</v>
      </c>
      <c r="F1234" s="14">
        <v>12476.2</v>
      </c>
      <c r="G1234" s="14">
        <v>-10613.32</v>
      </c>
      <c r="H1234" s="14">
        <v>1862.88</v>
      </c>
    </row>
    <row r="1235" spans="1:8" x14ac:dyDescent="0.55000000000000004">
      <c r="A1235" s="7">
        <v>60</v>
      </c>
      <c r="B1235" s="29">
        <v>100000416448</v>
      </c>
      <c r="C1235" s="7">
        <v>0</v>
      </c>
      <c r="D1235" s="13" t="s">
        <v>1136</v>
      </c>
      <c r="E1235" s="13" t="s">
        <v>1343</v>
      </c>
      <c r="F1235" s="14">
        <v>12476.2</v>
      </c>
      <c r="G1235" s="14">
        <v>-10613.32</v>
      </c>
      <c r="H1235" s="14">
        <v>1862.88</v>
      </c>
    </row>
    <row r="1236" spans="1:8" x14ac:dyDescent="0.55000000000000004">
      <c r="A1236" s="7">
        <v>61</v>
      </c>
      <c r="B1236" s="29">
        <v>100000416449</v>
      </c>
      <c r="C1236" s="7">
        <v>0</v>
      </c>
      <c r="D1236" s="13" t="s">
        <v>1136</v>
      </c>
      <c r="E1236" s="13" t="s">
        <v>1343</v>
      </c>
      <c r="F1236" s="14">
        <v>12476.2</v>
      </c>
      <c r="G1236" s="14">
        <v>-10613.32</v>
      </c>
      <c r="H1236" s="14">
        <v>1862.88</v>
      </c>
    </row>
    <row r="1237" spans="1:8" x14ac:dyDescent="0.55000000000000004">
      <c r="A1237" s="7">
        <v>62</v>
      </c>
      <c r="B1237" s="29">
        <v>100000416450</v>
      </c>
      <c r="C1237" s="7">
        <v>0</v>
      </c>
      <c r="D1237" s="13" t="s">
        <v>1136</v>
      </c>
      <c r="E1237" s="13" t="s">
        <v>1343</v>
      </c>
      <c r="F1237" s="14">
        <v>12476.2</v>
      </c>
      <c r="G1237" s="14">
        <v>-10613.32</v>
      </c>
      <c r="H1237" s="14">
        <v>1862.88</v>
      </c>
    </row>
    <row r="1238" spans="1:8" x14ac:dyDescent="0.55000000000000004">
      <c r="A1238" s="7">
        <v>63</v>
      </c>
      <c r="B1238" s="29">
        <v>100000416451</v>
      </c>
      <c r="C1238" s="7">
        <v>0</v>
      </c>
      <c r="D1238" s="13" t="s">
        <v>1136</v>
      </c>
      <c r="E1238" s="13" t="s">
        <v>1343</v>
      </c>
      <c r="F1238" s="14">
        <v>12476.2</v>
      </c>
      <c r="G1238" s="14">
        <v>-10613.32</v>
      </c>
      <c r="H1238" s="14">
        <v>1862.88</v>
      </c>
    </row>
    <row r="1239" spans="1:8" x14ac:dyDescent="0.55000000000000004">
      <c r="A1239" s="7">
        <v>64</v>
      </c>
      <c r="B1239" s="29">
        <v>100000416452</v>
      </c>
      <c r="C1239" s="7">
        <v>0</v>
      </c>
      <c r="D1239" s="13" t="s">
        <v>1136</v>
      </c>
      <c r="E1239" s="13" t="s">
        <v>1343</v>
      </c>
      <c r="F1239" s="14">
        <v>12476.2</v>
      </c>
      <c r="G1239" s="14">
        <v>-10613.32</v>
      </c>
      <c r="H1239" s="14">
        <v>1862.88</v>
      </c>
    </row>
    <row r="1240" spans="1:8" x14ac:dyDescent="0.55000000000000004">
      <c r="A1240" s="7">
        <v>65</v>
      </c>
      <c r="B1240" s="29">
        <v>100000416453</v>
      </c>
      <c r="C1240" s="7">
        <v>0</v>
      </c>
      <c r="D1240" s="13" t="s">
        <v>1136</v>
      </c>
      <c r="E1240" s="13" t="s">
        <v>1343</v>
      </c>
      <c r="F1240" s="14">
        <v>12476.2</v>
      </c>
      <c r="G1240" s="14">
        <v>-10613.32</v>
      </c>
      <c r="H1240" s="14">
        <v>1862.88</v>
      </c>
    </row>
    <row r="1241" spans="1:8" x14ac:dyDescent="0.55000000000000004">
      <c r="A1241" s="7">
        <v>66</v>
      </c>
      <c r="B1241" s="29">
        <v>100000416454</v>
      </c>
      <c r="C1241" s="7">
        <v>0</v>
      </c>
      <c r="D1241" s="13" t="s">
        <v>1136</v>
      </c>
      <c r="E1241" s="13" t="s">
        <v>1343</v>
      </c>
      <c r="F1241" s="14">
        <v>12476.2</v>
      </c>
      <c r="G1241" s="14">
        <v>-10613.32</v>
      </c>
      <c r="H1241" s="14">
        <v>1862.88</v>
      </c>
    </row>
    <row r="1242" spans="1:8" x14ac:dyDescent="0.55000000000000004">
      <c r="A1242" s="7">
        <v>67</v>
      </c>
      <c r="B1242" s="29">
        <v>100000416455</v>
      </c>
      <c r="C1242" s="7">
        <v>0</v>
      </c>
      <c r="D1242" s="13" t="s">
        <v>1136</v>
      </c>
      <c r="E1242" s="13" t="s">
        <v>1343</v>
      </c>
      <c r="F1242" s="14">
        <v>12476.2</v>
      </c>
      <c r="G1242" s="14">
        <v>-10613.32</v>
      </c>
      <c r="H1242" s="14">
        <v>1862.88</v>
      </c>
    </row>
    <row r="1243" spans="1:8" x14ac:dyDescent="0.55000000000000004">
      <c r="A1243" s="7">
        <v>68</v>
      </c>
      <c r="B1243" s="29">
        <v>100000416456</v>
      </c>
      <c r="C1243" s="7">
        <v>0</v>
      </c>
      <c r="D1243" s="13" t="s">
        <v>1136</v>
      </c>
      <c r="E1243" s="13" t="s">
        <v>1343</v>
      </c>
      <c r="F1243" s="14">
        <v>12476.2</v>
      </c>
      <c r="G1243" s="14">
        <v>-10613.32</v>
      </c>
      <c r="H1243" s="14">
        <v>1862.88</v>
      </c>
    </row>
    <row r="1244" spans="1:8" x14ac:dyDescent="0.55000000000000004">
      <c r="A1244" s="7">
        <v>69</v>
      </c>
      <c r="B1244" s="29">
        <v>100000416457</v>
      </c>
      <c r="C1244" s="7">
        <v>0</v>
      </c>
      <c r="D1244" s="13" t="s">
        <v>1136</v>
      </c>
      <c r="E1244" s="13" t="s">
        <v>1343</v>
      </c>
      <c r="F1244" s="14">
        <v>12476.2</v>
      </c>
      <c r="G1244" s="14">
        <v>-10613.32</v>
      </c>
      <c r="H1244" s="14">
        <v>1862.88</v>
      </c>
    </row>
    <row r="1245" spans="1:8" x14ac:dyDescent="0.55000000000000004">
      <c r="A1245" s="7">
        <v>70</v>
      </c>
      <c r="B1245" s="29">
        <v>100000416458</v>
      </c>
      <c r="C1245" s="7">
        <v>0</v>
      </c>
      <c r="D1245" s="13" t="s">
        <v>1136</v>
      </c>
      <c r="E1245" s="13" t="s">
        <v>1343</v>
      </c>
      <c r="F1245" s="14">
        <v>12476.2</v>
      </c>
      <c r="G1245" s="14">
        <v>-10613.32</v>
      </c>
      <c r="H1245" s="14">
        <v>1862.88</v>
      </c>
    </row>
    <row r="1246" spans="1:8" x14ac:dyDescent="0.55000000000000004">
      <c r="A1246" s="7">
        <v>71</v>
      </c>
      <c r="B1246" s="29">
        <v>100000416463</v>
      </c>
      <c r="C1246" s="7">
        <v>0</v>
      </c>
      <c r="D1246" s="13" t="s">
        <v>1136</v>
      </c>
      <c r="E1246" s="13" t="s">
        <v>1343</v>
      </c>
      <c r="F1246" s="14">
        <v>12476.2</v>
      </c>
      <c r="G1246" s="14">
        <v>-10613.32</v>
      </c>
      <c r="H1246" s="14">
        <v>1862.88</v>
      </c>
    </row>
    <row r="1247" spans="1:8" x14ac:dyDescent="0.55000000000000004">
      <c r="A1247" s="7">
        <v>72</v>
      </c>
      <c r="B1247" s="29">
        <v>100000416464</v>
      </c>
      <c r="C1247" s="7">
        <v>0</v>
      </c>
      <c r="D1247" s="13" t="s">
        <v>1136</v>
      </c>
      <c r="E1247" s="13" t="s">
        <v>1343</v>
      </c>
      <c r="F1247" s="14">
        <v>12476.2</v>
      </c>
      <c r="G1247" s="14">
        <v>-10613.32</v>
      </c>
      <c r="H1247" s="14">
        <v>1862.88</v>
      </c>
    </row>
    <row r="1248" spans="1:8" x14ac:dyDescent="0.55000000000000004">
      <c r="A1248" s="7">
        <v>73</v>
      </c>
      <c r="B1248" s="29">
        <v>100000416465</v>
      </c>
      <c r="C1248" s="7">
        <v>0</v>
      </c>
      <c r="D1248" s="13" t="s">
        <v>1136</v>
      </c>
      <c r="E1248" s="13" t="s">
        <v>1343</v>
      </c>
      <c r="F1248" s="14">
        <v>12476.2</v>
      </c>
      <c r="G1248" s="14">
        <v>-10613.32</v>
      </c>
      <c r="H1248" s="14">
        <v>1862.88</v>
      </c>
    </row>
    <row r="1249" spans="1:8" x14ac:dyDescent="0.55000000000000004">
      <c r="A1249" s="7">
        <v>74</v>
      </c>
      <c r="B1249" s="29">
        <v>100000416466</v>
      </c>
      <c r="C1249" s="7">
        <v>0</v>
      </c>
      <c r="D1249" s="13" t="s">
        <v>1136</v>
      </c>
      <c r="E1249" s="13" t="s">
        <v>1343</v>
      </c>
      <c r="F1249" s="14">
        <v>12476.2</v>
      </c>
      <c r="G1249" s="14">
        <v>-10613.32</v>
      </c>
      <c r="H1249" s="14">
        <v>1862.88</v>
      </c>
    </row>
    <row r="1250" spans="1:8" x14ac:dyDescent="0.55000000000000004">
      <c r="A1250" s="7">
        <v>75</v>
      </c>
      <c r="B1250" s="29">
        <v>100000416467</v>
      </c>
      <c r="C1250" s="7">
        <v>0</v>
      </c>
      <c r="D1250" s="13" t="s">
        <v>1136</v>
      </c>
      <c r="E1250" s="13" t="s">
        <v>1343</v>
      </c>
      <c r="F1250" s="14">
        <v>12476.2</v>
      </c>
      <c r="G1250" s="14">
        <v>-10613.32</v>
      </c>
      <c r="H1250" s="14">
        <v>1862.88</v>
      </c>
    </row>
    <row r="1251" spans="1:8" x14ac:dyDescent="0.55000000000000004">
      <c r="A1251" s="7">
        <v>76</v>
      </c>
      <c r="B1251" s="29">
        <v>100000416468</v>
      </c>
      <c r="C1251" s="7">
        <v>0</v>
      </c>
      <c r="D1251" s="13" t="s">
        <v>1136</v>
      </c>
      <c r="E1251" s="13" t="s">
        <v>1343</v>
      </c>
      <c r="F1251" s="14">
        <v>12476.2</v>
      </c>
      <c r="G1251" s="14">
        <v>-10613.32</v>
      </c>
      <c r="H1251" s="14">
        <v>1862.88</v>
      </c>
    </row>
    <row r="1252" spans="1:8" x14ac:dyDescent="0.55000000000000004">
      <c r="A1252" s="7">
        <v>77</v>
      </c>
      <c r="B1252" s="29">
        <v>100000416469</v>
      </c>
      <c r="C1252" s="7">
        <v>0</v>
      </c>
      <c r="D1252" s="13" t="s">
        <v>1136</v>
      </c>
      <c r="E1252" s="13" t="s">
        <v>1343</v>
      </c>
      <c r="F1252" s="14">
        <v>12476.2</v>
      </c>
      <c r="G1252" s="14">
        <v>-10613.32</v>
      </c>
      <c r="H1252" s="14">
        <v>1862.88</v>
      </c>
    </row>
    <row r="1253" spans="1:8" x14ac:dyDescent="0.55000000000000004">
      <c r="A1253" s="7">
        <v>78</v>
      </c>
      <c r="B1253" s="29">
        <v>100000416470</v>
      </c>
      <c r="C1253" s="7">
        <v>0</v>
      </c>
      <c r="D1253" s="13" t="s">
        <v>1136</v>
      </c>
      <c r="E1253" s="13" t="s">
        <v>1343</v>
      </c>
      <c r="F1253" s="14">
        <v>12476.2</v>
      </c>
      <c r="G1253" s="14">
        <v>-10613.32</v>
      </c>
      <c r="H1253" s="14">
        <v>1862.88</v>
      </c>
    </row>
    <row r="1254" spans="1:8" x14ac:dyDescent="0.55000000000000004">
      <c r="A1254" s="7">
        <v>79</v>
      </c>
      <c r="B1254" s="29">
        <v>100000416471</v>
      </c>
      <c r="C1254" s="7">
        <v>0</v>
      </c>
      <c r="D1254" s="13" t="s">
        <v>1136</v>
      </c>
      <c r="E1254" s="13" t="s">
        <v>1343</v>
      </c>
      <c r="F1254" s="14">
        <v>12476.2</v>
      </c>
      <c r="G1254" s="14">
        <v>-10613.32</v>
      </c>
      <c r="H1254" s="14">
        <v>1862.88</v>
      </c>
    </row>
    <row r="1255" spans="1:8" x14ac:dyDescent="0.55000000000000004">
      <c r="A1255" s="7">
        <v>80</v>
      </c>
      <c r="B1255" s="29">
        <v>100000416472</v>
      </c>
      <c r="C1255" s="7">
        <v>0</v>
      </c>
      <c r="D1255" s="13" t="s">
        <v>1136</v>
      </c>
      <c r="E1255" s="13" t="s">
        <v>1343</v>
      </c>
      <c r="F1255" s="14">
        <v>12476.2</v>
      </c>
      <c r="G1255" s="14">
        <v>-10613.32</v>
      </c>
      <c r="H1255" s="14">
        <v>1862.88</v>
      </c>
    </row>
    <row r="1256" spans="1:8" x14ac:dyDescent="0.55000000000000004">
      <c r="A1256" s="7">
        <v>81</v>
      </c>
      <c r="B1256" s="29">
        <v>100000416473</v>
      </c>
      <c r="C1256" s="7">
        <v>0</v>
      </c>
      <c r="D1256" s="13" t="s">
        <v>1136</v>
      </c>
      <c r="E1256" s="13" t="s">
        <v>1343</v>
      </c>
      <c r="F1256" s="14">
        <v>12476.2</v>
      </c>
      <c r="G1256" s="14">
        <v>-10613.32</v>
      </c>
      <c r="H1256" s="14">
        <v>1862.88</v>
      </c>
    </row>
    <row r="1257" spans="1:8" x14ac:dyDescent="0.55000000000000004">
      <c r="A1257" s="7">
        <v>82</v>
      </c>
      <c r="B1257" s="29">
        <v>100000416474</v>
      </c>
      <c r="C1257" s="7">
        <v>0</v>
      </c>
      <c r="D1257" s="13" t="s">
        <v>1136</v>
      </c>
      <c r="E1257" s="13" t="s">
        <v>1343</v>
      </c>
      <c r="F1257" s="14">
        <v>12476.2</v>
      </c>
      <c r="G1257" s="14">
        <v>-10613.32</v>
      </c>
      <c r="H1257" s="14">
        <v>1862.88</v>
      </c>
    </row>
    <row r="1258" spans="1:8" x14ac:dyDescent="0.55000000000000004">
      <c r="A1258" s="7">
        <v>83</v>
      </c>
      <c r="B1258" s="29">
        <v>100000416475</v>
      </c>
      <c r="C1258" s="7">
        <v>0</v>
      </c>
      <c r="D1258" s="13" t="s">
        <v>1136</v>
      </c>
      <c r="E1258" s="13" t="s">
        <v>1343</v>
      </c>
      <c r="F1258" s="14">
        <v>12476.2</v>
      </c>
      <c r="G1258" s="14">
        <v>-10613.32</v>
      </c>
      <c r="H1258" s="14">
        <v>1862.88</v>
      </c>
    </row>
    <row r="1259" spans="1:8" x14ac:dyDescent="0.55000000000000004">
      <c r="A1259" s="7">
        <v>84</v>
      </c>
      <c r="B1259" s="29">
        <v>100000416476</v>
      </c>
      <c r="C1259" s="7">
        <v>0</v>
      </c>
      <c r="D1259" s="13" t="s">
        <v>1136</v>
      </c>
      <c r="E1259" s="13" t="s">
        <v>1343</v>
      </c>
      <c r="F1259" s="14">
        <v>12476.2</v>
      </c>
      <c r="G1259" s="14">
        <v>-10613.32</v>
      </c>
      <c r="H1259" s="14">
        <v>1862.88</v>
      </c>
    </row>
    <row r="1260" spans="1:8" x14ac:dyDescent="0.55000000000000004">
      <c r="A1260" s="7">
        <v>85</v>
      </c>
      <c r="B1260" s="29">
        <v>100000416477</v>
      </c>
      <c r="C1260" s="7">
        <v>0</v>
      </c>
      <c r="D1260" s="13" t="s">
        <v>1136</v>
      </c>
      <c r="E1260" s="13" t="s">
        <v>1343</v>
      </c>
      <c r="F1260" s="14">
        <v>12476.2</v>
      </c>
      <c r="G1260" s="14">
        <v>-10613.32</v>
      </c>
      <c r="H1260" s="14">
        <v>1862.88</v>
      </c>
    </row>
    <row r="1261" spans="1:8" x14ac:dyDescent="0.55000000000000004">
      <c r="A1261" s="7">
        <v>86</v>
      </c>
      <c r="B1261" s="29">
        <v>100000416478</v>
      </c>
      <c r="C1261" s="7">
        <v>0</v>
      </c>
      <c r="D1261" s="13" t="s">
        <v>1136</v>
      </c>
      <c r="E1261" s="13" t="s">
        <v>1343</v>
      </c>
      <c r="F1261" s="14">
        <v>12476.2</v>
      </c>
      <c r="G1261" s="14">
        <v>-10613.32</v>
      </c>
      <c r="H1261" s="14">
        <v>1862.88</v>
      </c>
    </row>
    <row r="1262" spans="1:8" x14ac:dyDescent="0.55000000000000004">
      <c r="A1262" s="7">
        <v>87</v>
      </c>
      <c r="B1262" s="29">
        <v>100000416479</v>
      </c>
      <c r="C1262" s="7">
        <v>0</v>
      </c>
      <c r="D1262" s="13" t="s">
        <v>1136</v>
      </c>
      <c r="E1262" s="13" t="s">
        <v>1343</v>
      </c>
      <c r="F1262" s="14">
        <v>12476.2</v>
      </c>
      <c r="G1262" s="14">
        <v>-10613.32</v>
      </c>
      <c r="H1262" s="14">
        <v>1862.88</v>
      </c>
    </row>
    <row r="1263" spans="1:8" x14ac:dyDescent="0.55000000000000004">
      <c r="A1263" s="7">
        <v>88</v>
      </c>
      <c r="B1263" s="29">
        <v>100000416480</v>
      </c>
      <c r="C1263" s="7">
        <v>0</v>
      </c>
      <c r="D1263" s="13" t="s">
        <v>1136</v>
      </c>
      <c r="E1263" s="13" t="s">
        <v>1343</v>
      </c>
      <c r="F1263" s="14">
        <v>12476.2</v>
      </c>
      <c r="G1263" s="14">
        <v>-10613.32</v>
      </c>
      <c r="H1263" s="14">
        <v>1862.88</v>
      </c>
    </row>
    <row r="1264" spans="1:8" x14ac:dyDescent="0.55000000000000004">
      <c r="A1264" s="7">
        <v>89</v>
      </c>
      <c r="B1264" s="29">
        <v>100000416481</v>
      </c>
      <c r="C1264" s="7">
        <v>0</v>
      </c>
      <c r="D1264" s="13" t="s">
        <v>1136</v>
      </c>
      <c r="E1264" s="13" t="s">
        <v>1343</v>
      </c>
      <c r="F1264" s="14">
        <v>12476.2</v>
      </c>
      <c r="G1264" s="14">
        <v>-10613.32</v>
      </c>
      <c r="H1264" s="14">
        <v>1862.88</v>
      </c>
    </row>
    <row r="1265" spans="1:8" x14ac:dyDescent="0.55000000000000004">
      <c r="A1265" s="7">
        <v>90</v>
      </c>
      <c r="B1265" s="29">
        <v>100000416482</v>
      </c>
      <c r="C1265" s="7">
        <v>0</v>
      </c>
      <c r="D1265" s="13" t="s">
        <v>1136</v>
      </c>
      <c r="E1265" s="13" t="s">
        <v>1343</v>
      </c>
      <c r="F1265" s="14">
        <v>12476.2</v>
      </c>
      <c r="G1265" s="14">
        <v>-10613.32</v>
      </c>
      <c r="H1265" s="14">
        <v>1862.88</v>
      </c>
    </row>
    <row r="1266" spans="1:8" x14ac:dyDescent="0.55000000000000004">
      <c r="A1266" s="7">
        <v>91</v>
      </c>
      <c r="B1266" s="29">
        <v>100000416491</v>
      </c>
      <c r="C1266" s="7">
        <v>0</v>
      </c>
      <c r="D1266" s="13" t="s">
        <v>1136</v>
      </c>
      <c r="E1266" s="13" t="s">
        <v>1343</v>
      </c>
      <c r="F1266" s="14">
        <v>12476.2</v>
      </c>
      <c r="G1266" s="14">
        <v>-10613.32</v>
      </c>
      <c r="H1266" s="14">
        <v>1862.88</v>
      </c>
    </row>
    <row r="1267" spans="1:8" x14ac:dyDescent="0.55000000000000004">
      <c r="A1267" s="7">
        <v>92</v>
      </c>
      <c r="B1267" s="29">
        <v>100000416492</v>
      </c>
      <c r="C1267" s="7">
        <v>0</v>
      </c>
      <c r="D1267" s="13" t="s">
        <v>1136</v>
      </c>
      <c r="E1267" s="13" t="s">
        <v>1343</v>
      </c>
      <c r="F1267" s="14">
        <v>12476.2</v>
      </c>
      <c r="G1267" s="14">
        <v>-10613.32</v>
      </c>
      <c r="H1267" s="14">
        <v>1862.88</v>
      </c>
    </row>
    <row r="1268" spans="1:8" x14ac:dyDescent="0.55000000000000004">
      <c r="A1268" s="7">
        <v>93</v>
      </c>
      <c r="B1268" s="29">
        <v>100000416493</v>
      </c>
      <c r="C1268" s="7">
        <v>0</v>
      </c>
      <c r="D1268" s="13" t="s">
        <v>1136</v>
      </c>
      <c r="E1268" s="13" t="s">
        <v>1343</v>
      </c>
      <c r="F1268" s="14">
        <v>12476.2</v>
      </c>
      <c r="G1268" s="14">
        <v>-10613.32</v>
      </c>
      <c r="H1268" s="14">
        <v>1862.88</v>
      </c>
    </row>
    <row r="1269" spans="1:8" x14ac:dyDescent="0.55000000000000004">
      <c r="A1269" s="7">
        <v>94</v>
      </c>
      <c r="B1269" s="29">
        <v>100000416494</v>
      </c>
      <c r="C1269" s="7">
        <v>0</v>
      </c>
      <c r="D1269" s="13" t="s">
        <v>1136</v>
      </c>
      <c r="E1269" s="13" t="s">
        <v>1343</v>
      </c>
      <c r="F1269" s="14">
        <v>12476.2</v>
      </c>
      <c r="G1269" s="14">
        <v>-10613.32</v>
      </c>
      <c r="H1269" s="14">
        <v>1862.88</v>
      </c>
    </row>
    <row r="1270" spans="1:8" x14ac:dyDescent="0.55000000000000004">
      <c r="A1270" s="7">
        <v>95</v>
      </c>
      <c r="B1270" s="29">
        <v>100000416495</v>
      </c>
      <c r="C1270" s="7">
        <v>0</v>
      </c>
      <c r="D1270" s="13" t="s">
        <v>1136</v>
      </c>
      <c r="E1270" s="13" t="s">
        <v>1343</v>
      </c>
      <c r="F1270" s="14">
        <v>12476.2</v>
      </c>
      <c r="G1270" s="14">
        <v>-10613.32</v>
      </c>
      <c r="H1270" s="14">
        <v>1862.88</v>
      </c>
    </row>
    <row r="1271" spans="1:8" x14ac:dyDescent="0.55000000000000004">
      <c r="A1271" s="7">
        <v>96</v>
      </c>
      <c r="B1271" s="29">
        <v>100000416496</v>
      </c>
      <c r="C1271" s="7">
        <v>0</v>
      </c>
      <c r="D1271" s="13" t="s">
        <v>1136</v>
      </c>
      <c r="E1271" s="13" t="s">
        <v>1343</v>
      </c>
      <c r="F1271" s="14">
        <v>12476.2</v>
      </c>
      <c r="G1271" s="14">
        <v>-10613.32</v>
      </c>
      <c r="H1271" s="14">
        <v>1862.88</v>
      </c>
    </row>
    <row r="1272" spans="1:8" x14ac:dyDescent="0.55000000000000004">
      <c r="A1272" s="7">
        <v>97</v>
      </c>
      <c r="B1272" s="29">
        <v>100000416497</v>
      </c>
      <c r="C1272" s="7">
        <v>0</v>
      </c>
      <c r="D1272" s="13" t="s">
        <v>1136</v>
      </c>
      <c r="E1272" s="13" t="s">
        <v>1343</v>
      </c>
      <c r="F1272" s="14">
        <v>12476.2</v>
      </c>
      <c r="G1272" s="14">
        <v>-10613.32</v>
      </c>
      <c r="H1272" s="14">
        <v>1862.88</v>
      </c>
    </row>
    <row r="1273" spans="1:8" x14ac:dyDescent="0.55000000000000004">
      <c r="A1273" s="7">
        <v>98</v>
      </c>
      <c r="B1273" s="29">
        <v>100000416498</v>
      </c>
      <c r="C1273" s="7">
        <v>0</v>
      </c>
      <c r="D1273" s="13" t="s">
        <v>1136</v>
      </c>
      <c r="E1273" s="13" t="s">
        <v>1343</v>
      </c>
      <c r="F1273" s="14">
        <v>12476.2</v>
      </c>
      <c r="G1273" s="14">
        <v>-10613.32</v>
      </c>
      <c r="H1273" s="14">
        <v>1862.88</v>
      </c>
    </row>
    <row r="1274" spans="1:8" x14ac:dyDescent="0.55000000000000004">
      <c r="A1274" s="7">
        <v>99</v>
      </c>
      <c r="B1274" s="29">
        <v>100000416499</v>
      </c>
      <c r="C1274" s="7">
        <v>0</v>
      </c>
      <c r="D1274" s="13" t="s">
        <v>1136</v>
      </c>
      <c r="E1274" s="13" t="s">
        <v>1343</v>
      </c>
      <c r="F1274" s="14">
        <v>12476.2</v>
      </c>
      <c r="G1274" s="14">
        <v>-10613.32</v>
      </c>
      <c r="H1274" s="14">
        <v>1862.88</v>
      </c>
    </row>
    <row r="1275" spans="1:8" x14ac:dyDescent="0.55000000000000004">
      <c r="A1275" s="7">
        <v>100</v>
      </c>
      <c r="B1275" s="29">
        <v>100000416500</v>
      </c>
      <c r="C1275" s="7">
        <v>0</v>
      </c>
      <c r="D1275" s="13" t="s">
        <v>1136</v>
      </c>
      <c r="E1275" s="13" t="s">
        <v>1343</v>
      </c>
      <c r="F1275" s="14">
        <v>12476.2</v>
      </c>
      <c r="G1275" s="14">
        <v>-10613.32</v>
      </c>
      <c r="H1275" s="14">
        <v>1862.88</v>
      </c>
    </row>
    <row r="1276" spans="1:8" x14ac:dyDescent="0.55000000000000004">
      <c r="A1276" s="7">
        <v>101</v>
      </c>
      <c r="B1276" s="29">
        <v>100000416501</v>
      </c>
      <c r="C1276" s="7">
        <v>0</v>
      </c>
      <c r="D1276" s="13" t="s">
        <v>1136</v>
      </c>
      <c r="E1276" s="13" t="s">
        <v>1343</v>
      </c>
      <c r="F1276" s="14">
        <v>12476.2</v>
      </c>
      <c r="G1276" s="14">
        <v>-10613.32</v>
      </c>
      <c r="H1276" s="14">
        <v>1862.88</v>
      </c>
    </row>
    <row r="1277" spans="1:8" x14ac:dyDescent="0.55000000000000004">
      <c r="A1277" s="7">
        <v>102</v>
      </c>
      <c r="B1277" s="29">
        <v>100000416502</v>
      </c>
      <c r="C1277" s="7">
        <v>0</v>
      </c>
      <c r="D1277" s="13" t="s">
        <v>1136</v>
      </c>
      <c r="E1277" s="13" t="s">
        <v>1343</v>
      </c>
      <c r="F1277" s="14">
        <v>12476.2</v>
      </c>
      <c r="G1277" s="14">
        <v>-10613.32</v>
      </c>
      <c r="H1277" s="14">
        <v>1862.88</v>
      </c>
    </row>
    <row r="1278" spans="1:8" x14ac:dyDescent="0.55000000000000004">
      <c r="A1278" s="7">
        <v>103</v>
      </c>
      <c r="B1278" s="29">
        <v>100000416503</v>
      </c>
      <c r="C1278" s="7">
        <v>0</v>
      </c>
      <c r="D1278" s="13" t="s">
        <v>1136</v>
      </c>
      <c r="E1278" s="13" t="s">
        <v>1343</v>
      </c>
      <c r="F1278" s="14">
        <v>12476.2</v>
      </c>
      <c r="G1278" s="14">
        <v>-10613.32</v>
      </c>
      <c r="H1278" s="14">
        <v>1862.88</v>
      </c>
    </row>
    <row r="1279" spans="1:8" x14ac:dyDescent="0.55000000000000004">
      <c r="A1279" s="7">
        <v>104</v>
      </c>
      <c r="B1279" s="29">
        <v>100000416504</v>
      </c>
      <c r="C1279" s="7">
        <v>0</v>
      </c>
      <c r="D1279" s="13" t="s">
        <v>1136</v>
      </c>
      <c r="E1279" s="13" t="s">
        <v>1343</v>
      </c>
      <c r="F1279" s="14">
        <v>12476.2</v>
      </c>
      <c r="G1279" s="14">
        <v>-10613.32</v>
      </c>
      <c r="H1279" s="14">
        <v>1862.88</v>
      </c>
    </row>
    <row r="1280" spans="1:8" x14ac:dyDescent="0.55000000000000004">
      <c r="A1280" s="7">
        <v>105</v>
      </c>
      <c r="B1280" s="29">
        <v>100000416505</v>
      </c>
      <c r="C1280" s="7">
        <v>0</v>
      </c>
      <c r="D1280" s="13" t="s">
        <v>1136</v>
      </c>
      <c r="E1280" s="13" t="s">
        <v>1343</v>
      </c>
      <c r="F1280" s="14">
        <v>12476.2</v>
      </c>
      <c r="G1280" s="14">
        <v>-10613.32</v>
      </c>
      <c r="H1280" s="14">
        <v>1862.88</v>
      </c>
    </row>
    <row r="1281" spans="1:8" x14ac:dyDescent="0.55000000000000004">
      <c r="A1281" s="7">
        <v>106</v>
      </c>
      <c r="B1281" s="29">
        <v>100000416506</v>
      </c>
      <c r="C1281" s="7">
        <v>0</v>
      </c>
      <c r="D1281" s="13" t="s">
        <v>1136</v>
      </c>
      <c r="E1281" s="13" t="s">
        <v>1343</v>
      </c>
      <c r="F1281" s="14">
        <v>12476.2</v>
      </c>
      <c r="G1281" s="14">
        <v>-10613.32</v>
      </c>
      <c r="H1281" s="14">
        <v>1862.88</v>
      </c>
    </row>
    <row r="1282" spans="1:8" x14ac:dyDescent="0.55000000000000004">
      <c r="A1282" s="7">
        <v>107</v>
      </c>
      <c r="B1282" s="29">
        <v>100000416507</v>
      </c>
      <c r="C1282" s="7">
        <v>0</v>
      </c>
      <c r="D1282" s="13" t="s">
        <v>1136</v>
      </c>
      <c r="E1282" s="13" t="s">
        <v>1343</v>
      </c>
      <c r="F1282" s="14">
        <v>12476.2</v>
      </c>
      <c r="G1282" s="14">
        <v>-10613.32</v>
      </c>
      <c r="H1282" s="14">
        <v>1862.88</v>
      </c>
    </row>
    <row r="1283" spans="1:8" x14ac:dyDescent="0.55000000000000004">
      <c r="A1283" s="7">
        <v>108</v>
      </c>
      <c r="B1283" s="29">
        <v>100000416508</v>
      </c>
      <c r="C1283" s="7">
        <v>0</v>
      </c>
      <c r="D1283" s="13" t="s">
        <v>1136</v>
      </c>
      <c r="E1283" s="13" t="s">
        <v>1343</v>
      </c>
      <c r="F1283" s="14">
        <v>12476.2</v>
      </c>
      <c r="G1283" s="14">
        <v>-10613.32</v>
      </c>
      <c r="H1283" s="14">
        <v>1862.88</v>
      </c>
    </row>
    <row r="1284" spans="1:8" x14ac:dyDescent="0.55000000000000004">
      <c r="A1284" s="7">
        <v>109</v>
      </c>
      <c r="B1284" s="29">
        <v>100000416896</v>
      </c>
      <c r="C1284" s="7">
        <v>0</v>
      </c>
      <c r="D1284" s="13" t="s">
        <v>1170</v>
      </c>
      <c r="E1284" s="13" t="s">
        <v>1344</v>
      </c>
      <c r="F1284" s="14">
        <v>10122.200000000001</v>
      </c>
      <c r="G1284" s="14">
        <v>-8416.68</v>
      </c>
      <c r="H1284" s="14">
        <v>1705.52</v>
      </c>
    </row>
    <row r="1285" spans="1:8" x14ac:dyDescent="0.55000000000000004">
      <c r="A1285" s="7">
        <v>110</v>
      </c>
      <c r="B1285" s="29">
        <v>100000416897</v>
      </c>
      <c r="C1285" s="7">
        <v>0</v>
      </c>
      <c r="D1285" s="13" t="s">
        <v>1170</v>
      </c>
      <c r="E1285" s="13" t="s">
        <v>1344</v>
      </c>
      <c r="F1285" s="14">
        <v>10122.200000000001</v>
      </c>
      <c r="G1285" s="14">
        <v>-8416.68</v>
      </c>
      <c r="H1285" s="14">
        <v>1705.52</v>
      </c>
    </row>
    <row r="1286" spans="1:8" x14ac:dyDescent="0.55000000000000004">
      <c r="A1286" s="7">
        <v>111</v>
      </c>
      <c r="B1286" s="29">
        <v>100000416898</v>
      </c>
      <c r="C1286" s="7">
        <v>0</v>
      </c>
      <c r="D1286" s="13" t="s">
        <v>1170</v>
      </c>
      <c r="E1286" s="13" t="s">
        <v>1344</v>
      </c>
      <c r="F1286" s="14">
        <v>10122.200000000001</v>
      </c>
      <c r="G1286" s="14">
        <v>-8416.68</v>
      </c>
      <c r="H1286" s="14">
        <v>1705.52</v>
      </c>
    </row>
    <row r="1287" spans="1:8" x14ac:dyDescent="0.55000000000000004">
      <c r="A1287" s="7">
        <v>112</v>
      </c>
      <c r="B1287" s="29">
        <v>100000416899</v>
      </c>
      <c r="C1287" s="7">
        <v>0</v>
      </c>
      <c r="D1287" s="13" t="s">
        <v>1170</v>
      </c>
      <c r="E1287" s="13" t="s">
        <v>1344</v>
      </c>
      <c r="F1287" s="14">
        <v>10122.200000000001</v>
      </c>
      <c r="G1287" s="14">
        <v>-8416.68</v>
      </c>
      <c r="H1287" s="14">
        <v>1705.52</v>
      </c>
    </row>
    <row r="1288" spans="1:8" x14ac:dyDescent="0.55000000000000004">
      <c r="A1288" s="7">
        <v>113</v>
      </c>
      <c r="B1288" s="29">
        <v>100000416900</v>
      </c>
      <c r="C1288" s="7">
        <v>0</v>
      </c>
      <c r="D1288" s="13" t="s">
        <v>1170</v>
      </c>
      <c r="E1288" s="13" t="s">
        <v>1344</v>
      </c>
      <c r="F1288" s="14">
        <v>10122.200000000001</v>
      </c>
      <c r="G1288" s="14">
        <v>-8416.68</v>
      </c>
      <c r="H1288" s="14">
        <v>1705.52</v>
      </c>
    </row>
    <row r="1289" spans="1:8" x14ac:dyDescent="0.55000000000000004">
      <c r="A1289" s="7">
        <v>114</v>
      </c>
      <c r="B1289" s="29">
        <v>100000416901</v>
      </c>
      <c r="C1289" s="7">
        <v>0</v>
      </c>
      <c r="D1289" s="13" t="s">
        <v>1170</v>
      </c>
      <c r="E1289" s="13" t="s">
        <v>1344</v>
      </c>
      <c r="F1289" s="14">
        <v>10122.200000000001</v>
      </c>
      <c r="G1289" s="14">
        <v>-8416.68</v>
      </c>
      <c r="H1289" s="14">
        <v>1705.52</v>
      </c>
    </row>
    <row r="1290" spans="1:8" x14ac:dyDescent="0.55000000000000004">
      <c r="A1290" s="7">
        <v>115</v>
      </c>
      <c r="B1290" s="29">
        <v>100000416902</v>
      </c>
      <c r="C1290" s="7">
        <v>0</v>
      </c>
      <c r="D1290" s="13" t="s">
        <v>1170</v>
      </c>
      <c r="E1290" s="13" t="s">
        <v>1344</v>
      </c>
      <c r="F1290" s="14">
        <v>10122.200000000001</v>
      </c>
      <c r="G1290" s="14">
        <v>-8416.68</v>
      </c>
      <c r="H1290" s="14">
        <v>1705.52</v>
      </c>
    </row>
    <row r="1291" spans="1:8" x14ac:dyDescent="0.55000000000000004">
      <c r="A1291" s="7">
        <v>116</v>
      </c>
      <c r="B1291" s="29">
        <v>100000416903</v>
      </c>
      <c r="C1291" s="7">
        <v>0</v>
      </c>
      <c r="D1291" s="13" t="s">
        <v>1170</v>
      </c>
      <c r="E1291" s="13" t="s">
        <v>1344</v>
      </c>
      <c r="F1291" s="14">
        <v>10122.200000000001</v>
      </c>
      <c r="G1291" s="14">
        <v>-8416.68</v>
      </c>
      <c r="H1291" s="14">
        <v>1705.52</v>
      </c>
    </row>
    <row r="1292" spans="1:8" x14ac:dyDescent="0.55000000000000004">
      <c r="A1292" s="7">
        <v>117</v>
      </c>
      <c r="B1292" s="29">
        <v>100000417028</v>
      </c>
      <c r="C1292" s="7">
        <v>0</v>
      </c>
      <c r="D1292" s="13" t="s">
        <v>1136</v>
      </c>
      <c r="E1292" s="13" t="s">
        <v>1345</v>
      </c>
      <c r="F1292" s="14">
        <v>6473.5</v>
      </c>
      <c r="G1292" s="14">
        <v>-5506.91</v>
      </c>
      <c r="H1292" s="13">
        <v>966.59</v>
      </c>
    </row>
    <row r="1293" spans="1:8" x14ac:dyDescent="0.55000000000000004">
      <c r="A1293" s="7">
        <v>118</v>
      </c>
      <c r="B1293" s="29">
        <v>100000417029</v>
      </c>
      <c r="C1293" s="7">
        <v>0</v>
      </c>
      <c r="D1293" s="13" t="s">
        <v>1136</v>
      </c>
      <c r="E1293" s="13" t="s">
        <v>1345</v>
      </c>
      <c r="F1293" s="14">
        <v>6473.5</v>
      </c>
      <c r="G1293" s="14">
        <v>-5506.91</v>
      </c>
      <c r="H1293" s="13">
        <v>966.59</v>
      </c>
    </row>
    <row r="1294" spans="1:8" x14ac:dyDescent="0.55000000000000004">
      <c r="A1294" s="7">
        <v>119</v>
      </c>
      <c r="B1294" s="29">
        <v>100000417030</v>
      </c>
      <c r="C1294" s="7">
        <v>0</v>
      </c>
      <c r="D1294" s="13" t="s">
        <v>1136</v>
      </c>
      <c r="E1294" s="13" t="s">
        <v>1345</v>
      </c>
      <c r="F1294" s="14">
        <v>6473.5</v>
      </c>
      <c r="G1294" s="14">
        <v>-5506.91</v>
      </c>
      <c r="H1294" s="13">
        <v>966.59</v>
      </c>
    </row>
    <row r="1295" spans="1:8" x14ac:dyDescent="0.55000000000000004">
      <c r="A1295" s="7">
        <v>120</v>
      </c>
      <c r="B1295" s="29">
        <v>100000417031</v>
      </c>
      <c r="C1295" s="7">
        <v>0</v>
      </c>
      <c r="D1295" s="13" t="s">
        <v>1136</v>
      </c>
      <c r="E1295" s="13" t="s">
        <v>1345</v>
      </c>
      <c r="F1295" s="14">
        <v>6473.5</v>
      </c>
      <c r="G1295" s="14">
        <v>-5506.91</v>
      </c>
      <c r="H1295" s="13">
        <v>966.59</v>
      </c>
    </row>
    <row r="1296" spans="1:8" x14ac:dyDescent="0.55000000000000004">
      <c r="A1296" s="7">
        <v>121</v>
      </c>
      <c r="B1296" s="29">
        <v>100000417032</v>
      </c>
      <c r="C1296" s="7">
        <v>0</v>
      </c>
      <c r="D1296" s="13" t="s">
        <v>1136</v>
      </c>
      <c r="E1296" s="13" t="s">
        <v>1345</v>
      </c>
      <c r="F1296" s="14">
        <v>6473.5</v>
      </c>
      <c r="G1296" s="14">
        <v>-5506.91</v>
      </c>
      <c r="H1296" s="13">
        <v>966.59</v>
      </c>
    </row>
    <row r="1297" spans="1:8" x14ac:dyDescent="0.55000000000000004">
      <c r="A1297" s="7">
        <v>122</v>
      </c>
      <c r="B1297" s="29">
        <v>100000417033</v>
      </c>
      <c r="C1297" s="7">
        <v>0</v>
      </c>
      <c r="D1297" s="13" t="s">
        <v>1136</v>
      </c>
      <c r="E1297" s="13" t="s">
        <v>1345</v>
      </c>
      <c r="F1297" s="14">
        <v>6473.5</v>
      </c>
      <c r="G1297" s="14">
        <v>-5506.91</v>
      </c>
      <c r="H1297" s="13">
        <v>966.59</v>
      </c>
    </row>
    <row r="1298" spans="1:8" x14ac:dyDescent="0.55000000000000004">
      <c r="A1298" s="7">
        <v>123</v>
      </c>
      <c r="B1298" s="29">
        <v>100000417034</v>
      </c>
      <c r="C1298" s="7">
        <v>0</v>
      </c>
      <c r="D1298" s="13" t="s">
        <v>1136</v>
      </c>
      <c r="E1298" s="13" t="s">
        <v>1345</v>
      </c>
      <c r="F1298" s="14">
        <v>6473.5</v>
      </c>
      <c r="G1298" s="14">
        <v>-5506.91</v>
      </c>
      <c r="H1298" s="13">
        <v>966.59</v>
      </c>
    </row>
    <row r="1299" spans="1:8" x14ac:dyDescent="0.55000000000000004">
      <c r="A1299" s="7">
        <v>124</v>
      </c>
      <c r="B1299" s="29">
        <v>100000417035</v>
      </c>
      <c r="C1299" s="7">
        <v>0</v>
      </c>
      <c r="D1299" s="13" t="s">
        <v>1136</v>
      </c>
      <c r="E1299" s="13" t="s">
        <v>1345</v>
      </c>
      <c r="F1299" s="14">
        <v>6473.5</v>
      </c>
      <c r="G1299" s="14">
        <v>-5506.91</v>
      </c>
      <c r="H1299" s="13">
        <v>966.59</v>
      </c>
    </row>
    <row r="1300" spans="1:8" x14ac:dyDescent="0.55000000000000004">
      <c r="A1300" s="7">
        <v>125</v>
      </c>
      <c r="B1300" s="29">
        <v>100000417036</v>
      </c>
      <c r="C1300" s="7">
        <v>0</v>
      </c>
      <c r="D1300" s="13" t="s">
        <v>1136</v>
      </c>
      <c r="E1300" s="13" t="s">
        <v>1345</v>
      </c>
      <c r="F1300" s="14">
        <v>6473.5</v>
      </c>
      <c r="G1300" s="14">
        <v>-5506.91</v>
      </c>
      <c r="H1300" s="13">
        <v>966.59</v>
      </c>
    </row>
    <row r="1301" spans="1:8" x14ac:dyDescent="0.55000000000000004">
      <c r="A1301" s="7">
        <v>126</v>
      </c>
      <c r="B1301" s="29">
        <v>100000417037</v>
      </c>
      <c r="C1301" s="7">
        <v>0</v>
      </c>
      <c r="D1301" s="13" t="s">
        <v>1136</v>
      </c>
      <c r="E1301" s="13" t="s">
        <v>1345</v>
      </c>
      <c r="F1301" s="14">
        <v>6473.5</v>
      </c>
      <c r="G1301" s="14">
        <v>-5506.91</v>
      </c>
      <c r="H1301" s="13">
        <v>966.59</v>
      </c>
    </row>
    <row r="1302" spans="1:8" x14ac:dyDescent="0.55000000000000004">
      <c r="A1302" s="7">
        <v>127</v>
      </c>
      <c r="B1302" s="29">
        <v>100000417038</v>
      </c>
      <c r="C1302" s="7">
        <v>0</v>
      </c>
      <c r="D1302" s="13" t="s">
        <v>1136</v>
      </c>
      <c r="E1302" s="13" t="s">
        <v>1345</v>
      </c>
      <c r="F1302" s="14">
        <v>6473.5</v>
      </c>
      <c r="G1302" s="14">
        <v>-5506.91</v>
      </c>
      <c r="H1302" s="13">
        <v>966.59</v>
      </c>
    </row>
    <row r="1303" spans="1:8" x14ac:dyDescent="0.55000000000000004">
      <c r="A1303" s="7">
        <v>128</v>
      </c>
      <c r="B1303" s="29">
        <v>100000417039</v>
      </c>
      <c r="C1303" s="7">
        <v>0</v>
      </c>
      <c r="D1303" s="13" t="s">
        <v>1136</v>
      </c>
      <c r="E1303" s="13" t="s">
        <v>1345</v>
      </c>
      <c r="F1303" s="14">
        <v>6473.5</v>
      </c>
      <c r="G1303" s="14">
        <v>-5506.91</v>
      </c>
      <c r="H1303" s="13">
        <v>966.59</v>
      </c>
    </row>
    <row r="1304" spans="1:8" x14ac:dyDescent="0.55000000000000004">
      <c r="A1304" s="7">
        <v>129</v>
      </c>
      <c r="B1304" s="29">
        <v>100000417040</v>
      </c>
      <c r="C1304" s="7">
        <v>0</v>
      </c>
      <c r="D1304" s="13" t="s">
        <v>1136</v>
      </c>
      <c r="E1304" s="13" t="s">
        <v>1345</v>
      </c>
      <c r="F1304" s="14">
        <v>6473.5</v>
      </c>
      <c r="G1304" s="14">
        <v>-5506.91</v>
      </c>
      <c r="H1304" s="13">
        <v>966.59</v>
      </c>
    </row>
    <row r="1305" spans="1:8" x14ac:dyDescent="0.55000000000000004">
      <c r="A1305" s="7">
        <v>130</v>
      </c>
      <c r="B1305" s="29">
        <v>100000417041</v>
      </c>
      <c r="C1305" s="7">
        <v>0</v>
      </c>
      <c r="D1305" s="13" t="s">
        <v>1136</v>
      </c>
      <c r="E1305" s="13" t="s">
        <v>1345</v>
      </c>
      <c r="F1305" s="14">
        <v>6473.5</v>
      </c>
      <c r="G1305" s="14">
        <v>-5506.91</v>
      </c>
      <c r="H1305" s="13">
        <v>966.59</v>
      </c>
    </row>
    <row r="1306" spans="1:8" x14ac:dyDescent="0.55000000000000004">
      <c r="A1306" s="7">
        <v>131</v>
      </c>
      <c r="B1306" s="29">
        <v>100000417042</v>
      </c>
      <c r="C1306" s="7">
        <v>0</v>
      </c>
      <c r="D1306" s="13" t="s">
        <v>1136</v>
      </c>
      <c r="E1306" s="13" t="s">
        <v>1345</v>
      </c>
      <c r="F1306" s="14">
        <v>6473.5</v>
      </c>
      <c r="G1306" s="14">
        <v>-5506.91</v>
      </c>
      <c r="H1306" s="13">
        <v>966.59</v>
      </c>
    </row>
    <row r="1307" spans="1:8" x14ac:dyDescent="0.55000000000000004">
      <c r="A1307" s="7">
        <v>132</v>
      </c>
      <c r="B1307" s="29">
        <v>100000417043</v>
      </c>
      <c r="C1307" s="7">
        <v>0</v>
      </c>
      <c r="D1307" s="13" t="s">
        <v>1136</v>
      </c>
      <c r="E1307" s="13" t="s">
        <v>1345</v>
      </c>
      <c r="F1307" s="14">
        <v>6473.5</v>
      </c>
      <c r="G1307" s="14">
        <v>-5506.91</v>
      </c>
      <c r="H1307" s="13">
        <v>966.59</v>
      </c>
    </row>
    <row r="1308" spans="1:8" x14ac:dyDescent="0.55000000000000004">
      <c r="A1308" s="7">
        <v>133</v>
      </c>
      <c r="B1308" s="29">
        <v>100000417044</v>
      </c>
      <c r="C1308" s="7">
        <v>0</v>
      </c>
      <c r="D1308" s="13" t="s">
        <v>1136</v>
      </c>
      <c r="E1308" s="13" t="s">
        <v>1345</v>
      </c>
      <c r="F1308" s="14">
        <v>6473.5</v>
      </c>
      <c r="G1308" s="14">
        <v>-5506.91</v>
      </c>
      <c r="H1308" s="13">
        <v>966.59</v>
      </c>
    </row>
    <row r="1309" spans="1:8" x14ac:dyDescent="0.55000000000000004">
      <c r="A1309" s="7">
        <v>134</v>
      </c>
      <c r="B1309" s="29">
        <v>100000417045</v>
      </c>
      <c r="C1309" s="7">
        <v>0</v>
      </c>
      <c r="D1309" s="13" t="s">
        <v>1136</v>
      </c>
      <c r="E1309" s="13" t="s">
        <v>1345</v>
      </c>
      <c r="F1309" s="14">
        <v>6473.5</v>
      </c>
      <c r="G1309" s="14">
        <v>-5506.91</v>
      </c>
      <c r="H1309" s="13">
        <v>966.59</v>
      </c>
    </row>
    <row r="1310" spans="1:8" x14ac:dyDescent="0.55000000000000004">
      <c r="A1310" s="7">
        <v>135</v>
      </c>
      <c r="B1310" s="29">
        <v>100000417046</v>
      </c>
      <c r="C1310" s="7">
        <v>0</v>
      </c>
      <c r="D1310" s="13" t="s">
        <v>1136</v>
      </c>
      <c r="E1310" s="13" t="s">
        <v>1345</v>
      </c>
      <c r="F1310" s="14">
        <v>6473.5</v>
      </c>
      <c r="G1310" s="14">
        <v>-5506.91</v>
      </c>
      <c r="H1310" s="13">
        <v>966.59</v>
      </c>
    </row>
    <row r="1311" spans="1:8" x14ac:dyDescent="0.55000000000000004">
      <c r="A1311" s="7">
        <v>136</v>
      </c>
      <c r="B1311" s="29">
        <v>100000417047</v>
      </c>
      <c r="C1311" s="7">
        <v>0</v>
      </c>
      <c r="D1311" s="13" t="s">
        <v>1136</v>
      </c>
      <c r="E1311" s="13" t="s">
        <v>1345</v>
      </c>
      <c r="F1311" s="14">
        <v>6473.5</v>
      </c>
      <c r="G1311" s="14">
        <v>-5506.91</v>
      </c>
      <c r="H1311" s="13">
        <v>966.59</v>
      </c>
    </row>
    <row r="1312" spans="1:8" x14ac:dyDescent="0.55000000000000004">
      <c r="A1312" s="7">
        <v>137</v>
      </c>
      <c r="B1312" s="29">
        <v>100000417048</v>
      </c>
      <c r="C1312" s="7">
        <v>0</v>
      </c>
      <c r="D1312" s="13" t="s">
        <v>1136</v>
      </c>
      <c r="E1312" s="13" t="s">
        <v>1345</v>
      </c>
      <c r="F1312" s="14">
        <v>6473.5</v>
      </c>
      <c r="G1312" s="14">
        <v>-5506.91</v>
      </c>
      <c r="H1312" s="13">
        <v>966.59</v>
      </c>
    </row>
    <row r="1313" spans="1:8" x14ac:dyDescent="0.55000000000000004">
      <c r="A1313" s="7">
        <v>138</v>
      </c>
      <c r="B1313" s="29">
        <v>100000417049</v>
      </c>
      <c r="C1313" s="7">
        <v>0</v>
      </c>
      <c r="D1313" s="13" t="s">
        <v>1136</v>
      </c>
      <c r="E1313" s="13" t="s">
        <v>1345</v>
      </c>
      <c r="F1313" s="14">
        <v>6473.5</v>
      </c>
      <c r="G1313" s="14">
        <v>-5506.91</v>
      </c>
      <c r="H1313" s="13">
        <v>966.59</v>
      </c>
    </row>
    <row r="1314" spans="1:8" x14ac:dyDescent="0.55000000000000004">
      <c r="A1314" s="7">
        <v>139</v>
      </c>
      <c r="B1314" s="29">
        <v>100000417050</v>
      </c>
      <c r="C1314" s="7">
        <v>0</v>
      </c>
      <c r="D1314" s="13" t="s">
        <v>1136</v>
      </c>
      <c r="E1314" s="13" t="s">
        <v>1345</v>
      </c>
      <c r="F1314" s="14">
        <v>6473.5</v>
      </c>
      <c r="G1314" s="14">
        <v>-5506.91</v>
      </c>
      <c r="H1314" s="13">
        <v>966.59</v>
      </c>
    </row>
    <row r="1315" spans="1:8" x14ac:dyDescent="0.55000000000000004">
      <c r="A1315" s="7">
        <v>140</v>
      </c>
      <c r="B1315" s="29">
        <v>100000417051</v>
      </c>
      <c r="C1315" s="7">
        <v>0</v>
      </c>
      <c r="D1315" s="13" t="s">
        <v>1136</v>
      </c>
      <c r="E1315" s="13" t="s">
        <v>1345</v>
      </c>
      <c r="F1315" s="14">
        <v>6473.5</v>
      </c>
      <c r="G1315" s="14">
        <v>-5506.91</v>
      </c>
      <c r="H1315" s="13">
        <v>966.59</v>
      </c>
    </row>
    <row r="1316" spans="1:8" x14ac:dyDescent="0.55000000000000004">
      <c r="A1316" s="7">
        <v>141</v>
      </c>
      <c r="B1316" s="29">
        <v>100000417052</v>
      </c>
      <c r="C1316" s="7">
        <v>0</v>
      </c>
      <c r="D1316" s="13" t="s">
        <v>1136</v>
      </c>
      <c r="E1316" s="13" t="s">
        <v>1345</v>
      </c>
      <c r="F1316" s="14">
        <v>6473.5</v>
      </c>
      <c r="G1316" s="14">
        <v>-5506.91</v>
      </c>
      <c r="H1316" s="13">
        <v>966.59</v>
      </c>
    </row>
    <row r="1317" spans="1:8" x14ac:dyDescent="0.55000000000000004">
      <c r="A1317" s="7">
        <v>142</v>
      </c>
      <c r="B1317" s="29">
        <v>100000417053</v>
      </c>
      <c r="C1317" s="7">
        <v>0</v>
      </c>
      <c r="D1317" s="13" t="s">
        <v>1136</v>
      </c>
      <c r="E1317" s="13" t="s">
        <v>1345</v>
      </c>
      <c r="F1317" s="14">
        <v>6473.5</v>
      </c>
      <c r="G1317" s="14">
        <v>-5506.91</v>
      </c>
      <c r="H1317" s="13">
        <v>966.59</v>
      </c>
    </row>
    <row r="1318" spans="1:8" x14ac:dyDescent="0.55000000000000004">
      <c r="A1318" s="7">
        <v>143</v>
      </c>
      <c r="B1318" s="29">
        <v>100000417054</v>
      </c>
      <c r="C1318" s="7">
        <v>0</v>
      </c>
      <c r="D1318" s="13" t="s">
        <v>1136</v>
      </c>
      <c r="E1318" s="13" t="s">
        <v>1345</v>
      </c>
      <c r="F1318" s="14">
        <v>6473.5</v>
      </c>
      <c r="G1318" s="14">
        <v>-5506.91</v>
      </c>
      <c r="H1318" s="13">
        <v>966.59</v>
      </c>
    </row>
    <row r="1319" spans="1:8" x14ac:dyDescent="0.55000000000000004">
      <c r="A1319" s="7">
        <v>144</v>
      </c>
      <c r="B1319" s="29">
        <v>100000417055</v>
      </c>
      <c r="C1319" s="7">
        <v>0</v>
      </c>
      <c r="D1319" s="13" t="s">
        <v>1136</v>
      </c>
      <c r="E1319" s="13" t="s">
        <v>1345</v>
      </c>
      <c r="F1319" s="14">
        <v>6473.5</v>
      </c>
      <c r="G1319" s="14">
        <v>-5506.91</v>
      </c>
      <c r="H1319" s="13">
        <v>966.59</v>
      </c>
    </row>
    <row r="1320" spans="1:8" x14ac:dyDescent="0.55000000000000004">
      <c r="A1320" s="7">
        <v>145</v>
      </c>
      <c r="B1320" s="29">
        <v>100000417056</v>
      </c>
      <c r="C1320" s="7">
        <v>0</v>
      </c>
      <c r="D1320" s="13" t="s">
        <v>1136</v>
      </c>
      <c r="E1320" s="13" t="s">
        <v>1345</v>
      </c>
      <c r="F1320" s="14">
        <v>6473.5</v>
      </c>
      <c r="G1320" s="14">
        <v>-5506.91</v>
      </c>
      <c r="H1320" s="13">
        <v>966.59</v>
      </c>
    </row>
    <row r="1321" spans="1:8" x14ac:dyDescent="0.55000000000000004">
      <c r="A1321" s="7">
        <v>146</v>
      </c>
      <c r="B1321" s="29">
        <v>100000417057</v>
      </c>
      <c r="C1321" s="7">
        <v>0</v>
      </c>
      <c r="D1321" s="13" t="s">
        <v>1136</v>
      </c>
      <c r="E1321" s="13" t="s">
        <v>1345</v>
      </c>
      <c r="F1321" s="14">
        <v>6473.5</v>
      </c>
      <c r="G1321" s="14">
        <v>-5506.91</v>
      </c>
      <c r="H1321" s="13">
        <v>966.59</v>
      </c>
    </row>
    <row r="1322" spans="1:8" x14ac:dyDescent="0.55000000000000004">
      <c r="A1322" s="7">
        <v>147</v>
      </c>
      <c r="B1322" s="29">
        <v>100000417058</v>
      </c>
      <c r="C1322" s="7">
        <v>0</v>
      </c>
      <c r="D1322" s="13" t="s">
        <v>1136</v>
      </c>
      <c r="E1322" s="13" t="s">
        <v>1345</v>
      </c>
      <c r="F1322" s="14">
        <v>6473.5</v>
      </c>
      <c r="G1322" s="14">
        <v>-5506.91</v>
      </c>
      <c r="H1322" s="13">
        <v>966.59</v>
      </c>
    </row>
    <row r="1323" spans="1:8" x14ac:dyDescent="0.55000000000000004">
      <c r="A1323" s="7">
        <v>148</v>
      </c>
      <c r="B1323" s="29">
        <v>100000417059</v>
      </c>
      <c r="C1323" s="7">
        <v>0</v>
      </c>
      <c r="D1323" s="13" t="s">
        <v>1136</v>
      </c>
      <c r="E1323" s="13" t="s">
        <v>1345</v>
      </c>
      <c r="F1323" s="14">
        <v>6473.5</v>
      </c>
      <c r="G1323" s="14">
        <v>-5506.91</v>
      </c>
      <c r="H1323" s="13">
        <v>966.59</v>
      </c>
    </row>
    <row r="1324" spans="1:8" x14ac:dyDescent="0.55000000000000004">
      <c r="A1324" s="7">
        <v>149</v>
      </c>
      <c r="B1324" s="29">
        <v>100000417060</v>
      </c>
      <c r="C1324" s="7">
        <v>0</v>
      </c>
      <c r="D1324" s="13" t="s">
        <v>1136</v>
      </c>
      <c r="E1324" s="13" t="s">
        <v>1345</v>
      </c>
      <c r="F1324" s="14">
        <v>6473.5</v>
      </c>
      <c r="G1324" s="14">
        <v>-5506.91</v>
      </c>
      <c r="H1324" s="13">
        <v>966.59</v>
      </c>
    </row>
    <row r="1325" spans="1:8" x14ac:dyDescent="0.55000000000000004">
      <c r="A1325" s="7">
        <v>150</v>
      </c>
      <c r="B1325" s="29">
        <v>100000417061</v>
      </c>
      <c r="C1325" s="7">
        <v>0</v>
      </c>
      <c r="D1325" s="13" t="s">
        <v>1136</v>
      </c>
      <c r="E1325" s="13" t="s">
        <v>1345</v>
      </c>
      <c r="F1325" s="14">
        <v>6473.5</v>
      </c>
      <c r="G1325" s="14">
        <v>-5506.91</v>
      </c>
      <c r="H1325" s="13">
        <v>966.59</v>
      </c>
    </row>
    <row r="1326" spans="1:8" x14ac:dyDescent="0.55000000000000004">
      <c r="A1326" s="7">
        <v>151</v>
      </c>
      <c r="B1326" s="29">
        <v>100000417062</v>
      </c>
      <c r="C1326" s="7">
        <v>0</v>
      </c>
      <c r="D1326" s="13" t="s">
        <v>1136</v>
      </c>
      <c r="E1326" s="13" t="s">
        <v>1345</v>
      </c>
      <c r="F1326" s="14">
        <v>6473.5</v>
      </c>
      <c r="G1326" s="14">
        <v>-5506.91</v>
      </c>
      <c r="H1326" s="13">
        <v>966.59</v>
      </c>
    </row>
    <row r="1327" spans="1:8" x14ac:dyDescent="0.55000000000000004">
      <c r="A1327" s="7">
        <v>152</v>
      </c>
      <c r="B1327" s="29">
        <v>100000417063</v>
      </c>
      <c r="C1327" s="7">
        <v>0</v>
      </c>
      <c r="D1327" s="13" t="s">
        <v>1136</v>
      </c>
      <c r="E1327" s="13" t="s">
        <v>1345</v>
      </c>
      <c r="F1327" s="14">
        <v>6473.5</v>
      </c>
      <c r="G1327" s="14">
        <v>-5506.91</v>
      </c>
      <c r="H1327" s="13">
        <v>966.59</v>
      </c>
    </row>
    <row r="1328" spans="1:8" x14ac:dyDescent="0.55000000000000004">
      <c r="A1328" s="7">
        <v>153</v>
      </c>
      <c r="B1328" s="29">
        <v>100000417064</v>
      </c>
      <c r="C1328" s="7">
        <v>0</v>
      </c>
      <c r="D1328" s="13" t="s">
        <v>1136</v>
      </c>
      <c r="E1328" s="13" t="s">
        <v>1345</v>
      </c>
      <c r="F1328" s="14">
        <v>6473.5</v>
      </c>
      <c r="G1328" s="14">
        <v>-5506.91</v>
      </c>
      <c r="H1328" s="13">
        <v>966.59</v>
      </c>
    </row>
    <row r="1329" spans="1:8" x14ac:dyDescent="0.55000000000000004">
      <c r="A1329" s="7">
        <v>154</v>
      </c>
      <c r="B1329" s="29">
        <v>100000417065</v>
      </c>
      <c r="C1329" s="7">
        <v>0</v>
      </c>
      <c r="D1329" s="13" t="s">
        <v>1136</v>
      </c>
      <c r="E1329" s="13" t="s">
        <v>1345</v>
      </c>
      <c r="F1329" s="14">
        <v>6473.5</v>
      </c>
      <c r="G1329" s="14">
        <v>-5506.91</v>
      </c>
      <c r="H1329" s="13">
        <v>966.59</v>
      </c>
    </row>
    <row r="1330" spans="1:8" x14ac:dyDescent="0.55000000000000004">
      <c r="A1330" s="7">
        <v>155</v>
      </c>
      <c r="B1330" s="29">
        <v>100000417066</v>
      </c>
      <c r="C1330" s="7">
        <v>0</v>
      </c>
      <c r="D1330" s="13" t="s">
        <v>1136</v>
      </c>
      <c r="E1330" s="13" t="s">
        <v>1345</v>
      </c>
      <c r="F1330" s="14">
        <v>6473.5</v>
      </c>
      <c r="G1330" s="14">
        <v>-5506.91</v>
      </c>
      <c r="H1330" s="13">
        <v>966.59</v>
      </c>
    </row>
    <row r="1331" spans="1:8" x14ac:dyDescent="0.55000000000000004">
      <c r="A1331" s="7">
        <v>156</v>
      </c>
      <c r="B1331" s="29">
        <v>100000417067</v>
      </c>
      <c r="C1331" s="7">
        <v>0</v>
      </c>
      <c r="D1331" s="13" t="s">
        <v>1136</v>
      </c>
      <c r="E1331" s="13" t="s">
        <v>1345</v>
      </c>
      <c r="F1331" s="14">
        <v>6473.5</v>
      </c>
      <c r="G1331" s="14">
        <v>-5506.91</v>
      </c>
      <c r="H1331" s="13">
        <v>966.59</v>
      </c>
    </row>
    <row r="1332" spans="1:8" x14ac:dyDescent="0.55000000000000004">
      <c r="A1332" s="7">
        <v>157</v>
      </c>
      <c r="B1332" s="29">
        <v>100000417068</v>
      </c>
      <c r="C1332" s="7">
        <v>0</v>
      </c>
      <c r="D1332" s="13" t="s">
        <v>1136</v>
      </c>
      <c r="E1332" s="13" t="s">
        <v>1345</v>
      </c>
      <c r="F1332" s="14">
        <v>6473.5</v>
      </c>
      <c r="G1332" s="14">
        <v>-5506.91</v>
      </c>
      <c r="H1332" s="13">
        <v>966.59</v>
      </c>
    </row>
    <row r="1333" spans="1:8" x14ac:dyDescent="0.55000000000000004">
      <c r="A1333" s="7">
        <v>158</v>
      </c>
      <c r="B1333" s="29">
        <v>100000417069</v>
      </c>
      <c r="C1333" s="7">
        <v>0</v>
      </c>
      <c r="D1333" s="13" t="s">
        <v>1136</v>
      </c>
      <c r="E1333" s="13" t="s">
        <v>1345</v>
      </c>
      <c r="F1333" s="14">
        <v>6473.5</v>
      </c>
      <c r="G1333" s="14">
        <v>-5506.91</v>
      </c>
      <c r="H1333" s="13">
        <v>966.59</v>
      </c>
    </row>
    <row r="1334" spans="1:8" x14ac:dyDescent="0.55000000000000004">
      <c r="A1334" s="7">
        <v>159</v>
      </c>
      <c r="B1334" s="29">
        <v>100000417070</v>
      </c>
      <c r="C1334" s="7">
        <v>0</v>
      </c>
      <c r="D1334" s="13" t="s">
        <v>1136</v>
      </c>
      <c r="E1334" s="13" t="s">
        <v>1345</v>
      </c>
      <c r="F1334" s="14">
        <v>6473.5</v>
      </c>
      <c r="G1334" s="14">
        <v>-5506.91</v>
      </c>
      <c r="H1334" s="13">
        <v>966.59</v>
      </c>
    </row>
    <row r="1335" spans="1:8" x14ac:dyDescent="0.55000000000000004">
      <c r="A1335" s="7">
        <v>160</v>
      </c>
      <c r="B1335" s="29">
        <v>100000417071</v>
      </c>
      <c r="C1335" s="7">
        <v>0</v>
      </c>
      <c r="D1335" s="13" t="s">
        <v>1136</v>
      </c>
      <c r="E1335" s="13" t="s">
        <v>1345</v>
      </c>
      <c r="F1335" s="14">
        <v>6473.5</v>
      </c>
      <c r="G1335" s="14">
        <v>-5506.91</v>
      </c>
      <c r="H1335" s="13">
        <v>966.59</v>
      </c>
    </row>
    <row r="1336" spans="1:8" x14ac:dyDescent="0.55000000000000004">
      <c r="A1336" s="7">
        <v>161</v>
      </c>
      <c r="B1336" s="29">
        <v>100000417072</v>
      </c>
      <c r="C1336" s="7">
        <v>0</v>
      </c>
      <c r="D1336" s="13" t="s">
        <v>1136</v>
      </c>
      <c r="E1336" s="13" t="s">
        <v>1345</v>
      </c>
      <c r="F1336" s="14">
        <v>6473.5</v>
      </c>
      <c r="G1336" s="14">
        <v>-5506.91</v>
      </c>
      <c r="H1336" s="13">
        <v>966.59</v>
      </c>
    </row>
    <row r="1337" spans="1:8" x14ac:dyDescent="0.55000000000000004">
      <c r="A1337" s="7">
        <v>162</v>
      </c>
      <c r="B1337" s="29">
        <v>100000417073</v>
      </c>
      <c r="C1337" s="7">
        <v>0</v>
      </c>
      <c r="D1337" s="13" t="s">
        <v>1136</v>
      </c>
      <c r="E1337" s="13" t="s">
        <v>1345</v>
      </c>
      <c r="F1337" s="14">
        <v>6473.5</v>
      </c>
      <c r="G1337" s="14">
        <v>-5506.91</v>
      </c>
      <c r="H1337" s="13">
        <v>966.59</v>
      </c>
    </row>
    <row r="1338" spans="1:8" x14ac:dyDescent="0.55000000000000004">
      <c r="A1338" s="7">
        <v>163</v>
      </c>
      <c r="B1338" s="29">
        <v>100000417074</v>
      </c>
      <c r="C1338" s="7">
        <v>0</v>
      </c>
      <c r="D1338" s="13" t="s">
        <v>1136</v>
      </c>
      <c r="E1338" s="13" t="s">
        <v>1345</v>
      </c>
      <c r="F1338" s="14">
        <v>6473.5</v>
      </c>
      <c r="G1338" s="14">
        <v>-5506.91</v>
      </c>
      <c r="H1338" s="13">
        <v>966.59</v>
      </c>
    </row>
    <row r="1339" spans="1:8" x14ac:dyDescent="0.55000000000000004">
      <c r="A1339" s="7">
        <v>164</v>
      </c>
      <c r="B1339" s="29">
        <v>100000417075</v>
      </c>
      <c r="C1339" s="7">
        <v>0</v>
      </c>
      <c r="D1339" s="13" t="s">
        <v>1136</v>
      </c>
      <c r="E1339" s="13" t="s">
        <v>1345</v>
      </c>
      <c r="F1339" s="14">
        <v>6473.5</v>
      </c>
      <c r="G1339" s="14">
        <v>-5506.91</v>
      </c>
      <c r="H1339" s="13">
        <v>966.59</v>
      </c>
    </row>
    <row r="1340" spans="1:8" x14ac:dyDescent="0.55000000000000004">
      <c r="A1340" s="7">
        <v>165</v>
      </c>
      <c r="B1340" s="29">
        <v>100000417076</v>
      </c>
      <c r="C1340" s="7">
        <v>0</v>
      </c>
      <c r="D1340" s="13" t="s">
        <v>1136</v>
      </c>
      <c r="E1340" s="13" t="s">
        <v>1345</v>
      </c>
      <c r="F1340" s="14">
        <v>6473.5</v>
      </c>
      <c r="G1340" s="14">
        <v>-5506.91</v>
      </c>
      <c r="H1340" s="13">
        <v>966.59</v>
      </c>
    </row>
    <row r="1341" spans="1:8" x14ac:dyDescent="0.55000000000000004">
      <c r="A1341" s="7">
        <v>166</v>
      </c>
      <c r="B1341" s="29">
        <v>100000417077</v>
      </c>
      <c r="C1341" s="7">
        <v>0</v>
      </c>
      <c r="D1341" s="13" t="s">
        <v>1136</v>
      </c>
      <c r="E1341" s="13" t="s">
        <v>1345</v>
      </c>
      <c r="F1341" s="14">
        <v>6473.5</v>
      </c>
      <c r="G1341" s="14">
        <v>-5506.91</v>
      </c>
      <c r="H1341" s="13">
        <v>966.59</v>
      </c>
    </row>
    <row r="1342" spans="1:8" x14ac:dyDescent="0.55000000000000004">
      <c r="A1342" s="7">
        <v>167</v>
      </c>
      <c r="B1342" s="29">
        <v>100000417078</v>
      </c>
      <c r="C1342" s="7">
        <v>0</v>
      </c>
      <c r="D1342" s="13" t="s">
        <v>1136</v>
      </c>
      <c r="E1342" s="13" t="s">
        <v>1345</v>
      </c>
      <c r="F1342" s="14">
        <v>6473.5</v>
      </c>
      <c r="G1342" s="14">
        <v>-5506.91</v>
      </c>
      <c r="H1342" s="13">
        <v>966.59</v>
      </c>
    </row>
    <row r="1343" spans="1:8" x14ac:dyDescent="0.55000000000000004">
      <c r="A1343" s="7">
        <v>168</v>
      </c>
      <c r="B1343" s="29">
        <v>100000417079</v>
      </c>
      <c r="C1343" s="7">
        <v>0</v>
      </c>
      <c r="D1343" s="13" t="s">
        <v>1136</v>
      </c>
      <c r="E1343" s="13" t="s">
        <v>1345</v>
      </c>
      <c r="F1343" s="14">
        <v>6473.5</v>
      </c>
      <c r="G1343" s="14">
        <v>-5506.91</v>
      </c>
      <c r="H1343" s="13">
        <v>966.59</v>
      </c>
    </row>
    <row r="1344" spans="1:8" x14ac:dyDescent="0.55000000000000004">
      <c r="A1344" s="7">
        <v>169</v>
      </c>
      <c r="B1344" s="29">
        <v>100000417080</v>
      </c>
      <c r="C1344" s="7">
        <v>0</v>
      </c>
      <c r="D1344" s="13" t="s">
        <v>1136</v>
      </c>
      <c r="E1344" s="13" t="s">
        <v>1345</v>
      </c>
      <c r="F1344" s="14">
        <v>6473.5</v>
      </c>
      <c r="G1344" s="14">
        <v>-5506.91</v>
      </c>
      <c r="H1344" s="13">
        <v>966.59</v>
      </c>
    </row>
    <row r="1345" spans="1:8" x14ac:dyDescent="0.55000000000000004">
      <c r="A1345" s="7">
        <v>170</v>
      </c>
      <c r="B1345" s="29">
        <v>100000417081</v>
      </c>
      <c r="C1345" s="7">
        <v>0</v>
      </c>
      <c r="D1345" s="13" t="s">
        <v>1136</v>
      </c>
      <c r="E1345" s="13" t="s">
        <v>1345</v>
      </c>
      <c r="F1345" s="14">
        <v>6473.5</v>
      </c>
      <c r="G1345" s="14">
        <v>-5506.91</v>
      </c>
      <c r="H1345" s="13">
        <v>966.59</v>
      </c>
    </row>
    <row r="1346" spans="1:8" x14ac:dyDescent="0.55000000000000004">
      <c r="A1346" s="7">
        <v>171</v>
      </c>
      <c r="B1346" s="29">
        <v>100000417082</v>
      </c>
      <c r="C1346" s="7">
        <v>0</v>
      </c>
      <c r="D1346" s="13" t="s">
        <v>1136</v>
      </c>
      <c r="E1346" s="13" t="s">
        <v>1345</v>
      </c>
      <c r="F1346" s="14">
        <v>6473.5</v>
      </c>
      <c r="G1346" s="14">
        <v>-5506.91</v>
      </c>
      <c r="H1346" s="13">
        <v>966.59</v>
      </c>
    </row>
    <row r="1347" spans="1:8" x14ac:dyDescent="0.55000000000000004">
      <c r="A1347" s="7">
        <v>172</v>
      </c>
      <c r="B1347" s="29">
        <v>100000417083</v>
      </c>
      <c r="C1347" s="7">
        <v>0</v>
      </c>
      <c r="D1347" s="13" t="s">
        <v>1136</v>
      </c>
      <c r="E1347" s="13" t="s">
        <v>1345</v>
      </c>
      <c r="F1347" s="14">
        <v>6473.5</v>
      </c>
      <c r="G1347" s="14">
        <v>-5506.91</v>
      </c>
      <c r="H1347" s="13">
        <v>966.59</v>
      </c>
    </row>
    <row r="1348" spans="1:8" x14ac:dyDescent="0.55000000000000004">
      <c r="A1348" s="7">
        <v>173</v>
      </c>
      <c r="B1348" s="29">
        <v>100000417084</v>
      </c>
      <c r="C1348" s="7">
        <v>0</v>
      </c>
      <c r="D1348" s="13" t="s">
        <v>1136</v>
      </c>
      <c r="E1348" s="13" t="s">
        <v>1345</v>
      </c>
      <c r="F1348" s="14">
        <v>6473.5</v>
      </c>
      <c r="G1348" s="14">
        <v>-5506.91</v>
      </c>
      <c r="H1348" s="13">
        <v>966.59</v>
      </c>
    </row>
    <row r="1349" spans="1:8" x14ac:dyDescent="0.55000000000000004">
      <c r="A1349" s="7">
        <v>174</v>
      </c>
      <c r="B1349" s="29">
        <v>100000417085</v>
      </c>
      <c r="C1349" s="7">
        <v>0</v>
      </c>
      <c r="D1349" s="13" t="s">
        <v>1136</v>
      </c>
      <c r="E1349" s="13" t="s">
        <v>1345</v>
      </c>
      <c r="F1349" s="14">
        <v>6473.5</v>
      </c>
      <c r="G1349" s="14">
        <v>-5506.91</v>
      </c>
      <c r="H1349" s="13">
        <v>966.59</v>
      </c>
    </row>
    <row r="1350" spans="1:8" x14ac:dyDescent="0.55000000000000004">
      <c r="A1350" s="7">
        <v>175</v>
      </c>
      <c r="B1350" s="29">
        <v>100000417086</v>
      </c>
      <c r="C1350" s="7">
        <v>0</v>
      </c>
      <c r="D1350" s="13" t="s">
        <v>1136</v>
      </c>
      <c r="E1350" s="13" t="s">
        <v>1345</v>
      </c>
      <c r="F1350" s="14">
        <v>6473.5</v>
      </c>
      <c r="G1350" s="14">
        <v>-5506.91</v>
      </c>
      <c r="H1350" s="13">
        <v>966.59</v>
      </c>
    </row>
    <row r="1351" spans="1:8" x14ac:dyDescent="0.55000000000000004">
      <c r="A1351" s="7">
        <v>176</v>
      </c>
      <c r="B1351" s="29">
        <v>100000417087</v>
      </c>
      <c r="C1351" s="7">
        <v>0</v>
      </c>
      <c r="D1351" s="13" t="s">
        <v>1136</v>
      </c>
      <c r="E1351" s="13" t="s">
        <v>1345</v>
      </c>
      <c r="F1351" s="14">
        <v>6473.5</v>
      </c>
      <c r="G1351" s="14">
        <v>-5506.91</v>
      </c>
      <c r="H1351" s="13">
        <v>966.59</v>
      </c>
    </row>
    <row r="1352" spans="1:8" x14ac:dyDescent="0.55000000000000004">
      <c r="A1352" s="7">
        <v>177</v>
      </c>
      <c r="B1352" s="29">
        <v>100000417088</v>
      </c>
      <c r="C1352" s="7">
        <v>0</v>
      </c>
      <c r="D1352" s="13" t="s">
        <v>1136</v>
      </c>
      <c r="E1352" s="13" t="s">
        <v>1345</v>
      </c>
      <c r="F1352" s="14">
        <v>6473.5</v>
      </c>
      <c r="G1352" s="14">
        <v>-5506.91</v>
      </c>
      <c r="H1352" s="13">
        <v>966.59</v>
      </c>
    </row>
    <row r="1353" spans="1:8" x14ac:dyDescent="0.55000000000000004">
      <c r="A1353" s="7">
        <v>178</v>
      </c>
      <c r="B1353" s="29">
        <v>100000417089</v>
      </c>
      <c r="C1353" s="7">
        <v>0</v>
      </c>
      <c r="D1353" s="13" t="s">
        <v>1136</v>
      </c>
      <c r="E1353" s="13" t="s">
        <v>1345</v>
      </c>
      <c r="F1353" s="14">
        <v>6473.5</v>
      </c>
      <c r="G1353" s="14">
        <v>-5506.91</v>
      </c>
      <c r="H1353" s="13">
        <v>966.59</v>
      </c>
    </row>
    <row r="1354" spans="1:8" x14ac:dyDescent="0.55000000000000004">
      <c r="A1354" s="7">
        <v>179</v>
      </c>
      <c r="B1354" s="29">
        <v>100000417090</v>
      </c>
      <c r="C1354" s="7">
        <v>0</v>
      </c>
      <c r="D1354" s="13" t="s">
        <v>1136</v>
      </c>
      <c r="E1354" s="13" t="s">
        <v>1345</v>
      </c>
      <c r="F1354" s="14">
        <v>6473.5</v>
      </c>
      <c r="G1354" s="14">
        <v>-5506.91</v>
      </c>
      <c r="H1354" s="13">
        <v>966.59</v>
      </c>
    </row>
    <row r="1355" spans="1:8" x14ac:dyDescent="0.55000000000000004">
      <c r="A1355" s="7">
        <v>180</v>
      </c>
      <c r="B1355" s="29">
        <v>100000417091</v>
      </c>
      <c r="C1355" s="7">
        <v>0</v>
      </c>
      <c r="D1355" s="13" t="s">
        <v>1136</v>
      </c>
      <c r="E1355" s="13" t="s">
        <v>1345</v>
      </c>
      <c r="F1355" s="14">
        <v>6473.5</v>
      </c>
      <c r="G1355" s="14">
        <v>-5506.91</v>
      </c>
      <c r="H1355" s="13">
        <v>966.59</v>
      </c>
    </row>
    <row r="1356" spans="1:8" x14ac:dyDescent="0.55000000000000004">
      <c r="A1356" s="7">
        <v>181</v>
      </c>
      <c r="B1356" s="29">
        <v>100000417092</v>
      </c>
      <c r="C1356" s="7">
        <v>0</v>
      </c>
      <c r="D1356" s="13" t="s">
        <v>1136</v>
      </c>
      <c r="E1356" s="13" t="s">
        <v>1345</v>
      </c>
      <c r="F1356" s="14">
        <v>6473.5</v>
      </c>
      <c r="G1356" s="14">
        <v>-5506.91</v>
      </c>
      <c r="H1356" s="13">
        <v>966.59</v>
      </c>
    </row>
    <row r="1357" spans="1:8" x14ac:dyDescent="0.55000000000000004">
      <c r="A1357" s="7">
        <v>182</v>
      </c>
      <c r="B1357" s="29">
        <v>100000417093</v>
      </c>
      <c r="C1357" s="7">
        <v>0</v>
      </c>
      <c r="D1357" s="13" t="s">
        <v>1136</v>
      </c>
      <c r="E1357" s="13" t="s">
        <v>1345</v>
      </c>
      <c r="F1357" s="14">
        <v>6473.5</v>
      </c>
      <c r="G1357" s="14">
        <v>-5506.91</v>
      </c>
      <c r="H1357" s="13">
        <v>966.59</v>
      </c>
    </row>
    <row r="1358" spans="1:8" x14ac:dyDescent="0.55000000000000004">
      <c r="A1358" s="7">
        <v>183</v>
      </c>
      <c r="B1358" s="29">
        <v>100000417094</v>
      </c>
      <c r="C1358" s="7">
        <v>0</v>
      </c>
      <c r="D1358" s="13" t="s">
        <v>1136</v>
      </c>
      <c r="E1358" s="13" t="s">
        <v>1345</v>
      </c>
      <c r="F1358" s="14">
        <v>6473.5</v>
      </c>
      <c r="G1358" s="14">
        <v>-5506.91</v>
      </c>
      <c r="H1358" s="13">
        <v>966.59</v>
      </c>
    </row>
    <row r="1359" spans="1:8" x14ac:dyDescent="0.55000000000000004">
      <c r="A1359" s="7">
        <v>184</v>
      </c>
      <c r="B1359" s="29">
        <v>100000417095</v>
      </c>
      <c r="C1359" s="7">
        <v>0</v>
      </c>
      <c r="D1359" s="13" t="s">
        <v>1136</v>
      </c>
      <c r="E1359" s="13" t="s">
        <v>1345</v>
      </c>
      <c r="F1359" s="14">
        <v>6473.5</v>
      </c>
      <c r="G1359" s="14">
        <v>-5506.91</v>
      </c>
      <c r="H1359" s="13">
        <v>966.59</v>
      </c>
    </row>
    <row r="1360" spans="1:8" x14ac:dyDescent="0.55000000000000004">
      <c r="A1360" s="7">
        <v>185</v>
      </c>
      <c r="B1360" s="29">
        <v>100000417096</v>
      </c>
      <c r="C1360" s="7">
        <v>0</v>
      </c>
      <c r="D1360" s="13" t="s">
        <v>1136</v>
      </c>
      <c r="E1360" s="13" t="s">
        <v>1345</v>
      </c>
      <c r="F1360" s="14">
        <v>6473.5</v>
      </c>
      <c r="G1360" s="14">
        <v>-5506.91</v>
      </c>
      <c r="H1360" s="13">
        <v>966.59</v>
      </c>
    </row>
    <row r="1361" spans="1:8" x14ac:dyDescent="0.55000000000000004">
      <c r="A1361" s="7">
        <v>186</v>
      </c>
      <c r="B1361" s="29">
        <v>100000417097</v>
      </c>
      <c r="C1361" s="7">
        <v>0</v>
      </c>
      <c r="D1361" s="13" t="s">
        <v>1136</v>
      </c>
      <c r="E1361" s="13" t="s">
        <v>1345</v>
      </c>
      <c r="F1361" s="14">
        <v>6473.5</v>
      </c>
      <c r="G1361" s="14">
        <v>-5506.91</v>
      </c>
      <c r="H1361" s="13">
        <v>966.59</v>
      </c>
    </row>
    <row r="1362" spans="1:8" x14ac:dyDescent="0.55000000000000004">
      <c r="A1362" s="7">
        <v>187</v>
      </c>
      <c r="B1362" s="29">
        <v>100000417098</v>
      </c>
      <c r="C1362" s="7">
        <v>0</v>
      </c>
      <c r="D1362" s="13" t="s">
        <v>1136</v>
      </c>
      <c r="E1362" s="13" t="s">
        <v>1345</v>
      </c>
      <c r="F1362" s="14">
        <v>6473.5</v>
      </c>
      <c r="G1362" s="14">
        <v>-5506.91</v>
      </c>
      <c r="H1362" s="13">
        <v>966.59</v>
      </c>
    </row>
    <row r="1363" spans="1:8" x14ac:dyDescent="0.55000000000000004">
      <c r="A1363" s="7">
        <v>188</v>
      </c>
      <c r="B1363" s="29">
        <v>100000417099</v>
      </c>
      <c r="C1363" s="7">
        <v>0</v>
      </c>
      <c r="D1363" s="13" t="s">
        <v>1136</v>
      </c>
      <c r="E1363" s="13" t="s">
        <v>1345</v>
      </c>
      <c r="F1363" s="14">
        <v>6473.5</v>
      </c>
      <c r="G1363" s="14">
        <v>-5506.91</v>
      </c>
      <c r="H1363" s="13">
        <v>966.59</v>
      </c>
    </row>
    <row r="1364" spans="1:8" x14ac:dyDescent="0.55000000000000004">
      <c r="A1364" s="7">
        <v>189</v>
      </c>
      <c r="B1364" s="29">
        <v>100000417100</v>
      </c>
      <c r="C1364" s="7">
        <v>0</v>
      </c>
      <c r="D1364" s="13" t="s">
        <v>1136</v>
      </c>
      <c r="E1364" s="13" t="s">
        <v>1345</v>
      </c>
      <c r="F1364" s="14">
        <v>6473.5</v>
      </c>
      <c r="G1364" s="14">
        <v>-5506.91</v>
      </c>
      <c r="H1364" s="13">
        <v>966.59</v>
      </c>
    </row>
    <row r="1365" spans="1:8" x14ac:dyDescent="0.55000000000000004">
      <c r="A1365" s="7">
        <v>190</v>
      </c>
      <c r="B1365" s="29">
        <v>100000417101</v>
      </c>
      <c r="C1365" s="7">
        <v>0</v>
      </c>
      <c r="D1365" s="13" t="s">
        <v>1136</v>
      </c>
      <c r="E1365" s="13" t="s">
        <v>1345</v>
      </c>
      <c r="F1365" s="14">
        <v>6473.5</v>
      </c>
      <c r="G1365" s="14">
        <v>-5506.91</v>
      </c>
      <c r="H1365" s="13">
        <v>966.59</v>
      </c>
    </row>
    <row r="1366" spans="1:8" x14ac:dyDescent="0.55000000000000004">
      <c r="A1366" s="7">
        <v>191</v>
      </c>
      <c r="B1366" s="29">
        <v>100000417102</v>
      </c>
      <c r="C1366" s="7">
        <v>0</v>
      </c>
      <c r="D1366" s="13" t="s">
        <v>1136</v>
      </c>
      <c r="E1366" s="13" t="s">
        <v>1345</v>
      </c>
      <c r="F1366" s="14">
        <v>6473.5</v>
      </c>
      <c r="G1366" s="14">
        <v>-5506.91</v>
      </c>
      <c r="H1366" s="13">
        <v>966.59</v>
      </c>
    </row>
    <row r="1367" spans="1:8" x14ac:dyDescent="0.55000000000000004">
      <c r="A1367" s="7">
        <v>192</v>
      </c>
      <c r="B1367" s="29">
        <v>100000417103</v>
      </c>
      <c r="C1367" s="7">
        <v>0</v>
      </c>
      <c r="D1367" s="13" t="s">
        <v>1136</v>
      </c>
      <c r="E1367" s="13" t="s">
        <v>1345</v>
      </c>
      <c r="F1367" s="14">
        <v>6473.5</v>
      </c>
      <c r="G1367" s="14">
        <v>-5506.91</v>
      </c>
      <c r="H1367" s="13">
        <v>966.59</v>
      </c>
    </row>
    <row r="1368" spans="1:8" x14ac:dyDescent="0.55000000000000004">
      <c r="A1368" s="7">
        <v>193</v>
      </c>
      <c r="B1368" s="29">
        <v>100000417104</v>
      </c>
      <c r="C1368" s="7">
        <v>0</v>
      </c>
      <c r="D1368" s="13" t="s">
        <v>1136</v>
      </c>
      <c r="E1368" s="13" t="s">
        <v>1345</v>
      </c>
      <c r="F1368" s="14">
        <v>6473.5</v>
      </c>
      <c r="G1368" s="14">
        <v>-5506.91</v>
      </c>
      <c r="H1368" s="13">
        <v>966.59</v>
      </c>
    </row>
    <row r="1369" spans="1:8" x14ac:dyDescent="0.55000000000000004">
      <c r="A1369" s="7">
        <v>194</v>
      </c>
      <c r="B1369" s="29">
        <v>100000417105</v>
      </c>
      <c r="C1369" s="7">
        <v>0</v>
      </c>
      <c r="D1369" s="13" t="s">
        <v>1136</v>
      </c>
      <c r="E1369" s="13" t="s">
        <v>1345</v>
      </c>
      <c r="F1369" s="14">
        <v>6473.5</v>
      </c>
      <c r="G1369" s="14">
        <v>-5506.91</v>
      </c>
      <c r="H1369" s="13">
        <v>966.59</v>
      </c>
    </row>
    <row r="1370" spans="1:8" x14ac:dyDescent="0.55000000000000004">
      <c r="A1370" s="7">
        <v>195</v>
      </c>
      <c r="B1370" s="29">
        <v>100000417106</v>
      </c>
      <c r="C1370" s="7">
        <v>0</v>
      </c>
      <c r="D1370" s="13" t="s">
        <v>1136</v>
      </c>
      <c r="E1370" s="13" t="s">
        <v>1345</v>
      </c>
      <c r="F1370" s="14">
        <v>6473.5</v>
      </c>
      <c r="G1370" s="14">
        <v>-5506.91</v>
      </c>
      <c r="H1370" s="13">
        <v>966.59</v>
      </c>
    </row>
    <row r="1371" spans="1:8" x14ac:dyDescent="0.55000000000000004">
      <c r="A1371" s="7">
        <v>196</v>
      </c>
      <c r="B1371" s="29">
        <v>100000417107</v>
      </c>
      <c r="C1371" s="7">
        <v>0</v>
      </c>
      <c r="D1371" s="13" t="s">
        <v>1136</v>
      </c>
      <c r="E1371" s="13" t="s">
        <v>1345</v>
      </c>
      <c r="F1371" s="14">
        <v>6473.5</v>
      </c>
      <c r="G1371" s="14">
        <v>-5506.91</v>
      </c>
      <c r="H1371" s="13">
        <v>966.59</v>
      </c>
    </row>
    <row r="1372" spans="1:8" x14ac:dyDescent="0.55000000000000004">
      <c r="A1372" s="7">
        <v>197</v>
      </c>
      <c r="B1372" s="29">
        <v>100000417108</v>
      </c>
      <c r="C1372" s="7">
        <v>0</v>
      </c>
      <c r="D1372" s="13" t="s">
        <v>1136</v>
      </c>
      <c r="E1372" s="13" t="s">
        <v>1345</v>
      </c>
      <c r="F1372" s="14">
        <v>6473.5</v>
      </c>
      <c r="G1372" s="14">
        <v>-5506.91</v>
      </c>
      <c r="H1372" s="13">
        <v>966.59</v>
      </c>
    </row>
    <row r="1373" spans="1:8" x14ac:dyDescent="0.55000000000000004">
      <c r="A1373" s="7">
        <v>198</v>
      </c>
      <c r="B1373" s="29">
        <v>100000417109</v>
      </c>
      <c r="C1373" s="7">
        <v>0</v>
      </c>
      <c r="D1373" s="13" t="s">
        <v>1136</v>
      </c>
      <c r="E1373" s="13" t="s">
        <v>1345</v>
      </c>
      <c r="F1373" s="14">
        <v>6473.5</v>
      </c>
      <c r="G1373" s="14">
        <v>-5506.91</v>
      </c>
      <c r="H1373" s="13">
        <v>966.59</v>
      </c>
    </row>
    <row r="1374" spans="1:8" x14ac:dyDescent="0.55000000000000004">
      <c r="A1374" s="7">
        <v>199</v>
      </c>
      <c r="B1374" s="29">
        <v>100000417110</v>
      </c>
      <c r="C1374" s="7">
        <v>0</v>
      </c>
      <c r="D1374" s="13" t="s">
        <v>1136</v>
      </c>
      <c r="E1374" s="13" t="s">
        <v>1345</v>
      </c>
      <c r="F1374" s="14">
        <v>6473.5</v>
      </c>
      <c r="G1374" s="14">
        <v>-5506.91</v>
      </c>
      <c r="H1374" s="13">
        <v>966.59</v>
      </c>
    </row>
    <row r="1375" spans="1:8" x14ac:dyDescent="0.55000000000000004">
      <c r="A1375" s="7">
        <v>200</v>
      </c>
      <c r="B1375" s="29">
        <v>100000417111</v>
      </c>
      <c r="C1375" s="7">
        <v>0</v>
      </c>
      <c r="D1375" s="13" t="s">
        <v>1136</v>
      </c>
      <c r="E1375" s="13" t="s">
        <v>1345</v>
      </c>
      <c r="F1375" s="14">
        <v>6473.5</v>
      </c>
      <c r="G1375" s="14">
        <v>-5506.91</v>
      </c>
      <c r="H1375" s="13">
        <v>966.59</v>
      </c>
    </row>
    <row r="1376" spans="1:8" x14ac:dyDescent="0.55000000000000004">
      <c r="A1376" s="7">
        <v>201</v>
      </c>
      <c r="B1376" s="29">
        <v>100000417112</v>
      </c>
      <c r="C1376" s="7">
        <v>0</v>
      </c>
      <c r="D1376" s="13" t="s">
        <v>1136</v>
      </c>
      <c r="E1376" s="13" t="s">
        <v>1345</v>
      </c>
      <c r="F1376" s="14">
        <v>6473.5</v>
      </c>
      <c r="G1376" s="14">
        <v>-5506.91</v>
      </c>
      <c r="H1376" s="13">
        <v>966.59</v>
      </c>
    </row>
    <row r="1377" spans="1:8" x14ac:dyDescent="0.55000000000000004">
      <c r="A1377" s="7">
        <v>202</v>
      </c>
      <c r="B1377" s="29">
        <v>100000417113</v>
      </c>
      <c r="C1377" s="7">
        <v>0</v>
      </c>
      <c r="D1377" s="13" t="s">
        <v>1136</v>
      </c>
      <c r="E1377" s="13" t="s">
        <v>1345</v>
      </c>
      <c r="F1377" s="14">
        <v>6473.5</v>
      </c>
      <c r="G1377" s="14">
        <v>-5506.91</v>
      </c>
      <c r="H1377" s="13">
        <v>966.59</v>
      </c>
    </row>
    <row r="1378" spans="1:8" x14ac:dyDescent="0.55000000000000004">
      <c r="A1378" s="7">
        <v>203</v>
      </c>
      <c r="B1378" s="29">
        <v>100000417114</v>
      </c>
      <c r="C1378" s="7">
        <v>0</v>
      </c>
      <c r="D1378" s="13" t="s">
        <v>1136</v>
      </c>
      <c r="E1378" s="13" t="s">
        <v>1345</v>
      </c>
      <c r="F1378" s="14">
        <v>6473.5</v>
      </c>
      <c r="G1378" s="14">
        <v>-5506.91</v>
      </c>
      <c r="H1378" s="13">
        <v>966.59</v>
      </c>
    </row>
    <row r="1379" spans="1:8" x14ac:dyDescent="0.55000000000000004">
      <c r="A1379" s="7">
        <v>204</v>
      </c>
      <c r="B1379" s="29">
        <v>100000417115</v>
      </c>
      <c r="C1379" s="7">
        <v>0</v>
      </c>
      <c r="D1379" s="13" t="s">
        <v>1136</v>
      </c>
      <c r="E1379" s="13" t="s">
        <v>1345</v>
      </c>
      <c r="F1379" s="14">
        <v>6473.5</v>
      </c>
      <c r="G1379" s="14">
        <v>-5506.91</v>
      </c>
      <c r="H1379" s="13">
        <v>966.59</v>
      </c>
    </row>
    <row r="1380" spans="1:8" x14ac:dyDescent="0.55000000000000004">
      <c r="A1380" s="7">
        <v>205</v>
      </c>
      <c r="B1380" s="29">
        <v>100000417116</v>
      </c>
      <c r="C1380" s="7">
        <v>0</v>
      </c>
      <c r="D1380" s="13" t="s">
        <v>1136</v>
      </c>
      <c r="E1380" s="13" t="s">
        <v>1345</v>
      </c>
      <c r="F1380" s="14">
        <v>6473.5</v>
      </c>
      <c r="G1380" s="14">
        <v>-5506.91</v>
      </c>
      <c r="H1380" s="13">
        <v>966.59</v>
      </c>
    </row>
    <row r="1381" spans="1:8" x14ac:dyDescent="0.55000000000000004">
      <c r="A1381" s="7">
        <v>206</v>
      </c>
      <c r="B1381" s="29">
        <v>100000417117</v>
      </c>
      <c r="C1381" s="7">
        <v>0</v>
      </c>
      <c r="D1381" s="13" t="s">
        <v>1136</v>
      </c>
      <c r="E1381" s="13" t="s">
        <v>1345</v>
      </c>
      <c r="F1381" s="14">
        <v>6473.5</v>
      </c>
      <c r="G1381" s="14">
        <v>-5506.91</v>
      </c>
      <c r="H1381" s="13">
        <v>966.59</v>
      </c>
    </row>
    <row r="1382" spans="1:8" x14ac:dyDescent="0.55000000000000004">
      <c r="A1382" s="7">
        <v>207</v>
      </c>
      <c r="B1382" s="29">
        <v>100000417118</v>
      </c>
      <c r="C1382" s="7">
        <v>0</v>
      </c>
      <c r="D1382" s="13" t="s">
        <v>1136</v>
      </c>
      <c r="E1382" s="13" t="s">
        <v>1345</v>
      </c>
      <c r="F1382" s="14">
        <v>6473.5</v>
      </c>
      <c r="G1382" s="14">
        <v>-5506.91</v>
      </c>
      <c r="H1382" s="13">
        <v>966.59</v>
      </c>
    </row>
    <row r="1383" spans="1:8" x14ac:dyDescent="0.55000000000000004">
      <c r="A1383" s="7">
        <v>208</v>
      </c>
      <c r="B1383" s="29">
        <v>100000417119</v>
      </c>
      <c r="C1383" s="7">
        <v>0</v>
      </c>
      <c r="D1383" s="13" t="s">
        <v>1136</v>
      </c>
      <c r="E1383" s="13" t="s">
        <v>1345</v>
      </c>
      <c r="F1383" s="14">
        <v>6473.5</v>
      </c>
      <c r="G1383" s="14">
        <v>-5506.91</v>
      </c>
      <c r="H1383" s="13">
        <v>966.59</v>
      </c>
    </row>
    <row r="1384" spans="1:8" x14ac:dyDescent="0.55000000000000004">
      <c r="A1384" s="7">
        <v>209</v>
      </c>
      <c r="B1384" s="29">
        <v>100000417120</v>
      </c>
      <c r="C1384" s="7">
        <v>0</v>
      </c>
      <c r="D1384" s="13" t="s">
        <v>1136</v>
      </c>
      <c r="E1384" s="13" t="s">
        <v>1345</v>
      </c>
      <c r="F1384" s="14">
        <v>6473.5</v>
      </c>
      <c r="G1384" s="14">
        <v>-5506.91</v>
      </c>
      <c r="H1384" s="13">
        <v>966.59</v>
      </c>
    </row>
    <row r="1385" spans="1:8" x14ac:dyDescent="0.55000000000000004">
      <c r="A1385" s="7">
        <v>210</v>
      </c>
      <c r="B1385" s="29">
        <v>100000417121</v>
      </c>
      <c r="C1385" s="7">
        <v>0</v>
      </c>
      <c r="D1385" s="13" t="s">
        <v>1136</v>
      </c>
      <c r="E1385" s="13" t="s">
        <v>1345</v>
      </c>
      <c r="F1385" s="14">
        <v>6473.5</v>
      </c>
      <c r="G1385" s="14">
        <v>-5506.91</v>
      </c>
      <c r="H1385" s="13">
        <v>966.59</v>
      </c>
    </row>
    <row r="1386" spans="1:8" x14ac:dyDescent="0.55000000000000004">
      <c r="A1386" s="7">
        <v>211</v>
      </c>
      <c r="B1386" s="29">
        <v>100000417122</v>
      </c>
      <c r="C1386" s="7">
        <v>0</v>
      </c>
      <c r="D1386" s="13" t="s">
        <v>1136</v>
      </c>
      <c r="E1386" s="13" t="s">
        <v>1345</v>
      </c>
      <c r="F1386" s="14">
        <v>6473.5</v>
      </c>
      <c r="G1386" s="14">
        <v>-5506.91</v>
      </c>
      <c r="H1386" s="13">
        <v>966.59</v>
      </c>
    </row>
    <row r="1387" spans="1:8" x14ac:dyDescent="0.55000000000000004">
      <c r="A1387" s="7">
        <v>212</v>
      </c>
      <c r="B1387" s="29">
        <v>100000417123</v>
      </c>
      <c r="C1387" s="7">
        <v>0</v>
      </c>
      <c r="D1387" s="13" t="s">
        <v>1136</v>
      </c>
      <c r="E1387" s="13" t="s">
        <v>1345</v>
      </c>
      <c r="F1387" s="14">
        <v>6473.5</v>
      </c>
      <c r="G1387" s="14">
        <v>-5506.91</v>
      </c>
      <c r="H1387" s="13">
        <v>966.59</v>
      </c>
    </row>
    <row r="1388" spans="1:8" x14ac:dyDescent="0.55000000000000004">
      <c r="A1388" s="7">
        <v>213</v>
      </c>
      <c r="B1388" s="29">
        <v>100000417124</v>
      </c>
      <c r="C1388" s="7">
        <v>0</v>
      </c>
      <c r="D1388" s="13" t="s">
        <v>1136</v>
      </c>
      <c r="E1388" s="13" t="s">
        <v>1345</v>
      </c>
      <c r="F1388" s="14">
        <v>6473.5</v>
      </c>
      <c r="G1388" s="14">
        <v>-5506.91</v>
      </c>
      <c r="H1388" s="13">
        <v>966.59</v>
      </c>
    </row>
    <row r="1389" spans="1:8" x14ac:dyDescent="0.55000000000000004">
      <c r="A1389" s="7">
        <v>214</v>
      </c>
      <c r="B1389" s="29">
        <v>100000417125</v>
      </c>
      <c r="C1389" s="7">
        <v>0</v>
      </c>
      <c r="D1389" s="13" t="s">
        <v>1136</v>
      </c>
      <c r="E1389" s="13" t="s">
        <v>1345</v>
      </c>
      <c r="F1389" s="14">
        <v>6473.5</v>
      </c>
      <c r="G1389" s="14">
        <v>-5506.91</v>
      </c>
      <c r="H1389" s="13">
        <v>966.59</v>
      </c>
    </row>
    <row r="1390" spans="1:8" x14ac:dyDescent="0.55000000000000004">
      <c r="A1390" s="7">
        <v>215</v>
      </c>
      <c r="B1390" s="29">
        <v>100000417126</v>
      </c>
      <c r="C1390" s="7">
        <v>0</v>
      </c>
      <c r="D1390" s="13" t="s">
        <v>1136</v>
      </c>
      <c r="E1390" s="13" t="s">
        <v>1345</v>
      </c>
      <c r="F1390" s="14">
        <v>6473.5</v>
      </c>
      <c r="G1390" s="14">
        <v>-5506.91</v>
      </c>
      <c r="H1390" s="13">
        <v>966.59</v>
      </c>
    </row>
    <row r="1391" spans="1:8" x14ac:dyDescent="0.55000000000000004">
      <c r="A1391" s="7">
        <v>216</v>
      </c>
      <c r="B1391" s="29">
        <v>100000417127</v>
      </c>
      <c r="C1391" s="7">
        <v>0</v>
      </c>
      <c r="D1391" s="13" t="s">
        <v>1136</v>
      </c>
      <c r="E1391" s="13" t="s">
        <v>1345</v>
      </c>
      <c r="F1391" s="14">
        <v>6473.5</v>
      </c>
      <c r="G1391" s="14">
        <v>-5506.91</v>
      </c>
      <c r="H1391" s="13">
        <v>966.59</v>
      </c>
    </row>
    <row r="1392" spans="1:8" x14ac:dyDescent="0.55000000000000004">
      <c r="A1392" s="7">
        <v>217</v>
      </c>
      <c r="B1392" s="29">
        <v>100000417128</v>
      </c>
      <c r="C1392" s="7">
        <v>0</v>
      </c>
      <c r="D1392" s="13" t="s">
        <v>1136</v>
      </c>
      <c r="E1392" s="13" t="s">
        <v>1345</v>
      </c>
      <c r="F1392" s="14">
        <v>6473.5</v>
      </c>
      <c r="G1392" s="14">
        <v>-5506.91</v>
      </c>
      <c r="H1392" s="13">
        <v>966.59</v>
      </c>
    </row>
    <row r="1393" spans="1:8" x14ac:dyDescent="0.55000000000000004">
      <c r="A1393" s="7">
        <v>218</v>
      </c>
      <c r="B1393" s="29">
        <v>100000417129</v>
      </c>
      <c r="C1393" s="7">
        <v>0</v>
      </c>
      <c r="D1393" s="13" t="s">
        <v>1136</v>
      </c>
      <c r="E1393" s="13" t="s">
        <v>1345</v>
      </c>
      <c r="F1393" s="14">
        <v>6473.5</v>
      </c>
      <c r="G1393" s="14">
        <v>-5506.91</v>
      </c>
      <c r="H1393" s="13">
        <v>966.59</v>
      </c>
    </row>
    <row r="1394" spans="1:8" x14ac:dyDescent="0.55000000000000004">
      <c r="A1394" s="7">
        <v>219</v>
      </c>
      <c r="B1394" s="29">
        <v>100000417130</v>
      </c>
      <c r="C1394" s="7">
        <v>0</v>
      </c>
      <c r="D1394" s="13" t="s">
        <v>1136</v>
      </c>
      <c r="E1394" s="13" t="s">
        <v>1345</v>
      </c>
      <c r="F1394" s="14">
        <v>6473.5</v>
      </c>
      <c r="G1394" s="14">
        <v>-5506.91</v>
      </c>
      <c r="H1394" s="13">
        <v>966.59</v>
      </c>
    </row>
    <row r="1395" spans="1:8" x14ac:dyDescent="0.55000000000000004">
      <c r="A1395" s="7">
        <v>220</v>
      </c>
      <c r="B1395" s="29">
        <v>100000417131</v>
      </c>
      <c r="C1395" s="7">
        <v>0</v>
      </c>
      <c r="D1395" s="13" t="s">
        <v>1136</v>
      </c>
      <c r="E1395" s="13" t="s">
        <v>1345</v>
      </c>
      <c r="F1395" s="14">
        <v>6473.5</v>
      </c>
      <c r="G1395" s="14">
        <v>-5506.91</v>
      </c>
      <c r="H1395" s="13">
        <v>966.59</v>
      </c>
    </row>
    <row r="1396" spans="1:8" x14ac:dyDescent="0.55000000000000004">
      <c r="A1396" s="7">
        <v>221</v>
      </c>
      <c r="B1396" s="29">
        <v>100000417132</v>
      </c>
      <c r="C1396" s="7">
        <v>0</v>
      </c>
      <c r="D1396" s="13" t="s">
        <v>1136</v>
      </c>
      <c r="E1396" s="13" t="s">
        <v>1345</v>
      </c>
      <c r="F1396" s="14">
        <v>6473.5</v>
      </c>
      <c r="G1396" s="14">
        <v>-5506.91</v>
      </c>
      <c r="H1396" s="13">
        <v>966.59</v>
      </c>
    </row>
    <row r="1397" spans="1:8" x14ac:dyDescent="0.55000000000000004">
      <c r="A1397" s="7">
        <v>222</v>
      </c>
      <c r="B1397" s="29">
        <v>100000417133</v>
      </c>
      <c r="C1397" s="7">
        <v>0</v>
      </c>
      <c r="D1397" s="13" t="s">
        <v>1136</v>
      </c>
      <c r="E1397" s="13" t="s">
        <v>1345</v>
      </c>
      <c r="F1397" s="14">
        <v>6473.5</v>
      </c>
      <c r="G1397" s="14">
        <v>-5506.91</v>
      </c>
      <c r="H1397" s="13">
        <v>966.59</v>
      </c>
    </row>
    <row r="1398" spans="1:8" x14ac:dyDescent="0.55000000000000004">
      <c r="A1398" s="7">
        <v>223</v>
      </c>
      <c r="B1398" s="29">
        <v>100000417134</v>
      </c>
      <c r="C1398" s="7">
        <v>0</v>
      </c>
      <c r="D1398" s="13" t="s">
        <v>1136</v>
      </c>
      <c r="E1398" s="13" t="s">
        <v>1345</v>
      </c>
      <c r="F1398" s="14">
        <v>6473.5</v>
      </c>
      <c r="G1398" s="14">
        <v>-5506.91</v>
      </c>
      <c r="H1398" s="13">
        <v>966.59</v>
      </c>
    </row>
    <row r="1399" spans="1:8" x14ac:dyDescent="0.55000000000000004">
      <c r="A1399" s="7">
        <v>224</v>
      </c>
      <c r="B1399" s="29">
        <v>100000417135</v>
      </c>
      <c r="C1399" s="7">
        <v>0</v>
      </c>
      <c r="D1399" s="13" t="s">
        <v>1136</v>
      </c>
      <c r="E1399" s="13" t="s">
        <v>1345</v>
      </c>
      <c r="F1399" s="14">
        <v>6473.5</v>
      </c>
      <c r="G1399" s="14">
        <v>-5506.91</v>
      </c>
      <c r="H1399" s="13">
        <v>966.59</v>
      </c>
    </row>
    <row r="1400" spans="1:8" x14ac:dyDescent="0.55000000000000004">
      <c r="A1400" s="7">
        <v>225</v>
      </c>
      <c r="B1400" s="29">
        <v>100000417145</v>
      </c>
      <c r="C1400" s="7">
        <v>0</v>
      </c>
      <c r="D1400" s="13" t="s">
        <v>1136</v>
      </c>
      <c r="E1400" s="13" t="s">
        <v>1346</v>
      </c>
      <c r="F1400" s="14">
        <v>5174.5200000000004</v>
      </c>
      <c r="G1400" s="14">
        <v>-4401.8900000000003</v>
      </c>
      <c r="H1400" s="13">
        <v>772.63</v>
      </c>
    </row>
    <row r="1401" spans="1:8" x14ac:dyDescent="0.55000000000000004">
      <c r="A1401" s="7">
        <v>226</v>
      </c>
      <c r="B1401" s="29">
        <v>100000417146</v>
      </c>
      <c r="C1401" s="7">
        <v>0</v>
      </c>
      <c r="D1401" s="13" t="s">
        <v>1136</v>
      </c>
      <c r="E1401" s="13" t="s">
        <v>1346</v>
      </c>
      <c r="F1401" s="14">
        <v>5174.5200000000004</v>
      </c>
      <c r="G1401" s="14">
        <v>-4401.8900000000003</v>
      </c>
      <c r="H1401" s="13">
        <v>772.63</v>
      </c>
    </row>
    <row r="1402" spans="1:8" x14ac:dyDescent="0.55000000000000004">
      <c r="A1402" s="7">
        <v>227</v>
      </c>
      <c r="B1402" s="29">
        <v>100000417147</v>
      </c>
      <c r="C1402" s="7">
        <v>0</v>
      </c>
      <c r="D1402" s="13" t="s">
        <v>1136</v>
      </c>
      <c r="E1402" s="13" t="s">
        <v>1346</v>
      </c>
      <c r="F1402" s="14">
        <v>5174.5200000000004</v>
      </c>
      <c r="G1402" s="14">
        <v>-4401.8900000000003</v>
      </c>
      <c r="H1402" s="13">
        <v>772.63</v>
      </c>
    </row>
    <row r="1403" spans="1:8" x14ac:dyDescent="0.55000000000000004">
      <c r="A1403" s="7">
        <v>228</v>
      </c>
      <c r="B1403" s="29">
        <v>100000417148</v>
      </c>
      <c r="C1403" s="7">
        <v>0</v>
      </c>
      <c r="D1403" s="13" t="s">
        <v>1136</v>
      </c>
      <c r="E1403" s="13" t="s">
        <v>1346</v>
      </c>
      <c r="F1403" s="14">
        <v>5174.5200000000004</v>
      </c>
      <c r="G1403" s="14">
        <v>-4401.8900000000003</v>
      </c>
      <c r="H1403" s="13">
        <v>772.63</v>
      </c>
    </row>
    <row r="1404" spans="1:8" x14ac:dyDescent="0.55000000000000004">
      <c r="A1404" s="7">
        <v>229</v>
      </c>
      <c r="B1404" s="29">
        <v>100000417149</v>
      </c>
      <c r="C1404" s="7">
        <v>0</v>
      </c>
      <c r="D1404" s="13" t="s">
        <v>1136</v>
      </c>
      <c r="E1404" s="13" t="s">
        <v>1346</v>
      </c>
      <c r="F1404" s="14">
        <v>5174.5200000000004</v>
      </c>
      <c r="G1404" s="14">
        <v>-4401.8900000000003</v>
      </c>
      <c r="H1404" s="13">
        <v>772.63</v>
      </c>
    </row>
    <row r="1405" spans="1:8" x14ac:dyDescent="0.55000000000000004">
      <c r="A1405" s="7">
        <v>230</v>
      </c>
      <c r="B1405" s="29">
        <v>100000417150</v>
      </c>
      <c r="C1405" s="7">
        <v>0</v>
      </c>
      <c r="D1405" s="13" t="s">
        <v>1136</v>
      </c>
      <c r="E1405" s="13" t="s">
        <v>1346</v>
      </c>
      <c r="F1405" s="14">
        <v>5174.5200000000004</v>
      </c>
      <c r="G1405" s="14">
        <v>-4401.8900000000003</v>
      </c>
      <c r="H1405" s="13">
        <v>772.63</v>
      </c>
    </row>
    <row r="1406" spans="1:8" x14ac:dyDescent="0.55000000000000004">
      <c r="A1406" s="7">
        <v>231</v>
      </c>
      <c r="B1406" s="29">
        <v>100000417151</v>
      </c>
      <c r="C1406" s="7">
        <v>0</v>
      </c>
      <c r="D1406" s="13" t="s">
        <v>1136</v>
      </c>
      <c r="E1406" s="13" t="s">
        <v>1346</v>
      </c>
      <c r="F1406" s="14">
        <v>5174.5200000000004</v>
      </c>
      <c r="G1406" s="14">
        <v>-4401.8900000000003</v>
      </c>
      <c r="H1406" s="13">
        <v>772.63</v>
      </c>
    </row>
    <row r="1407" spans="1:8" x14ac:dyDescent="0.55000000000000004">
      <c r="A1407" s="7">
        <v>232</v>
      </c>
      <c r="B1407" s="29">
        <v>100000417152</v>
      </c>
      <c r="C1407" s="7">
        <v>0</v>
      </c>
      <c r="D1407" s="13" t="s">
        <v>1136</v>
      </c>
      <c r="E1407" s="13" t="s">
        <v>1346</v>
      </c>
      <c r="F1407" s="14">
        <v>5174.5200000000004</v>
      </c>
      <c r="G1407" s="14">
        <v>-4401.8900000000003</v>
      </c>
      <c r="H1407" s="13">
        <v>772.63</v>
      </c>
    </row>
    <row r="1408" spans="1:8" x14ac:dyDescent="0.55000000000000004">
      <c r="A1408" s="340" t="s">
        <v>1342</v>
      </c>
      <c r="B1408" s="337"/>
      <c r="C1408" s="337"/>
      <c r="D1408" s="338"/>
      <c r="E1408" s="49"/>
      <c r="F1408" s="31">
        <f>SUM(F1176:F1407)</f>
        <v>2168941.3599999971</v>
      </c>
      <c r="G1408" s="31">
        <f>SUM(G1176:G1407)</f>
        <v>-1843533.2499999879</v>
      </c>
      <c r="H1408" s="31">
        <f>SUM(H1176:H1407)</f>
        <v>325408.11000000162</v>
      </c>
    </row>
    <row r="1410" spans="1:8" x14ac:dyDescent="0.55000000000000004">
      <c r="A1410" s="349"/>
      <c r="B1410" s="349"/>
      <c r="C1410" s="349"/>
      <c r="D1410" s="349"/>
      <c r="E1410" s="81"/>
      <c r="F1410" s="82"/>
      <c r="G1410" s="82"/>
      <c r="H1410" s="82"/>
    </row>
    <row r="1412" spans="1:8" x14ac:dyDescent="0.55000000000000004">
      <c r="A1412" s="339" t="s">
        <v>1347</v>
      </c>
      <c r="B1412" s="339"/>
      <c r="C1412" s="339"/>
      <c r="D1412" s="339"/>
      <c r="E1412" s="339"/>
    </row>
    <row r="1413" spans="1:8" s="21" customFormat="1" x14ac:dyDescent="0.55000000000000004">
      <c r="A1413" s="198" t="s">
        <v>1</v>
      </c>
      <c r="B1413" s="50" t="s">
        <v>11</v>
      </c>
      <c r="C1413" s="198" t="s">
        <v>12</v>
      </c>
      <c r="D1413" s="25" t="s">
        <v>13</v>
      </c>
      <c r="E1413" s="25" t="s">
        <v>14</v>
      </c>
      <c r="F1413" s="25" t="s">
        <v>15</v>
      </c>
      <c r="G1413" s="25" t="s">
        <v>1004</v>
      </c>
      <c r="H1413" s="25" t="s">
        <v>17</v>
      </c>
    </row>
    <row r="1414" spans="1:8" x14ac:dyDescent="0.55000000000000004">
      <c r="A1414" s="38">
        <v>1</v>
      </c>
      <c r="B1414" s="33">
        <v>100000271450</v>
      </c>
      <c r="C1414" s="38">
        <v>0</v>
      </c>
      <c r="D1414" s="35" t="s">
        <v>1153</v>
      </c>
      <c r="E1414" s="35" t="s">
        <v>1348</v>
      </c>
      <c r="F1414" s="36">
        <v>22990</v>
      </c>
      <c r="G1414" s="36">
        <v>-22989</v>
      </c>
      <c r="H1414" s="23">
        <v>1</v>
      </c>
    </row>
    <row r="1415" spans="1:8" x14ac:dyDescent="0.55000000000000004">
      <c r="A1415" s="38">
        <v>2</v>
      </c>
      <c r="B1415" s="33">
        <v>100000271451</v>
      </c>
      <c r="C1415" s="38">
        <v>0</v>
      </c>
      <c r="D1415" s="35" t="s">
        <v>1153</v>
      </c>
      <c r="E1415" s="35" t="s">
        <v>1348</v>
      </c>
      <c r="F1415" s="36">
        <v>22990</v>
      </c>
      <c r="G1415" s="36">
        <v>-22989</v>
      </c>
      <c r="H1415" s="23">
        <v>1</v>
      </c>
    </row>
    <row r="1416" spans="1:8" x14ac:dyDescent="0.55000000000000004">
      <c r="A1416" s="38">
        <v>3</v>
      </c>
      <c r="B1416" s="33">
        <v>100000271452</v>
      </c>
      <c r="C1416" s="38">
        <v>0</v>
      </c>
      <c r="D1416" s="35" t="s">
        <v>1153</v>
      </c>
      <c r="E1416" s="35" t="s">
        <v>1348</v>
      </c>
      <c r="F1416" s="36">
        <v>22990</v>
      </c>
      <c r="G1416" s="36">
        <v>-22989</v>
      </c>
      <c r="H1416" s="23">
        <v>1</v>
      </c>
    </row>
    <row r="1417" spans="1:8" x14ac:dyDescent="0.55000000000000004">
      <c r="A1417" s="38">
        <v>4</v>
      </c>
      <c r="B1417" s="33">
        <v>100000271453</v>
      </c>
      <c r="C1417" s="38">
        <v>0</v>
      </c>
      <c r="D1417" s="35" t="s">
        <v>1153</v>
      </c>
      <c r="E1417" s="35" t="s">
        <v>1348</v>
      </c>
      <c r="F1417" s="36">
        <v>22990</v>
      </c>
      <c r="G1417" s="36">
        <v>-22989</v>
      </c>
      <c r="H1417" s="23">
        <v>1</v>
      </c>
    </row>
    <row r="1418" spans="1:8" x14ac:dyDescent="0.55000000000000004">
      <c r="A1418" s="38">
        <v>5</v>
      </c>
      <c r="B1418" s="33">
        <v>100000314458</v>
      </c>
      <c r="C1418" s="38">
        <v>0</v>
      </c>
      <c r="D1418" s="35" t="s">
        <v>1349</v>
      </c>
      <c r="E1418" s="35" t="s">
        <v>1350</v>
      </c>
      <c r="F1418" s="36">
        <v>25290</v>
      </c>
      <c r="G1418" s="36">
        <v>-25289</v>
      </c>
      <c r="H1418" s="23">
        <v>1</v>
      </c>
    </row>
    <row r="1419" spans="1:8" x14ac:dyDescent="0.55000000000000004">
      <c r="A1419" s="38">
        <v>6</v>
      </c>
      <c r="B1419" s="33">
        <v>100000314459</v>
      </c>
      <c r="C1419" s="38">
        <v>0</v>
      </c>
      <c r="D1419" s="35" t="s">
        <v>1349</v>
      </c>
      <c r="E1419" s="35" t="s">
        <v>1351</v>
      </c>
      <c r="F1419" s="36">
        <v>25290</v>
      </c>
      <c r="G1419" s="36">
        <v>-25289</v>
      </c>
      <c r="H1419" s="23">
        <v>1</v>
      </c>
    </row>
    <row r="1420" spans="1:8" x14ac:dyDescent="0.55000000000000004">
      <c r="A1420" s="337" t="s">
        <v>1347</v>
      </c>
      <c r="B1420" s="337"/>
      <c r="C1420" s="337"/>
      <c r="D1420" s="337"/>
      <c r="E1420" s="337"/>
      <c r="F1420" s="231">
        <f>SUM(F1414:F1419)</f>
        <v>142540</v>
      </c>
      <c r="G1420" s="231">
        <f>SUM(G1414:G1419)</f>
        <v>-142534</v>
      </c>
      <c r="H1420" s="231">
        <f>SUM(H1414:H1419)</f>
        <v>6</v>
      </c>
    </row>
    <row r="1421" spans="1:8" x14ac:dyDescent="0.55000000000000004">
      <c r="A1421" s="343" t="s">
        <v>53</v>
      </c>
      <c r="B1421" s="344"/>
      <c r="C1421" s="344"/>
      <c r="D1421" s="344"/>
      <c r="E1421" s="345"/>
      <c r="F1421" s="32">
        <f>F1420+F1408</f>
        <v>2311481.3599999971</v>
      </c>
      <c r="G1421" s="32">
        <f>G1420+G1408</f>
        <v>-1986067.2499999879</v>
      </c>
      <c r="H1421" s="32">
        <f>H1420+H1408</f>
        <v>325414.11000000162</v>
      </c>
    </row>
    <row r="1423" spans="1:8" x14ac:dyDescent="0.55000000000000004">
      <c r="A1423" s="349" t="s">
        <v>1352</v>
      </c>
      <c r="B1423" s="349"/>
      <c r="C1423" s="349"/>
      <c r="D1423" s="349"/>
      <c r="E1423" s="81"/>
      <c r="F1423" s="82">
        <v>2311481.36</v>
      </c>
      <c r="G1423" s="82">
        <v>-1986067.25</v>
      </c>
      <c r="H1423" s="82">
        <v>325414.11</v>
      </c>
    </row>
    <row r="1425" spans="1:8" x14ac:dyDescent="0.55000000000000004">
      <c r="A1425" s="356" t="s">
        <v>181</v>
      </c>
      <c r="B1425" s="356"/>
      <c r="C1425" s="356"/>
      <c r="D1425" s="356"/>
    </row>
    <row r="1426" spans="1:8" s="196" customFormat="1" x14ac:dyDescent="0.55000000000000004">
      <c r="A1426" s="198" t="s">
        <v>1</v>
      </c>
      <c r="B1426" s="186" t="s">
        <v>11</v>
      </c>
      <c r="C1426" s="198" t="s">
        <v>12</v>
      </c>
      <c r="D1426" s="198" t="s">
        <v>13</v>
      </c>
      <c r="E1426" s="198" t="s">
        <v>14</v>
      </c>
      <c r="F1426" s="198" t="s">
        <v>15</v>
      </c>
      <c r="G1426" s="198" t="s">
        <v>1004</v>
      </c>
      <c r="H1426" s="198" t="s">
        <v>17</v>
      </c>
    </row>
    <row r="1427" spans="1:8" x14ac:dyDescent="0.55000000000000004">
      <c r="A1427" s="7">
        <v>1</v>
      </c>
      <c r="B1427" s="29">
        <v>100000445296</v>
      </c>
      <c r="C1427" s="7">
        <v>0</v>
      </c>
      <c r="D1427" s="13" t="s">
        <v>1146</v>
      </c>
      <c r="E1427" s="13" t="s">
        <v>1353</v>
      </c>
      <c r="F1427" s="14">
        <v>3480000</v>
      </c>
      <c r="G1427" s="14">
        <v>-593506.85</v>
      </c>
      <c r="H1427" s="14">
        <v>2886493.15</v>
      </c>
    </row>
    <row r="1428" spans="1:8" x14ac:dyDescent="0.55000000000000004">
      <c r="A1428" s="7">
        <v>2</v>
      </c>
      <c r="B1428" s="29">
        <v>100000445297</v>
      </c>
      <c r="C1428" s="7">
        <v>0</v>
      </c>
      <c r="D1428" s="13" t="s">
        <v>1146</v>
      </c>
      <c r="E1428" s="13" t="s">
        <v>1353</v>
      </c>
      <c r="F1428" s="14">
        <v>3480000</v>
      </c>
      <c r="G1428" s="14">
        <v>-593506.85</v>
      </c>
      <c r="H1428" s="14">
        <v>2886493.15</v>
      </c>
    </row>
    <row r="1429" spans="1:8" x14ac:dyDescent="0.55000000000000004">
      <c r="A1429" s="340" t="s">
        <v>181</v>
      </c>
      <c r="B1429" s="337"/>
      <c r="C1429" s="337"/>
      <c r="D1429" s="338"/>
      <c r="E1429" s="49"/>
      <c r="F1429" s="31">
        <v>6960000</v>
      </c>
      <c r="G1429" s="31">
        <v>-1187013.7</v>
      </c>
      <c r="H1429" s="31">
        <v>5772986.2999999998</v>
      </c>
    </row>
    <row r="1430" spans="1:8" x14ac:dyDescent="0.55000000000000004">
      <c r="A1430" s="343" t="s">
        <v>53</v>
      </c>
      <c r="B1430" s="344"/>
      <c r="C1430" s="344"/>
      <c r="D1430" s="344"/>
      <c r="E1430" s="345"/>
      <c r="F1430" s="32">
        <f>F1429</f>
        <v>6960000</v>
      </c>
      <c r="G1430" s="32">
        <f>G1429</f>
        <v>-1187013.7</v>
      </c>
      <c r="H1430" s="32">
        <f>H1429</f>
        <v>5772986.2999999998</v>
      </c>
    </row>
    <row r="1431" spans="1:8" x14ac:dyDescent="0.55000000000000004">
      <c r="A1431" s="384" t="s">
        <v>1354</v>
      </c>
      <c r="B1431" s="384"/>
      <c r="C1431" s="384"/>
      <c r="D1431" s="384"/>
      <c r="E1431" s="81"/>
      <c r="F1431" s="82">
        <v>6960000</v>
      </c>
      <c r="G1431" s="82">
        <v>-1187013.7</v>
      </c>
      <c r="H1431" s="82">
        <v>5772986.2999999998</v>
      </c>
    </row>
    <row r="1433" spans="1:8" x14ac:dyDescent="0.55000000000000004">
      <c r="A1433" s="339" t="s">
        <v>193</v>
      </c>
      <c r="B1433" s="339"/>
      <c r="C1433" s="339"/>
      <c r="D1433" s="339"/>
    </row>
    <row r="1434" spans="1:8" x14ac:dyDescent="0.55000000000000004">
      <c r="A1434" s="198" t="s">
        <v>1</v>
      </c>
      <c r="B1434" s="186" t="s">
        <v>11</v>
      </c>
      <c r="C1434" s="198" t="s">
        <v>12</v>
      </c>
      <c r="D1434" s="198" t="s">
        <v>13</v>
      </c>
      <c r="E1434" s="198" t="s">
        <v>14</v>
      </c>
      <c r="F1434" s="198" t="s">
        <v>15</v>
      </c>
      <c r="G1434" s="198" t="s">
        <v>1004</v>
      </c>
      <c r="H1434" s="198" t="s">
        <v>17</v>
      </c>
    </row>
    <row r="1435" spans="1:8" x14ac:dyDescent="0.55000000000000004">
      <c r="A1435" s="7">
        <v>1</v>
      </c>
      <c r="B1435" s="29">
        <v>800000030370</v>
      </c>
      <c r="C1435" s="7">
        <v>0</v>
      </c>
      <c r="D1435" s="13" t="s">
        <v>1355</v>
      </c>
      <c r="E1435" s="13" t="s">
        <v>1356</v>
      </c>
      <c r="F1435" s="14">
        <v>7500000</v>
      </c>
      <c r="G1435" s="13">
        <v>0</v>
      </c>
      <c r="H1435" s="14">
        <v>7500000</v>
      </c>
    </row>
    <row r="1436" spans="1:8" x14ac:dyDescent="0.55000000000000004">
      <c r="A1436" s="7">
        <v>2</v>
      </c>
      <c r="B1436" s="29">
        <v>800000031057</v>
      </c>
      <c r="C1436" s="7">
        <v>0</v>
      </c>
      <c r="D1436" s="41" t="s">
        <v>1357</v>
      </c>
      <c r="E1436" s="13" t="s">
        <v>1358</v>
      </c>
      <c r="F1436" s="14">
        <v>15000000</v>
      </c>
      <c r="G1436" s="13">
        <v>0</v>
      </c>
      <c r="H1436" s="14">
        <v>15000000</v>
      </c>
    </row>
    <row r="1437" spans="1:8" x14ac:dyDescent="0.55000000000000004">
      <c r="A1437" s="340" t="s">
        <v>193</v>
      </c>
      <c r="B1437" s="337"/>
      <c r="C1437" s="337"/>
      <c r="D1437" s="338"/>
      <c r="E1437" s="49"/>
      <c r="F1437" s="31">
        <v>22500000</v>
      </c>
      <c r="G1437" s="37">
        <v>0</v>
      </c>
      <c r="H1437" s="31">
        <v>22500000</v>
      </c>
    </row>
    <row r="1438" spans="1:8" x14ac:dyDescent="0.55000000000000004">
      <c r="A1438" s="343" t="s">
        <v>53</v>
      </c>
      <c r="B1438" s="344"/>
      <c r="C1438" s="344"/>
      <c r="D1438" s="344"/>
      <c r="E1438" s="345"/>
      <c r="F1438" s="32">
        <f>F1437</f>
        <v>22500000</v>
      </c>
      <c r="G1438" s="32">
        <f>G1437</f>
        <v>0</v>
      </c>
      <c r="H1438" s="32">
        <f t="shared" ref="H1438" si="0">H1437</f>
        <v>22500000</v>
      </c>
    </row>
    <row r="1439" spans="1:8" s="53" customFormat="1" x14ac:dyDescent="0.55000000000000004">
      <c r="A1439" s="51"/>
      <c r="B1439" s="51"/>
      <c r="C1439" s="51"/>
      <c r="D1439" s="51"/>
      <c r="E1439" s="51"/>
      <c r="F1439" s="242">
        <f>+F16+F27+F36+F49+F516+F563+F764+F788+F1169+F1421+F1430</f>
        <v>282801808.23000002</v>
      </c>
      <c r="G1439" s="242">
        <f t="shared" ref="G1439:H1439" si="1">+G16+G27+G36+G49+G516+G563+G764+G788+G1169+G1421+G1430</f>
        <v>-67667180.890000015</v>
      </c>
      <c r="H1439" s="242">
        <f t="shared" si="1"/>
        <v>215134627.34000003</v>
      </c>
    </row>
    <row r="1440" spans="1:8" x14ac:dyDescent="0.55000000000000004">
      <c r="A1440" s="349" t="s">
        <v>1359</v>
      </c>
      <c r="B1440" s="349"/>
      <c r="C1440" s="349"/>
      <c r="D1440" s="349"/>
      <c r="E1440" s="81"/>
      <c r="F1440" s="82">
        <v>22500000</v>
      </c>
      <c r="G1440" s="81">
        <v>0</v>
      </c>
      <c r="H1440" s="82">
        <v>22500000</v>
      </c>
    </row>
    <row r="1442" spans="1:12" x14ac:dyDescent="0.55000000000000004">
      <c r="A1442" s="349" t="s">
        <v>290</v>
      </c>
      <c r="B1442" s="349"/>
      <c r="C1442" s="349"/>
      <c r="D1442" s="349"/>
      <c r="E1442" s="81"/>
      <c r="F1442" s="82">
        <v>305301808.23000002</v>
      </c>
      <c r="G1442" s="82">
        <v>-67667180.890000001</v>
      </c>
      <c r="H1442" s="82">
        <v>237634627.34</v>
      </c>
    </row>
    <row r="1444" spans="1:12" x14ac:dyDescent="0.55000000000000004">
      <c r="A1444" s="349" t="s">
        <v>1360</v>
      </c>
      <c r="B1444" s="349"/>
      <c r="C1444" s="349"/>
      <c r="D1444" s="349"/>
      <c r="E1444" s="81"/>
      <c r="F1444" s="82">
        <v>305301808.23000002</v>
      </c>
      <c r="G1444" s="82">
        <v>-67667180.890000001</v>
      </c>
      <c r="H1444" s="82">
        <v>237634627.34</v>
      </c>
    </row>
    <row r="1446" spans="1:12" x14ac:dyDescent="0.55000000000000004">
      <c r="A1446" s="349" t="s">
        <v>294</v>
      </c>
      <c r="B1446" s="349"/>
      <c r="C1446" s="349"/>
      <c r="D1446" s="349"/>
      <c r="E1446" s="81"/>
      <c r="F1446" s="82">
        <v>305301808.23000002</v>
      </c>
      <c r="G1446" s="82">
        <v>-67667180.890000001</v>
      </c>
      <c r="H1446" s="82">
        <v>237634627.34</v>
      </c>
      <c r="J1446" s="1">
        <f>F16+F27+F36+F49+F516+F563+F764+F788+F1169+F1421+F1430+F1438</f>
        <v>305301808.23000002</v>
      </c>
      <c r="K1446" s="1">
        <f>H16+H27+H36+H49+H516+H563+H764+H788+H1169+H1421+H1430+H1438</f>
        <v>237634627.34000003</v>
      </c>
      <c r="L1446" s="1">
        <f>G16+G27+G36+G49+G516+G563+G764+G788+G1169+G1421+G1430+G1438</f>
        <v>-67667180.890000015</v>
      </c>
    </row>
    <row r="1447" spans="1:12" x14ac:dyDescent="0.55000000000000004">
      <c r="F1447" s="54"/>
      <c r="H1447" s="54"/>
    </row>
    <row r="1448" spans="1:12" x14ac:dyDescent="0.55000000000000004">
      <c r="F1448" s="1"/>
      <c r="J1448" s="1">
        <f>F18+F29+F38+F51+F518+F565+F766+F790+F1171+F1423+F1431+F1440</f>
        <v>305301808.23000002</v>
      </c>
      <c r="K1448" s="1">
        <f>H18+H29+H38+H51+H518+H565+H766+H790+H1171+H1423+H1431+H1440</f>
        <v>237634627.34</v>
      </c>
      <c r="L1448" s="1">
        <f>G18+G29+G38+G51+G518+G565+G766+G790+G1171+G1423+G1431+G1440</f>
        <v>-67667180.890000001</v>
      </c>
    </row>
    <row r="1450" spans="1:12" x14ac:dyDescent="0.55000000000000004">
      <c r="J1450" s="1">
        <f>J1446-J1448</f>
        <v>0</v>
      </c>
      <c r="K1450" s="1">
        <f>K1446-K1448</f>
        <v>0</v>
      </c>
      <c r="L1450" s="1">
        <f>L1446-L1448</f>
        <v>0</v>
      </c>
    </row>
  </sheetData>
  <mergeCells count="65">
    <mergeCell ref="A1425:D1425"/>
    <mergeCell ref="A1429:D1429"/>
    <mergeCell ref="A1430:E1430"/>
    <mergeCell ref="A1431:D1431"/>
    <mergeCell ref="A1446:D1446"/>
    <mergeCell ref="A1440:D1440"/>
    <mergeCell ref="A1442:D1442"/>
    <mergeCell ref="A1444:D1444"/>
    <mergeCell ref="A1438:E1438"/>
    <mergeCell ref="A1437:D1437"/>
    <mergeCell ref="A1433:D1433"/>
    <mergeCell ref="A1410:D1410"/>
    <mergeCell ref="A1412:E1412"/>
    <mergeCell ref="A1420:E1420"/>
    <mergeCell ref="A1421:E1421"/>
    <mergeCell ref="A1423:D1423"/>
    <mergeCell ref="A1168:E1168"/>
    <mergeCell ref="A1169:E1169"/>
    <mergeCell ref="A1171:D1171"/>
    <mergeCell ref="A1174:D1174"/>
    <mergeCell ref="A1408:D1408"/>
    <mergeCell ref="A792:D792"/>
    <mergeCell ref="A1051:D1051"/>
    <mergeCell ref="A1054:E1054"/>
    <mergeCell ref="A782:E782"/>
    <mergeCell ref="A787:E787"/>
    <mergeCell ref="A788:E788"/>
    <mergeCell ref="A790:E790"/>
    <mergeCell ref="A764:E764"/>
    <mergeCell ref="A766:E766"/>
    <mergeCell ref="A779:E779"/>
    <mergeCell ref="A768:E768"/>
    <mergeCell ref="A567:E567"/>
    <mergeCell ref="A756:E756"/>
    <mergeCell ref="A759:E759"/>
    <mergeCell ref="A763:E763"/>
    <mergeCell ref="A35:D35"/>
    <mergeCell ref="A565:E565"/>
    <mergeCell ref="A563:E563"/>
    <mergeCell ref="A509:D509"/>
    <mergeCell ref="A512:E512"/>
    <mergeCell ref="A515:E515"/>
    <mergeCell ref="A516:E516"/>
    <mergeCell ref="A518:D518"/>
    <mergeCell ref="A53:D53"/>
    <mergeCell ref="A520:D520"/>
    <mergeCell ref="A553:E553"/>
    <mergeCell ref="A556:E556"/>
    <mergeCell ref="A562:E562"/>
    <mergeCell ref="A1:H1"/>
    <mergeCell ref="A51:D51"/>
    <mergeCell ref="A15:D15"/>
    <mergeCell ref="A16:E16"/>
    <mergeCell ref="A18:D18"/>
    <mergeCell ref="A20:D20"/>
    <mergeCell ref="A3:D3"/>
    <mergeCell ref="A36:E36"/>
    <mergeCell ref="A38:D38"/>
    <mergeCell ref="A40:D40"/>
    <mergeCell ref="A48:D48"/>
    <mergeCell ref="A49:E49"/>
    <mergeCell ref="A26:D26"/>
    <mergeCell ref="A27:E27"/>
    <mergeCell ref="A29:D29"/>
    <mergeCell ref="A31:D3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3"/>
  <sheetViews>
    <sheetView view="pageBreakPreview" zoomScaleNormal="100" zoomScaleSheetLayoutView="100" workbookViewId="0">
      <selection activeCell="F6" sqref="F6"/>
    </sheetView>
  </sheetViews>
  <sheetFormatPr defaultRowHeight="24" x14ac:dyDescent="0.55000000000000004"/>
  <cols>
    <col min="1" max="1" width="9.125" style="53" bestFit="1" customWidth="1"/>
    <col min="2" max="2" width="21.75" style="258" customWidth="1"/>
    <col min="3" max="3" width="9.25" style="123" customWidth="1"/>
    <col min="4" max="4" width="9" style="123" customWidth="1"/>
    <col min="5" max="5" width="8.875" style="123" customWidth="1"/>
    <col min="6" max="6" width="18.75" style="259" customWidth="1"/>
    <col min="7" max="7" width="14.75" style="259" bestFit="1" customWidth="1"/>
    <col min="8" max="240" width="9" style="53"/>
    <col min="241" max="241" width="5.125" style="53" customWidth="1"/>
    <col min="242" max="242" width="22.625" style="53" customWidth="1"/>
    <col min="243" max="245" width="10.625" style="53" customWidth="1"/>
    <col min="246" max="247" width="16.625" style="53" customWidth="1"/>
    <col min="248" max="248" width="14.375" style="53" bestFit="1" customWidth="1"/>
    <col min="249" max="249" width="9" style="53"/>
    <col min="250" max="250" width="18.375" style="53" bestFit="1" customWidth="1"/>
    <col min="251" max="251" width="13.375" style="53" bestFit="1" customWidth="1"/>
    <col min="252" max="496" width="9" style="53"/>
    <col min="497" max="497" width="5.125" style="53" customWidth="1"/>
    <col min="498" max="498" width="22.625" style="53" customWidth="1"/>
    <col min="499" max="501" width="10.625" style="53" customWidth="1"/>
    <col min="502" max="503" width="16.625" style="53" customWidth="1"/>
    <col min="504" max="504" width="14.375" style="53" bestFit="1" customWidth="1"/>
    <col min="505" max="505" width="9" style="53"/>
    <col min="506" max="506" width="18.375" style="53" bestFit="1" customWidth="1"/>
    <col min="507" max="507" width="13.375" style="53" bestFit="1" customWidth="1"/>
    <col min="508" max="752" width="9" style="53"/>
    <col min="753" max="753" width="5.125" style="53" customWidth="1"/>
    <col min="754" max="754" width="22.625" style="53" customWidth="1"/>
    <col min="755" max="757" width="10.625" style="53" customWidth="1"/>
    <col min="758" max="759" width="16.625" style="53" customWidth="1"/>
    <col min="760" max="760" width="14.375" style="53" bestFit="1" customWidth="1"/>
    <col min="761" max="761" width="9" style="53"/>
    <col min="762" max="762" width="18.375" style="53" bestFit="1" customWidth="1"/>
    <col min="763" max="763" width="13.375" style="53" bestFit="1" customWidth="1"/>
    <col min="764" max="1008" width="9" style="53"/>
    <col min="1009" max="1009" width="5.125" style="53" customWidth="1"/>
    <col min="1010" max="1010" width="22.625" style="53" customWidth="1"/>
    <col min="1011" max="1013" width="10.625" style="53" customWidth="1"/>
    <col min="1014" max="1015" width="16.625" style="53" customWidth="1"/>
    <col min="1016" max="1016" width="14.375" style="53" bestFit="1" customWidth="1"/>
    <col min="1017" max="1017" width="9" style="53"/>
    <col min="1018" max="1018" width="18.375" style="53" bestFit="1" customWidth="1"/>
    <col min="1019" max="1019" width="13.375" style="53" bestFit="1" customWidth="1"/>
    <col min="1020" max="1264" width="9" style="53"/>
    <col min="1265" max="1265" width="5.125" style="53" customWidth="1"/>
    <col min="1266" max="1266" width="22.625" style="53" customWidth="1"/>
    <col min="1267" max="1269" width="10.625" style="53" customWidth="1"/>
    <col min="1270" max="1271" width="16.625" style="53" customWidth="1"/>
    <col min="1272" max="1272" width="14.375" style="53" bestFit="1" customWidth="1"/>
    <col min="1273" max="1273" width="9" style="53"/>
    <col min="1274" max="1274" width="18.375" style="53" bestFit="1" customWidth="1"/>
    <col min="1275" max="1275" width="13.375" style="53" bestFit="1" customWidth="1"/>
    <col min="1276" max="1520" width="9" style="53"/>
    <col min="1521" max="1521" width="5.125" style="53" customWidth="1"/>
    <col min="1522" max="1522" width="22.625" style="53" customWidth="1"/>
    <col min="1523" max="1525" width="10.625" style="53" customWidth="1"/>
    <col min="1526" max="1527" width="16.625" style="53" customWidth="1"/>
    <col min="1528" max="1528" width="14.375" style="53" bestFit="1" customWidth="1"/>
    <col min="1529" max="1529" width="9" style="53"/>
    <col min="1530" max="1530" width="18.375" style="53" bestFit="1" customWidth="1"/>
    <col min="1531" max="1531" width="13.375" style="53" bestFit="1" customWidth="1"/>
    <col min="1532" max="1776" width="9" style="53"/>
    <col min="1777" max="1777" width="5.125" style="53" customWidth="1"/>
    <col min="1778" max="1778" width="22.625" style="53" customWidth="1"/>
    <col min="1779" max="1781" width="10.625" style="53" customWidth="1"/>
    <col min="1782" max="1783" width="16.625" style="53" customWidth="1"/>
    <col min="1784" max="1784" width="14.375" style="53" bestFit="1" customWidth="1"/>
    <col min="1785" max="1785" width="9" style="53"/>
    <col min="1786" max="1786" width="18.375" style="53" bestFit="1" customWidth="1"/>
    <col min="1787" max="1787" width="13.375" style="53" bestFit="1" customWidth="1"/>
    <col min="1788" max="2032" width="9" style="53"/>
    <col min="2033" max="2033" width="5.125" style="53" customWidth="1"/>
    <col min="2034" max="2034" width="22.625" style="53" customWidth="1"/>
    <col min="2035" max="2037" width="10.625" style="53" customWidth="1"/>
    <col min="2038" max="2039" width="16.625" style="53" customWidth="1"/>
    <col min="2040" max="2040" width="14.375" style="53" bestFit="1" customWidth="1"/>
    <col min="2041" max="2041" width="9" style="53"/>
    <col min="2042" max="2042" width="18.375" style="53" bestFit="1" customWidth="1"/>
    <col min="2043" max="2043" width="13.375" style="53" bestFit="1" customWidth="1"/>
    <col min="2044" max="2288" width="9" style="53"/>
    <col min="2289" max="2289" width="5.125" style="53" customWidth="1"/>
    <col min="2290" max="2290" width="22.625" style="53" customWidth="1"/>
    <col min="2291" max="2293" width="10.625" style="53" customWidth="1"/>
    <col min="2294" max="2295" width="16.625" style="53" customWidth="1"/>
    <col min="2296" max="2296" width="14.375" style="53" bestFit="1" customWidth="1"/>
    <col min="2297" max="2297" width="9" style="53"/>
    <col min="2298" max="2298" width="18.375" style="53" bestFit="1" customWidth="1"/>
    <col min="2299" max="2299" width="13.375" style="53" bestFit="1" customWidth="1"/>
    <col min="2300" max="2544" width="9" style="53"/>
    <col min="2545" max="2545" width="5.125" style="53" customWidth="1"/>
    <col min="2546" max="2546" width="22.625" style="53" customWidth="1"/>
    <col min="2547" max="2549" width="10.625" style="53" customWidth="1"/>
    <col min="2550" max="2551" width="16.625" style="53" customWidth="1"/>
    <col min="2552" max="2552" width="14.375" style="53" bestFit="1" customWidth="1"/>
    <col min="2553" max="2553" width="9" style="53"/>
    <col min="2554" max="2554" width="18.375" style="53" bestFit="1" customWidth="1"/>
    <col min="2555" max="2555" width="13.375" style="53" bestFit="1" customWidth="1"/>
    <col min="2556" max="2800" width="9" style="53"/>
    <col min="2801" max="2801" width="5.125" style="53" customWidth="1"/>
    <col min="2802" max="2802" width="22.625" style="53" customWidth="1"/>
    <col min="2803" max="2805" width="10.625" style="53" customWidth="1"/>
    <col min="2806" max="2807" width="16.625" style="53" customWidth="1"/>
    <col min="2808" max="2808" width="14.375" style="53" bestFit="1" customWidth="1"/>
    <col min="2809" max="2809" width="9" style="53"/>
    <col min="2810" max="2810" width="18.375" style="53" bestFit="1" customWidth="1"/>
    <col min="2811" max="2811" width="13.375" style="53" bestFit="1" customWidth="1"/>
    <col min="2812" max="3056" width="9" style="53"/>
    <col min="3057" max="3057" width="5.125" style="53" customWidth="1"/>
    <col min="3058" max="3058" width="22.625" style="53" customWidth="1"/>
    <col min="3059" max="3061" width="10.625" style="53" customWidth="1"/>
    <col min="3062" max="3063" width="16.625" style="53" customWidth="1"/>
    <col min="3064" max="3064" width="14.375" style="53" bestFit="1" customWidth="1"/>
    <col min="3065" max="3065" width="9" style="53"/>
    <col min="3066" max="3066" width="18.375" style="53" bestFit="1" customWidth="1"/>
    <col min="3067" max="3067" width="13.375" style="53" bestFit="1" customWidth="1"/>
    <col min="3068" max="3312" width="9" style="53"/>
    <col min="3313" max="3313" width="5.125" style="53" customWidth="1"/>
    <col min="3314" max="3314" width="22.625" style="53" customWidth="1"/>
    <col min="3315" max="3317" width="10.625" style="53" customWidth="1"/>
    <col min="3318" max="3319" width="16.625" style="53" customWidth="1"/>
    <col min="3320" max="3320" width="14.375" style="53" bestFit="1" customWidth="1"/>
    <col min="3321" max="3321" width="9" style="53"/>
    <col min="3322" max="3322" width="18.375" style="53" bestFit="1" customWidth="1"/>
    <col min="3323" max="3323" width="13.375" style="53" bestFit="1" customWidth="1"/>
    <col min="3324" max="3568" width="9" style="53"/>
    <col min="3569" max="3569" width="5.125" style="53" customWidth="1"/>
    <col min="3570" max="3570" width="22.625" style="53" customWidth="1"/>
    <col min="3571" max="3573" width="10.625" style="53" customWidth="1"/>
    <col min="3574" max="3575" width="16.625" style="53" customWidth="1"/>
    <col min="3576" max="3576" width="14.375" style="53" bestFit="1" customWidth="1"/>
    <col min="3577" max="3577" width="9" style="53"/>
    <col min="3578" max="3578" width="18.375" style="53" bestFit="1" customWidth="1"/>
    <col min="3579" max="3579" width="13.375" style="53" bestFit="1" customWidth="1"/>
    <col min="3580" max="3824" width="9" style="53"/>
    <col min="3825" max="3825" width="5.125" style="53" customWidth="1"/>
    <col min="3826" max="3826" width="22.625" style="53" customWidth="1"/>
    <col min="3827" max="3829" width="10.625" style="53" customWidth="1"/>
    <col min="3830" max="3831" width="16.625" style="53" customWidth="1"/>
    <col min="3832" max="3832" width="14.375" style="53" bestFit="1" customWidth="1"/>
    <col min="3833" max="3833" width="9" style="53"/>
    <col min="3834" max="3834" width="18.375" style="53" bestFit="1" customWidth="1"/>
    <col min="3835" max="3835" width="13.375" style="53" bestFit="1" customWidth="1"/>
    <col min="3836" max="4080" width="9" style="53"/>
    <col min="4081" max="4081" width="5.125" style="53" customWidth="1"/>
    <col min="4082" max="4082" width="22.625" style="53" customWidth="1"/>
    <col min="4083" max="4085" width="10.625" style="53" customWidth="1"/>
    <col min="4086" max="4087" width="16.625" style="53" customWidth="1"/>
    <col min="4088" max="4088" width="14.375" style="53" bestFit="1" customWidth="1"/>
    <col min="4089" max="4089" width="9" style="53"/>
    <col min="4090" max="4090" width="18.375" style="53" bestFit="1" customWidth="1"/>
    <col min="4091" max="4091" width="13.375" style="53" bestFit="1" customWidth="1"/>
    <col min="4092" max="4336" width="9" style="53"/>
    <col min="4337" max="4337" width="5.125" style="53" customWidth="1"/>
    <col min="4338" max="4338" width="22.625" style="53" customWidth="1"/>
    <col min="4339" max="4341" width="10.625" style="53" customWidth="1"/>
    <col min="4342" max="4343" width="16.625" style="53" customWidth="1"/>
    <col min="4344" max="4344" width="14.375" style="53" bestFit="1" customWidth="1"/>
    <col min="4345" max="4345" width="9" style="53"/>
    <col min="4346" max="4346" width="18.375" style="53" bestFit="1" customWidth="1"/>
    <col min="4347" max="4347" width="13.375" style="53" bestFit="1" customWidth="1"/>
    <col min="4348" max="4592" width="9" style="53"/>
    <col min="4593" max="4593" width="5.125" style="53" customWidth="1"/>
    <col min="4594" max="4594" width="22.625" style="53" customWidth="1"/>
    <col min="4595" max="4597" width="10.625" style="53" customWidth="1"/>
    <col min="4598" max="4599" width="16.625" style="53" customWidth="1"/>
    <col min="4600" max="4600" width="14.375" style="53" bestFit="1" customWidth="1"/>
    <col min="4601" max="4601" width="9" style="53"/>
    <col min="4602" max="4602" width="18.375" style="53" bestFit="1" customWidth="1"/>
    <col min="4603" max="4603" width="13.375" style="53" bestFit="1" customWidth="1"/>
    <col min="4604" max="4848" width="9" style="53"/>
    <col min="4849" max="4849" width="5.125" style="53" customWidth="1"/>
    <col min="4850" max="4850" width="22.625" style="53" customWidth="1"/>
    <col min="4851" max="4853" width="10.625" style="53" customWidth="1"/>
    <col min="4854" max="4855" width="16.625" style="53" customWidth="1"/>
    <col min="4856" max="4856" width="14.375" style="53" bestFit="1" customWidth="1"/>
    <col min="4857" max="4857" width="9" style="53"/>
    <col min="4858" max="4858" width="18.375" style="53" bestFit="1" customWidth="1"/>
    <col min="4859" max="4859" width="13.375" style="53" bestFit="1" customWidth="1"/>
    <col min="4860" max="5104" width="9" style="53"/>
    <col min="5105" max="5105" width="5.125" style="53" customWidth="1"/>
    <col min="5106" max="5106" width="22.625" style="53" customWidth="1"/>
    <col min="5107" max="5109" width="10.625" style="53" customWidth="1"/>
    <col min="5110" max="5111" width="16.625" style="53" customWidth="1"/>
    <col min="5112" max="5112" width="14.375" style="53" bestFit="1" customWidth="1"/>
    <col min="5113" max="5113" width="9" style="53"/>
    <col min="5114" max="5114" width="18.375" style="53" bestFit="1" customWidth="1"/>
    <col min="5115" max="5115" width="13.375" style="53" bestFit="1" customWidth="1"/>
    <col min="5116" max="5360" width="9" style="53"/>
    <col min="5361" max="5361" width="5.125" style="53" customWidth="1"/>
    <col min="5362" max="5362" width="22.625" style="53" customWidth="1"/>
    <col min="5363" max="5365" width="10.625" style="53" customWidth="1"/>
    <col min="5366" max="5367" width="16.625" style="53" customWidth="1"/>
    <col min="5368" max="5368" width="14.375" style="53" bestFit="1" customWidth="1"/>
    <col min="5369" max="5369" width="9" style="53"/>
    <col min="5370" max="5370" width="18.375" style="53" bestFit="1" customWidth="1"/>
    <col min="5371" max="5371" width="13.375" style="53" bestFit="1" customWidth="1"/>
    <col min="5372" max="5616" width="9" style="53"/>
    <col min="5617" max="5617" width="5.125" style="53" customWidth="1"/>
    <col min="5618" max="5618" width="22.625" style="53" customWidth="1"/>
    <col min="5619" max="5621" width="10.625" style="53" customWidth="1"/>
    <col min="5622" max="5623" width="16.625" style="53" customWidth="1"/>
    <col min="5624" max="5624" width="14.375" style="53" bestFit="1" customWidth="1"/>
    <col min="5625" max="5625" width="9" style="53"/>
    <col min="5626" max="5626" width="18.375" style="53" bestFit="1" customWidth="1"/>
    <col min="5627" max="5627" width="13.375" style="53" bestFit="1" customWidth="1"/>
    <col min="5628" max="5872" width="9" style="53"/>
    <col min="5873" max="5873" width="5.125" style="53" customWidth="1"/>
    <col min="5874" max="5874" width="22.625" style="53" customWidth="1"/>
    <col min="5875" max="5877" width="10.625" style="53" customWidth="1"/>
    <col min="5878" max="5879" width="16.625" style="53" customWidth="1"/>
    <col min="5880" max="5880" width="14.375" style="53" bestFit="1" customWidth="1"/>
    <col min="5881" max="5881" width="9" style="53"/>
    <col min="5882" max="5882" width="18.375" style="53" bestFit="1" customWidth="1"/>
    <col min="5883" max="5883" width="13.375" style="53" bestFit="1" customWidth="1"/>
    <col min="5884" max="6128" width="9" style="53"/>
    <col min="6129" max="6129" width="5.125" style="53" customWidth="1"/>
    <col min="6130" max="6130" width="22.625" style="53" customWidth="1"/>
    <col min="6131" max="6133" width="10.625" style="53" customWidth="1"/>
    <col min="6134" max="6135" width="16.625" style="53" customWidth="1"/>
    <col min="6136" max="6136" width="14.375" style="53" bestFit="1" customWidth="1"/>
    <col min="6137" max="6137" width="9" style="53"/>
    <col min="6138" max="6138" width="18.375" style="53" bestFit="1" customWidth="1"/>
    <col min="6139" max="6139" width="13.375" style="53" bestFit="1" customWidth="1"/>
    <col min="6140" max="6384" width="9" style="53"/>
    <col min="6385" max="6385" width="5.125" style="53" customWidth="1"/>
    <col min="6386" max="6386" width="22.625" style="53" customWidth="1"/>
    <col min="6387" max="6389" width="10.625" style="53" customWidth="1"/>
    <col min="6390" max="6391" width="16.625" style="53" customWidth="1"/>
    <col min="6392" max="6392" width="14.375" style="53" bestFit="1" customWidth="1"/>
    <col min="6393" max="6393" width="9" style="53"/>
    <col min="6394" max="6394" width="18.375" style="53" bestFit="1" customWidth="1"/>
    <col min="6395" max="6395" width="13.375" style="53" bestFit="1" customWidth="1"/>
    <col min="6396" max="6640" width="9" style="53"/>
    <col min="6641" max="6641" width="5.125" style="53" customWidth="1"/>
    <col min="6642" max="6642" width="22.625" style="53" customWidth="1"/>
    <col min="6643" max="6645" width="10.625" style="53" customWidth="1"/>
    <col min="6646" max="6647" width="16.625" style="53" customWidth="1"/>
    <col min="6648" max="6648" width="14.375" style="53" bestFit="1" customWidth="1"/>
    <col min="6649" max="6649" width="9" style="53"/>
    <col min="6650" max="6650" width="18.375" style="53" bestFit="1" customWidth="1"/>
    <col min="6651" max="6651" width="13.375" style="53" bestFit="1" customWidth="1"/>
    <col min="6652" max="6896" width="9" style="53"/>
    <col min="6897" max="6897" width="5.125" style="53" customWidth="1"/>
    <col min="6898" max="6898" width="22.625" style="53" customWidth="1"/>
    <col min="6899" max="6901" width="10.625" style="53" customWidth="1"/>
    <col min="6902" max="6903" width="16.625" style="53" customWidth="1"/>
    <col min="6904" max="6904" width="14.375" style="53" bestFit="1" customWidth="1"/>
    <col min="6905" max="6905" width="9" style="53"/>
    <col min="6906" max="6906" width="18.375" style="53" bestFit="1" customWidth="1"/>
    <col min="6907" max="6907" width="13.375" style="53" bestFit="1" customWidth="1"/>
    <col min="6908" max="7152" width="9" style="53"/>
    <col min="7153" max="7153" width="5.125" style="53" customWidth="1"/>
    <col min="7154" max="7154" width="22.625" style="53" customWidth="1"/>
    <col min="7155" max="7157" width="10.625" style="53" customWidth="1"/>
    <col min="7158" max="7159" width="16.625" style="53" customWidth="1"/>
    <col min="7160" max="7160" width="14.375" style="53" bestFit="1" customWidth="1"/>
    <col min="7161" max="7161" width="9" style="53"/>
    <col min="7162" max="7162" width="18.375" style="53" bestFit="1" customWidth="1"/>
    <col min="7163" max="7163" width="13.375" style="53" bestFit="1" customWidth="1"/>
    <col min="7164" max="7408" width="9" style="53"/>
    <col min="7409" max="7409" width="5.125" style="53" customWidth="1"/>
    <col min="7410" max="7410" width="22.625" style="53" customWidth="1"/>
    <col min="7411" max="7413" width="10.625" style="53" customWidth="1"/>
    <col min="7414" max="7415" width="16.625" style="53" customWidth="1"/>
    <col min="7416" max="7416" width="14.375" style="53" bestFit="1" customWidth="1"/>
    <col min="7417" max="7417" width="9" style="53"/>
    <col min="7418" max="7418" width="18.375" style="53" bestFit="1" customWidth="1"/>
    <col min="7419" max="7419" width="13.375" style="53" bestFit="1" customWidth="1"/>
    <col min="7420" max="7664" width="9" style="53"/>
    <col min="7665" max="7665" width="5.125" style="53" customWidth="1"/>
    <col min="7666" max="7666" width="22.625" style="53" customWidth="1"/>
    <col min="7667" max="7669" width="10.625" style="53" customWidth="1"/>
    <col min="7670" max="7671" width="16.625" style="53" customWidth="1"/>
    <col min="7672" max="7672" width="14.375" style="53" bestFit="1" customWidth="1"/>
    <col min="7673" max="7673" width="9" style="53"/>
    <col min="7674" max="7674" width="18.375" style="53" bestFit="1" customWidth="1"/>
    <col min="7675" max="7675" width="13.375" style="53" bestFit="1" customWidth="1"/>
    <col min="7676" max="7920" width="9" style="53"/>
    <col min="7921" max="7921" width="5.125" style="53" customWidth="1"/>
    <col min="7922" max="7922" width="22.625" style="53" customWidth="1"/>
    <col min="7923" max="7925" width="10.625" style="53" customWidth="1"/>
    <col min="7926" max="7927" width="16.625" style="53" customWidth="1"/>
    <col min="7928" max="7928" width="14.375" style="53" bestFit="1" customWidth="1"/>
    <col min="7929" max="7929" width="9" style="53"/>
    <col min="7930" max="7930" width="18.375" style="53" bestFit="1" customWidth="1"/>
    <col min="7931" max="7931" width="13.375" style="53" bestFit="1" customWidth="1"/>
    <col min="7932" max="8176" width="9" style="53"/>
    <col min="8177" max="8177" width="5.125" style="53" customWidth="1"/>
    <col min="8178" max="8178" width="22.625" style="53" customWidth="1"/>
    <col min="8179" max="8181" width="10.625" style="53" customWidth="1"/>
    <col min="8182" max="8183" width="16.625" style="53" customWidth="1"/>
    <col min="8184" max="8184" width="14.375" style="53" bestFit="1" customWidth="1"/>
    <col min="8185" max="8185" width="9" style="53"/>
    <col min="8186" max="8186" width="18.375" style="53" bestFit="1" customWidth="1"/>
    <col min="8187" max="8187" width="13.375" style="53" bestFit="1" customWidth="1"/>
    <col min="8188" max="8432" width="9" style="53"/>
    <col min="8433" max="8433" width="5.125" style="53" customWidth="1"/>
    <col min="8434" max="8434" width="22.625" style="53" customWidth="1"/>
    <col min="8435" max="8437" width="10.625" style="53" customWidth="1"/>
    <col min="8438" max="8439" width="16.625" style="53" customWidth="1"/>
    <col min="8440" max="8440" width="14.375" style="53" bestFit="1" customWidth="1"/>
    <col min="8441" max="8441" width="9" style="53"/>
    <col min="8442" max="8442" width="18.375" style="53" bestFit="1" customWidth="1"/>
    <col min="8443" max="8443" width="13.375" style="53" bestFit="1" customWidth="1"/>
    <col min="8444" max="8688" width="9" style="53"/>
    <col min="8689" max="8689" width="5.125" style="53" customWidth="1"/>
    <col min="8690" max="8690" width="22.625" style="53" customWidth="1"/>
    <col min="8691" max="8693" width="10.625" style="53" customWidth="1"/>
    <col min="8694" max="8695" width="16.625" style="53" customWidth="1"/>
    <col min="8696" max="8696" width="14.375" style="53" bestFit="1" customWidth="1"/>
    <col min="8697" max="8697" width="9" style="53"/>
    <col min="8698" max="8698" width="18.375" style="53" bestFit="1" customWidth="1"/>
    <col min="8699" max="8699" width="13.375" style="53" bestFit="1" customWidth="1"/>
    <col min="8700" max="8944" width="9" style="53"/>
    <col min="8945" max="8945" width="5.125" style="53" customWidth="1"/>
    <col min="8946" max="8946" width="22.625" style="53" customWidth="1"/>
    <col min="8947" max="8949" width="10.625" style="53" customWidth="1"/>
    <col min="8950" max="8951" width="16.625" style="53" customWidth="1"/>
    <col min="8952" max="8952" width="14.375" style="53" bestFit="1" customWidth="1"/>
    <col min="8953" max="8953" width="9" style="53"/>
    <col min="8954" max="8954" width="18.375" style="53" bestFit="1" customWidth="1"/>
    <col min="8955" max="8955" width="13.375" style="53" bestFit="1" customWidth="1"/>
    <col min="8956" max="9200" width="9" style="53"/>
    <col min="9201" max="9201" width="5.125" style="53" customWidth="1"/>
    <col min="9202" max="9202" width="22.625" style="53" customWidth="1"/>
    <col min="9203" max="9205" width="10.625" style="53" customWidth="1"/>
    <col min="9206" max="9207" width="16.625" style="53" customWidth="1"/>
    <col min="9208" max="9208" width="14.375" style="53" bestFit="1" customWidth="1"/>
    <col min="9209" max="9209" width="9" style="53"/>
    <col min="9210" max="9210" width="18.375" style="53" bestFit="1" customWidth="1"/>
    <col min="9211" max="9211" width="13.375" style="53" bestFit="1" customWidth="1"/>
    <col min="9212" max="9456" width="9" style="53"/>
    <col min="9457" max="9457" width="5.125" style="53" customWidth="1"/>
    <col min="9458" max="9458" width="22.625" style="53" customWidth="1"/>
    <col min="9459" max="9461" width="10.625" style="53" customWidth="1"/>
    <col min="9462" max="9463" width="16.625" style="53" customWidth="1"/>
    <col min="9464" max="9464" width="14.375" style="53" bestFit="1" customWidth="1"/>
    <col min="9465" max="9465" width="9" style="53"/>
    <col min="9466" max="9466" width="18.375" style="53" bestFit="1" customWidth="1"/>
    <col min="9467" max="9467" width="13.375" style="53" bestFit="1" customWidth="1"/>
    <col min="9468" max="9712" width="9" style="53"/>
    <col min="9713" max="9713" width="5.125" style="53" customWidth="1"/>
    <col min="9714" max="9714" width="22.625" style="53" customWidth="1"/>
    <col min="9715" max="9717" width="10.625" style="53" customWidth="1"/>
    <col min="9718" max="9719" width="16.625" style="53" customWidth="1"/>
    <col min="9720" max="9720" width="14.375" style="53" bestFit="1" customWidth="1"/>
    <col min="9721" max="9721" width="9" style="53"/>
    <col min="9722" max="9722" width="18.375" style="53" bestFit="1" customWidth="1"/>
    <col min="9723" max="9723" width="13.375" style="53" bestFit="1" customWidth="1"/>
    <col min="9724" max="9968" width="9" style="53"/>
    <col min="9969" max="9969" width="5.125" style="53" customWidth="1"/>
    <col min="9970" max="9970" width="22.625" style="53" customWidth="1"/>
    <col min="9971" max="9973" width="10.625" style="53" customWidth="1"/>
    <col min="9974" max="9975" width="16.625" style="53" customWidth="1"/>
    <col min="9976" max="9976" width="14.375" style="53" bestFit="1" customWidth="1"/>
    <col min="9977" max="9977" width="9" style="53"/>
    <col min="9978" max="9978" width="18.375" style="53" bestFit="1" customWidth="1"/>
    <col min="9979" max="9979" width="13.375" style="53" bestFit="1" customWidth="1"/>
    <col min="9980" max="10224" width="9" style="53"/>
    <col min="10225" max="10225" width="5.125" style="53" customWidth="1"/>
    <col min="10226" max="10226" width="22.625" style="53" customWidth="1"/>
    <col min="10227" max="10229" width="10.625" style="53" customWidth="1"/>
    <col min="10230" max="10231" width="16.625" style="53" customWidth="1"/>
    <col min="10232" max="10232" width="14.375" style="53" bestFit="1" customWidth="1"/>
    <col min="10233" max="10233" width="9" style="53"/>
    <col min="10234" max="10234" width="18.375" style="53" bestFit="1" customWidth="1"/>
    <col min="10235" max="10235" width="13.375" style="53" bestFit="1" customWidth="1"/>
    <col min="10236" max="10480" width="9" style="53"/>
    <col min="10481" max="10481" width="5.125" style="53" customWidth="1"/>
    <col min="10482" max="10482" width="22.625" style="53" customWidth="1"/>
    <col min="10483" max="10485" width="10.625" style="53" customWidth="1"/>
    <col min="10486" max="10487" width="16.625" style="53" customWidth="1"/>
    <col min="10488" max="10488" width="14.375" style="53" bestFit="1" customWidth="1"/>
    <col min="10489" max="10489" width="9" style="53"/>
    <col min="10490" max="10490" width="18.375" style="53" bestFit="1" customWidth="1"/>
    <col min="10491" max="10491" width="13.375" style="53" bestFit="1" customWidth="1"/>
    <col min="10492" max="10736" width="9" style="53"/>
    <col min="10737" max="10737" width="5.125" style="53" customWidth="1"/>
    <col min="10738" max="10738" width="22.625" style="53" customWidth="1"/>
    <col min="10739" max="10741" width="10.625" style="53" customWidth="1"/>
    <col min="10742" max="10743" width="16.625" style="53" customWidth="1"/>
    <col min="10744" max="10744" width="14.375" style="53" bestFit="1" customWidth="1"/>
    <col min="10745" max="10745" width="9" style="53"/>
    <col min="10746" max="10746" width="18.375" style="53" bestFit="1" customWidth="1"/>
    <col min="10747" max="10747" width="13.375" style="53" bestFit="1" customWidth="1"/>
    <col min="10748" max="10992" width="9" style="53"/>
    <col min="10993" max="10993" width="5.125" style="53" customWidth="1"/>
    <col min="10994" max="10994" width="22.625" style="53" customWidth="1"/>
    <col min="10995" max="10997" width="10.625" style="53" customWidth="1"/>
    <col min="10998" max="10999" width="16.625" style="53" customWidth="1"/>
    <col min="11000" max="11000" width="14.375" style="53" bestFit="1" customWidth="1"/>
    <col min="11001" max="11001" width="9" style="53"/>
    <col min="11002" max="11002" width="18.375" style="53" bestFit="1" customWidth="1"/>
    <col min="11003" max="11003" width="13.375" style="53" bestFit="1" customWidth="1"/>
    <col min="11004" max="11248" width="9" style="53"/>
    <col min="11249" max="11249" width="5.125" style="53" customWidth="1"/>
    <col min="11250" max="11250" width="22.625" style="53" customWidth="1"/>
    <col min="11251" max="11253" width="10.625" style="53" customWidth="1"/>
    <col min="11254" max="11255" width="16.625" style="53" customWidth="1"/>
    <col min="11256" max="11256" width="14.375" style="53" bestFit="1" customWidth="1"/>
    <col min="11257" max="11257" width="9" style="53"/>
    <col min="11258" max="11258" width="18.375" style="53" bestFit="1" customWidth="1"/>
    <col min="11259" max="11259" width="13.375" style="53" bestFit="1" customWidth="1"/>
    <col min="11260" max="11504" width="9" style="53"/>
    <col min="11505" max="11505" width="5.125" style="53" customWidth="1"/>
    <col min="11506" max="11506" width="22.625" style="53" customWidth="1"/>
    <col min="11507" max="11509" width="10.625" style="53" customWidth="1"/>
    <col min="11510" max="11511" width="16.625" style="53" customWidth="1"/>
    <col min="11512" max="11512" width="14.375" style="53" bestFit="1" customWidth="1"/>
    <col min="11513" max="11513" width="9" style="53"/>
    <col min="11514" max="11514" width="18.375" style="53" bestFit="1" customWidth="1"/>
    <col min="11515" max="11515" width="13.375" style="53" bestFit="1" customWidth="1"/>
    <col min="11516" max="11760" width="9" style="53"/>
    <col min="11761" max="11761" width="5.125" style="53" customWidth="1"/>
    <col min="11762" max="11762" width="22.625" style="53" customWidth="1"/>
    <col min="11763" max="11765" width="10.625" style="53" customWidth="1"/>
    <col min="11766" max="11767" width="16.625" style="53" customWidth="1"/>
    <col min="11768" max="11768" width="14.375" style="53" bestFit="1" customWidth="1"/>
    <col min="11769" max="11769" width="9" style="53"/>
    <col min="11770" max="11770" width="18.375" style="53" bestFit="1" customWidth="1"/>
    <col min="11771" max="11771" width="13.375" style="53" bestFit="1" customWidth="1"/>
    <col min="11772" max="12016" width="9" style="53"/>
    <col min="12017" max="12017" width="5.125" style="53" customWidth="1"/>
    <col min="12018" max="12018" width="22.625" style="53" customWidth="1"/>
    <col min="12019" max="12021" width="10.625" style="53" customWidth="1"/>
    <col min="12022" max="12023" width="16.625" style="53" customWidth="1"/>
    <col min="12024" max="12024" width="14.375" style="53" bestFit="1" customWidth="1"/>
    <col min="12025" max="12025" width="9" style="53"/>
    <col min="12026" max="12026" width="18.375" style="53" bestFit="1" customWidth="1"/>
    <col min="12027" max="12027" width="13.375" style="53" bestFit="1" customWidth="1"/>
    <col min="12028" max="12272" width="9" style="53"/>
    <col min="12273" max="12273" width="5.125" style="53" customWidth="1"/>
    <col min="12274" max="12274" width="22.625" style="53" customWidth="1"/>
    <col min="12275" max="12277" width="10.625" style="53" customWidth="1"/>
    <col min="12278" max="12279" width="16.625" style="53" customWidth="1"/>
    <col min="12280" max="12280" width="14.375" style="53" bestFit="1" customWidth="1"/>
    <col min="12281" max="12281" width="9" style="53"/>
    <col min="12282" max="12282" width="18.375" style="53" bestFit="1" customWidth="1"/>
    <col min="12283" max="12283" width="13.375" style="53" bestFit="1" customWidth="1"/>
    <col min="12284" max="12528" width="9" style="53"/>
    <col min="12529" max="12529" width="5.125" style="53" customWidth="1"/>
    <col min="12530" max="12530" width="22.625" style="53" customWidth="1"/>
    <col min="12531" max="12533" width="10.625" style="53" customWidth="1"/>
    <col min="12534" max="12535" width="16.625" style="53" customWidth="1"/>
    <col min="12536" max="12536" width="14.375" style="53" bestFit="1" customWidth="1"/>
    <col min="12537" max="12537" width="9" style="53"/>
    <col min="12538" max="12538" width="18.375" style="53" bestFit="1" customWidth="1"/>
    <col min="12539" max="12539" width="13.375" style="53" bestFit="1" customWidth="1"/>
    <col min="12540" max="12784" width="9" style="53"/>
    <col min="12785" max="12785" width="5.125" style="53" customWidth="1"/>
    <col min="12786" max="12786" width="22.625" style="53" customWidth="1"/>
    <col min="12787" max="12789" width="10.625" style="53" customWidth="1"/>
    <col min="12790" max="12791" width="16.625" style="53" customWidth="1"/>
    <col min="12792" max="12792" width="14.375" style="53" bestFit="1" customWidth="1"/>
    <col min="12793" max="12793" width="9" style="53"/>
    <col min="12794" max="12794" width="18.375" style="53" bestFit="1" customWidth="1"/>
    <col min="12795" max="12795" width="13.375" style="53" bestFit="1" customWidth="1"/>
    <col min="12796" max="13040" width="9" style="53"/>
    <col min="13041" max="13041" width="5.125" style="53" customWidth="1"/>
    <col min="13042" max="13042" width="22.625" style="53" customWidth="1"/>
    <col min="13043" max="13045" width="10.625" style="53" customWidth="1"/>
    <col min="13046" max="13047" width="16.625" style="53" customWidth="1"/>
    <col min="13048" max="13048" width="14.375" style="53" bestFit="1" customWidth="1"/>
    <col min="13049" max="13049" width="9" style="53"/>
    <col min="13050" max="13050" width="18.375" style="53" bestFit="1" customWidth="1"/>
    <col min="13051" max="13051" width="13.375" style="53" bestFit="1" customWidth="1"/>
    <col min="13052" max="13296" width="9" style="53"/>
    <col min="13297" max="13297" width="5.125" style="53" customWidth="1"/>
    <col min="13298" max="13298" width="22.625" style="53" customWidth="1"/>
    <col min="13299" max="13301" width="10.625" style="53" customWidth="1"/>
    <col min="13302" max="13303" width="16.625" style="53" customWidth="1"/>
    <col min="13304" max="13304" width="14.375" style="53" bestFit="1" customWidth="1"/>
    <col min="13305" max="13305" width="9" style="53"/>
    <col min="13306" max="13306" width="18.375" style="53" bestFit="1" customWidth="1"/>
    <col min="13307" max="13307" width="13.375" style="53" bestFit="1" customWidth="1"/>
    <col min="13308" max="13552" width="9" style="53"/>
    <col min="13553" max="13553" width="5.125" style="53" customWidth="1"/>
    <col min="13554" max="13554" width="22.625" style="53" customWidth="1"/>
    <col min="13555" max="13557" width="10.625" style="53" customWidth="1"/>
    <col min="13558" max="13559" width="16.625" style="53" customWidth="1"/>
    <col min="13560" max="13560" width="14.375" style="53" bestFit="1" customWidth="1"/>
    <col min="13561" max="13561" width="9" style="53"/>
    <col min="13562" max="13562" width="18.375" style="53" bestFit="1" customWidth="1"/>
    <col min="13563" max="13563" width="13.375" style="53" bestFit="1" customWidth="1"/>
    <col min="13564" max="13808" width="9" style="53"/>
    <col min="13809" max="13809" width="5.125" style="53" customWidth="1"/>
    <col min="13810" max="13810" width="22.625" style="53" customWidth="1"/>
    <col min="13811" max="13813" width="10.625" style="53" customWidth="1"/>
    <col min="13814" max="13815" width="16.625" style="53" customWidth="1"/>
    <col min="13816" max="13816" width="14.375" style="53" bestFit="1" customWidth="1"/>
    <col min="13817" max="13817" width="9" style="53"/>
    <col min="13818" max="13818" width="18.375" style="53" bestFit="1" customWidth="1"/>
    <col min="13819" max="13819" width="13.375" style="53" bestFit="1" customWidth="1"/>
    <col min="13820" max="14064" width="9" style="53"/>
    <col min="14065" max="14065" width="5.125" style="53" customWidth="1"/>
    <col min="14066" max="14066" width="22.625" style="53" customWidth="1"/>
    <col min="14067" max="14069" width="10.625" style="53" customWidth="1"/>
    <col min="14070" max="14071" width="16.625" style="53" customWidth="1"/>
    <col min="14072" max="14072" width="14.375" style="53" bestFit="1" customWidth="1"/>
    <col min="14073" max="14073" width="9" style="53"/>
    <col min="14074" max="14074" width="18.375" style="53" bestFit="1" customWidth="1"/>
    <col min="14075" max="14075" width="13.375" style="53" bestFit="1" customWidth="1"/>
    <col min="14076" max="14320" width="9" style="53"/>
    <col min="14321" max="14321" width="5.125" style="53" customWidth="1"/>
    <col min="14322" max="14322" width="22.625" style="53" customWidth="1"/>
    <col min="14323" max="14325" width="10.625" style="53" customWidth="1"/>
    <col min="14326" max="14327" width="16.625" style="53" customWidth="1"/>
    <col min="14328" max="14328" width="14.375" style="53" bestFit="1" customWidth="1"/>
    <col min="14329" max="14329" width="9" style="53"/>
    <col min="14330" max="14330" width="18.375" style="53" bestFit="1" customWidth="1"/>
    <col min="14331" max="14331" width="13.375" style="53" bestFit="1" customWidth="1"/>
    <col min="14332" max="14576" width="9" style="53"/>
    <col min="14577" max="14577" width="5.125" style="53" customWidth="1"/>
    <col min="14578" max="14578" width="22.625" style="53" customWidth="1"/>
    <col min="14579" max="14581" width="10.625" style="53" customWidth="1"/>
    <col min="14582" max="14583" width="16.625" style="53" customWidth="1"/>
    <col min="14584" max="14584" width="14.375" style="53" bestFit="1" customWidth="1"/>
    <col min="14585" max="14585" width="9" style="53"/>
    <col min="14586" max="14586" width="18.375" style="53" bestFit="1" customWidth="1"/>
    <col min="14587" max="14587" width="13.375" style="53" bestFit="1" customWidth="1"/>
    <col min="14588" max="14832" width="9" style="53"/>
    <col min="14833" max="14833" width="5.125" style="53" customWidth="1"/>
    <col min="14834" max="14834" width="22.625" style="53" customWidth="1"/>
    <col min="14835" max="14837" width="10.625" style="53" customWidth="1"/>
    <col min="14838" max="14839" width="16.625" style="53" customWidth="1"/>
    <col min="14840" max="14840" width="14.375" style="53" bestFit="1" customWidth="1"/>
    <col min="14841" max="14841" width="9" style="53"/>
    <col min="14842" max="14842" width="18.375" style="53" bestFit="1" customWidth="1"/>
    <col min="14843" max="14843" width="13.375" style="53" bestFit="1" customWidth="1"/>
    <col min="14844" max="15088" width="9" style="53"/>
    <col min="15089" max="15089" width="5.125" style="53" customWidth="1"/>
    <col min="15090" max="15090" width="22.625" style="53" customWidth="1"/>
    <col min="15091" max="15093" width="10.625" style="53" customWidth="1"/>
    <col min="15094" max="15095" width="16.625" style="53" customWidth="1"/>
    <col min="15096" max="15096" width="14.375" style="53" bestFit="1" customWidth="1"/>
    <col min="15097" max="15097" width="9" style="53"/>
    <col min="15098" max="15098" width="18.375" style="53" bestFit="1" customWidth="1"/>
    <col min="15099" max="15099" width="13.375" style="53" bestFit="1" customWidth="1"/>
    <col min="15100" max="15344" width="9" style="53"/>
    <col min="15345" max="15345" width="5.125" style="53" customWidth="1"/>
    <col min="15346" max="15346" width="22.625" style="53" customWidth="1"/>
    <col min="15347" max="15349" width="10.625" style="53" customWidth="1"/>
    <col min="15350" max="15351" width="16.625" style="53" customWidth="1"/>
    <col min="15352" max="15352" width="14.375" style="53" bestFit="1" customWidth="1"/>
    <col min="15353" max="15353" width="9" style="53"/>
    <col min="15354" max="15354" width="18.375" style="53" bestFit="1" customWidth="1"/>
    <col min="15355" max="15355" width="13.375" style="53" bestFit="1" customWidth="1"/>
    <col min="15356" max="15600" width="9" style="53"/>
    <col min="15601" max="15601" width="5.125" style="53" customWidth="1"/>
    <col min="15602" max="15602" width="22.625" style="53" customWidth="1"/>
    <col min="15603" max="15605" width="10.625" style="53" customWidth="1"/>
    <col min="15606" max="15607" width="16.625" style="53" customWidth="1"/>
    <col min="15608" max="15608" width="14.375" style="53" bestFit="1" customWidth="1"/>
    <col min="15609" max="15609" width="9" style="53"/>
    <col min="15610" max="15610" width="18.375" style="53" bestFit="1" customWidth="1"/>
    <col min="15611" max="15611" width="13.375" style="53" bestFit="1" customWidth="1"/>
    <col min="15612" max="15856" width="9" style="53"/>
    <col min="15857" max="15857" width="5.125" style="53" customWidth="1"/>
    <col min="15858" max="15858" width="22.625" style="53" customWidth="1"/>
    <col min="15859" max="15861" width="10.625" style="53" customWidth="1"/>
    <col min="15862" max="15863" width="16.625" style="53" customWidth="1"/>
    <col min="15864" max="15864" width="14.375" style="53" bestFit="1" customWidth="1"/>
    <col min="15865" max="15865" width="9" style="53"/>
    <col min="15866" max="15866" width="18.375" style="53" bestFit="1" customWidth="1"/>
    <col min="15867" max="15867" width="13.375" style="53" bestFit="1" customWidth="1"/>
    <col min="15868" max="16112" width="9" style="53"/>
    <col min="16113" max="16113" width="5.125" style="53" customWidth="1"/>
    <col min="16114" max="16114" width="22.625" style="53" customWidth="1"/>
    <col min="16115" max="16117" width="10.625" style="53" customWidth="1"/>
    <col min="16118" max="16119" width="16.625" style="53" customWidth="1"/>
    <col min="16120" max="16120" width="14.375" style="53" bestFit="1" customWidth="1"/>
    <col min="16121" max="16121" width="9" style="53"/>
    <col min="16122" max="16122" width="18.375" style="53" bestFit="1" customWidth="1"/>
    <col min="16123" max="16123" width="13.375" style="53" bestFit="1" customWidth="1"/>
    <col min="16124" max="16384" width="9" style="53"/>
  </cols>
  <sheetData>
    <row r="1" spans="1:7" x14ac:dyDescent="0.55000000000000004">
      <c r="A1" s="296" t="s">
        <v>4861</v>
      </c>
      <c r="B1" s="296"/>
      <c r="C1" s="296"/>
      <c r="D1" s="296"/>
      <c r="E1" s="296"/>
      <c r="F1" s="296"/>
      <c r="G1" s="296"/>
    </row>
    <row r="2" spans="1:7" x14ac:dyDescent="0.55000000000000004">
      <c r="A2" s="246"/>
      <c r="B2" s="247"/>
      <c r="C2" s="297" t="s">
        <v>4862</v>
      </c>
      <c r="D2" s="297"/>
      <c r="E2" s="297"/>
      <c r="F2" s="297"/>
      <c r="G2" s="249" t="s">
        <v>0</v>
      </c>
    </row>
    <row r="3" spans="1:7" s="254" customFormat="1" ht="48" x14ac:dyDescent="0.2">
      <c r="A3" s="250" t="s">
        <v>1</v>
      </c>
      <c r="B3" s="251" t="s">
        <v>4821</v>
      </c>
      <c r="C3" s="250" t="s">
        <v>4822</v>
      </c>
      <c r="D3" s="252" t="s">
        <v>4823</v>
      </c>
      <c r="E3" s="252" t="s">
        <v>4824</v>
      </c>
      <c r="F3" s="253" t="s">
        <v>4825</v>
      </c>
      <c r="G3" s="253" t="s">
        <v>2</v>
      </c>
    </row>
    <row r="4" spans="1:7" x14ac:dyDescent="0.55000000000000004">
      <c r="A4" s="66">
        <v>1</v>
      </c>
      <c r="B4" s="255" t="s">
        <v>4826</v>
      </c>
      <c r="C4" s="66">
        <f t="shared" ref="C4:C25" si="0">D4+E4</f>
        <v>1</v>
      </c>
      <c r="D4" s="66">
        <v>1</v>
      </c>
      <c r="E4" s="66">
        <v>0</v>
      </c>
      <c r="F4" s="266">
        <v>3380848.54</v>
      </c>
      <c r="G4" s="266">
        <v>2869451.13</v>
      </c>
    </row>
    <row r="5" spans="1:7" x14ac:dyDescent="0.55000000000000004">
      <c r="A5" s="66">
        <v>2</v>
      </c>
      <c r="B5" s="255" t="s">
        <v>3</v>
      </c>
      <c r="C5" s="66">
        <f t="shared" si="0"/>
        <v>6</v>
      </c>
      <c r="D5" s="66">
        <v>6</v>
      </c>
      <c r="E5" s="66">
        <v>0</v>
      </c>
      <c r="F5" s="266">
        <v>61917998.75</v>
      </c>
      <c r="G5" s="266">
        <v>51754673.200000003</v>
      </c>
    </row>
    <row r="6" spans="1:7" x14ac:dyDescent="0.55000000000000004">
      <c r="A6" s="66">
        <v>3</v>
      </c>
      <c r="B6" s="255" t="s">
        <v>4827</v>
      </c>
      <c r="C6" s="66">
        <f t="shared" si="0"/>
        <v>1</v>
      </c>
      <c r="D6" s="66">
        <v>1</v>
      </c>
      <c r="E6" s="66">
        <v>0</v>
      </c>
      <c r="F6" s="278">
        <v>1381950</v>
      </c>
      <c r="G6" s="266">
        <v>1296477.3400000001</v>
      </c>
    </row>
    <row r="7" spans="1:7" x14ac:dyDescent="0.55000000000000004">
      <c r="A7" s="66">
        <v>4</v>
      </c>
      <c r="B7" s="255" t="s">
        <v>4828</v>
      </c>
      <c r="C7" s="66">
        <f t="shared" si="0"/>
        <v>8</v>
      </c>
      <c r="D7" s="66">
        <v>8</v>
      </c>
      <c r="E7" s="66">
        <v>0</v>
      </c>
      <c r="F7" s="278">
        <v>1509000</v>
      </c>
      <c r="G7" s="278">
        <v>1340318.23</v>
      </c>
    </row>
    <row r="8" spans="1:7" x14ac:dyDescent="0.55000000000000004">
      <c r="A8" s="66">
        <v>5</v>
      </c>
      <c r="B8" s="255" t="s">
        <v>4829</v>
      </c>
      <c r="C8" s="66">
        <f t="shared" si="0"/>
        <v>0</v>
      </c>
      <c r="D8" s="66">
        <v>0</v>
      </c>
      <c r="E8" s="66">
        <v>0</v>
      </c>
      <c r="F8" s="278">
        <v>0</v>
      </c>
      <c r="G8" s="278">
        <v>0</v>
      </c>
    </row>
    <row r="9" spans="1:7" x14ac:dyDescent="0.55000000000000004">
      <c r="A9" s="66">
        <v>6</v>
      </c>
      <c r="B9" s="255" t="s">
        <v>5</v>
      </c>
      <c r="C9" s="66">
        <f t="shared" si="0"/>
        <v>144</v>
      </c>
      <c r="D9" s="66">
        <v>83</v>
      </c>
      <c r="E9" s="66">
        <v>61</v>
      </c>
      <c r="F9" s="266">
        <v>4019448</v>
      </c>
      <c r="G9" s="278">
        <v>930843.74</v>
      </c>
    </row>
    <row r="10" spans="1:7" x14ac:dyDescent="0.55000000000000004">
      <c r="A10" s="66">
        <v>7</v>
      </c>
      <c r="B10" s="255" t="s">
        <v>6</v>
      </c>
      <c r="C10" s="66">
        <f t="shared" si="0"/>
        <v>49</v>
      </c>
      <c r="D10" s="279">
        <v>40</v>
      </c>
      <c r="E10" s="280">
        <v>9</v>
      </c>
      <c r="F10" s="266">
        <v>121271342.31999999</v>
      </c>
      <c r="G10" s="266">
        <v>71902752.569999993</v>
      </c>
    </row>
    <row r="11" spans="1:7" x14ac:dyDescent="0.55000000000000004">
      <c r="A11" s="66">
        <v>8</v>
      </c>
      <c r="B11" s="255" t="s">
        <v>4830</v>
      </c>
      <c r="C11" s="66">
        <f t="shared" si="0"/>
        <v>32</v>
      </c>
      <c r="D11" s="66">
        <v>14</v>
      </c>
      <c r="E11" s="66">
        <v>18</v>
      </c>
      <c r="F11" s="266">
        <v>7139145</v>
      </c>
      <c r="G11" s="266">
        <v>4314416.74</v>
      </c>
    </row>
    <row r="12" spans="1:7" x14ac:dyDescent="0.55000000000000004">
      <c r="A12" s="66">
        <v>9</v>
      </c>
      <c r="B12" s="255" t="s">
        <v>4831</v>
      </c>
      <c r="C12" s="66">
        <f t="shared" si="0"/>
        <v>80</v>
      </c>
      <c r="D12" s="66">
        <v>52</v>
      </c>
      <c r="E12" s="66">
        <v>28</v>
      </c>
      <c r="F12" s="266">
        <v>4284350.01</v>
      </c>
      <c r="G12" s="266">
        <v>1688728.04</v>
      </c>
    </row>
    <row r="13" spans="1:7" x14ac:dyDescent="0.55000000000000004">
      <c r="A13" s="66">
        <v>10</v>
      </c>
      <c r="B13" s="255" t="s">
        <v>4832</v>
      </c>
      <c r="C13" s="66">
        <f t="shared" si="0"/>
        <v>0</v>
      </c>
      <c r="D13" s="66">
        <v>0</v>
      </c>
      <c r="E13" s="66">
        <v>0</v>
      </c>
      <c r="F13" s="278">
        <v>0</v>
      </c>
      <c r="G13" s="266">
        <v>0</v>
      </c>
    </row>
    <row r="14" spans="1:7" x14ac:dyDescent="0.55000000000000004">
      <c r="A14" s="66">
        <v>11</v>
      </c>
      <c r="B14" s="255" t="s">
        <v>4833</v>
      </c>
      <c r="C14" s="66">
        <f t="shared" si="0"/>
        <v>0</v>
      </c>
      <c r="D14" s="66">
        <v>0</v>
      </c>
      <c r="E14" s="66">
        <v>0</v>
      </c>
      <c r="F14" s="278">
        <v>0</v>
      </c>
      <c r="G14" s="278">
        <v>0</v>
      </c>
    </row>
    <row r="15" spans="1:7" x14ac:dyDescent="0.55000000000000004">
      <c r="A15" s="66">
        <v>12</v>
      </c>
      <c r="B15" s="255" t="s">
        <v>4834</v>
      </c>
      <c r="C15" s="66">
        <f t="shared" si="0"/>
        <v>0</v>
      </c>
      <c r="D15" s="66">
        <v>0</v>
      </c>
      <c r="E15" s="66">
        <v>0</v>
      </c>
      <c r="F15" s="278">
        <v>0</v>
      </c>
      <c r="G15" s="278">
        <v>0</v>
      </c>
    </row>
    <row r="16" spans="1:7" x14ac:dyDescent="0.55000000000000004">
      <c r="A16" s="66">
        <v>13</v>
      </c>
      <c r="B16" s="255" t="s">
        <v>4835</v>
      </c>
      <c r="C16" s="66">
        <f t="shared" si="0"/>
        <v>0</v>
      </c>
      <c r="D16" s="66">
        <v>0</v>
      </c>
      <c r="E16" s="66">
        <v>0</v>
      </c>
      <c r="F16" s="278">
        <v>0</v>
      </c>
      <c r="G16" s="278">
        <v>0</v>
      </c>
    </row>
    <row r="17" spans="1:8" x14ac:dyDescent="0.55000000000000004">
      <c r="A17" s="66">
        <v>14</v>
      </c>
      <c r="B17" s="255" t="s">
        <v>4836</v>
      </c>
      <c r="C17" s="66">
        <f t="shared" si="0"/>
        <v>0</v>
      </c>
      <c r="D17" s="66">
        <v>0</v>
      </c>
      <c r="E17" s="66">
        <v>0</v>
      </c>
      <c r="F17" s="278">
        <v>0</v>
      </c>
      <c r="G17" s="278">
        <v>0</v>
      </c>
    </row>
    <row r="18" spans="1:8" x14ac:dyDescent="0.55000000000000004">
      <c r="A18" s="66">
        <v>15</v>
      </c>
      <c r="B18" s="255" t="s">
        <v>7</v>
      </c>
      <c r="C18" s="66">
        <f t="shared" si="0"/>
        <v>395</v>
      </c>
      <c r="D18" s="66">
        <v>249</v>
      </c>
      <c r="E18" s="66">
        <v>146</v>
      </c>
      <c r="F18" s="266">
        <v>41623332.18</v>
      </c>
      <c r="G18" s="278">
        <v>18625600.07</v>
      </c>
    </row>
    <row r="19" spans="1:8" x14ac:dyDescent="0.55000000000000004">
      <c r="A19" s="66">
        <v>16</v>
      </c>
      <c r="B19" s="255" t="s">
        <v>4837</v>
      </c>
      <c r="C19" s="66">
        <f t="shared" si="0"/>
        <v>0</v>
      </c>
      <c r="D19" s="66">
        <v>0</v>
      </c>
      <c r="E19" s="66">
        <v>0</v>
      </c>
      <c r="F19" s="278">
        <v>0</v>
      </c>
      <c r="G19" s="266">
        <v>0</v>
      </c>
    </row>
    <row r="20" spans="1:8" x14ac:dyDescent="0.55000000000000004">
      <c r="A20" s="66">
        <v>17</v>
      </c>
      <c r="B20" s="255" t="s">
        <v>4838</v>
      </c>
      <c r="C20" s="66">
        <f t="shared" si="0"/>
        <v>2</v>
      </c>
      <c r="D20" s="66">
        <v>0</v>
      </c>
      <c r="E20" s="66">
        <v>2</v>
      </c>
      <c r="F20" s="278">
        <v>37900</v>
      </c>
      <c r="G20" s="278">
        <v>2</v>
      </c>
    </row>
    <row r="21" spans="1:8" x14ac:dyDescent="0.55000000000000004">
      <c r="A21" s="66">
        <v>18</v>
      </c>
      <c r="B21" s="255" t="s">
        <v>4839</v>
      </c>
      <c r="C21" s="66">
        <f t="shared" si="0"/>
        <v>0</v>
      </c>
      <c r="D21" s="66">
        <v>0</v>
      </c>
      <c r="E21" s="66">
        <v>0</v>
      </c>
      <c r="F21" s="278">
        <v>0</v>
      </c>
      <c r="G21" s="278">
        <v>0</v>
      </c>
    </row>
    <row r="22" spans="1:8" x14ac:dyDescent="0.55000000000000004">
      <c r="A22" s="66">
        <v>19</v>
      </c>
      <c r="B22" s="255" t="s">
        <v>4840</v>
      </c>
      <c r="C22" s="66">
        <f t="shared" si="0"/>
        <v>0</v>
      </c>
      <c r="D22" s="66">
        <v>0</v>
      </c>
      <c r="E22" s="66">
        <v>0</v>
      </c>
      <c r="F22" s="278">
        <v>0</v>
      </c>
      <c r="G22" s="278">
        <v>0</v>
      </c>
    </row>
    <row r="23" spans="1:8" x14ac:dyDescent="0.55000000000000004">
      <c r="A23" s="66">
        <v>20</v>
      </c>
      <c r="B23" s="255" t="s">
        <v>4841</v>
      </c>
      <c r="C23" s="66">
        <f t="shared" si="0"/>
        <v>0</v>
      </c>
      <c r="D23" s="66">
        <v>0</v>
      </c>
      <c r="E23" s="66">
        <v>0</v>
      </c>
      <c r="F23" s="278">
        <v>0</v>
      </c>
      <c r="G23" s="278">
        <v>0</v>
      </c>
    </row>
    <row r="24" spans="1:8" x14ac:dyDescent="0.55000000000000004">
      <c r="A24" s="66">
        <v>21</v>
      </c>
      <c r="B24" s="255" t="s">
        <v>4842</v>
      </c>
      <c r="C24" s="66">
        <f t="shared" si="0"/>
        <v>6</v>
      </c>
      <c r="D24" s="66">
        <v>0</v>
      </c>
      <c r="E24" s="66">
        <v>6</v>
      </c>
      <c r="F24" s="278">
        <v>94800</v>
      </c>
      <c r="G24" s="278">
        <v>12</v>
      </c>
    </row>
    <row r="25" spans="1:8" x14ac:dyDescent="0.55000000000000004">
      <c r="A25" s="66">
        <v>22</v>
      </c>
      <c r="B25" s="255" t="s">
        <v>8</v>
      </c>
      <c r="C25" s="66">
        <f t="shared" si="0"/>
        <v>0</v>
      </c>
      <c r="D25" s="66">
        <v>0</v>
      </c>
      <c r="E25" s="66">
        <v>0</v>
      </c>
      <c r="F25" s="278">
        <v>0</v>
      </c>
      <c r="G25" s="278">
        <v>0</v>
      </c>
    </row>
    <row r="26" spans="1:8" x14ac:dyDescent="0.55000000000000004">
      <c r="A26" s="66">
        <v>23</v>
      </c>
      <c r="B26" s="255" t="s">
        <v>4843</v>
      </c>
      <c r="C26" s="66">
        <v>0</v>
      </c>
      <c r="D26" s="66">
        <v>0</v>
      </c>
      <c r="E26" s="66">
        <v>0</v>
      </c>
      <c r="F26" s="278">
        <v>0</v>
      </c>
      <c r="G26" s="278">
        <v>0</v>
      </c>
    </row>
    <row r="27" spans="1:8" x14ac:dyDescent="0.55000000000000004">
      <c r="A27" s="298" t="s">
        <v>4844</v>
      </c>
      <c r="B27" s="299"/>
      <c r="C27" s="299"/>
      <c r="D27" s="299"/>
      <c r="E27" s="300"/>
      <c r="F27" s="257">
        <f>SUM(F4:F26)</f>
        <v>246660114.79999998</v>
      </c>
      <c r="G27" s="257">
        <f>SUM(G4:G26)</f>
        <v>154723275.06</v>
      </c>
    </row>
    <row r="28" spans="1:8" x14ac:dyDescent="0.55000000000000004">
      <c r="A28" s="55"/>
      <c r="B28" s="55"/>
      <c r="C28" s="55"/>
      <c r="D28" s="55"/>
      <c r="E28" s="55"/>
      <c r="F28" s="293"/>
      <c r="G28" s="281"/>
    </row>
    <row r="29" spans="1:8" s="6" customFormat="1" x14ac:dyDescent="0.55000000000000004">
      <c r="A29" s="6" t="s">
        <v>4875</v>
      </c>
      <c r="B29" s="6" t="s">
        <v>4876</v>
      </c>
      <c r="G29" s="5"/>
      <c r="H29" s="5"/>
    </row>
    <row r="30" spans="1:8" s="6" customFormat="1" x14ac:dyDescent="0.55000000000000004">
      <c r="B30" s="6" t="s">
        <v>4877</v>
      </c>
      <c r="D30" s="292"/>
      <c r="G30" s="5"/>
      <c r="H30" s="5"/>
    </row>
    <row r="31" spans="1:8" s="6" customFormat="1" x14ac:dyDescent="0.55000000000000004">
      <c r="G31" s="5"/>
      <c r="H31" s="5"/>
    </row>
    <row r="32" spans="1:8" s="6" customFormat="1" x14ac:dyDescent="0.55000000000000004">
      <c r="D32" s="292"/>
      <c r="G32" s="5"/>
      <c r="H32" s="5"/>
    </row>
    <row r="33" spans="3:8" s="6" customFormat="1" x14ac:dyDescent="0.55000000000000004">
      <c r="C33" s="5"/>
      <c r="G33" s="5"/>
      <c r="H33" s="5"/>
    </row>
  </sheetData>
  <mergeCells count="3">
    <mergeCell ref="A1:G1"/>
    <mergeCell ref="C2:F2"/>
    <mergeCell ref="A27:E27"/>
  </mergeCells>
  <printOptions horizontalCentered="1"/>
  <pageMargins left="0" right="0" top="0.74803149606299213" bottom="0.35433070866141736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FF0000"/>
  </sheetPr>
  <dimension ref="A1:H999"/>
  <sheetViews>
    <sheetView workbookViewId="0">
      <selection activeCell="E12" sqref="E12"/>
    </sheetView>
  </sheetViews>
  <sheetFormatPr defaultRowHeight="24" x14ac:dyDescent="0.55000000000000004"/>
  <cols>
    <col min="1" max="1" width="5.125" style="121" customWidth="1"/>
    <col min="2" max="2" width="13.5" style="2" customWidth="1"/>
    <col min="3" max="3" width="6.75" style="121" customWidth="1"/>
    <col min="4" max="4" width="10.125" style="6" customWidth="1"/>
    <col min="5" max="5" width="49.5" style="6" bestFit="1" customWidth="1"/>
    <col min="6" max="6" width="14" style="6" customWidth="1"/>
    <col min="7" max="7" width="14.125" style="6" customWidth="1"/>
    <col min="8" max="8" width="13.875" style="6" customWidth="1"/>
    <col min="9" max="16384" width="9" style="6"/>
  </cols>
  <sheetData>
    <row r="1" spans="1:8" s="21" customFormat="1" x14ac:dyDescent="0.55000000000000004">
      <c r="A1" s="316" t="s">
        <v>2331</v>
      </c>
      <c r="B1" s="316"/>
      <c r="C1" s="316"/>
      <c r="D1" s="316"/>
      <c r="E1" s="316"/>
      <c r="F1" s="316"/>
      <c r="G1" s="316"/>
      <c r="H1" s="316"/>
    </row>
    <row r="2" spans="1:8" s="21" customFormat="1" x14ac:dyDescent="0.55000000000000004">
      <c r="A2" s="209" t="s">
        <v>10</v>
      </c>
      <c r="B2" s="94"/>
      <c r="C2" s="93"/>
      <c r="D2" s="93"/>
      <c r="E2" s="210"/>
      <c r="F2" s="210"/>
      <c r="G2" s="210"/>
      <c r="H2" s="211" t="s">
        <v>0</v>
      </c>
    </row>
    <row r="3" spans="1:8" s="21" customFormat="1" x14ac:dyDescent="0.55000000000000004">
      <c r="A3" s="184" t="s">
        <v>1</v>
      </c>
      <c r="B3" s="186" t="s">
        <v>11</v>
      </c>
      <c r="C3" s="184" t="s">
        <v>12</v>
      </c>
      <c r="D3" s="184" t="s">
        <v>1135</v>
      </c>
      <c r="E3" s="184" t="s">
        <v>14</v>
      </c>
      <c r="F3" s="184" t="s">
        <v>15</v>
      </c>
      <c r="G3" s="184" t="s">
        <v>16</v>
      </c>
      <c r="H3" s="184" t="s">
        <v>17</v>
      </c>
    </row>
    <row r="4" spans="1:8" x14ac:dyDescent="0.55000000000000004">
      <c r="A4" s="7">
        <v>1</v>
      </c>
      <c r="B4" s="12">
        <v>100000330019</v>
      </c>
      <c r="C4" s="7">
        <v>0</v>
      </c>
      <c r="D4" s="13" t="s">
        <v>2332</v>
      </c>
      <c r="E4" s="13" t="s">
        <v>2333</v>
      </c>
      <c r="F4" s="14">
        <v>3380848.54</v>
      </c>
      <c r="G4" s="14">
        <v>-511397.41</v>
      </c>
      <c r="H4" s="14">
        <v>2869451.13</v>
      </c>
    </row>
    <row r="5" spans="1:8" x14ac:dyDescent="0.55000000000000004">
      <c r="A5" s="385" t="s">
        <v>10</v>
      </c>
      <c r="B5" s="386"/>
      <c r="C5" s="386"/>
      <c r="D5" s="386"/>
      <c r="E5" s="387"/>
      <c r="F5" s="95">
        <f>SUM(F4)</f>
        <v>3380848.54</v>
      </c>
      <c r="G5" s="95">
        <f t="shared" ref="G5:H5" si="0">SUM(G4)</f>
        <v>-511397.41</v>
      </c>
      <c r="H5" s="95">
        <f t="shared" si="0"/>
        <v>2869451.13</v>
      </c>
    </row>
    <row r="7" spans="1:8" x14ac:dyDescent="0.55000000000000004">
      <c r="A7" s="209" t="s">
        <v>21</v>
      </c>
      <c r="B7" s="94"/>
      <c r="C7" s="93"/>
      <c r="D7" s="93"/>
      <c r="E7" s="210"/>
      <c r="F7" s="210"/>
      <c r="G7" s="210"/>
      <c r="H7" s="211"/>
    </row>
    <row r="8" spans="1:8" x14ac:dyDescent="0.55000000000000004">
      <c r="A8" s="184" t="s">
        <v>1</v>
      </c>
      <c r="B8" s="186" t="s">
        <v>11</v>
      </c>
      <c r="C8" s="184" t="s">
        <v>12</v>
      </c>
      <c r="D8" s="184" t="s">
        <v>1135</v>
      </c>
      <c r="E8" s="184" t="s">
        <v>14</v>
      </c>
      <c r="F8" s="184" t="s">
        <v>15</v>
      </c>
      <c r="G8" s="184" t="s">
        <v>16</v>
      </c>
      <c r="H8" s="184" t="s">
        <v>17</v>
      </c>
    </row>
    <row r="9" spans="1:8" x14ac:dyDescent="0.55000000000000004">
      <c r="A9" s="7">
        <v>1</v>
      </c>
      <c r="B9" s="12">
        <v>100000330023</v>
      </c>
      <c r="C9" s="7">
        <v>0</v>
      </c>
      <c r="D9" s="13" t="s">
        <v>2332</v>
      </c>
      <c r="E9" s="13" t="s">
        <v>2334</v>
      </c>
      <c r="F9" s="14">
        <v>6595000</v>
      </c>
      <c r="G9" s="14">
        <v>-2034087.42</v>
      </c>
      <c r="H9" s="14">
        <v>4560912.58</v>
      </c>
    </row>
    <row r="10" spans="1:8" x14ac:dyDescent="0.55000000000000004">
      <c r="A10" s="7">
        <v>2</v>
      </c>
      <c r="B10" s="12">
        <v>100000330025</v>
      </c>
      <c r="C10" s="7">
        <v>0</v>
      </c>
      <c r="D10" s="13" t="s">
        <v>2332</v>
      </c>
      <c r="E10" s="13" t="s">
        <v>2335</v>
      </c>
      <c r="F10" s="14">
        <v>1400000</v>
      </c>
      <c r="G10" s="14">
        <v>-275344.89</v>
      </c>
      <c r="H10" s="14">
        <v>1124655.1100000001</v>
      </c>
    </row>
    <row r="11" spans="1:8" x14ac:dyDescent="0.55000000000000004">
      <c r="A11" s="7">
        <v>3</v>
      </c>
      <c r="B11" s="12">
        <v>100000330027</v>
      </c>
      <c r="C11" s="7">
        <v>0</v>
      </c>
      <c r="D11" s="13" t="s">
        <v>2332</v>
      </c>
      <c r="E11" s="13" t="s">
        <v>2336</v>
      </c>
      <c r="F11" s="14">
        <v>1700000</v>
      </c>
      <c r="G11" s="14">
        <v>-334347.37</v>
      </c>
      <c r="H11" s="14">
        <v>1365652.63</v>
      </c>
    </row>
    <row r="12" spans="1:8" x14ac:dyDescent="0.55000000000000004">
      <c r="A12" s="7">
        <v>4</v>
      </c>
      <c r="B12" s="12">
        <v>100000330030</v>
      </c>
      <c r="C12" s="7">
        <v>0</v>
      </c>
      <c r="D12" s="13" t="s">
        <v>2332</v>
      </c>
      <c r="E12" s="13" t="s">
        <v>2337</v>
      </c>
      <c r="F12" s="14">
        <v>18949998.75</v>
      </c>
      <c r="G12" s="14">
        <v>-4556177.0599999996</v>
      </c>
      <c r="H12" s="14">
        <v>14393821.689999999</v>
      </c>
    </row>
    <row r="13" spans="1:8" x14ac:dyDescent="0.55000000000000004">
      <c r="A13" s="7">
        <v>5</v>
      </c>
      <c r="B13" s="12">
        <v>100000330034</v>
      </c>
      <c r="C13" s="7">
        <v>0</v>
      </c>
      <c r="D13" s="13" t="s">
        <v>2338</v>
      </c>
      <c r="E13" s="13" t="s">
        <v>2339</v>
      </c>
      <c r="F13" s="14">
        <v>11203000</v>
      </c>
      <c r="G13" s="14">
        <v>-1167237.72</v>
      </c>
      <c r="H13" s="14">
        <v>10035762.279999999</v>
      </c>
    </row>
    <row r="14" spans="1:8" x14ac:dyDescent="0.55000000000000004">
      <c r="A14" s="7">
        <v>6</v>
      </c>
      <c r="B14" s="12">
        <v>100000330036</v>
      </c>
      <c r="C14" s="7">
        <v>0</v>
      </c>
      <c r="D14" s="13" t="s">
        <v>2332</v>
      </c>
      <c r="E14" s="13" t="s">
        <v>2340</v>
      </c>
      <c r="F14" s="14">
        <v>22070000</v>
      </c>
      <c r="G14" s="14">
        <v>-1796131.09</v>
      </c>
      <c r="H14" s="14">
        <v>20273868.91</v>
      </c>
    </row>
    <row r="15" spans="1:8" x14ac:dyDescent="0.55000000000000004">
      <c r="A15" s="385" t="s">
        <v>21</v>
      </c>
      <c r="B15" s="386"/>
      <c r="C15" s="386"/>
      <c r="D15" s="386"/>
      <c r="E15" s="387"/>
      <c r="F15" s="95">
        <f>SUM(F9:F14)</f>
        <v>61917998.75</v>
      </c>
      <c r="G15" s="95">
        <f t="shared" ref="G15:H15" si="1">SUM(G9:G14)</f>
        <v>-10163325.550000001</v>
      </c>
      <c r="H15" s="95">
        <f t="shared" si="1"/>
        <v>51754673.200000003</v>
      </c>
    </row>
    <row r="17" spans="1:8" x14ac:dyDescent="0.55000000000000004">
      <c r="A17" s="209" t="s">
        <v>314</v>
      </c>
      <c r="B17" s="94"/>
      <c r="C17" s="93"/>
      <c r="D17" s="93"/>
      <c r="E17" s="210"/>
      <c r="F17" s="210"/>
      <c r="G17" s="210"/>
      <c r="H17" s="211"/>
    </row>
    <row r="18" spans="1:8" x14ac:dyDescent="0.55000000000000004">
      <c r="A18" s="184" t="s">
        <v>1</v>
      </c>
      <c r="B18" s="186" t="s">
        <v>11</v>
      </c>
      <c r="C18" s="184" t="s">
        <v>12</v>
      </c>
      <c r="D18" s="184" t="s">
        <v>1135</v>
      </c>
      <c r="E18" s="184" t="s">
        <v>14</v>
      </c>
      <c r="F18" s="184" t="s">
        <v>15</v>
      </c>
      <c r="G18" s="184" t="s">
        <v>16</v>
      </c>
      <c r="H18" s="184" t="s">
        <v>17</v>
      </c>
    </row>
    <row r="19" spans="1:8" x14ac:dyDescent="0.55000000000000004">
      <c r="A19" s="7">
        <v>1</v>
      </c>
      <c r="B19" s="12">
        <v>100000371560</v>
      </c>
      <c r="C19" s="7">
        <v>0</v>
      </c>
      <c r="D19" s="13" t="s">
        <v>2341</v>
      </c>
      <c r="E19" s="13" t="s">
        <v>2342</v>
      </c>
      <c r="F19" s="14">
        <v>1381950</v>
      </c>
      <c r="G19" s="14">
        <v>-85472.66</v>
      </c>
      <c r="H19" s="14">
        <v>1296477.3400000001</v>
      </c>
    </row>
    <row r="20" spans="1:8" x14ac:dyDescent="0.55000000000000004">
      <c r="A20" s="385" t="s">
        <v>314</v>
      </c>
      <c r="B20" s="386"/>
      <c r="C20" s="386"/>
      <c r="D20" s="386"/>
      <c r="E20" s="387"/>
      <c r="F20" s="95">
        <f>SUM(F19)</f>
        <v>1381950</v>
      </c>
      <c r="G20" s="95">
        <f t="shared" ref="G20:H20" si="2">SUM(G19)</f>
        <v>-85472.66</v>
      </c>
      <c r="H20" s="95">
        <f t="shared" si="2"/>
        <v>1296477.3400000001</v>
      </c>
    </row>
    <row r="22" spans="1:8" x14ac:dyDescent="0.55000000000000004">
      <c r="A22" s="209" t="s">
        <v>320</v>
      </c>
      <c r="B22" s="94"/>
      <c r="C22" s="93"/>
      <c r="D22" s="93"/>
      <c r="E22" s="210"/>
      <c r="F22" s="210"/>
      <c r="G22" s="210"/>
      <c r="H22" s="211"/>
    </row>
    <row r="23" spans="1:8" x14ac:dyDescent="0.55000000000000004">
      <c r="A23" s="184" t="s">
        <v>1</v>
      </c>
      <c r="B23" s="186" t="s">
        <v>11</v>
      </c>
      <c r="C23" s="184" t="s">
        <v>12</v>
      </c>
      <c r="D23" s="184" t="s">
        <v>1135</v>
      </c>
      <c r="E23" s="184" t="s">
        <v>14</v>
      </c>
      <c r="F23" s="184" t="s">
        <v>15</v>
      </c>
      <c r="G23" s="184" t="s">
        <v>16</v>
      </c>
      <c r="H23" s="184" t="s">
        <v>17</v>
      </c>
    </row>
    <row r="24" spans="1:8" x14ac:dyDescent="0.55000000000000004">
      <c r="A24" s="7">
        <v>1</v>
      </c>
      <c r="B24" s="12">
        <v>100000330013</v>
      </c>
      <c r="C24" s="7">
        <v>0</v>
      </c>
      <c r="D24" s="13" t="s">
        <v>2332</v>
      </c>
      <c r="E24" s="13" t="s">
        <v>2343</v>
      </c>
      <c r="F24" s="14">
        <v>99000</v>
      </c>
      <c r="G24" s="14">
        <v>-31248.61</v>
      </c>
      <c r="H24" s="14">
        <v>67751.39</v>
      </c>
    </row>
    <row r="25" spans="1:8" x14ac:dyDescent="0.55000000000000004">
      <c r="A25" s="7">
        <v>2</v>
      </c>
      <c r="B25" s="12">
        <v>100000330015</v>
      </c>
      <c r="C25" s="7">
        <v>0</v>
      </c>
      <c r="D25" s="13" t="s">
        <v>2332</v>
      </c>
      <c r="E25" s="13" t="s">
        <v>2344</v>
      </c>
      <c r="F25" s="14">
        <v>90000</v>
      </c>
      <c r="G25" s="14">
        <v>-11725.76</v>
      </c>
      <c r="H25" s="14">
        <v>78274.240000000005</v>
      </c>
    </row>
    <row r="26" spans="1:8" x14ac:dyDescent="0.55000000000000004">
      <c r="A26" s="7">
        <v>3</v>
      </c>
      <c r="B26" s="12">
        <v>100000372464</v>
      </c>
      <c r="C26" s="7">
        <v>0</v>
      </c>
      <c r="D26" s="13" t="s">
        <v>2345</v>
      </c>
      <c r="E26" s="13" t="s">
        <v>2346</v>
      </c>
      <c r="F26" s="14">
        <v>220000</v>
      </c>
      <c r="G26" s="14">
        <v>-20951.25</v>
      </c>
      <c r="H26" s="14">
        <v>199048.75</v>
      </c>
    </row>
    <row r="27" spans="1:8" x14ac:dyDescent="0.55000000000000004">
      <c r="A27" s="7">
        <v>4</v>
      </c>
      <c r="B27" s="12">
        <v>100000372465</v>
      </c>
      <c r="C27" s="7">
        <v>0</v>
      </c>
      <c r="D27" s="13" t="s">
        <v>2345</v>
      </c>
      <c r="E27" s="13" t="s">
        <v>2347</v>
      </c>
      <c r="F27" s="14">
        <v>220000</v>
      </c>
      <c r="G27" s="14">
        <v>-20951.23</v>
      </c>
      <c r="H27" s="14">
        <v>199048.77</v>
      </c>
    </row>
    <row r="28" spans="1:8" x14ac:dyDescent="0.55000000000000004">
      <c r="A28" s="7">
        <v>5</v>
      </c>
      <c r="B28" s="12">
        <v>100000372466</v>
      </c>
      <c r="C28" s="7">
        <v>0</v>
      </c>
      <c r="D28" s="13" t="s">
        <v>2345</v>
      </c>
      <c r="E28" s="13" t="s">
        <v>2348</v>
      </c>
      <c r="F28" s="14">
        <v>220000</v>
      </c>
      <c r="G28" s="14">
        <v>-20951.23</v>
      </c>
      <c r="H28" s="14">
        <v>199048.77</v>
      </c>
    </row>
    <row r="29" spans="1:8" x14ac:dyDescent="0.55000000000000004">
      <c r="A29" s="7">
        <v>6</v>
      </c>
      <c r="B29" s="12">
        <v>100000372467</v>
      </c>
      <c r="C29" s="7">
        <v>0</v>
      </c>
      <c r="D29" s="13" t="s">
        <v>2345</v>
      </c>
      <c r="E29" s="13" t="s">
        <v>2349</v>
      </c>
      <c r="F29" s="14">
        <v>220000</v>
      </c>
      <c r="G29" s="14">
        <v>-20951.23</v>
      </c>
      <c r="H29" s="14">
        <v>199048.77</v>
      </c>
    </row>
    <row r="30" spans="1:8" x14ac:dyDescent="0.55000000000000004">
      <c r="A30" s="7">
        <v>7</v>
      </c>
      <c r="B30" s="12">
        <v>100000372468</v>
      </c>
      <c r="C30" s="7">
        <v>0</v>
      </c>
      <c r="D30" s="13" t="s">
        <v>2345</v>
      </c>
      <c r="E30" s="13" t="s">
        <v>2350</v>
      </c>
      <c r="F30" s="14">
        <v>220000</v>
      </c>
      <c r="G30" s="14">
        <v>-20951.23</v>
      </c>
      <c r="H30" s="14">
        <v>199048.77</v>
      </c>
    </row>
    <row r="31" spans="1:8" x14ac:dyDescent="0.55000000000000004">
      <c r="A31" s="7">
        <v>8</v>
      </c>
      <c r="B31" s="12">
        <v>100000372469</v>
      </c>
      <c r="C31" s="7">
        <v>0</v>
      </c>
      <c r="D31" s="13" t="s">
        <v>2345</v>
      </c>
      <c r="E31" s="13" t="s">
        <v>2351</v>
      </c>
      <c r="F31" s="14">
        <v>220000</v>
      </c>
      <c r="G31" s="14">
        <v>-20951.23</v>
      </c>
      <c r="H31" s="14">
        <v>199048.77</v>
      </c>
    </row>
    <row r="32" spans="1:8" x14ac:dyDescent="0.55000000000000004">
      <c r="A32" s="385" t="s">
        <v>320</v>
      </c>
      <c r="B32" s="386"/>
      <c r="C32" s="386"/>
      <c r="D32" s="386"/>
      <c r="E32" s="387"/>
      <c r="F32" s="95">
        <f>SUM(F24:F31)</f>
        <v>1509000</v>
      </c>
      <c r="G32" s="95">
        <f t="shared" ref="G32:H32" si="3">SUM(G24:G31)</f>
        <v>-168681.77000000002</v>
      </c>
      <c r="H32" s="95">
        <f t="shared" si="3"/>
        <v>1340318.23</v>
      </c>
    </row>
    <row r="34" spans="1:8" x14ac:dyDescent="0.55000000000000004">
      <c r="A34" s="209" t="s">
        <v>23</v>
      </c>
      <c r="B34" s="94"/>
      <c r="C34" s="93"/>
      <c r="D34" s="93"/>
      <c r="E34" s="210"/>
      <c r="F34" s="210"/>
      <c r="G34" s="210"/>
      <c r="H34" s="211"/>
    </row>
    <row r="35" spans="1:8" x14ac:dyDescent="0.55000000000000004">
      <c r="A35" s="184" t="s">
        <v>1</v>
      </c>
      <c r="B35" s="186" t="s">
        <v>11</v>
      </c>
      <c r="C35" s="184" t="s">
        <v>12</v>
      </c>
      <c r="D35" s="184" t="s">
        <v>1135</v>
      </c>
      <c r="E35" s="184" t="s">
        <v>14</v>
      </c>
      <c r="F35" s="184" t="s">
        <v>15</v>
      </c>
      <c r="G35" s="184" t="s">
        <v>16</v>
      </c>
      <c r="H35" s="184" t="s">
        <v>17</v>
      </c>
    </row>
    <row r="36" spans="1:8" x14ac:dyDescent="0.55000000000000004">
      <c r="A36" s="7">
        <v>1</v>
      </c>
      <c r="B36" s="12">
        <v>100000330122</v>
      </c>
      <c r="C36" s="7">
        <v>0</v>
      </c>
      <c r="D36" s="13" t="s">
        <v>2338</v>
      </c>
      <c r="E36" s="13" t="s">
        <v>2352</v>
      </c>
      <c r="F36" s="14">
        <v>17500</v>
      </c>
      <c r="G36" s="14">
        <v>-15686.16</v>
      </c>
      <c r="H36" s="14">
        <v>1813.84</v>
      </c>
    </row>
    <row r="37" spans="1:8" x14ac:dyDescent="0.55000000000000004">
      <c r="A37" s="7">
        <v>2</v>
      </c>
      <c r="B37" s="12">
        <v>100000330123</v>
      </c>
      <c r="C37" s="7">
        <v>0</v>
      </c>
      <c r="D37" s="13" t="s">
        <v>2338</v>
      </c>
      <c r="E37" s="13" t="s">
        <v>2353</v>
      </c>
      <c r="F37" s="14">
        <v>37300</v>
      </c>
      <c r="G37" s="14">
        <v>-33448.449999999997</v>
      </c>
      <c r="H37" s="14">
        <v>3851.55</v>
      </c>
    </row>
    <row r="38" spans="1:8" x14ac:dyDescent="0.55000000000000004">
      <c r="A38" s="7">
        <v>3</v>
      </c>
      <c r="B38" s="12">
        <v>100000330124</v>
      </c>
      <c r="C38" s="7">
        <v>0</v>
      </c>
      <c r="D38" s="13" t="s">
        <v>2338</v>
      </c>
      <c r="E38" s="13" t="s">
        <v>2353</v>
      </c>
      <c r="F38" s="14">
        <v>37300</v>
      </c>
      <c r="G38" s="14">
        <v>-33448.449999999997</v>
      </c>
      <c r="H38" s="14">
        <v>3851.55</v>
      </c>
    </row>
    <row r="39" spans="1:8" x14ac:dyDescent="0.55000000000000004">
      <c r="A39" s="7">
        <v>4</v>
      </c>
      <c r="B39" s="12">
        <v>100000330125</v>
      </c>
      <c r="C39" s="7">
        <v>0</v>
      </c>
      <c r="D39" s="13" t="s">
        <v>2338</v>
      </c>
      <c r="E39" s="13" t="s">
        <v>2353</v>
      </c>
      <c r="F39" s="14">
        <v>37300</v>
      </c>
      <c r="G39" s="14">
        <v>-33448.449999999997</v>
      </c>
      <c r="H39" s="14">
        <v>3851.55</v>
      </c>
    </row>
    <row r="40" spans="1:8" x14ac:dyDescent="0.55000000000000004">
      <c r="A40" s="7">
        <v>5</v>
      </c>
      <c r="B40" s="12">
        <v>100000330126</v>
      </c>
      <c r="C40" s="7">
        <v>0</v>
      </c>
      <c r="D40" s="13" t="s">
        <v>2338</v>
      </c>
      <c r="E40" s="13" t="s">
        <v>2353</v>
      </c>
      <c r="F40" s="14">
        <v>37300</v>
      </c>
      <c r="G40" s="14">
        <v>-33448.449999999997</v>
      </c>
      <c r="H40" s="14">
        <v>3851.55</v>
      </c>
    </row>
    <row r="41" spans="1:8" x14ac:dyDescent="0.55000000000000004">
      <c r="A41" s="7">
        <v>6</v>
      </c>
      <c r="B41" s="12">
        <v>100000330127</v>
      </c>
      <c r="C41" s="7">
        <v>0</v>
      </c>
      <c r="D41" s="13" t="s">
        <v>2338</v>
      </c>
      <c r="E41" s="13" t="s">
        <v>2353</v>
      </c>
      <c r="F41" s="14">
        <v>37300</v>
      </c>
      <c r="G41" s="14">
        <v>-33448.449999999997</v>
      </c>
      <c r="H41" s="14">
        <v>3851.55</v>
      </c>
    </row>
    <row r="42" spans="1:8" x14ac:dyDescent="0.55000000000000004">
      <c r="A42" s="7">
        <v>7</v>
      </c>
      <c r="B42" s="12">
        <v>100000330141</v>
      </c>
      <c r="C42" s="7">
        <v>0</v>
      </c>
      <c r="D42" s="13" t="s">
        <v>2338</v>
      </c>
      <c r="E42" s="13" t="s">
        <v>2354</v>
      </c>
      <c r="F42" s="14">
        <v>29500</v>
      </c>
      <c r="G42" s="14">
        <v>-26453.87</v>
      </c>
      <c r="H42" s="14">
        <v>3046.13</v>
      </c>
    </row>
    <row r="43" spans="1:8" x14ac:dyDescent="0.55000000000000004">
      <c r="A43" s="7">
        <v>8</v>
      </c>
      <c r="B43" s="12">
        <v>100000330146</v>
      </c>
      <c r="C43" s="7">
        <v>0</v>
      </c>
      <c r="D43" s="13" t="s">
        <v>2338</v>
      </c>
      <c r="E43" s="13" t="s">
        <v>2355</v>
      </c>
      <c r="F43" s="14">
        <v>5300</v>
      </c>
      <c r="G43" s="14">
        <v>-4752.7299999999996</v>
      </c>
      <c r="H43" s="13">
        <v>547.27</v>
      </c>
    </row>
    <row r="44" spans="1:8" x14ac:dyDescent="0.55000000000000004">
      <c r="A44" s="7">
        <v>9</v>
      </c>
      <c r="B44" s="12">
        <v>100000330149</v>
      </c>
      <c r="C44" s="7">
        <v>0</v>
      </c>
      <c r="D44" s="13" t="s">
        <v>2338</v>
      </c>
      <c r="E44" s="13" t="s">
        <v>2356</v>
      </c>
      <c r="F44" s="14">
        <v>7500</v>
      </c>
      <c r="G44" s="14">
        <v>-6725.56</v>
      </c>
      <c r="H44" s="13">
        <v>774.44</v>
      </c>
    </row>
    <row r="45" spans="1:8" x14ac:dyDescent="0.55000000000000004">
      <c r="A45" s="7">
        <v>10</v>
      </c>
      <c r="B45" s="12">
        <v>100000330150</v>
      </c>
      <c r="C45" s="7">
        <v>0</v>
      </c>
      <c r="D45" s="13" t="s">
        <v>2338</v>
      </c>
      <c r="E45" s="13" t="s">
        <v>2356</v>
      </c>
      <c r="F45" s="14">
        <v>7500</v>
      </c>
      <c r="G45" s="14">
        <v>-6725.56</v>
      </c>
      <c r="H45" s="13">
        <v>774.44</v>
      </c>
    </row>
    <row r="46" spans="1:8" x14ac:dyDescent="0.55000000000000004">
      <c r="A46" s="7">
        <v>11</v>
      </c>
      <c r="B46" s="12">
        <v>100000330151</v>
      </c>
      <c r="C46" s="7">
        <v>0</v>
      </c>
      <c r="D46" s="13" t="s">
        <v>2338</v>
      </c>
      <c r="E46" s="13" t="s">
        <v>2357</v>
      </c>
      <c r="F46" s="14">
        <v>8000</v>
      </c>
      <c r="G46" s="14">
        <v>-7173.93</v>
      </c>
      <c r="H46" s="13">
        <v>826.07</v>
      </c>
    </row>
    <row r="47" spans="1:8" x14ac:dyDescent="0.55000000000000004">
      <c r="A47" s="7">
        <v>12</v>
      </c>
      <c r="B47" s="12">
        <v>100000330152</v>
      </c>
      <c r="C47" s="7">
        <v>0</v>
      </c>
      <c r="D47" s="13" t="s">
        <v>2338</v>
      </c>
      <c r="E47" s="13" t="s">
        <v>2357</v>
      </c>
      <c r="F47" s="14">
        <v>8000</v>
      </c>
      <c r="G47" s="14">
        <v>-7173.93</v>
      </c>
      <c r="H47" s="13">
        <v>826.07</v>
      </c>
    </row>
    <row r="48" spans="1:8" x14ac:dyDescent="0.55000000000000004">
      <c r="A48" s="7">
        <v>13</v>
      </c>
      <c r="B48" s="12">
        <v>100000330153</v>
      </c>
      <c r="C48" s="7">
        <v>0</v>
      </c>
      <c r="D48" s="13" t="s">
        <v>2338</v>
      </c>
      <c r="E48" s="13" t="s">
        <v>2357</v>
      </c>
      <c r="F48" s="14">
        <v>8000</v>
      </c>
      <c r="G48" s="14">
        <v>-7173.93</v>
      </c>
      <c r="H48" s="13">
        <v>826.07</v>
      </c>
    </row>
    <row r="49" spans="1:8" x14ac:dyDescent="0.55000000000000004">
      <c r="A49" s="7">
        <v>14</v>
      </c>
      <c r="B49" s="12">
        <v>100000330154</v>
      </c>
      <c r="C49" s="7">
        <v>0</v>
      </c>
      <c r="D49" s="13" t="s">
        <v>2338</v>
      </c>
      <c r="E49" s="13" t="s">
        <v>2358</v>
      </c>
      <c r="F49" s="14">
        <v>16000</v>
      </c>
      <c r="G49" s="14">
        <v>-14347.86</v>
      </c>
      <c r="H49" s="14">
        <v>1652.14</v>
      </c>
    </row>
    <row r="50" spans="1:8" x14ac:dyDescent="0.55000000000000004">
      <c r="A50" s="7">
        <v>15</v>
      </c>
      <c r="B50" s="12">
        <v>100000330155</v>
      </c>
      <c r="C50" s="7">
        <v>0</v>
      </c>
      <c r="D50" s="13" t="s">
        <v>2338</v>
      </c>
      <c r="E50" s="13" t="s">
        <v>2359</v>
      </c>
      <c r="F50" s="14">
        <v>95230</v>
      </c>
      <c r="G50" s="14">
        <v>-85033.59</v>
      </c>
      <c r="H50" s="14">
        <v>10196.41</v>
      </c>
    </row>
    <row r="51" spans="1:8" x14ac:dyDescent="0.55000000000000004">
      <c r="A51" s="7">
        <v>16</v>
      </c>
      <c r="B51" s="12">
        <v>100000330156</v>
      </c>
      <c r="C51" s="7">
        <v>0</v>
      </c>
      <c r="D51" s="13" t="s">
        <v>2338</v>
      </c>
      <c r="E51" s="13" t="s">
        <v>2360</v>
      </c>
      <c r="F51" s="14">
        <v>160000</v>
      </c>
      <c r="G51" s="14">
        <v>-142806.31</v>
      </c>
      <c r="H51" s="14">
        <v>17193.689999999999</v>
      </c>
    </row>
    <row r="52" spans="1:8" x14ac:dyDescent="0.55000000000000004">
      <c r="A52" s="7">
        <v>17</v>
      </c>
      <c r="B52" s="12">
        <v>100000330157</v>
      </c>
      <c r="C52" s="7">
        <v>0</v>
      </c>
      <c r="D52" s="13" t="s">
        <v>2338</v>
      </c>
      <c r="E52" s="13" t="s">
        <v>2361</v>
      </c>
      <c r="F52" s="14">
        <v>59920</v>
      </c>
      <c r="G52" s="14">
        <v>-24268.61</v>
      </c>
      <c r="H52" s="14">
        <v>35651.39</v>
      </c>
    </row>
    <row r="53" spans="1:8" x14ac:dyDescent="0.55000000000000004">
      <c r="A53" s="7">
        <v>18</v>
      </c>
      <c r="B53" s="12">
        <v>100000330158</v>
      </c>
      <c r="C53" s="7">
        <v>0</v>
      </c>
      <c r="D53" s="13" t="s">
        <v>2338</v>
      </c>
      <c r="E53" s="13" t="s">
        <v>2362</v>
      </c>
      <c r="F53" s="14">
        <v>22700</v>
      </c>
      <c r="G53" s="14">
        <v>-9528.7099999999991</v>
      </c>
      <c r="H53" s="14">
        <v>13171.29</v>
      </c>
    </row>
    <row r="54" spans="1:8" x14ac:dyDescent="0.55000000000000004">
      <c r="A54" s="7">
        <v>19</v>
      </c>
      <c r="B54" s="12">
        <v>100000330159</v>
      </c>
      <c r="C54" s="7">
        <v>0</v>
      </c>
      <c r="D54" s="13" t="s">
        <v>2338</v>
      </c>
      <c r="E54" s="13" t="s">
        <v>2363</v>
      </c>
      <c r="F54" s="14">
        <v>22700</v>
      </c>
      <c r="G54" s="14">
        <v>-9528.7099999999991</v>
      </c>
      <c r="H54" s="14">
        <v>13171.29</v>
      </c>
    </row>
    <row r="55" spans="1:8" x14ac:dyDescent="0.55000000000000004">
      <c r="A55" s="7">
        <v>20</v>
      </c>
      <c r="B55" s="12">
        <v>100000330160</v>
      </c>
      <c r="C55" s="7">
        <v>0</v>
      </c>
      <c r="D55" s="13" t="s">
        <v>2338</v>
      </c>
      <c r="E55" s="13" t="s">
        <v>2364</v>
      </c>
      <c r="F55" s="14">
        <v>22700</v>
      </c>
      <c r="G55" s="14">
        <v>-9528.7099999999991</v>
      </c>
      <c r="H55" s="14">
        <v>13171.29</v>
      </c>
    </row>
    <row r="56" spans="1:8" x14ac:dyDescent="0.55000000000000004">
      <c r="A56" s="7">
        <v>21</v>
      </c>
      <c r="B56" s="12">
        <v>100000330161</v>
      </c>
      <c r="C56" s="7">
        <v>0</v>
      </c>
      <c r="D56" s="13" t="s">
        <v>2338</v>
      </c>
      <c r="E56" s="13" t="s">
        <v>2362</v>
      </c>
      <c r="F56" s="14">
        <v>22700</v>
      </c>
      <c r="G56" s="14">
        <v>-9528.7099999999991</v>
      </c>
      <c r="H56" s="14">
        <v>13171.29</v>
      </c>
    </row>
    <row r="57" spans="1:8" x14ac:dyDescent="0.55000000000000004">
      <c r="A57" s="7">
        <v>22</v>
      </c>
      <c r="B57" s="12">
        <v>100000330162</v>
      </c>
      <c r="C57" s="7">
        <v>0</v>
      </c>
      <c r="D57" s="13" t="s">
        <v>2338</v>
      </c>
      <c r="E57" s="13" t="s">
        <v>2362</v>
      </c>
      <c r="F57" s="14">
        <v>22700</v>
      </c>
      <c r="G57" s="14">
        <v>-9528.7099999999991</v>
      </c>
      <c r="H57" s="14">
        <v>13171.29</v>
      </c>
    </row>
    <row r="58" spans="1:8" x14ac:dyDescent="0.55000000000000004">
      <c r="A58" s="7">
        <v>23</v>
      </c>
      <c r="B58" s="12">
        <v>100000330163</v>
      </c>
      <c r="C58" s="7">
        <v>0</v>
      </c>
      <c r="D58" s="13" t="s">
        <v>2338</v>
      </c>
      <c r="E58" s="13" t="s">
        <v>2362</v>
      </c>
      <c r="F58" s="14">
        <v>22700</v>
      </c>
      <c r="G58" s="14">
        <v>-9528.7099999999991</v>
      </c>
      <c r="H58" s="14">
        <v>13171.29</v>
      </c>
    </row>
    <row r="59" spans="1:8" x14ac:dyDescent="0.55000000000000004">
      <c r="A59" s="7">
        <v>24</v>
      </c>
      <c r="B59" s="12">
        <v>100000330164</v>
      </c>
      <c r="C59" s="7">
        <v>0</v>
      </c>
      <c r="D59" s="13" t="s">
        <v>2338</v>
      </c>
      <c r="E59" s="13" t="s">
        <v>2362</v>
      </c>
      <c r="F59" s="14">
        <v>22700</v>
      </c>
      <c r="G59" s="14">
        <v>-9528.7099999999991</v>
      </c>
      <c r="H59" s="14">
        <v>13171.29</v>
      </c>
    </row>
    <row r="60" spans="1:8" x14ac:dyDescent="0.55000000000000004">
      <c r="A60" s="7">
        <v>25</v>
      </c>
      <c r="B60" s="12">
        <v>100000330165</v>
      </c>
      <c r="C60" s="7">
        <v>0</v>
      </c>
      <c r="D60" s="13" t="s">
        <v>2338</v>
      </c>
      <c r="E60" s="13" t="s">
        <v>2362</v>
      </c>
      <c r="F60" s="14">
        <v>24000</v>
      </c>
      <c r="G60" s="14">
        <v>-10074.42</v>
      </c>
      <c r="H60" s="14">
        <v>13925.58</v>
      </c>
    </row>
    <row r="61" spans="1:8" x14ac:dyDescent="0.55000000000000004">
      <c r="A61" s="7">
        <v>26</v>
      </c>
      <c r="B61" s="12">
        <v>100000330166</v>
      </c>
      <c r="C61" s="7">
        <v>0</v>
      </c>
      <c r="D61" s="13" t="s">
        <v>2338</v>
      </c>
      <c r="E61" s="13" t="s">
        <v>2362</v>
      </c>
      <c r="F61" s="14">
        <v>29500</v>
      </c>
      <c r="G61" s="14">
        <v>-12383.13</v>
      </c>
      <c r="H61" s="14">
        <v>17116.87</v>
      </c>
    </row>
    <row r="62" spans="1:8" x14ac:dyDescent="0.55000000000000004">
      <c r="A62" s="7">
        <v>27</v>
      </c>
      <c r="B62" s="12">
        <v>100000330167</v>
      </c>
      <c r="C62" s="7">
        <v>0</v>
      </c>
      <c r="D62" s="13" t="s">
        <v>2338</v>
      </c>
      <c r="E62" s="13" t="s">
        <v>2362</v>
      </c>
      <c r="F62" s="14">
        <v>29500</v>
      </c>
      <c r="G62" s="14">
        <v>-12383.13</v>
      </c>
      <c r="H62" s="14">
        <v>17116.87</v>
      </c>
    </row>
    <row r="63" spans="1:8" x14ac:dyDescent="0.55000000000000004">
      <c r="A63" s="7">
        <v>28</v>
      </c>
      <c r="B63" s="12">
        <v>100000330168</v>
      </c>
      <c r="C63" s="7">
        <v>0</v>
      </c>
      <c r="D63" s="13" t="s">
        <v>2338</v>
      </c>
      <c r="E63" s="13" t="s">
        <v>2362</v>
      </c>
      <c r="F63" s="14">
        <v>29500</v>
      </c>
      <c r="G63" s="14">
        <v>-12383.13</v>
      </c>
      <c r="H63" s="14">
        <v>17116.87</v>
      </c>
    </row>
    <row r="64" spans="1:8" x14ac:dyDescent="0.55000000000000004">
      <c r="A64" s="7">
        <v>29</v>
      </c>
      <c r="B64" s="12">
        <v>100000330169</v>
      </c>
      <c r="C64" s="7">
        <v>0</v>
      </c>
      <c r="D64" s="13" t="s">
        <v>2338</v>
      </c>
      <c r="E64" s="13" t="s">
        <v>2362</v>
      </c>
      <c r="F64" s="14">
        <v>29500</v>
      </c>
      <c r="G64" s="14">
        <v>-12383.13</v>
      </c>
      <c r="H64" s="14">
        <v>17116.87</v>
      </c>
    </row>
    <row r="65" spans="1:8" x14ac:dyDescent="0.55000000000000004">
      <c r="A65" s="7">
        <v>30</v>
      </c>
      <c r="B65" s="12">
        <v>100000330170</v>
      </c>
      <c r="C65" s="7">
        <v>0</v>
      </c>
      <c r="D65" s="13" t="s">
        <v>2338</v>
      </c>
      <c r="E65" s="13" t="s">
        <v>2362</v>
      </c>
      <c r="F65" s="14">
        <v>29500</v>
      </c>
      <c r="G65" s="14">
        <v>-12383.13</v>
      </c>
      <c r="H65" s="14">
        <v>17116.87</v>
      </c>
    </row>
    <row r="66" spans="1:8" x14ac:dyDescent="0.55000000000000004">
      <c r="A66" s="7">
        <v>31</v>
      </c>
      <c r="B66" s="12">
        <v>100000330171</v>
      </c>
      <c r="C66" s="7">
        <v>0</v>
      </c>
      <c r="D66" s="13" t="s">
        <v>2338</v>
      </c>
      <c r="E66" s="13" t="s">
        <v>2362</v>
      </c>
      <c r="F66" s="14">
        <v>29500</v>
      </c>
      <c r="G66" s="14">
        <v>-12383.13</v>
      </c>
      <c r="H66" s="14">
        <v>17116.87</v>
      </c>
    </row>
    <row r="67" spans="1:8" x14ac:dyDescent="0.55000000000000004">
      <c r="A67" s="7">
        <v>32</v>
      </c>
      <c r="B67" s="12">
        <v>100000330172</v>
      </c>
      <c r="C67" s="7">
        <v>0</v>
      </c>
      <c r="D67" s="13" t="s">
        <v>2338</v>
      </c>
      <c r="E67" s="13" t="s">
        <v>2362</v>
      </c>
      <c r="F67" s="14">
        <v>29500</v>
      </c>
      <c r="G67" s="14">
        <v>-12383.13</v>
      </c>
      <c r="H67" s="14">
        <v>17116.87</v>
      </c>
    </row>
    <row r="68" spans="1:8" x14ac:dyDescent="0.55000000000000004">
      <c r="A68" s="7">
        <v>33</v>
      </c>
      <c r="B68" s="12">
        <v>100000330181</v>
      </c>
      <c r="C68" s="7">
        <v>0</v>
      </c>
      <c r="D68" s="13" t="s">
        <v>2338</v>
      </c>
      <c r="E68" s="13" t="s">
        <v>2365</v>
      </c>
      <c r="F68" s="14">
        <v>10000</v>
      </c>
      <c r="G68" s="14">
        <v>-4058.48</v>
      </c>
      <c r="H68" s="14">
        <v>5941.52</v>
      </c>
    </row>
    <row r="69" spans="1:8" x14ac:dyDescent="0.55000000000000004">
      <c r="A69" s="7">
        <v>34</v>
      </c>
      <c r="B69" s="12">
        <v>100000330182</v>
      </c>
      <c r="C69" s="7">
        <v>0</v>
      </c>
      <c r="D69" s="13" t="s">
        <v>2338</v>
      </c>
      <c r="E69" s="13" t="s">
        <v>2366</v>
      </c>
      <c r="F69" s="14">
        <v>8500</v>
      </c>
      <c r="G69" s="14">
        <v>-3449.71</v>
      </c>
      <c r="H69" s="14">
        <v>5050.29</v>
      </c>
    </row>
    <row r="70" spans="1:8" x14ac:dyDescent="0.55000000000000004">
      <c r="A70" s="7">
        <v>35</v>
      </c>
      <c r="B70" s="12">
        <v>100000330183</v>
      </c>
      <c r="C70" s="7">
        <v>0</v>
      </c>
      <c r="D70" s="13" t="s">
        <v>2338</v>
      </c>
      <c r="E70" s="13" t="s">
        <v>2367</v>
      </c>
      <c r="F70" s="14">
        <v>6500</v>
      </c>
      <c r="G70" s="14">
        <v>-2638.01</v>
      </c>
      <c r="H70" s="14">
        <v>3861.99</v>
      </c>
    </row>
    <row r="71" spans="1:8" x14ac:dyDescent="0.55000000000000004">
      <c r="A71" s="7">
        <v>36</v>
      </c>
      <c r="B71" s="12">
        <v>100000330184</v>
      </c>
      <c r="C71" s="7">
        <v>0</v>
      </c>
      <c r="D71" s="13" t="s">
        <v>2338</v>
      </c>
      <c r="E71" s="13" t="s">
        <v>2366</v>
      </c>
      <c r="F71" s="14">
        <v>30000</v>
      </c>
      <c r="G71" s="14">
        <v>-12175.45</v>
      </c>
      <c r="H71" s="14">
        <v>17824.55</v>
      </c>
    </row>
    <row r="72" spans="1:8" x14ac:dyDescent="0.55000000000000004">
      <c r="A72" s="7">
        <v>37</v>
      </c>
      <c r="B72" s="12">
        <v>100000330185</v>
      </c>
      <c r="C72" s="7">
        <v>0</v>
      </c>
      <c r="D72" s="13" t="s">
        <v>2338</v>
      </c>
      <c r="E72" s="13" t="s">
        <v>2368</v>
      </c>
      <c r="F72" s="14">
        <v>49500</v>
      </c>
      <c r="G72" s="14">
        <v>-20089.48</v>
      </c>
      <c r="H72" s="14">
        <v>29410.52</v>
      </c>
    </row>
    <row r="73" spans="1:8" x14ac:dyDescent="0.55000000000000004">
      <c r="A73" s="7">
        <v>38</v>
      </c>
      <c r="B73" s="12">
        <v>100000330575</v>
      </c>
      <c r="C73" s="7">
        <v>0</v>
      </c>
      <c r="D73" s="13" t="s">
        <v>2338</v>
      </c>
      <c r="E73" s="13" t="s">
        <v>2369</v>
      </c>
      <c r="F73" s="14">
        <v>15000</v>
      </c>
      <c r="G73" s="14">
        <v>-13602.66</v>
      </c>
      <c r="H73" s="14">
        <v>1397.34</v>
      </c>
    </row>
    <row r="74" spans="1:8" x14ac:dyDescent="0.55000000000000004">
      <c r="A74" s="7">
        <v>39</v>
      </c>
      <c r="B74" s="12">
        <v>100000330576</v>
      </c>
      <c r="C74" s="7">
        <v>0</v>
      </c>
      <c r="D74" s="13" t="s">
        <v>2338</v>
      </c>
      <c r="E74" s="13" t="s">
        <v>2369</v>
      </c>
      <c r="F74" s="14">
        <v>15000</v>
      </c>
      <c r="G74" s="14">
        <v>-13602.66</v>
      </c>
      <c r="H74" s="14">
        <v>1397.34</v>
      </c>
    </row>
    <row r="75" spans="1:8" x14ac:dyDescent="0.55000000000000004">
      <c r="A75" s="7">
        <v>40</v>
      </c>
      <c r="B75" s="12">
        <v>100000330577</v>
      </c>
      <c r="C75" s="7">
        <v>0</v>
      </c>
      <c r="D75" s="13" t="s">
        <v>2338</v>
      </c>
      <c r="E75" s="13" t="s">
        <v>2370</v>
      </c>
      <c r="F75" s="14">
        <v>20000</v>
      </c>
      <c r="G75" s="14">
        <v>-18136.87</v>
      </c>
      <c r="H75" s="14">
        <v>1863.13</v>
      </c>
    </row>
    <row r="76" spans="1:8" x14ac:dyDescent="0.55000000000000004">
      <c r="A76" s="7">
        <v>41</v>
      </c>
      <c r="B76" s="12">
        <v>100000330578</v>
      </c>
      <c r="C76" s="7">
        <v>0</v>
      </c>
      <c r="D76" s="13" t="s">
        <v>2338</v>
      </c>
      <c r="E76" s="13" t="s">
        <v>2370</v>
      </c>
      <c r="F76" s="14">
        <v>20000</v>
      </c>
      <c r="G76" s="14">
        <v>-18136.87</v>
      </c>
      <c r="H76" s="14">
        <v>1863.13</v>
      </c>
    </row>
    <row r="77" spans="1:8" x14ac:dyDescent="0.55000000000000004">
      <c r="A77" s="7">
        <v>42</v>
      </c>
      <c r="B77" s="12">
        <v>100000330579</v>
      </c>
      <c r="C77" s="7">
        <v>0</v>
      </c>
      <c r="D77" s="13" t="s">
        <v>2338</v>
      </c>
      <c r="E77" s="13" t="s">
        <v>2371</v>
      </c>
      <c r="F77" s="14">
        <v>376300</v>
      </c>
      <c r="G77" s="14">
        <v>-168238.07</v>
      </c>
      <c r="H77" s="14">
        <v>208061.93</v>
      </c>
    </row>
    <row r="78" spans="1:8" x14ac:dyDescent="0.55000000000000004">
      <c r="A78" s="7">
        <v>43</v>
      </c>
      <c r="B78" s="12">
        <v>100000330580</v>
      </c>
      <c r="C78" s="7">
        <v>0</v>
      </c>
      <c r="D78" s="13" t="s">
        <v>2338</v>
      </c>
      <c r="E78" s="13" t="s">
        <v>2372</v>
      </c>
      <c r="F78" s="14">
        <v>36914</v>
      </c>
      <c r="G78" s="14">
        <v>-15353.67</v>
      </c>
      <c r="H78" s="14">
        <v>21560.33</v>
      </c>
    </row>
    <row r="79" spans="1:8" x14ac:dyDescent="0.55000000000000004">
      <c r="A79" s="7">
        <v>44</v>
      </c>
      <c r="B79" s="12">
        <v>100000453320</v>
      </c>
      <c r="C79" s="7">
        <v>0</v>
      </c>
      <c r="D79" s="13" t="s">
        <v>2373</v>
      </c>
      <c r="E79" s="13" t="s">
        <v>39</v>
      </c>
      <c r="F79" s="14">
        <v>5800</v>
      </c>
      <c r="G79" s="13">
        <v>-830.27</v>
      </c>
      <c r="H79" s="14">
        <v>4969.7299999999996</v>
      </c>
    </row>
    <row r="80" spans="1:8" x14ac:dyDescent="0.55000000000000004">
      <c r="A80" s="7">
        <v>45</v>
      </c>
      <c r="B80" s="12">
        <v>100000453321</v>
      </c>
      <c r="C80" s="7">
        <v>0</v>
      </c>
      <c r="D80" s="13" t="s">
        <v>2373</v>
      </c>
      <c r="E80" s="13" t="s">
        <v>39</v>
      </c>
      <c r="F80" s="14">
        <v>5800</v>
      </c>
      <c r="G80" s="13">
        <v>-830.27</v>
      </c>
      <c r="H80" s="14">
        <v>4969.7299999999996</v>
      </c>
    </row>
    <row r="81" spans="1:8" x14ac:dyDescent="0.55000000000000004">
      <c r="A81" s="7">
        <v>46</v>
      </c>
      <c r="B81" s="12">
        <v>100000453322</v>
      </c>
      <c r="C81" s="7">
        <v>0</v>
      </c>
      <c r="D81" s="13" t="s">
        <v>2373</v>
      </c>
      <c r="E81" s="13" t="s">
        <v>39</v>
      </c>
      <c r="F81" s="14">
        <v>5800</v>
      </c>
      <c r="G81" s="13">
        <v>-830.27</v>
      </c>
      <c r="H81" s="14">
        <v>4969.7299999999996</v>
      </c>
    </row>
    <row r="82" spans="1:8" x14ac:dyDescent="0.55000000000000004">
      <c r="A82" s="7">
        <v>47</v>
      </c>
      <c r="B82" s="12">
        <v>100000453324</v>
      </c>
      <c r="C82" s="7">
        <v>0</v>
      </c>
      <c r="D82" s="13" t="s">
        <v>2373</v>
      </c>
      <c r="E82" s="13" t="s">
        <v>39</v>
      </c>
      <c r="F82" s="14">
        <v>5800</v>
      </c>
      <c r="G82" s="13">
        <v>-830.27</v>
      </c>
      <c r="H82" s="14">
        <v>4969.7299999999996</v>
      </c>
    </row>
    <row r="83" spans="1:8" x14ac:dyDescent="0.55000000000000004">
      <c r="A83" s="7">
        <v>48</v>
      </c>
      <c r="B83" s="12">
        <v>100000453325</v>
      </c>
      <c r="C83" s="7">
        <v>0</v>
      </c>
      <c r="D83" s="13" t="s">
        <v>2373</v>
      </c>
      <c r="E83" s="13" t="s">
        <v>39</v>
      </c>
      <c r="F83" s="14">
        <v>5800</v>
      </c>
      <c r="G83" s="13">
        <v>-830.27</v>
      </c>
      <c r="H83" s="14">
        <v>4969.7299999999996</v>
      </c>
    </row>
    <row r="84" spans="1:8" x14ac:dyDescent="0.55000000000000004">
      <c r="A84" s="7">
        <v>49</v>
      </c>
      <c r="B84" s="12">
        <v>100000453326</v>
      </c>
      <c r="C84" s="7">
        <v>0</v>
      </c>
      <c r="D84" s="13" t="s">
        <v>2373</v>
      </c>
      <c r="E84" s="13" t="s">
        <v>39</v>
      </c>
      <c r="F84" s="14">
        <v>5800</v>
      </c>
      <c r="G84" s="13">
        <v>-830.27</v>
      </c>
      <c r="H84" s="14">
        <v>4969.7299999999996</v>
      </c>
    </row>
    <row r="85" spans="1:8" x14ac:dyDescent="0.55000000000000004">
      <c r="A85" s="7">
        <v>50</v>
      </c>
      <c r="B85" s="12">
        <v>100000453327</v>
      </c>
      <c r="C85" s="7">
        <v>0</v>
      </c>
      <c r="D85" s="13" t="s">
        <v>2373</v>
      </c>
      <c r="E85" s="13" t="s">
        <v>39</v>
      </c>
      <c r="F85" s="14">
        <v>5800</v>
      </c>
      <c r="G85" s="13">
        <v>-830.27</v>
      </c>
      <c r="H85" s="14">
        <v>4969.7299999999996</v>
      </c>
    </row>
    <row r="86" spans="1:8" x14ac:dyDescent="0.55000000000000004">
      <c r="A86" s="7">
        <v>51</v>
      </c>
      <c r="B86" s="12">
        <v>100000453328</v>
      </c>
      <c r="C86" s="7">
        <v>0</v>
      </c>
      <c r="D86" s="13" t="s">
        <v>2373</v>
      </c>
      <c r="E86" s="13" t="s">
        <v>39</v>
      </c>
      <c r="F86" s="14">
        <v>5800</v>
      </c>
      <c r="G86" s="13">
        <v>-830.27</v>
      </c>
      <c r="H86" s="14">
        <v>4969.7299999999996</v>
      </c>
    </row>
    <row r="87" spans="1:8" x14ac:dyDescent="0.55000000000000004">
      <c r="A87" s="7">
        <v>52</v>
      </c>
      <c r="B87" s="12">
        <v>100000453330</v>
      </c>
      <c r="C87" s="7">
        <v>0</v>
      </c>
      <c r="D87" s="13" t="s">
        <v>2373</v>
      </c>
      <c r="E87" s="13" t="s">
        <v>39</v>
      </c>
      <c r="F87" s="14">
        <v>5800</v>
      </c>
      <c r="G87" s="13">
        <v>-830.27</v>
      </c>
      <c r="H87" s="14">
        <v>4969.7299999999996</v>
      </c>
    </row>
    <row r="88" spans="1:8" x14ac:dyDescent="0.55000000000000004">
      <c r="A88" s="7">
        <v>53</v>
      </c>
      <c r="B88" s="12">
        <v>100000453331</v>
      </c>
      <c r="C88" s="7">
        <v>0</v>
      </c>
      <c r="D88" s="13" t="s">
        <v>2373</v>
      </c>
      <c r="E88" s="13" t="s">
        <v>39</v>
      </c>
      <c r="F88" s="14">
        <v>5800</v>
      </c>
      <c r="G88" s="13">
        <v>-830.27</v>
      </c>
      <c r="H88" s="14">
        <v>4969.7299999999996</v>
      </c>
    </row>
    <row r="89" spans="1:8" x14ac:dyDescent="0.55000000000000004">
      <c r="A89" s="7">
        <v>54</v>
      </c>
      <c r="B89" s="12">
        <v>100000453332</v>
      </c>
      <c r="C89" s="7">
        <v>0</v>
      </c>
      <c r="D89" s="13" t="s">
        <v>2373</v>
      </c>
      <c r="E89" s="13" t="s">
        <v>39</v>
      </c>
      <c r="F89" s="14">
        <v>5800</v>
      </c>
      <c r="G89" s="13">
        <v>-830.27</v>
      </c>
      <c r="H89" s="14">
        <v>4969.7299999999996</v>
      </c>
    </row>
    <row r="90" spans="1:8" x14ac:dyDescent="0.55000000000000004">
      <c r="A90" s="7">
        <v>55</v>
      </c>
      <c r="B90" s="12">
        <v>100000453333</v>
      </c>
      <c r="C90" s="7">
        <v>0</v>
      </c>
      <c r="D90" s="13" t="s">
        <v>2373</v>
      </c>
      <c r="E90" s="13" t="s">
        <v>39</v>
      </c>
      <c r="F90" s="14">
        <v>5800</v>
      </c>
      <c r="G90" s="13">
        <v>-830.27</v>
      </c>
      <c r="H90" s="14">
        <v>4969.7299999999996</v>
      </c>
    </row>
    <row r="91" spans="1:8" x14ac:dyDescent="0.55000000000000004">
      <c r="A91" s="7">
        <v>56</v>
      </c>
      <c r="B91" s="12">
        <v>100000453342</v>
      </c>
      <c r="C91" s="7">
        <v>0</v>
      </c>
      <c r="D91" s="13" t="s">
        <v>2373</v>
      </c>
      <c r="E91" s="13" t="s">
        <v>39</v>
      </c>
      <c r="F91" s="14">
        <v>5800</v>
      </c>
      <c r="G91" s="13">
        <v>-830.27</v>
      </c>
      <c r="H91" s="14">
        <v>4969.7299999999996</v>
      </c>
    </row>
    <row r="92" spans="1:8" x14ac:dyDescent="0.55000000000000004">
      <c r="A92" s="7">
        <v>57</v>
      </c>
      <c r="B92" s="12">
        <v>100000453344</v>
      </c>
      <c r="C92" s="7">
        <v>0</v>
      </c>
      <c r="D92" s="13" t="s">
        <v>2373</v>
      </c>
      <c r="E92" s="13" t="s">
        <v>39</v>
      </c>
      <c r="F92" s="14">
        <v>5800</v>
      </c>
      <c r="G92" s="13">
        <v>-830.27</v>
      </c>
      <c r="H92" s="14">
        <v>4969.7299999999996</v>
      </c>
    </row>
    <row r="93" spans="1:8" x14ac:dyDescent="0.55000000000000004">
      <c r="A93" s="7">
        <v>58</v>
      </c>
      <c r="B93" s="12">
        <v>100000453345</v>
      </c>
      <c r="C93" s="7">
        <v>0</v>
      </c>
      <c r="D93" s="13" t="s">
        <v>2373</v>
      </c>
      <c r="E93" s="13" t="s">
        <v>39</v>
      </c>
      <c r="F93" s="14">
        <v>5800</v>
      </c>
      <c r="G93" s="13">
        <v>-830.27</v>
      </c>
      <c r="H93" s="14">
        <v>4969.7299999999996</v>
      </c>
    </row>
    <row r="94" spans="1:8" x14ac:dyDescent="0.55000000000000004">
      <c r="A94" s="7">
        <v>59</v>
      </c>
      <c r="B94" s="12">
        <v>100000453346</v>
      </c>
      <c r="C94" s="7">
        <v>0</v>
      </c>
      <c r="D94" s="13" t="s">
        <v>2373</v>
      </c>
      <c r="E94" s="13" t="s">
        <v>39</v>
      </c>
      <c r="F94" s="14">
        <v>5800</v>
      </c>
      <c r="G94" s="13">
        <v>-830.27</v>
      </c>
      <c r="H94" s="14">
        <v>4969.7299999999996</v>
      </c>
    </row>
    <row r="95" spans="1:8" x14ac:dyDescent="0.55000000000000004">
      <c r="A95" s="7">
        <v>60</v>
      </c>
      <c r="B95" s="12">
        <v>100000453347</v>
      </c>
      <c r="C95" s="7">
        <v>0</v>
      </c>
      <c r="D95" s="13" t="s">
        <v>2373</v>
      </c>
      <c r="E95" s="13" t="s">
        <v>39</v>
      </c>
      <c r="F95" s="14">
        <v>5800</v>
      </c>
      <c r="G95" s="13">
        <v>-830.27</v>
      </c>
      <c r="H95" s="14">
        <v>4969.7299999999996</v>
      </c>
    </row>
    <row r="96" spans="1:8" x14ac:dyDescent="0.55000000000000004">
      <c r="A96" s="7">
        <v>61</v>
      </c>
      <c r="B96" s="12">
        <v>100000453348</v>
      </c>
      <c r="C96" s="7">
        <v>0</v>
      </c>
      <c r="D96" s="13" t="s">
        <v>2373</v>
      </c>
      <c r="E96" s="13" t="s">
        <v>39</v>
      </c>
      <c r="F96" s="14">
        <v>5800</v>
      </c>
      <c r="G96" s="13">
        <v>-830.27</v>
      </c>
      <c r="H96" s="14">
        <v>4969.7299999999996</v>
      </c>
    </row>
    <row r="97" spans="1:8" x14ac:dyDescent="0.55000000000000004">
      <c r="A97" s="7">
        <v>62</v>
      </c>
      <c r="B97" s="12">
        <v>100000453350</v>
      </c>
      <c r="C97" s="7">
        <v>0</v>
      </c>
      <c r="D97" s="13" t="s">
        <v>2373</v>
      </c>
      <c r="E97" s="13" t="s">
        <v>39</v>
      </c>
      <c r="F97" s="14">
        <v>5800</v>
      </c>
      <c r="G97" s="13">
        <v>-830.27</v>
      </c>
      <c r="H97" s="14">
        <v>4969.7299999999996</v>
      </c>
    </row>
    <row r="98" spans="1:8" x14ac:dyDescent="0.55000000000000004">
      <c r="A98" s="7">
        <v>63</v>
      </c>
      <c r="B98" s="12">
        <v>100000453351</v>
      </c>
      <c r="C98" s="7">
        <v>0</v>
      </c>
      <c r="D98" s="13" t="s">
        <v>2373</v>
      </c>
      <c r="E98" s="13" t="s">
        <v>39</v>
      </c>
      <c r="F98" s="14">
        <v>5800</v>
      </c>
      <c r="G98" s="13">
        <v>-830.27</v>
      </c>
      <c r="H98" s="14">
        <v>4969.7299999999996</v>
      </c>
    </row>
    <row r="99" spans="1:8" x14ac:dyDescent="0.55000000000000004">
      <c r="A99" s="7">
        <v>64</v>
      </c>
      <c r="B99" s="12">
        <v>100000453352</v>
      </c>
      <c r="C99" s="7">
        <v>0</v>
      </c>
      <c r="D99" s="13" t="s">
        <v>2373</v>
      </c>
      <c r="E99" s="13" t="s">
        <v>39</v>
      </c>
      <c r="F99" s="14">
        <v>5800</v>
      </c>
      <c r="G99" s="13">
        <v>-830.27</v>
      </c>
      <c r="H99" s="14">
        <v>4969.7299999999996</v>
      </c>
    </row>
    <row r="100" spans="1:8" x14ac:dyDescent="0.55000000000000004">
      <c r="A100" s="7">
        <v>65</v>
      </c>
      <c r="B100" s="12">
        <v>100000453353</v>
      </c>
      <c r="C100" s="7">
        <v>0</v>
      </c>
      <c r="D100" s="13" t="s">
        <v>2373</v>
      </c>
      <c r="E100" s="13" t="s">
        <v>39</v>
      </c>
      <c r="F100" s="14">
        <v>5800</v>
      </c>
      <c r="G100" s="13">
        <v>-830.27</v>
      </c>
      <c r="H100" s="14">
        <v>4969.7299999999996</v>
      </c>
    </row>
    <row r="101" spans="1:8" x14ac:dyDescent="0.55000000000000004">
      <c r="A101" s="7">
        <v>66</v>
      </c>
      <c r="B101" s="12">
        <v>100000453355</v>
      </c>
      <c r="C101" s="7">
        <v>0</v>
      </c>
      <c r="D101" s="13" t="s">
        <v>2373</v>
      </c>
      <c r="E101" s="13" t="s">
        <v>39</v>
      </c>
      <c r="F101" s="14">
        <v>5800</v>
      </c>
      <c r="G101" s="13">
        <v>-830.27</v>
      </c>
      <c r="H101" s="14">
        <v>4969.7299999999996</v>
      </c>
    </row>
    <row r="102" spans="1:8" x14ac:dyDescent="0.55000000000000004">
      <c r="A102" s="7">
        <v>67</v>
      </c>
      <c r="B102" s="12">
        <v>100000453356</v>
      </c>
      <c r="C102" s="7">
        <v>0</v>
      </c>
      <c r="D102" s="13" t="s">
        <v>2373</v>
      </c>
      <c r="E102" s="13" t="s">
        <v>39</v>
      </c>
      <c r="F102" s="14">
        <v>5800</v>
      </c>
      <c r="G102" s="13">
        <v>-830.27</v>
      </c>
      <c r="H102" s="14">
        <v>4969.7299999999996</v>
      </c>
    </row>
    <row r="103" spans="1:8" x14ac:dyDescent="0.55000000000000004">
      <c r="A103" s="7">
        <v>68</v>
      </c>
      <c r="B103" s="12">
        <v>100000453357</v>
      </c>
      <c r="C103" s="7">
        <v>0</v>
      </c>
      <c r="D103" s="13" t="s">
        <v>2373</v>
      </c>
      <c r="E103" s="13" t="s">
        <v>39</v>
      </c>
      <c r="F103" s="14">
        <v>5800</v>
      </c>
      <c r="G103" s="13">
        <v>-830.27</v>
      </c>
      <c r="H103" s="14">
        <v>4969.7299999999996</v>
      </c>
    </row>
    <row r="104" spans="1:8" x14ac:dyDescent="0.55000000000000004">
      <c r="A104" s="7">
        <v>69</v>
      </c>
      <c r="B104" s="12">
        <v>100000453358</v>
      </c>
      <c r="C104" s="7">
        <v>0</v>
      </c>
      <c r="D104" s="13" t="s">
        <v>2373</v>
      </c>
      <c r="E104" s="13" t="s">
        <v>39</v>
      </c>
      <c r="F104" s="14">
        <v>5800</v>
      </c>
      <c r="G104" s="13">
        <v>-830.27</v>
      </c>
      <c r="H104" s="14">
        <v>4969.7299999999996</v>
      </c>
    </row>
    <row r="105" spans="1:8" x14ac:dyDescent="0.55000000000000004">
      <c r="A105" s="7">
        <v>70</v>
      </c>
      <c r="B105" s="12">
        <v>100000453359</v>
      </c>
      <c r="C105" s="7">
        <v>0</v>
      </c>
      <c r="D105" s="13" t="s">
        <v>2373</v>
      </c>
      <c r="E105" s="13" t="s">
        <v>39</v>
      </c>
      <c r="F105" s="14">
        <v>5800</v>
      </c>
      <c r="G105" s="13">
        <v>-830.27</v>
      </c>
      <c r="H105" s="14">
        <v>4969.7299999999996</v>
      </c>
    </row>
    <row r="106" spans="1:8" x14ac:dyDescent="0.55000000000000004">
      <c r="A106" s="7">
        <v>71</v>
      </c>
      <c r="B106" s="12">
        <v>100000453360</v>
      </c>
      <c r="C106" s="7">
        <v>0</v>
      </c>
      <c r="D106" s="13" t="s">
        <v>2373</v>
      </c>
      <c r="E106" s="13" t="s">
        <v>39</v>
      </c>
      <c r="F106" s="14">
        <v>5800</v>
      </c>
      <c r="G106" s="13">
        <v>-830.27</v>
      </c>
      <c r="H106" s="14">
        <v>4969.7299999999996</v>
      </c>
    </row>
    <row r="107" spans="1:8" x14ac:dyDescent="0.55000000000000004">
      <c r="A107" s="7">
        <v>72</v>
      </c>
      <c r="B107" s="12">
        <v>100000453361</v>
      </c>
      <c r="C107" s="7">
        <v>0</v>
      </c>
      <c r="D107" s="13" t="s">
        <v>2373</v>
      </c>
      <c r="E107" s="13" t="s">
        <v>39</v>
      </c>
      <c r="F107" s="14">
        <v>5800</v>
      </c>
      <c r="G107" s="13">
        <v>-830.27</v>
      </c>
      <c r="H107" s="14">
        <v>4969.7299999999996</v>
      </c>
    </row>
    <row r="108" spans="1:8" x14ac:dyDescent="0.55000000000000004">
      <c r="A108" s="7">
        <v>73</v>
      </c>
      <c r="B108" s="12">
        <v>100000453363</v>
      </c>
      <c r="C108" s="7">
        <v>0</v>
      </c>
      <c r="D108" s="13" t="s">
        <v>2373</v>
      </c>
      <c r="E108" s="13" t="s">
        <v>2374</v>
      </c>
      <c r="F108" s="14">
        <v>5000</v>
      </c>
      <c r="G108" s="13">
        <v>-715.75</v>
      </c>
      <c r="H108" s="14">
        <v>4284.25</v>
      </c>
    </row>
    <row r="109" spans="1:8" x14ac:dyDescent="0.55000000000000004">
      <c r="A109" s="7">
        <v>74</v>
      </c>
      <c r="B109" s="12">
        <v>100000453365</v>
      </c>
      <c r="C109" s="7">
        <v>0</v>
      </c>
      <c r="D109" s="13" t="s">
        <v>2373</v>
      </c>
      <c r="E109" s="13" t="s">
        <v>2375</v>
      </c>
      <c r="F109" s="14">
        <v>10100</v>
      </c>
      <c r="G109" s="14">
        <v>-1445.82</v>
      </c>
      <c r="H109" s="14">
        <v>8654.18</v>
      </c>
    </row>
    <row r="110" spans="1:8" x14ac:dyDescent="0.55000000000000004">
      <c r="A110" s="7">
        <v>75</v>
      </c>
      <c r="B110" s="12">
        <v>100000453366</v>
      </c>
      <c r="C110" s="7">
        <v>0</v>
      </c>
      <c r="D110" s="13" t="s">
        <v>2373</v>
      </c>
      <c r="E110" s="13" t="s">
        <v>2375</v>
      </c>
      <c r="F110" s="14">
        <v>10100</v>
      </c>
      <c r="G110" s="14">
        <v>-1445.82</v>
      </c>
      <c r="H110" s="14">
        <v>8654.18</v>
      </c>
    </row>
    <row r="111" spans="1:8" x14ac:dyDescent="0.55000000000000004">
      <c r="A111" s="7">
        <v>76</v>
      </c>
      <c r="B111" s="12">
        <v>100000453370</v>
      </c>
      <c r="C111" s="7">
        <v>0</v>
      </c>
      <c r="D111" s="13" t="s">
        <v>2373</v>
      </c>
      <c r="E111" s="13" t="s">
        <v>2376</v>
      </c>
      <c r="F111" s="14">
        <v>14000</v>
      </c>
      <c r="G111" s="14">
        <v>-2004.11</v>
      </c>
      <c r="H111" s="14">
        <v>11995.89</v>
      </c>
    </row>
    <row r="112" spans="1:8" x14ac:dyDescent="0.55000000000000004">
      <c r="A112" s="7">
        <v>77</v>
      </c>
      <c r="B112" s="12">
        <v>100000475470</v>
      </c>
      <c r="C112" s="7">
        <v>0</v>
      </c>
      <c r="D112" s="13" t="s">
        <v>2377</v>
      </c>
      <c r="E112" s="13" t="s">
        <v>2378</v>
      </c>
      <c r="F112" s="14">
        <v>17380</v>
      </c>
      <c r="G112" s="14">
        <v>-2266.4499999999998</v>
      </c>
      <c r="H112" s="14">
        <v>15113.55</v>
      </c>
    </row>
    <row r="113" spans="1:8" x14ac:dyDescent="0.55000000000000004">
      <c r="A113" s="7">
        <v>78</v>
      </c>
      <c r="B113" s="12">
        <v>100000477933</v>
      </c>
      <c r="C113" s="7">
        <v>0</v>
      </c>
      <c r="D113" s="13" t="s">
        <v>455</v>
      </c>
      <c r="E113" s="13" t="s">
        <v>657</v>
      </c>
      <c r="F113" s="14">
        <v>15515</v>
      </c>
      <c r="G113" s="14">
        <v>-2188.5</v>
      </c>
      <c r="H113" s="14">
        <v>13326.5</v>
      </c>
    </row>
    <row r="114" spans="1:8" x14ac:dyDescent="0.55000000000000004">
      <c r="A114" s="7">
        <v>79</v>
      </c>
      <c r="B114" s="12">
        <v>100000477934</v>
      </c>
      <c r="C114" s="7">
        <v>0</v>
      </c>
      <c r="D114" s="13" t="s">
        <v>455</v>
      </c>
      <c r="E114" s="13" t="s">
        <v>657</v>
      </c>
      <c r="F114" s="14">
        <v>15515</v>
      </c>
      <c r="G114" s="14">
        <v>-2188.5</v>
      </c>
      <c r="H114" s="14">
        <v>13326.5</v>
      </c>
    </row>
    <row r="115" spans="1:8" x14ac:dyDescent="0.55000000000000004">
      <c r="A115" s="7">
        <v>80</v>
      </c>
      <c r="B115" s="12">
        <v>100000477949</v>
      </c>
      <c r="C115" s="7">
        <v>0</v>
      </c>
      <c r="D115" s="13" t="s">
        <v>455</v>
      </c>
      <c r="E115" s="13" t="s">
        <v>658</v>
      </c>
      <c r="F115" s="14">
        <v>41730</v>
      </c>
      <c r="G115" s="14">
        <v>-5886.31</v>
      </c>
      <c r="H115" s="14">
        <v>35843.69</v>
      </c>
    </row>
    <row r="116" spans="1:8" x14ac:dyDescent="0.55000000000000004">
      <c r="A116" s="7">
        <v>81</v>
      </c>
      <c r="B116" s="12">
        <v>100000477950</v>
      </c>
      <c r="C116" s="7">
        <v>0</v>
      </c>
      <c r="D116" s="13" t="s">
        <v>455</v>
      </c>
      <c r="E116" s="13" t="s">
        <v>658</v>
      </c>
      <c r="F116" s="14">
        <v>41730</v>
      </c>
      <c r="G116" s="14">
        <v>-5886.29</v>
      </c>
      <c r="H116" s="14">
        <v>35843.71</v>
      </c>
    </row>
    <row r="117" spans="1:8" x14ac:dyDescent="0.55000000000000004">
      <c r="A117" s="7">
        <v>82</v>
      </c>
      <c r="B117" s="12">
        <v>100000477958</v>
      </c>
      <c r="C117" s="7">
        <v>0</v>
      </c>
      <c r="D117" s="13" t="s">
        <v>455</v>
      </c>
      <c r="E117" s="13" t="s">
        <v>2379</v>
      </c>
      <c r="F117" s="14">
        <v>9630</v>
      </c>
      <c r="G117" s="14">
        <v>-1358.39</v>
      </c>
      <c r="H117" s="14">
        <v>8271.61</v>
      </c>
    </row>
    <row r="118" spans="1:8" x14ac:dyDescent="0.55000000000000004">
      <c r="A118" s="7">
        <v>83</v>
      </c>
      <c r="B118" s="12">
        <v>100000477961</v>
      </c>
      <c r="C118" s="7">
        <v>0</v>
      </c>
      <c r="D118" s="13" t="s">
        <v>455</v>
      </c>
      <c r="E118" s="13" t="s">
        <v>2380</v>
      </c>
      <c r="F118" s="14">
        <v>16050</v>
      </c>
      <c r="G118" s="14">
        <v>-2263.9699999999998</v>
      </c>
      <c r="H118" s="14">
        <v>13786.03</v>
      </c>
    </row>
    <row r="119" spans="1:8" x14ac:dyDescent="0.55000000000000004">
      <c r="A119" s="313" t="s">
        <v>23</v>
      </c>
      <c r="B119" s="314"/>
      <c r="C119" s="314"/>
      <c r="D119" s="314"/>
      <c r="E119" s="315"/>
      <c r="F119" s="17">
        <f>SUM(F36:F118)</f>
        <v>1951014</v>
      </c>
      <c r="G119" s="17">
        <f>SUM(G36:G118)</f>
        <v>-1020231.2600000004</v>
      </c>
      <c r="H119" s="17">
        <f>SUM(H36:H118)</f>
        <v>930782.73999999964</v>
      </c>
    </row>
    <row r="120" spans="1:8" x14ac:dyDescent="0.55000000000000004">
      <c r="A120" s="209" t="s">
        <v>2222</v>
      </c>
      <c r="B120" s="94"/>
      <c r="C120" s="93"/>
      <c r="D120" s="93"/>
      <c r="E120" s="210"/>
      <c r="F120" s="210"/>
      <c r="G120" s="210"/>
      <c r="H120" s="211"/>
    </row>
    <row r="121" spans="1:8" x14ac:dyDescent="0.55000000000000004">
      <c r="A121" s="184" t="s">
        <v>1</v>
      </c>
      <c r="B121" s="186" t="s">
        <v>11</v>
      </c>
      <c r="C121" s="184" t="s">
        <v>12</v>
      </c>
      <c r="D121" s="184" t="s">
        <v>1135</v>
      </c>
      <c r="E121" s="184" t="s">
        <v>14</v>
      </c>
      <c r="F121" s="184" t="s">
        <v>15</v>
      </c>
      <c r="G121" s="184" t="s">
        <v>16</v>
      </c>
      <c r="H121" s="184" t="s">
        <v>17</v>
      </c>
    </row>
    <row r="122" spans="1:8" x14ac:dyDescent="0.55000000000000004">
      <c r="A122" s="7">
        <v>1</v>
      </c>
      <c r="B122" s="12">
        <v>100000330012</v>
      </c>
      <c r="C122" s="7">
        <v>0</v>
      </c>
      <c r="D122" s="13" t="s">
        <v>2338</v>
      </c>
      <c r="E122" s="13" t="s">
        <v>2381</v>
      </c>
      <c r="F122" s="14">
        <v>47401</v>
      </c>
      <c r="G122" s="14">
        <v>-47400</v>
      </c>
      <c r="H122" s="13">
        <v>1</v>
      </c>
    </row>
    <row r="123" spans="1:8" x14ac:dyDescent="0.55000000000000004">
      <c r="A123" s="7">
        <v>2</v>
      </c>
      <c r="B123" s="12">
        <v>100000330014</v>
      </c>
      <c r="C123" s="7">
        <v>0</v>
      </c>
      <c r="D123" s="13" t="s">
        <v>2338</v>
      </c>
      <c r="E123" s="13" t="s">
        <v>2381</v>
      </c>
      <c r="F123" s="14">
        <v>47401</v>
      </c>
      <c r="G123" s="14">
        <v>-47400</v>
      </c>
      <c r="H123" s="13">
        <v>1</v>
      </c>
    </row>
    <row r="124" spans="1:8" x14ac:dyDescent="0.55000000000000004">
      <c r="A124" s="7">
        <v>3</v>
      </c>
      <c r="B124" s="12">
        <v>100000330016</v>
      </c>
      <c r="C124" s="7">
        <v>0</v>
      </c>
      <c r="D124" s="13" t="s">
        <v>2338</v>
      </c>
      <c r="E124" s="13" t="s">
        <v>2381</v>
      </c>
      <c r="F124" s="14">
        <v>47401</v>
      </c>
      <c r="G124" s="14">
        <v>-47400</v>
      </c>
      <c r="H124" s="13">
        <v>1</v>
      </c>
    </row>
    <row r="125" spans="1:8" x14ac:dyDescent="0.55000000000000004">
      <c r="A125" s="7">
        <v>4</v>
      </c>
      <c r="B125" s="12">
        <v>100000330017</v>
      </c>
      <c r="C125" s="7">
        <v>0</v>
      </c>
      <c r="D125" s="13" t="s">
        <v>2338</v>
      </c>
      <c r="E125" s="13" t="s">
        <v>2381</v>
      </c>
      <c r="F125" s="14">
        <v>47401</v>
      </c>
      <c r="G125" s="14">
        <v>-47400</v>
      </c>
      <c r="H125" s="13">
        <v>1</v>
      </c>
    </row>
    <row r="126" spans="1:8" x14ac:dyDescent="0.55000000000000004">
      <c r="A126" s="7">
        <v>5</v>
      </c>
      <c r="B126" s="12">
        <v>100000330018</v>
      </c>
      <c r="C126" s="7">
        <v>0</v>
      </c>
      <c r="D126" s="13" t="s">
        <v>2338</v>
      </c>
      <c r="E126" s="13" t="s">
        <v>2381</v>
      </c>
      <c r="F126" s="14">
        <v>47401</v>
      </c>
      <c r="G126" s="14">
        <v>-47400</v>
      </c>
      <c r="H126" s="13">
        <v>1</v>
      </c>
    </row>
    <row r="127" spans="1:8" x14ac:dyDescent="0.55000000000000004">
      <c r="A127" s="7">
        <v>6</v>
      </c>
      <c r="B127" s="12">
        <v>100000330020</v>
      </c>
      <c r="C127" s="7">
        <v>0</v>
      </c>
      <c r="D127" s="13" t="s">
        <v>2338</v>
      </c>
      <c r="E127" s="13" t="s">
        <v>2381</v>
      </c>
      <c r="F127" s="14">
        <v>47401</v>
      </c>
      <c r="G127" s="14">
        <v>-47400</v>
      </c>
      <c r="H127" s="13">
        <v>1</v>
      </c>
    </row>
    <row r="128" spans="1:8" x14ac:dyDescent="0.55000000000000004">
      <c r="A128" s="7">
        <v>7</v>
      </c>
      <c r="B128" s="12">
        <v>100000330021</v>
      </c>
      <c r="C128" s="7">
        <v>0</v>
      </c>
      <c r="D128" s="13" t="s">
        <v>2338</v>
      </c>
      <c r="E128" s="13" t="s">
        <v>2381</v>
      </c>
      <c r="F128" s="14">
        <v>47401</v>
      </c>
      <c r="G128" s="14">
        <v>-47400</v>
      </c>
      <c r="H128" s="13">
        <v>1</v>
      </c>
    </row>
    <row r="129" spans="1:8" x14ac:dyDescent="0.55000000000000004">
      <c r="A129" s="7">
        <v>8</v>
      </c>
      <c r="B129" s="12">
        <v>100000330022</v>
      </c>
      <c r="C129" s="7">
        <v>0</v>
      </c>
      <c r="D129" s="13" t="s">
        <v>2338</v>
      </c>
      <c r="E129" s="13" t="s">
        <v>2381</v>
      </c>
      <c r="F129" s="14">
        <v>47401</v>
      </c>
      <c r="G129" s="14">
        <v>-47400</v>
      </c>
      <c r="H129" s="13">
        <v>1</v>
      </c>
    </row>
    <row r="130" spans="1:8" x14ac:dyDescent="0.55000000000000004">
      <c r="A130" s="7">
        <v>9</v>
      </c>
      <c r="B130" s="12">
        <v>100000330024</v>
      </c>
      <c r="C130" s="7">
        <v>0</v>
      </c>
      <c r="D130" s="13" t="s">
        <v>2338</v>
      </c>
      <c r="E130" s="13" t="s">
        <v>2381</v>
      </c>
      <c r="F130" s="14">
        <v>47401</v>
      </c>
      <c r="G130" s="14">
        <v>-47400</v>
      </c>
      <c r="H130" s="13">
        <v>1</v>
      </c>
    </row>
    <row r="131" spans="1:8" x14ac:dyDescent="0.55000000000000004">
      <c r="A131" s="7">
        <v>10</v>
      </c>
      <c r="B131" s="12">
        <v>100000330026</v>
      </c>
      <c r="C131" s="7">
        <v>0</v>
      </c>
      <c r="D131" s="13" t="s">
        <v>2338</v>
      </c>
      <c r="E131" s="13" t="s">
        <v>2381</v>
      </c>
      <c r="F131" s="14">
        <v>47401</v>
      </c>
      <c r="G131" s="14">
        <v>-47400</v>
      </c>
      <c r="H131" s="13">
        <v>1</v>
      </c>
    </row>
    <row r="132" spans="1:8" x14ac:dyDescent="0.55000000000000004">
      <c r="A132" s="7">
        <v>11</v>
      </c>
      <c r="B132" s="12">
        <v>100000330028</v>
      </c>
      <c r="C132" s="7">
        <v>0</v>
      </c>
      <c r="D132" s="13" t="s">
        <v>2338</v>
      </c>
      <c r="E132" s="13" t="s">
        <v>670</v>
      </c>
      <c r="F132" s="14">
        <v>18618</v>
      </c>
      <c r="G132" s="14">
        <v>-18617</v>
      </c>
      <c r="H132" s="13">
        <v>1</v>
      </c>
    </row>
    <row r="133" spans="1:8" x14ac:dyDescent="0.55000000000000004">
      <c r="A133" s="7">
        <v>12</v>
      </c>
      <c r="B133" s="12">
        <v>100000330029</v>
      </c>
      <c r="C133" s="7">
        <v>0</v>
      </c>
      <c r="D133" s="13" t="s">
        <v>2338</v>
      </c>
      <c r="E133" s="13" t="s">
        <v>670</v>
      </c>
      <c r="F133" s="14">
        <v>18618</v>
      </c>
      <c r="G133" s="14">
        <v>-18617</v>
      </c>
      <c r="H133" s="13">
        <v>1</v>
      </c>
    </row>
    <row r="134" spans="1:8" x14ac:dyDescent="0.55000000000000004">
      <c r="A134" s="7">
        <v>13</v>
      </c>
      <c r="B134" s="12">
        <v>100000330031</v>
      </c>
      <c r="C134" s="7">
        <v>0</v>
      </c>
      <c r="D134" s="13" t="s">
        <v>2338</v>
      </c>
      <c r="E134" s="13" t="s">
        <v>670</v>
      </c>
      <c r="F134" s="14">
        <v>18618</v>
      </c>
      <c r="G134" s="14">
        <v>-18617</v>
      </c>
      <c r="H134" s="13">
        <v>1</v>
      </c>
    </row>
    <row r="135" spans="1:8" x14ac:dyDescent="0.55000000000000004">
      <c r="A135" s="7">
        <v>14</v>
      </c>
      <c r="B135" s="12">
        <v>100000330032</v>
      </c>
      <c r="C135" s="7">
        <v>0</v>
      </c>
      <c r="D135" s="13" t="s">
        <v>2338</v>
      </c>
      <c r="E135" s="13" t="s">
        <v>670</v>
      </c>
      <c r="F135" s="14">
        <v>18618</v>
      </c>
      <c r="G135" s="14">
        <v>-18617</v>
      </c>
      <c r="H135" s="13">
        <v>1</v>
      </c>
    </row>
    <row r="136" spans="1:8" x14ac:dyDescent="0.55000000000000004">
      <c r="A136" s="7">
        <v>15</v>
      </c>
      <c r="B136" s="12">
        <v>100000330033</v>
      </c>
      <c r="C136" s="7">
        <v>0</v>
      </c>
      <c r="D136" s="13" t="s">
        <v>2338</v>
      </c>
      <c r="E136" s="13" t="s">
        <v>670</v>
      </c>
      <c r="F136" s="14">
        <v>18618</v>
      </c>
      <c r="G136" s="14">
        <v>-18617</v>
      </c>
      <c r="H136" s="13">
        <v>1</v>
      </c>
    </row>
    <row r="137" spans="1:8" x14ac:dyDescent="0.55000000000000004">
      <c r="A137" s="7">
        <v>16</v>
      </c>
      <c r="B137" s="12">
        <v>100000330035</v>
      </c>
      <c r="C137" s="7">
        <v>0</v>
      </c>
      <c r="D137" s="13" t="s">
        <v>2338</v>
      </c>
      <c r="E137" s="13" t="s">
        <v>2382</v>
      </c>
      <c r="F137" s="14">
        <v>30281</v>
      </c>
      <c r="G137" s="14">
        <v>-30280</v>
      </c>
      <c r="H137" s="13">
        <v>1</v>
      </c>
    </row>
    <row r="138" spans="1:8" x14ac:dyDescent="0.55000000000000004">
      <c r="A138" s="7">
        <v>17</v>
      </c>
      <c r="B138" s="12">
        <v>100000330037</v>
      </c>
      <c r="C138" s="7">
        <v>0</v>
      </c>
      <c r="D138" s="13" t="s">
        <v>2338</v>
      </c>
      <c r="E138" s="13" t="s">
        <v>2382</v>
      </c>
      <c r="F138" s="14">
        <v>30281</v>
      </c>
      <c r="G138" s="14">
        <v>-30280</v>
      </c>
      <c r="H138" s="13">
        <v>1</v>
      </c>
    </row>
    <row r="139" spans="1:8" x14ac:dyDescent="0.55000000000000004">
      <c r="A139" s="7">
        <v>18</v>
      </c>
      <c r="B139" s="12">
        <v>100000330038</v>
      </c>
      <c r="C139" s="7">
        <v>0</v>
      </c>
      <c r="D139" s="13" t="s">
        <v>2338</v>
      </c>
      <c r="E139" s="13" t="s">
        <v>2382</v>
      </c>
      <c r="F139" s="14">
        <v>30281</v>
      </c>
      <c r="G139" s="14">
        <v>-30280</v>
      </c>
      <c r="H139" s="13">
        <v>1</v>
      </c>
    </row>
    <row r="140" spans="1:8" x14ac:dyDescent="0.55000000000000004">
      <c r="A140" s="7">
        <v>19</v>
      </c>
      <c r="B140" s="12">
        <v>100000330039</v>
      </c>
      <c r="C140" s="7">
        <v>0</v>
      </c>
      <c r="D140" s="13" t="s">
        <v>2338</v>
      </c>
      <c r="E140" s="13" t="s">
        <v>2382</v>
      </c>
      <c r="F140" s="14">
        <v>30281</v>
      </c>
      <c r="G140" s="14">
        <v>-30280</v>
      </c>
      <c r="H140" s="13">
        <v>1</v>
      </c>
    </row>
    <row r="141" spans="1:8" x14ac:dyDescent="0.55000000000000004">
      <c r="A141" s="7">
        <v>20</v>
      </c>
      <c r="B141" s="12">
        <v>100000330040</v>
      </c>
      <c r="C141" s="7">
        <v>0</v>
      </c>
      <c r="D141" s="13" t="s">
        <v>2338</v>
      </c>
      <c r="E141" s="13" t="s">
        <v>2382</v>
      </c>
      <c r="F141" s="14">
        <v>30281</v>
      </c>
      <c r="G141" s="14">
        <v>-30280</v>
      </c>
      <c r="H141" s="13">
        <v>1</v>
      </c>
    </row>
    <row r="142" spans="1:8" x14ac:dyDescent="0.55000000000000004">
      <c r="A142" s="7">
        <v>21</v>
      </c>
      <c r="B142" s="12">
        <v>100000330041</v>
      </c>
      <c r="C142" s="7">
        <v>0</v>
      </c>
      <c r="D142" s="13" t="s">
        <v>2338</v>
      </c>
      <c r="E142" s="13" t="s">
        <v>1816</v>
      </c>
      <c r="F142" s="14">
        <v>165529</v>
      </c>
      <c r="G142" s="14">
        <v>-165528</v>
      </c>
      <c r="H142" s="13">
        <v>1</v>
      </c>
    </row>
    <row r="143" spans="1:8" x14ac:dyDescent="0.55000000000000004">
      <c r="A143" s="7">
        <v>22</v>
      </c>
      <c r="B143" s="12">
        <v>100000330042</v>
      </c>
      <c r="C143" s="7">
        <v>0</v>
      </c>
      <c r="D143" s="13" t="s">
        <v>2338</v>
      </c>
      <c r="E143" s="13" t="s">
        <v>1426</v>
      </c>
      <c r="F143" s="14">
        <v>190000</v>
      </c>
      <c r="G143" s="14">
        <v>-189999</v>
      </c>
      <c r="H143" s="13">
        <v>1</v>
      </c>
    </row>
    <row r="144" spans="1:8" x14ac:dyDescent="0.55000000000000004">
      <c r="A144" s="7">
        <v>23</v>
      </c>
      <c r="B144" s="12">
        <v>100000330043</v>
      </c>
      <c r="C144" s="7">
        <v>0</v>
      </c>
      <c r="D144" s="13" t="s">
        <v>2338</v>
      </c>
      <c r="E144" s="13" t="s">
        <v>1426</v>
      </c>
      <c r="F144" s="14">
        <v>190000</v>
      </c>
      <c r="G144" s="14">
        <v>-189999</v>
      </c>
      <c r="H144" s="13">
        <v>1</v>
      </c>
    </row>
    <row r="145" spans="1:8" x14ac:dyDescent="0.55000000000000004">
      <c r="A145" s="7">
        <v>24</v>
      </c>
      <c r="B145" s="12">
        <v>100000330046</v>
      </c>
      <c r="C145" s="7">
        <v>0</v>
      </c>
      <c r="D145" s="13" t="s">
        <v>2338</v>
      </c>
      <c r="E145" s="13" t="s">
        <v>2383</v>
      </c>
      <c r="F145" s="14">
        <v>6500</v>
      </c>
      <c r="G145" s="14">
        <v>-6499</v>
      </c>
      <c r="H145" s="13">
        <v>1</v>
      </c>
    </row>
    <row r="146" spans="1:8" x14ac:dyDescent="0.55000000000000004">
      <c r="A146" s="7">
        <v>25</v>
      </c>
      <c r="B146" s="12">
        <v>100000330047</v>
      </c>
      <c r="C146" s="7">
        <v>0</v>
      </c>
      <c r="D146" s="13" t="s">
        <v>2338</v>
      </c>
      <c r="E146" s="13" t="s">
        <v>2383</v>
      </c>
      <c r="F146" s="14">
        <v>6500</v>
      </c>
      <c r="G146" s="14">
        <v>-6499</v>
      </c>
      <c r="H146" s="13">
        <v>1</v>
      </c>
    </row>
    <row r="147" spans="1:8" x14ac:dyDescent="0.55000000000000004">
      <c r="A147" s="7">
        <v>26</v>
      </c>
      <c r="B147" s="12">
        <v>100000330049</v>
      </c>
      <c r="C147" s="7">
        <v>0</v>
      </c>
      <c r="D147" s="13" t="s">
        <v>2338</v>
      </c>
      <c r="E147" s="13" t="s">
        <v>2384</v>
      </c>
      <c r="F147" s="14">
        <v>46000</v>
      </c>
      <c r="G147" s="14">
        <v>-45999</v>
      </c>
      <c r="H147" s="13">
        <v>1</v>
      </c>
    </row>
    <row r="148" spans="1:8" x14ac:dyDescent="0.55000000000000004">
      <c r="A148" s="7">
        <v>27</v>
      </c>
      <c r="B148" s="12">
        <v>100000330051</v>
      </c>
      <c r="C148" s="7">
        <v>0</v>
      </c>
      <c r="D148" s="13" t="s">
        <v>2338</v>
      </c>
      <c r="E148" s="13" t="s">
        <v>2384</v>
      </c>
      <c r="F148" s="14">
        <v>46000</v>
      </c>
      <c r="G148" s="14">
        <v>-45999</v>
      </c>
      <c r="H148" s="13">
        <v>1</v>
      </c>
    </row>
    <row r="149" spans="1:8" x14ac:dyDescent="0.55000000000000004">
      <c r="A149" s="7">
        <v>28</v>
      </c>
      <c r="B149" s="12">
        <v>100000330052</v>
      </c>
      <c r="C149" s="7">
        <v>0</v>
      </c>
      <c r="D149" s="13" t="s">
        <v>2338</v>
      </c>
      <c r="E149" s="13" t="s">
        <v>2384</v>
      </c>
      <c r="F149" s="14">
        <v>46000</v>
      </c>
      <c r="G149" s="14">
        <v>-45999</v>
      </c>
      <c r="H149" s="13">
        <v>1</v>
      </c>
    </row>
    <row r="150" spans="1:8" x14ac:dyDescent="0.55000000000000004">
      <c r="A150" s="7">
        <v>29</v>
      </c>
      <c r="B150" s="12">
        <v>100000330054</v>
      </c>
      <c r="C150" s="7">
        <v>0</v>
      </c>
      <c r="D150" s="13" t="s">
        <v>2338</v>
      </c>
      <c r="E150" s="13" t="s">
        <v>2384</v>
      </c>
      <c r="F150" s="14">
        <v>46000</v>
      </c>
      <c r="G150" s="14">
        <v>-45999</v>
      </c>
      <c r="H150" s="13">
        <v>1</v>
      </c>
    </row>
    <row r="151" spans="1:8" x14ac:dyDescent="0.55000000000000004">
      <c r="A151" s="7">
        <v>30</v>
      </c>
      <c r="B151" s="12">
        <v>100000330056</v>
      </c>
      <c r="C151" s="7">
        <v>0</v>
      </c>
      <c r="D151" s="13" t="s">
        <v>2338</v>
      </c>
      <c r="E151" s="13" t="s">
        <v>2385</v>
      </c>
      <c r="F151" s="14">
        <v>19000</v>
      </c>
      <c r="G151" s="14">
        <v>-18999</v>
      </c>
      <c r="H151" s="13">
        <v>1</v>
      </c>
    </row>
    <row r="152" spans="1:8" x14ac:dyDescent="0.55000000000000004">
      <c r="A152" s="7">
        <v>31</v>
      </c>
      <c r="B152" s="12">
        <v>100000330061</v>
      </c>
      <c r="C152" s="7">
        <v>0</v>
      </c>
      <c r="D152" s="13" t="s">
        <v>2338</v>
      </c>
      <c r="E152" s="13" t="s">
        <v>2386</v>
      </c>
      <c r="F152" s="14">
        <v>29000</v>
      </c>
      <c r="G152" s="14">
        <v>-28999</v>
      </c>
      <c r="H152" s="13">
        <v>1</v>
      </c>
    </row>
    <row r="153" spans="1:8" x14ac:dyDescent="0.55000000000000004">
      <c r="A153" s="7">
        <v>32</v>
      </c>
      <c r="B153" s="12">
        <v>100000330063</v>
      </c>
      <c r="C153" s="7">
        <v>0</v>
      </c>
      <c r="D153" s="13" t="s">
        <v>2338</v>
      </c>
      <c r="E153" s="13" t="s">
        <v>2386</v>
      </c>
      <c r="F153" s="14">
        <v>29000</v>
      </c>
      <c r="G153" s="14">
        <v>-28999</v>
      </c>
      <c r="H153" s="13">
        <v>1</v>
      </c>
    </row>
    <row r="154" spans="1:8" x14ac:dyDescent="0.55000000000000004">
      <c r="A154" s="7">
        <v>33</v>
      </c>
      <c r="B154" s="12">
        <v>100000330065</v>
      </c>
      <c r="C154" s="7">
        <v>0</v>
      </c>
      <c r="D154" s="13" t="s">
        <v>2338</v>
      </c>
      <c r="E154" s="13" t="s">
        <v>2386</v>
      </c>
      <c r="F154" s="14">
        <v>29000</v>
      </c>
      <c r="G154" s="14">
        <v>-28999</v>
      </c>
      <c r="H154" s="13">
        <v>1</v>
      </c>
    </row>
    <row r="155" spans="1:8" x14ac:dyDescent="0.55000000000000004">
      <c r="A155" s="7">
        <v>34</v>
      </c>
      <c r="B155" s="12">
        <v>100000330066</v>
      </c>
      <c r="C155" s="7">
        <v>0</v>
      </c>
      <c r="D155" s="13" t="s">
        <v>2338</v>
      </c>
      <c r="E155" s="13" t="s">
        <v>2386</v>
      </c>
      <c r="F155" s="14">
        <v>29000</v>
      </c>
      <c r="G155" s="14">
        <v>-28999</v>
      </c>
      <c r="H155" s="13">
        <v>1</v>
      </c>
    </row>
    <row r="156" spans="1:8" x14ac:dyDescent="0.55000000000000004">
      <c r="A156" s="7">
        <v>35</v>
      </c>
      <c r="B156" s="12">
        <v>100000330068</v>
      </c>
      <c r="C156" s="7">
        <v>0</v>
      </c>
      <c r="D156" s="13" t="s">
        <v>2338</v>
      </c>
      <c r="E156" s="13" t="s">
        <v>2386</v>
      </c>
      <c r="F156" s="14">
        <v>29000</v>
      </c>
      <c r="G156" s="14">
        <v>-28999</v>
      </c>
      <c r="H156" s="13">
        <v>1</v>
      </c>
    </row>
    <row r="157" spans="1:8" x14ac:dyDescent="0.55000000000000004">
      <c r="A157" s="7">
        <v>36</v>
      </c>
      <c r="B157" s="12">
        <v>100000330070</v>
      </c>
      <c r="C157" s="7">
        <v>0</v>
      </c>
      <c r="D157" s="13" t="s">
        <v>2338</v>
      </c>
      <c r="E157" s="13" t="s">
        <v>2386</v>
      </c>
      <c r="F157" s="14">
        <v>29000</v>
      </c>
      <c r="G157" s="14">
        <v>-28999</v>
      </c>
      <c r="H157" s="13">
        <v>1</v>
      </c>
    </row>
    <row r="158" spans="1:8" x14ac:dyDescent="0.55000000000000004">
      <c r="A158" s="7">
        <v>37</v>
      </c>
      <c r="B158" s="12">
        <v>100000330072</v>
      </c>
      <c r="C158" s="7">
        <v>0</v>
      </c>
      <c r="D158" s="13" t="s">
        <v>2338</v>
      </c>
      <c r="E158" s="13" t="s">
        <v>2386</v>
      </c>
      <c r="F158" s="14">
        <v>29000</v>
      </c>
      <c r="G158" s="14">
        <v>-28999</v>
      </c>
      <c r="H158" s="13">
        <v>1</v>
      </c>
    </row>
    <row r="159" spans="1:8" x14ac:dyDescent="0.55000000000000004">
      <c r="A159" s="7">
        <v>38</v>
      </c>
      <c r="B159" s="12">
        <v>100000330073</v>
      </c>
      <c r="C159" s="7">
        <v>0</v>
      </c>
      <c r="D159" s="13" t="s">
        <v>2338</v>
      </c>
      <c r="E159" s="13" t="s">
        <v>2386</v>
      </c>
      <c r="F159" s="14">
        <v>29000</v>
      </c>
      <c r="G159" s="14">
        <v>-28999</v>
      </c>
      <c r="H159" s="13">
        <v>1</v>
      </c>
    </row>
    <row r="160" spans="1:8" x14ac:dyDescent="0.55000000000000004">
      <c r="A160" s="7">
        <v>39</v>
      </c>
      <c r="B160" s="12">
        <v>100000330081</v>
      </c>
      <c r="C160" s="7">
        <v>0</v>
      </c>
      <c r="D160" s="13" t="s">
        <v>2338</v>
      </c>
      <c r="E160" s="13" t="s">
        <v>2387</v>
      </c>
      <c r="F160" s="14">
        <v>7000</v>
      </c>
      <c r="G160" s="14">
        <v>-6999</v>
      </c>
      <c r="H160" s="13">
        <v>1</v>
      </c>
    </row>
    <row r="161" spans="1:8" x14ac:dyDescent="0.55000000000000004">
      <c r="A161" s="7">
        <v>40</v>
      </c>
      <c r="B161" s="12">
        <v>100000330082</v>
      </c>
      <c r="C161" s="7">
        <v>0</v>
      </c>
      <c r="D161" s="13" t="s">
        <v>2338</v>
      </c>
      <c r="E161" s="13" t="s">
        <v>2387</v>
      </c>
      <c r="F161" s="14">
        <v>7000</v>
      </c>
      <c r="G161" s="14">
        <v>-6999</v>
      </c>
      <c r="H161" s="13">
        <v>1</v>
      </c>
    </row>
    <row r="162" spans="1:8" x14ac:dyDescent="0.55000000000000004">
      <c r="A162" s="7">
        <v>41</v>
      </c>
      <c r="B162" s="12">
        <v>100000330084</v>
      </c>
      <c r="C162" s="7">
        <v>0</v>
      </c>
      <c r="D162" s="13" t="s">
        <v>2338</v>
      </c>
      <c r="E162" s="13" t="s">
        <v>2387</v>
      </c>
      <c r="F162" s="14">
        <v>7000</v>
      </c>
      <c r="G162" s="14">
        <v>-6999</v>
      </c>
      <c r="H162" s="13">
        <v>1</v>
      </c>
    </row>
    <row r="163" spans="1:8" x14ac:dyDescent="0.55000000000000004">
      <c r="A163" s="7">
        <v>42</v>
      </c>
      <c r="B163" s="12">
        <v>100000330087</v>
      </c>
      <c r="C163" s="7">
        <v>0</v>
      </c>
      <c r="D163" s="13" t="s">
        <v>2338</v>
      </c>
      <c r="E163" s="13" t="s">
        <v>2387</v>
      </c>
      <c r="F163" s="14">
        <v>7000</v>
      </c>
      <c r="G163" s="14">
        <v>-6999</v>
      </c>
      <c r="H163" s="13">
        <v>1</v>
      </c>
    </row>
    <row r="164" spans="1:8" x14ac:dyDescent="0.55000000000000004">
      <c r="A164" s="7">
        <v>43</v>
      </c>
      <c r="B164" s="12">
        <v>100000330088</v>
      </c>
      <c r="C164" s="7">
        <v>0</v>
      </c>
      <c r="D164" s="13" t="s">
        <v>2338</v>
      </c>
      <c r="E164" s="13" t="s">
        <v>2387</v>
      </c>
      <c r="F164" s="14">
        <v>7000</v>
      </c>
      <c r="G164" s="14">
        <v>-6999</v>
      </c>
      <c r="H164" s="13">
        <v>1</v>
      </c>
    </row>
    <row r="165" spans="1:8" x14ac:dyDescent="0.55000000000000004">
      <c r="A165" s="7">
        <v>44</v>
      </c>
      <c r="B165" s="12">
        <v>100000330089</v>
      </c>
      <c r="C165" s="7">
        <v>0</v>
      </c>
      <c r="D165" s="13" t="s">
        <v>2338</v>
      </c>
      <c r="E165" s="13" t="s">
        <v>2388</v>
      </c>
      <c r="F165" s="14">
        <v>5500</v>
      </c>
      <c r="G165" s="14">
        <v>-5499</v>
      </c>
      <c r="H165" s="13">
        <v>1</v>
      </c>
    </row>
    <row r="166" spans="1:8" x14ac:dyDescent="0.55000000000000004">
      <c r="A166" s="7">
        <v>45</v>
      </c>
      <c r="B166" s="12">
        <v>100000330090</v>
      </c>
      <c r="C166" s="7">
        <v>0</v>
      </c>
      <c r="D166" s="13" t="s">
        <v>2338</v>
      </c>
      <c r="E166" s="13" t="s">
        <v>2388</v>
      </c>
      <c r="F166" s="14">
        <v>5500</v>
      </c>
      <c r="G166" s="14">
        <v>-5499</v>
      </c>
      <c r="H166" s="13">
        <v>1</v>
      </c>
    </row>
    <row r="167" spans="1:8" x14ac:dyDescent="0.55000000000000004">
      <c r="A167" s="7">
        <v>46</v>
      </c>
      <c r="B167" s="12">
        <v>100000330095</v>
      </c>
      <c r="C167" s="7">
        <v>0</v>
      </c>
      <c r="D167" s="13" t="s">
        <v>2338</v>
      </c>
      <c r="E167" s="13" t="s">
        <v>2388</v>
      </c>
      <c r="F167" s="14">
        <v>5500</v>
      </c>
      <c r="G167" s="14">
        <v>-5499</v>
      </c>
      <c r="H167" s="13">
        <v>1</v>
      </c>
    </row>
    <row r="168" spans="1:8" x14ac:dyDescent="0.55000000000000004">
      <c r="A168" s="7">
        <v>47</v>
      </c>
      <c r="B168" s="12">
        <v>100000330098</v>
      </c>
      <c r="C168" s="7">
        <v>0</v>
      </c>
      <c r="D168" s="13" t="s">
        <v>2338</v>
      </c>
      <c r="E168" s="13" t="s">
        <v>2388</v>
      </c>
      <c r="F168" s="14">
        <v>5500</v>
      </c>
      <c r="G168" s="14">
        <v>-5499</v>
      </c>
      <c r="H168" s="13">
        <v>1</v>
      </c>
    </row>
    <row r="169" spans="1:8" x14ac:dyDescent="0.55000000000000004">
      <c r="A169" s="7">
        <v>48</v>
      </c>
      <c r="B169" s="12">
        <v>100000330103</v>
      </c>
      <c r="C169" s="7">
        <v>0</v>
      </c>
      <c r="D169" s="13" t="s">
        <v>2338</v>
      </c>
      <c r="E169" s="13" t="s">
        <v>2388</v>
      </c>
      <c r="F169" s="14">
        <v>5500</v>
      </c>
      <c r="G169" s="14">
        <v>-5499</v>
      </c>
      <c r="H169" s="13">
        <v>1</v>
      </c>
    </row>
    <row r="170" spans="1:8" x14ac:dyDescent="0.55000000000000004">
      <c r="A170" s="7">
        <v>49</v>
      </c>
      <c r="B170" s="12">
        <v>100000330106</v>
      </c>
      <c r="C170" s="7">
        <v>0</v>
      </c>
      <c r="D170" s="13" t="s">
        <v>2338</v>
      </c>
      <c r="E170" s="13" t="s">
        <v>2388</v>
      </c>
      <c r="F170" s="14">
        <v>5500</v>
      </c>
      <c r="G170" s="14">
        <v>-5499</v>
      </c>
      <c r="H170" s="13">
        <v>1</v>
      </c>
    </row>
    <row r="171" spans="1:8" x14ac:dyDescent="0.55000000000000004">
      <c r="A171" s="7">
        <v>50</v>
      </c>
      <c r="B171" s="12">
        <v>100000330109</v>
      </c>
      <c r="C171" s="7">
        <v>0</v>
      </c>
      <c r="D171" s="13" t="s">
        <v>2338</v>
      </c>
      <c r="E171" s="13" t="s">
        <v>2388</v>
      </c>
      <c r="F171" s="14">
        <v>5500</v>
      </c>
      <c r="G171" s="14">
        <v>-5499</v>
      </c>
      <c r="H171" s="13">
        <v>1</v>
      </c>
    </row>
    <row r="172" spans="1:8" x14ac:dyDescent="0.55000000000000004">
      <c r="A172" s="7">
        <v>51</v>
      </c>
      <c r="B172" s="12">
        <v>100000330110</v>
      </c>
      <c r="C172" s="7">
        <v>0</v>
      </c>
      <c r="D172" s="13" t="s">
        <v>2338</v>
      </c>
      <c r="E172" s="13" t="s">
        <v>2388</v>
      </c>
      <c r="F172" s="14">
        <v>5500</v>
      </c>
      <c r="G172" s="14">
        <v>-5499</v>
      </c>
      <c r="H172" s="13">
        <v>1</v>
      </c>
    </row>
    <row r="173" spans="1:8" x14ac:dyDescent="0.55000000000000004">
      <c r="A173" s="7">
        <v>52</v>
      </c>
      <c r="B173" s="12">
        <v>100000330111</v>
      </c>
      <c r="C173" s="7">
        <v>0</v>
      </c>
      <c r="D173" s="13" t="s">
        <v>2338</v>
      </c>
      <c r="E173" s="13" t="s">
        <v>2072</v>
      </c>
      <c r="F173" s="14">
        <v>7500</v>
      </c>
      <c r="G173" s="14">
        <v>-7499</v>
      </c>
      <c r="H173" s="13">
        <v>1</v>
      </c>
    </row>
    <row r="174" spans="1:8" x14ac:dyDescent="0.55000000000000004">
      <c r="A174" s="7">
        <v>53</v>
      </c>
      <c r="B174" s="12">
        <v>100000330112</v>
      </c>
      <c r="C174" s="7">
        <v>0</v>
      </c>
      <c r="D174" s="13" t="s">
        <v>2338</v>
      </c>
      <c r="E174" s="13" t="s">
        <v>2072</v>
      </c>
      <c r="F174" s="14">
        <v>7500</v>
      </c>
      <c r="G174" s="14">
        <v>-7499</v>
      </c>
      <c r="H174" s="13">
        <v>1</v>
      </c>
    </row>
    <row r="175" spans="1:8" x14ac:dyDescent="0.55000000000000004">
      <c r="A175" s="7">
        <v>54</v>
      </c>
      <c r="B175" s="12">
        <v>100000330115</v>
      </c>
      <c r="C175" s="7">
        <v>0</v>
      </c>
      <c r="D175" s="13" t="s">
        <v>2338</v>
      </c>
      <c r="E175" s="13" t="s">
        <v>2072</v>
      </c>
      <c r="F175" s="14">
        <v>7500</v>
      </c>
      <c r="G175" s="14">
        <v>-7499</v>
      </c>
      <c r="H175" s="13">
        <v>1</v>
      </c>
    </row>
    <row r="176" spans="1:8" x14ac:dyDescent="0.55000000000000004">
      <c r="A176" s="7">
        <v>55</v>
      </c>
      <c r="B176" s="12">
        <v>100000330116</v>
      </c>
      <c r="C176" s="7">
        <v>0</v>
      </c>
      <c r="D176" s="13" t="s">
        <v>2338</v>
      </c>
      <c r="E176" s="13" t="s">
        <v>2072</v>
      </c>
      <c r="F176" s="14">
        <v>7500</v>
      </c>
      <c r="G176" s="14">
        <v>-7499</v>
      </c>
      <c r="H176" s="13">
        <v>1</v>
      </c>
    </row>
    <row r="177" spans="1:8" x14ac:dyDescent="0.55000000000000004">
      <c r="A177" s="7">
        <v>56</v>
      </c>
      <c r="B177" s="12">
        <v>100000330117</v>
      </c>
      <c r="C177" s="7">
        <v>0</v>
      </c>
      <c r="D177" s="13" t="s">
        <v>2338</v>
      </c>
      <c r="E177" s="13" t="s">
        <v>2389</v>
      </c>
      <c r="F177" s="14">
        <v>10000</v>
      </c>
      <c r="G177" s="14">
        <v>-9999</v>
      </c>
      <c r="H177" s="13">
        <v>1</v>
      </c>
    </row>
    <row r="178" spans="1:8" x14ac:dyDescent="0.55000000000000004">
      <c r="A178" s="7">
        <v>57</v>
      </c>
      <c r="B178" s="12">
        <v>100000330120</v>
      </c>
      <c r="C178" s="7">
        <v>0</v>
      </c>
      <c r="D178" s="13" t="s">
        <v>2338</v>
      </c>
      <c r="E178" s="13" t="s">
        <v>2389</v>
      </c>
      <c r="F178" s="14">
        <v>10000</v>
      </c>
      <c r="G178" s="14">
        <v>-9999</v>
      </c>
      <c r="H178" s="13">
        <v>1</v>
      </c>
    </row>
    <row r="179" spans="1:8" x14ac:dyDescent="0.55000000000000004">
      <c r="A179" s="7">
        <v>58</v>
      </c>
      <c r="B179" s="12">
        <v>100000330572</v>
      </c>
      <c r="C179" s="7">
        <v>0</v>
      </c>
      <c r="D179" s="13" t="s">
        <v>2338</v>
      </c>
      <c r="E179" s="13" t="s">
        <v>1982</v>
      </c>
      <c r="F179" s="14">
        <v>12000</v>
      </c>
      <c r="G179" s="14">
        <v>-11999</v>
      </c>
      <c r="H179" s="13">
        <v>1</v>
      </c>
    </row>
    <row r="180" spans="1:8" x14ac:dyDescent="0.55000000000000004">
      <c r="A180" s="7">
        <v>59</v>
      </c>
      <c r="B180" s="12">
        <v>100000330573</v>
      </c>
      <c r="C180" s="7">
        <v>0</v>
      </c>
      <c r="D180" s="13" t="s">
        <v>2338</v>
      </c>
      <c r="E180" s="13" t="s">
        <v>1982</v>
      </c>
      <c r="F180" s="14">
        <v>12000</v>
      </c>
      <c r="G180" s="14">
        <v>-11999</v>
      </c>
      <c r="H180" s="13">
        <v>1</v>
      </c>
    </row>
    <row r="181" spans="1:8" x14ac:dyDescent="0.55000000000000004">
      <c r="A181" s="7">
        <v>60</v>
      </c>
      <c r="B181" s="12">
        <v>100000330574</v>
      </c>
      <c r="C181" s="7">
        <v>0</v>
      </c>
      <c r="D181" s="13" t="s">
        <v>2338</v>
      </c>
      <c r="E181" s="13" t="s">
        <v>2390</v>
      </c>
      <c r="F181" s="14">
        <v>75000</v>
      </c>
      <c r="G181" s="14">
        <v>-74999</v>
      </c>
      <c r="H181" s="13">
        <v>1</v>
      </c>
    </row>
    <row r="182" spans="1:8" x14ac:dyDescent="0.55000000000000004">
      <c r="A182" s="7">
        <v>61</v>
      </c>
      <c r="B182" s="12">
        <v>100000370097</v>
      </c>
      <c r="C182" s="7">
        <v>0</v>
      </c>
      <c r="D182" s="13" t="s">
        <v>614</v>
      </c>
      <c r="E182" s="13" t="s">
        <v>1816</v>
      </c>
      <c r="F182" s="14">
        <v>128400</v>
      </c>
      <c r="G182" s="14">
        <v>-128399</v>
      </c>
      <c r="H182" s="13">
        <v>1</v>
      </c>
    </row>
    <row r="183" spans="1:8" x14ac:dyDescent="0.55000000000000004">
      <c r="A183" s="313" t="s">
        <v>2222</v>
      </c>
      <c r="B183" s="314"/>
      <c r="C183" s="314"/>
      <c r="D183" s="314"/>
      <c r="E183" s="315"/>
      <c r="F183" s="17">
        <f>SUM(F122:F182)</f>
        <v>2068434</v>
      </c>
      <c r="G183" s="17">
        <f>SUM(G122:G182)</f>
        <v>-2068373</v>
      </c>
      <c r="H183" s="17">
        <f>SUM(H122:H182)</f>
        <v>61</v>
      </c>
    </row>
    <row r="184" spans="1:8" x14ac:dyDescent="0.55000000000000004">
      <c r="A184" s="385" t="s">
        <v>2229</v>
      </c>
      <c r="B184" s="386"/>
      <c r="C184" s="386"/>
      <c r="D184" s="386"/>
      <c r="E184" s="387"/>
      <c r="F184" s="95">
        <f>+F119+F183</f>
        <v>4019448</v>
      </c>
      <c r="G184" s="95">
        <v>-3088604.26</v>
      </c>
      <c r="H184" s="95">
        <v>930843.74</v>
      </c>
    </row>
    <row r="185" spans="1:8" x14ac:dyDescent="0.55000000000000004">
      <c r="F185" s="5"/>
    </row>
    <row r="186" spans="1:8" x14ac:dyDescent="0.55000000000000004">
      <c r="A186" s="209" t="s">
        <v>54</v>
      </c>
      <c r="B186" s="94"/>
      <c r="C186" s="93"/>
      <c r="D186" s="93"/>
      <c r="E186" s="210"/>
      <c r="F186" s="210"/>
      <c r="G186" s="210"/>
      <c r="H186" s="211"/>
    </row>
    <row r="187" spans="1:8" x14ac:dyDescent="0.55000000000000004">
      <c r="A187" s="184" t="s">
        <v>1</v>
      </c>
      <c r="B187" s="186" t="s">
        <v>11</v>
      </c>
      <c r="C187" s="184" t="s">
        <v>12</v>
      </c>
      <c r="D187" s="184" t="s">
        <v>1135</v>
      </c>
      <c r="E187" s="184" t="s">
        <v>14</v>
      </c>
      <c r="F187" s="184" t="s">
        <v>15</v>
      </c>
      <c r="G187" s="184" t="s">
        <v>16</v>
      </c>
      <c r="H187" s="184" t="s">
        <v>17</v>
      </c>
    </row>
    <row r="188" spans="1:8" x14ac:dyDescent="0.55000000000000004">
      <c r="A188" s="7">
        <v>1</v>
      </c>
      <c r="B188" s="12">
        <v>100000330053</v>
      </c>
      <c r="C188" s="7">
        <v>0</v>
      </c>
      <c r="D188" s="13" t="s">
        <v>2332</v>
      </c>
      <c r="E188" s="13" t="s">
        <v>2391</v>
      </c>
      <c r="F188" s="14">
        <v>1230000</v>
      </c>
      <c r="G188" s="14">
        <v>-1104623.7</v>
      </c>
      <c r="H188" s="14">
        <v>125376.3</v>
      </c>
    </row>
    <row r="189" spans="1:8" x14ac:dyDescent="0.55000000000000004">
      <c r="A189" s="7">
        <v>2</v>
      </c>
      <c r="B189" s="12">
        <v>100000330075</v>
      </c>
      <c r="C189" s="7">
        <v>0</v>
      </c>
      <c r="D189" s="13" t="s">
        <v>2332</v>
      </c>
      <c r="E189" s="13" t="s">
        <v>2392</v>
      </c>
      <c r="F189" s="14">
        <v>1205000</v>
      </c>
      <c r="G189" s="14">
        <v>-503118.04</v>
      </c>
      <c r="H189" s="14">
        <v>701881.96</v>
      </c>
    </row>
    <row r="190" spans="1:8" x14ac:dyDescent="0.55000000000000004">
      <c r="A190" s="7">
        <v>3</v>
      </c>
      <c r="B190" s="12">
        <v>100000450122</v>
      </c>
      <c r="C190" s="7">
        <v>0</v>
      </c>
      <c r="D190" s="13" t="s">
        <v>187</v>
      </c>
      <c r="E190" s="13" t="s">
        <v>719</v>
      </c>
      <c r="F190" s="14">
        <v>1183420</v>
      </c>
      <c r="G190" s="14">
        <v>-654804.79</v>
      </c>
      <c r="H190" s="14">
        <v>528615.21</v>
      </c>
    </row>
    <row r="191" spans="1:8" x14ac:dyDescent="0.55000000000000004">
      <c r="A191" s="7">
        <v>4</v>
      </c>
      <c r="B191" s="12">
        <v>100000450127</v>
      </c>
      <c r="C191" s="7">
        <v>0</v>
      </c>
      <c r="D191" s="13" t="s">
        <v>187</v>
      </c>
      <c r="E191" s="13" t="s">
        <v>2235</v>
      </c>
      <c r="F191" s="14">
        <v>1097000</v>
      </c>
      <c r="G191" s="14">
        <v>-473357.76</v>
      </c>
      <c r="H191" s="14">
        <v>623642.24</v>
      </c>
    </row>
    <row r="192" spans="1:8" x14ac:dyDescent="0.55000000000000004">
      <c r="A192" s="7">
        <v>5</v>
      </c>
      <c r="B192" s="12">
        <v>100000450134</v>
      </c>
      <c r="C192" s="7">
        <v>0</v>
      </c>
      <c r="D192" s="13" t="s">
        <v>187</v>
      </c>
      <c r="E192" s="13" t="s">
        <v>720</v>
      </c>
      <c r="F192" s="14">
        <v>3128252</v>
      </c>
      <c r="G192" s="14">
        <v>-1224131.21</v>
      </c>
      <c r="H192" s="14">
        <v>1904120.79</v>
      </c>
    </row>
    <row r="193" spans="1:8" x14ac:dyDescent="0.55000000000000004">
      <c r="A193" s="7">
        <v>6</v>
      </c>
      <c r="B193" s="12">
        <v>100000450139</v>
      </c>
      <c r="C193" s="7">
        <v>0</v>
      </c>
      <c r="D193" s="13" t="s">
        <v>187</v>
      </c>
      <c r="E193" s="13" t="s">
        <v>721</v>
      </c>
      <c r="F193" s="14">
        <v>5320000</v>
      </c>
      <c r="G193" s="14">
        <v>-4090708.62</v>
      </c>
      <c r="H193" s="14">
        <v>1229291.3799999999</v>
      </c>
    </row>
    <row r="194" spans="1:8" x14ac:dyDescent="0.55000000000000004">
      <c r="A194" s="7">
        <v>7</v>
      </c>
      <c r="B194" s="12">
        <v>100000482427</v>
      </c>
      <c r="C194" s="7">
        <v>0</v>
      </c>
      <c r="D194" s="13" t="s">
        <v>24</v>
      </c>
      <c r="E194" s="13" t="s">
        <v>727</v>
      </c>
      <c r="F194" s="14">
        <v>4663058.33</v>
      </c>
      <c r="G194" s="14">
        <v>-455392.09</v>
      </c>
      <c r="H194" s="14">
        <v>4207666.24</v>
      </c>
    </row>
    <row r="195" spans="1:8" x14ac:dyDescent="0.55000000000000004">
      <c r="A195" s="7"/>
      <c r="B195" s="12">
        <v>100000482427</v>
      </c>
      <c r="C195" s="7">
        <v>1</v>
      </c>
      <c r="D195" s="13" t="s">
        <v>24</v>
      </c>
      <c r="E195" s="13" t="s">
        <v>727</v>
      </c>
      <c r="F195" s="14">
        <v>202741.67</v>
      </c>
      <c r="G195" s="14">
        <v>-202740.67</v>
      </c>
      <c r="H195" s="13">
        <v>1</v>
      </c>
    </row>
    <row r="196" spans="1:8" x14ac:dyDescent="0.55000000000000004">
      <c r="A196" s="7"/>
      <c r="B196" s="12">
        <v>100000482427</v>
      </c>
      <c r="C196" s="7">
        <v>2</v>
      </c>
      <c r="D196" s="13" t="s">
        <v>24</v>
      </c>
      <c r="E196" s="13" t="s">
        <v>728</v>
      </c>
      <c r="F196" s="14">
        <v>57500</v>
      </c>
      <c r="G196" s="14">
        <v>-5615.42</v>
      </c>
      <c r="H196" s="14">
        <v>51884.58</v>
      </c>
    </row>
    <row r="197" spans="1:8" x14ac:dyDescent="0.55000000000000004">
      <c r="A197" s="7"/>
      <c r="B197" s="12">
        <v>100000482427</v>
      </c>
      <c r="C197" s="7">
        <v>3</v>
      </c>
      <c r="D197" s="13" t="s">
        <v>24</v>
      </c>
      <c r="E197" s="13" t="s">
        <v>728</v>
      </c>
      <c r="F197" s="14">
        <v>57500</v>
      </c>
      <c r="G197" s="14">
        <v>-5615.42</v>
      </c>
      <c r="H197" s="14">
        <v>51884.58</v>
      </c>
    </row>
    <row r="198" spans="1:8" x14ac:dyDescent="0.55000000000000004">
      <c r="A198" s="7"/>
      <c r="B198" s="12">
        <v>100000482427</v>
      </c>
      <c r="C198" s="7">
        <v>4</v>
      </c>
      <c r="D198" s="13" t="s">
        <v>24</v>
      </c>
      <c r="E198" s="13" t="s">
        <v>728</v>
      </c>
      <c r="F198" s="14">
        <v>2500</v>
      </c>
      <c r="G198" s="14">
        <v>-2499</v>
      </c>
      <c r="H198" s="13">
        <v>1</v>
      </c>
    </row>
    <row r="199" spans="1:8" x14ac:dyDescent="0.55000000000000004">
      <c r="A199" s="7"/>
      <c r="B199" s="12">
        <v>100000482427</v>
      </c>
      <c r="C199" s="7">
        <v>5</v>
      </c>
      <c r="D199" s="13" t="s">
        <v>24</v>
      </c>
      <c r="E199" s="13" t="s">
        <v>728</v>
      </c>
      <c r="F199" s="14">
        <v>2500</v>
      </c>
      <c r="G199" s="14">
        <v>-2499</v>
      </c>
      <c r="H199" s="13">
        <v>1</v>
      </c>
    </row>
    <row r="200" spans="1:8" x14ac:dyDescent="0.55000000000000004">
      <c r="A200" s="7"/>
      <c r="B200" s="12">
        <v>100000482427</v>
      </c>
      <c r="C200" s="7">
        <v>6</v>
      </c>
      <c r="D200" s="13" t="s">
        <v>24</v>
      </c>
      <c r="E200" s="13" t="s">
        <v>729</v>
      </c>
      <c r="F200" s="14">
        <v>30666.67</v>
      </c>
      <c r="G200" s="14">
        <v>-2994.89</v>
      </c>
      <c r="H200" s="14">
        <v>27671.78</v>
      </c>
    </row>
    <row r="201" spans="1:8" x14ac:dyDescent="0.55000000000000004">
      <c r="A201" s="7"/>
      <c r="B201" s="12">
        <v>100000482427</v>
      </c>
      <c r="C201" s="7">
        <v>7</v>
      </c>
      <c r="D201" s="13" t="s">
        <v>24</v>
      </c>
      <c r="E201" s="13" t="s">
        <v>729</v>
      </c>
      <c r="F201" s="14">
        <v>1333.33</v>
      </c>
      <c r="G201" s="14">
        <v>-1332.33</v>
      </c>
      <c r="H201" s="13">
        <v>1</v>
      </c>
    </row>
    <row r="202" spans="1:8" x14ac:dyDescent="0.55000000000000004">
      <c r="A202" s="7"/>
      <c r="B202" s="12">
        <v>100000482427</v>
      </c>
      <c r="C202" s="7">
        <v>8</v>
      </c>
      <c r="D202" s="13" t="s">
        <v>24</v>
      </c>
      <c r="E202" s="13" t="s">
        <v>730</v>
      </c>
      <c r="F202" s="14">
        <v>22041.67</v>
      </c>
      <c r="G202" s="14">
        <v>-2152.58</v>
      </c>
      <c r="H202" s="14">
        <v>19889.09</v>
      </c>
    </row>
    <row r="203" spans="1:8" x14ac:dyDescent="0.55000000000000004">
      <c r="A203" s="7"/>
      <c r="B203" s="12">
        <v>100000482427</v>
      </c>
      <c r="C203" s="7">
        <v>9</v>
      </c>
      <c r="D203" s="13" t="s">
        <v>24</v>
      </c>
      <c r="E203" s="13" t="s">
        <v>730</v>
      </c>
      <c r="F203" s="13">
        <v>958.33</v>
      </c>
      <c r="G203" s="13">
        <v>-957.33</v>
      </c>
      <c r="H203" s="13">
        <v>1</v>
      </c>
    </row>
    <row r="204" spans="1:8" x14ac:dyDescent="0.55000000000000004">
      <c r="A204" s="7"/>
      <c r="B204" s="12">
        <v>100000482427</v>
      </c>
      <c r="C204" s="7">
        <v>11</v>
      </c>
      <c r="D204" s="13" t="s">
        <v>24</v>
      </c>
      <c r="E204" s="13" t="s">
        <v>731</v>
      </c>
      <c r="F204" s="14">
        <v>16291.66</v>
      </c>
      <c r="G204" s="14">
        <v>-1591.03</v>
      </c>
      <c r="H204" s="14">
        <v>14700.63</v>
      </c>
    </row>
    <row r="205" spans="1:8" x14ac:dyDescent="0.55000000000000004">
      <c r="A205" s="7"/>
      <c r="B205" s="12">
        <v>100000482427</v>
      </c>
      <c r="C205" s="7">
        <v>12</v>
      </c>
      <c r="D205" s="13" t="s">
        <v>24</v>
      </c>
      <c r="E205" s="13" t="s">
        <v>731</v>
      </c>
      <c r="F205" s="14">
        <v>16291.66</v>
      </c>
      <c r="G205" s="14">
        <v>-1591.03</v>
      </c>
      <c r="H205" s="14">
        <v>14700.63</v>
      </c>
    </row>
    <row r="206" spans="1:8" x14ac:dyDescent="0.55000000000000004">
      <c r="A206" s="7"/>
      <c r="B206" s="12">
        <v>100000482427</v>
      </c>
      <c r="C206" s="7">
        <v>13</v>
      </c>
      <c r="D206" s="13" t="s">
        <v>24</v>
      </c>
      <c r="E206" s="13" t="s">
        <v>731</v>
      </c>
      <c r="F206" s="14">
        <v>16291.66</v>
      </c>
      <c r="G206" s="14">
        <v>-1591.03</v>
      </c>
      <c r="H206" s="14">
        <v>14700.63</v>
      </c>
    </row>
    <row r="207" spans="1:8" x14ac:dyDescent="0.55000000000000004">
      <c r="A207" s="7"/>
      <c r="B207" s="12">
        <v>100000482427</v>
      </c>
      <c r="C207" s="7">
        <v>14</v>
      </c>
      <c r="D207" s="13" t="s">
        <v>24</v>
      </c>
      <c r="E207" s="13" t="s">
        <v>731</v>
      </c>
      <c r="F207" s="14">
        <v>16291.66</v>
      </c>
      <c r="G207" s="14">
        <v>-1591.03</v>
      </c>
      <c r="H207" s="14">
        <v>14700.63</v>
      </c>
    </row>
    <row r="208" spans="1:8" x14ac:dyDescent="0.55000000000000004">
      <c r="A208" s="7"/>
      <c r="B208" s="12">
        <v>100000482427</v>
      </c>
      <c r="C208" s="7">
        <v>15</v>
      </c>
      <c r="D208" s="13" t="s">
        <v>24</v>
      </c>
      <c r="E208" s="13" t="s">
        <v>731</v>
      </c>
      <c r="F208" s="14">
        <v>16291.66</v>
      </c>
      <c r="G208" s="14">
        <v>-1591.03</v>
      </c>
      <c r="H208" s="14">
        <v>14700.63</v>
      </c>
    </row>
    <row r="209" spans="1:8" x14ac:dyDescent="0.55000000000000004">
      <c r="A209" s="7"/>
      <c r="B209" s="12">
        <v>100000482427</v>
      </c>
      <c r="C209" s="7">
        <v>16</v>
      </c>
      <c r="D209" s="13" t="s">
        <v>24</v>
      </c>
      <c r="E209" s="13" t="s">
        <v>731</v>
      </c>
      <c r="F209" s="13">
        <v>708.34</v>
      </c>
      <c r="G209" s="13">
        <v>-707.34</v>
      </c>
      <c r="H209" s="13">
        <v>1</v>
      </c>
    </row>
    <row r="210" spans="1:8" x14ac:dyDescent="0.55000000000000004">
      <c r="A210" s="7"/>
      <c r="B210" s="12">
        <v>100000482427</v>
      </c>
      <c r="C210" s="7">
        <v>17</v>
      </c>
      <c r="D210" s="13" t="s">
        <v>24</v>
      </c>
      <c r="E210" s="13" t="s">
        <v>731</v>
      </c>
      <c r="F210" s="13">
        <v>708.34</v>
      </c>
      <c r="G210" s="13">
        <v>-707.34</v>
      </c>
      <c r="H210" s="13">
        <v>1</v>
      </c>
    </row>
    <row r="211" spans="1:8" x14ac:dyDescent="0.55000000000000004">
      <c r="A211" s="7"/>
      <c r="B211" s="12">
        <v>100000482427</v>
      </c>
      <c r="C211" s="7">
        <v>18</v>
      </c>
      <c r="D211" s="13" t="s">
        <v>24</v>
      </c>
      <c r="E211" s="13" t="s">
        <v>731</v>
      </c>
      <c r="F211" s="13">
        <v>708.34</v>
      </c>
      <c r="G211" s="13">
        <v>-707.34</v>
      </c>
      <c r="H211" s="13">
        <v>1</v>
      </c>
    </row>
    <row r="212" spans="1:8" x14ac:dyDescent="0.55000000000000004">
      <c r="A212" s="7"/>
      <c r="B212" s="12">
        <v>100000482427</v>
      </c>
      <c r="C212" s="7">
        <v>19</v>
      </c>
      <c r="D212" s="13" t="s">
        <v>24</v>
      </c>
      <c r="E212" s="13" t="s">
        <v>731</v>
      </c>
      <c r="F212" s="13">
        <v>708.34</v>
      </c>
      <c r="G212" s="13">
        <v>-707.34</v>
      </c>
      <c r="H212" s="13">
        <v>1</v>
      </c>
    </row>
    <row r="213" spans="1:8" x14ac:dyDescent="0.55000000000000004">
      <c r="A213" s="7"/>
      <c r="B213" s="12">
        <v>100000482427</v>
      </c>
      <c r="C213" s="7">
        <v>20</v>
      </c>
      <c r="D213" s="13" t="s">
        <v>24</v>
      </c>
      <c r="E213" s="13" t="s">
        <v>731</v>
      </c>
      <c r="F213" s="13">
        <v>708.34</v>
      </c>
      <c r="G213" s="13">
        <v>-707.34</v>
      </c>
      <c r="H213" s="13">
        <v>1</v>
      </c>
    </row>
    <row r="214" spans="1:8" x14ac:dyDescent="0.55000000000000004">
      <c r="A214" s="7"/>
      <c r="B214" s="12">
        <v>100000482427</v>
      </c>
      <c r="C214" s="7">
        <v>21</v>
      </c>
      <c r="D214" s="13" t="s">
        <v>24</v>
      </c>
      <c r="E214" s="13" t="s">
        <v>732</v>
      </c>
      <c r="F214" s="14">
        <v>7466.67</v>
      </c>
      <c r="G214" s="14">
        <v>-1198.05</v>
      </c>
      <c r="H214" s="14">
        <v>6268.62</v>
      </c>
    </row>
    <row r="215" spans="1:8" x14ac:dyDescent="0.55000000000000004">
      <c r="A215" s="7"/>
      <c r="B215" s="12">
        <v>100000482427</v>
      </c>
      <c r="C215" s="7">
        <v>22</v>
      </c>
      <c r="D215" s="13" t="s">
        <v>24</v>
      </c>
      <c r="E215" s="13" t="s">
        <v>732</v>
      </c>
      <c r="F215" s="13">
        <v>533.33000000000004</v>
      </c>
      <c r="G215" s="13">
        <v>-532.33000000000004</v>
      </c>
      <c r="H215" s="13">
        <v>1</v>
      </c>
    </row>
    <row r="216" spans="1:8" x14ac:dyDescent="0.55000000000000004">
      <c r="A216" s="7"/>
      <c r="B216" s="12">
        <v>100000482427</v>
      </c>
      <c r="C216" s="7">
        <v>23</v>
      </c>
      <c r="D216" s="13" t="s">
        <v>24</v>
      </c>
      <c r="E216" s="13" t="s">
        <v>733</v>
      </c>
      <c r="F216" s="14">
        <v>16800</v>
      </c>
      <c r="G216" s="14">
        <v>-2695.61</v>
      </c>
      <c r="H216" s="14">
        <v>14104.39</v>
      </c>
    </row>
    <row r="217" spans="1:8" x14ac:dyDescent="0.55000000000000004">
      <c r="A217" s="7"/>
      <c r="B217" s="12">
        <v>100000482427</v>
      </c>
      <c r="C217" s="7">
        <v>24</v>
      </c>
      <c r="D217" s="13" t="s">
        <v>24</v>
      </c>
      <c r="E217" s="13" t="s">
        <v>733</v>
      </c>
      <c r="F217" s="14">
        <v>1200</v>
      </c>
      <c r="G217" s="14">
        <v>-1199</v>
      </c>
      <c r="H217" s="13">
        <v>1</v>
      </c>
    </row>
    <row r="218" spans="1:8" x14ac:dyDescent="0.55000000000000004">
      <c r="A218" s="7"/>
      <c r="B218" s="12">
        <v>100000482427</v>
      </c>
      <c r="C218" s="7">
        <v>25</v>
      </c>
      <c r="D218" s="13" t="s">
        <v>24</v>
      </c>
      <c r="E218" s="13" t="s">
        <v>734</v>
      </c>
      <c r="F218" s="14">
        <v>28000</v>
      </c>
      <c r="G218" s="14">
        <v>-4492.68</v>
      </c>
      <c r="H218" s="14">
        <v>23507.32</v>
      </c>
    </row>
    <row r="219" spans="1:8" x14ac:dyDescent="0.55000000000000004">
      <c r="A219" s="7"/>
      <c r="B219" s="12">
        <v>100000482427</v>
      </c>
      <c r="C219" s="7">
        <v>26</v>
      </c>
      <c r="D219" s="13" t="s">
        <v>24</v>
      </c>
      <c r="E219" s="13" t="s">
        <v>734</v>
      </c>
      <c r="F219" s="14">
        <v>2000</v>
      </c>
      <c r="G219" s="14">
        <v>-1999</v>
      </c>
      <c r="H219" s="13">
        <v>1</v>
      </c>
    </row>
    <row r="220" spans="1:8" x14ac:dyDescent="0.55000000000000004">
      <c r="A220" s="7"/>
      <c r="B220" s="12">
        <v>100000482427</v>
      </c>
      <c r="C220" s="7">
        <v>27</v>
      </c>
      <c r="D220" s="13" t="s">
        <v>24</v>
      </c>
      <c r="E220" s="13" t="s">
        <v>735</v>
      </c>
      <c r="F220" s="14">
        <v>233333.33</v>
      </c>
      <c r="G220" s="14">
        <v>-37439.019999999997</v>
      </c>
      <c r="H220" s="14">
        <v>195894.31</v>
      </c>
    </row>
    <row r="221" spans="1:8" x14ac:dyDescent="0.55000000000000004">
      <c r="A221" s="7"/>
      <c r="B221" s="12">
        <v>100000482427</v>
      </c>
      <c r="C221" s="7">
        <v>28</v>
      </c>
      <c r="D221" s="13" t="s">
        <v>24</v>
      </c>
      <c r="E221" s="13" t="s">
        <v>735</v>
      </c>
      <c r="F221" s="14">
        <v>16666.669999999998</v>
      </c>
      <c r="G221" s="14">
        <v>-16665.669999999998</v>
      </c>
      <c r="H221" s="13">
        <v>1</v>
      </c>
    </row>
    <row r="222" spans="1:8" x14ac:dyDescent="0.55000000000000004">
      <c r="A222" s="7"/>
      <c r="B222" s="12">
        <v>100000482427</v>
      </c>
      <c r="C222" s="7">
        <v>29</v>
      </c>
      <c r="D222" s="13" t="s">
        <v>24</v>
      </c>
      <c r="E222" s="13" t="s">
        <v>736</v>
      </c>
      <c r="F222" s="14">
        <v>45733.33</v>
      </c>
      <c r="G222" s="14">
        <v>-7338.05</v>
      </c>
      <c r="H222" s="14">
        <v>38395.279999999999</v>
      </c>
    </row>
    <row r="223" spans="1:8" x14ac:dyDescent="0.55000000000000004">
      <c r="A223" s="7"/>
      <c r="B223" s="12">
        <v>100000482427</v>
      </c>
      <c r="C223" s="7">
        <v>30</v>
      </c>
      <c r="D223" s="13" t="s">
        <v>24</v>
      </c>
      <c r="E223" s="13" t="s">
        <v>736</v>
      </c>
      <c r="F223" s="14">
        <v>3266.67</v>
      </c>
      <c r="G223" s="14">
        <v>-3265.67</v>
      </c>
      <c r="H223" s="13">
        <v>1</v>
      </c>
    </row>
    <row r="224" spans="1:8" x14ac:dyDescent="0.55000000000000004">
      <c r="A224" s="7"/>
      <c r="B224" s="12">
        <v>100000482427</v>
      </c>
      <c r="C224" s="7">
        <v>31</v>
      </c>
      <c r="D224" s="13" t="s">
        <v>24</v>
      </c>
      <c r="E224" s="13" t="s">
        <v>737</v>
      </c>
      <c r="F224" s="14">
        <v>5600</v>
      </c>
      <c r="G224" s="13">
        <v>-898.53</v>
      </c>
      <c r="H224" s="14">
        <v>4701.47</v>
      </c>
    </row>
    <row r="225" spans="1:8" x14ac:dyDescent="0.55000000000000004">
      <c r="A225" s="7"/>
      <c r="B225" s="12">
        <v>100000482427</v>
      </c>
      <c r="C225" s="7">
        <v>32</v>
      </c>
      <c r="D225" s="13" t="s">
        <v>24</v>
      </c>
      <c r="E225" s="13" t="s">
        <v>737</v>
      </c>
      <c r="F225" s="13">
        <v>400</v>
      </c>
      <c r="G225" s="13">
        <v>-399</v>
      </c>
      <c r="H225" s="13">
        <v>1</v>
      </c>
    </row>
    <row r="226" spans="1:8" x14ac:dyDescent="0.55000000000000004">
      <c r="A226" s="7"/>
      <c r="B226" s="12">
        <v>100000482427</v>
      </c>
      <c r="C226" s="7">
        <v>33</v>
      </c>
      <c r="D226" s="13" t="s">
        <v>24</v>
      </c>
      <c r="E226" s="13" t="s">
        <v>738</v>
      </c>
      <c r="F226" s="14">
        <v>14933.33</v>
      </c>
      <c r="G226" s="14">
        <v>-2396.1</v>
      </c>
      <c r="H226" s="14">
        <v>12537.23</v>
      </c>
    </row>
    <row r="227" spans="1:8" x14ac:dyDescent="0.55000000000000004">
      <c r="A227" s="7"/>
      <c r="B227" s="12">
        <v>100000482427</v>
      </c>
      <c r="C227" s="7">
        <v>34</v>
      </c>
      <c r="D227" s="13" t="s">
        <v>24</v>
      </c>
      <c r="E227" s="13" t="s">
        <v>738</v>
      </c>
      <c r="F227" s="14">
        <v>1066.67</v>
      </c>
      <c r="G227" s="14">
        <v>-1065.67</v>
      </c>
      <c r="H227" s="13">
        <v>1</v>
      </c>
    </row>
    <row r="228" spans="1:8" x14ac:dyDescent="0.55000000000000004">
      <c r="A228" s="7"/>
      <c r="B228" s="12">
        <v>100000482427</v>
      </c>
      <c r="C228" s="7">
        <v>35</v>
      </c>
      <c r="D228" s="13" t="s">
        <v>24</v>
      </c>
      <c r="E228" s="13" t="s">
        <v>739</v>
      </c>
      <c r="F228" s="14">
        <v>7466.67</v>
      </c>
      <c r="G228" s="14">
        <v>-1198.05</v>
      </c>
      <c r="H228" s="14">
        <v>6268.62</v>
      </c>
    </row>
    <row r="229" spans="1:8" x14ac:dyDescent="0.55000000000000004">
      <c r="A229" s="7"/>
      <c r="B229" s="12">
        <v>100000482427</v>
      </c>
      <c r="C229" s="7">
        <v>36</v>
      </c>
      <c r="D229" s="13" t="s">
        <v>24</v>
      </c>
      <c r="E229" s="13" t="s">
        <v>739</v>
      </c>
      <c r="F229" s="14">
        <v>7466.67</v>
      </c>
      <c r="G229" s="14">
        <v>-1198.05</v>
      </c>
      <c r="H229" s="14">
        <v>6268.62</v>
      </c>
    </row>
    <row r="230" spans="1:8" x14ac:dyDescent="0.55000000000000004">
      <c r="A230" s="7"/>
      <c r="B230" s="12">
        <v>100000482427</v>
      </c>
      <c r="C230" s="7">
        <v>37</v>
      </c>
      <c r="D230" s="13" t="s">
        <v>24</v>
      </c>
      <c r="E230" s="13" t="s">
        <v>739</v>
      </c>
      <c r="F230" s="13">
        <v>533.33000000000004</v>
      </c>
      <c r="G230" s="13">
        <v>-532.33000000000004</v>
      </c>
      <c r="H230" s="13">
        <v>1</v>
      </c>
    </row>
    <row r="231" spans="1:8" x14ac:dyDescent="0.55000000000000004">
      <c r="A231" s="7"/>
      <c r="B231" s="12">
        <v>100000482427</v>
      </c>
      <c r="C231" s="7">
        <v>38</v>
      </c>
      <c r="D231" s="13" t="s">
        <v>24</v>
      </c>
      <c r="E231" s="13" t="s">
        <v>739</v>
      </c>
      <c r="F231" s="13">
        <v>533.33000000000004</v>
      </c>
      <c r="G231" s="13">
        <v>-532.33000000000004</v>
      </c>
      <c r="H231" s="13">
        <v>1</v>
      </c>
    </row>
    <row r="232" spans="1:8" x14ac:dyDescent="0.55000000000000004">
      <c r="A232" s="7"/>
      <c r="B232" s="12">
        <v>100000482427</v>
      </c>
      <c r="C232" s="7">
        <v>39</v>
      </c>
      <c r="D232" s="13" t="s">
        <v>24</v>
      </c>
      <c r="E232" s="13" t="s">
        <v>740</v>
      </c>
      <c r="F232" s="14">
        <v>22400</v>
      </c>
      <c r="G232" s="14">
        <v>-3594.15</v>
      </c>
      <c r="H232" s="14">
        <v>18805.849999999999</v>
      </c>
    </row>
    <row r="233" spans="1:8" x14ac:dyDescent="0.55000000000000004">
      <c r="A233" s="7"/>
      <c r="B233" s="12">
        <v>100000482427</v>
      </c>
      <c r="C233" s="7">
        <v>40</v>
      </c>
      <c r="D233" s="13" t="s">
        <v>24</v>
      </c>
      <c r="E233" s="13" t="s">
        <v>740</v>
      </c>
      <c r="F233" s="14">
        <v>1600</v>
      </c>
      <c r="G233" s="14">
        <v>-1599</v>
      </c>
      <c r="H233" s="13">
        <v>1</v>
      </c>
    </row>
    <row r="234" spans="1:8" x14ac:dyDescent="0.55000000000000004">
      <c r="A234" s="7"/>
      <c r="B234" s="12">
        <v>100000482427</v>
      </c>
      <c r="C234" s="7">
        <v>41</v>
      </c>
      <c r="D234" s="13" t="s">
        <v>24</v>
      </c>
      <c r="E234" s="13" t="s">
        <v>741</v>
      </c>
      <c r="F234" s="14">
        <v>11200</v>
      </c>
      <c r="G234" s="14">
        <v>-1797.07</v>
      </c>
      <c r="H234" s="14">
        <v>9402.93</v>
      </c>
    </row>
    <row r="235" spans="1:8" x14ac:dyDescent="0.55000000000000004">
      <c r="A235" s="7"/>
      <c r="B235" s="12">
        <v>100000482427</v>
      </c>
      <c r="C235" s="7">
        <v>42</v>
      </c>
      <c r="D235" s="13" t="s">
        <v>24</v>
      </c>
      <c r="E235" s="13" t="s">
        <v>741</v>
      </c>
      <c r="F235" s="14">
        <v>11200</v>
      </c>
      <c r="G235" s="14">
        <v>-1797.07</v>
      </c>
      <c r="H235" s="14">
        <v>9402.93</v>
      </c>
    </row>
    <row r="236" spans="1:8" x14ac:dyDescent="0.55000000000000004">
      <c r="A236" s="7"/>
      <c r="B236" s="12">
        <v>100000482427</v>
      </c>
      <c r="C236" s="7">
        <v>43</v>
      </c>
      <c r="D236" s="13" t="s">
        <v>24</v>
      </c>
      <c r="E236" s="13" t="s">
        <v>741</v>
      </c>
      <c r="F236" s="14">
        <v>11200</v>
      </c>
      <c r="G236" s="14">
        <v>-1797.07</v>
      </c>
      <c r="H236" s="14">
        <v>9402.93</v>
      </c>
    </row>
    <row r="237" spans="1:8" x14ac:dyDescent="0.55000000000000004">
      <c r="A237" s="7"/>
      <c r="B237" s="12">
        <v>100000482427</v>
      </c>
      <c r="C237" s="7">
        <v>44</v>
      </c>
      <c r="D237" s="13" t="s">
        <v>24</v>
      </c>
      <c r="E237" s="13" t="s">
        <v>741</v>
      </c>
      <c r="F237" s="13">
        <v>800</v>
      </c>
      <c r="G237" s="13">
        <v>-799</v>
      </c>
      <c r="H237" s="13">
        <v>1</v>
      </c>
    </row>
    <row r="238" spans="1:8" x14ac:dyDescent="0.55000000000000004">
      <c r="A238" s="7"/>
      <c r="B238" s="12">
        <v>100000482427</v>
      </c>
      <c r="C238" s="7">
        <v>45</v>
      </c>
      <c r="D238" s="13" t="s">
        <v>24</v>
      </c>
      <c r="E238" s="13" t="s">
        <v>741</v>
      </c>
      <c r="F238" s="13">
        <v>800</v>
      </c>
      <c r="G238" s="13">
        <v>-799</v>
      </c>
      <c r="H238" s="13">
        <v>1</v>
      </c>
    </row>
    <row r="239" spans="1:8" x14ac:dyDescent="0.55000000000000004">
      <c r="A239" s="7"/>
      <c r="B239" s="12">
        <v>100000482427</v>
      </c>
      <c r="C239" s="7">
        <v>46</v>
      </c>
      <c r="D239" s="13" t="s">
        <v>24</v>
      </c>
      <c r="E239" s="13" t="s">
        <v>741</v>
      </c>
      <c r="F239" s="13">
        <v>800</v>
      </c>
      <c r="G239" s="13">
        <v>-799</v>
      </c>
      <c r="H239" s="13">
        <v>1</v>
      </c>
    </row>
    <row r="240" spans="1:8" x14ac:dyDescent="0.55000000000000004">
      <c r="A240" s="7"/>
      <c r="B240" s="12">
        <v>100000482427</v>
      </c>
      <c r="C240" s="7">
        <v>47</v>
      </c>
      <c r="D240" s="13" t="s">
        <v>24</v>
      </c>
      <c r="E240" s="13" t="s">
        <v>742</v>
      </c>
      <c r="F240" s="14">
        <v>26133.33</v>
      </c>
      <c r="G240" s="14">
        <v>-4193.17</v>
      </c>
      <c r="H240" s="14">
        <v>21940.16</v>
      </c>
    </row>
    <row r="241" spans="1:8" x14ac:dyDescent="0.55000000000000004">
      <c r="A241" s="7"/>
      <c r="B241" s="12">
        <v>100000482427</v>
      </c>
      <c r="C241" s="7">
        <v>48</v>
      </c>
      <c r="D241" s="13" t="s">
        <v>24</v>
      </c>
      <c r="E241" s="13" t="s">
        <v>742</v>
      </c>
      <c r="F241" s="14">
        <v>1866.67</v>
      </c>
      <c r="G241" s="14">
        <v>-1865.67</v>
      </c>
      <c r="H241" s="13">
        <v>1</v>
      </c>
    </row>
    <row r="242" spans="1:8" x14ac:dyDescent="0.55000000000000004">
      <c r="A242" s="7"/>
      <c r="B242" s="12">
        <v>100000482427</v>
      </c>
      <c r="C242" s="7">
        <v>49</v>
      </c>
      <c r="D242" s="13" t="s">
        <v>24</v>
      </c>
      <c r="E242" s="13" t="s">
        <v>743</v>
      </c>
      <c r="F242" s="14">
        <v>8866.67</v>
      </c>
      <c r="G242" s="14">
        <v>-1422.68</v>
      </c>
      <c r="H242" s="14">
        <v>7443.99</v>
      </c>
    </row>
    <row r="243" spans="1:8" x14ac:dyDescent="0.55000000000000004">
      <c r="A243" s="7"/>
      <c r="B243" s="12">
        <v>100000482427</v>
      </c>
      <c r="C243" s="7">
        <v>50</v>
      </c>
      <c r="D243" s="13" t="s">
        <v>24</v>
      </c>
      <c r="E243" s="13" t="s">
        <v>743</v>
      </c>
      <c r="F243" s="13">
        <v>633.33000000000004</v>
      </c>
      <c r="G243" s="13">
        <v>-632.33000000000004</v>
      </c>
      <c r="H243" s="13">
        <v>1</v>
      </c>
    </row>
    <row r="244" spans="1:8" x14ac:dyDescent="0.55000000000000004">
      <c r="A244" s="7"/>
      <c r="B244" s="12">
        <v>100000482427</v>
      </c>
      <c r="C244" s="7">
        <v>51</v>
      </c>
      <c r="D244" s="13" t="s">
        <v>24</v>
      </c>
      <c r="E244" s="13" t="s">
        <v>744</v>
      </c>
      <c r="F244" s="14">
        <v>16800</v>
      </c>
      <c r="G244" s="14">
        <v>-2695.61</v>
      </c>
      <c r="H244" s="14">
        <v>14104.39</v>
      </c>
    </row>
    <row r="245" spans="1:8" x14ac:dyDescent="0.55000000000000004">
      <c r="A245" s="7"/>
      <c r="B245" s="12">
        <v>100000482427</v>
      </c>
      <c r="C245" s="7">
        <v>52</v>
      </c>
      <c r="D245" s="13" t="s">
        <v>24</v>
      </c>
      <c r="E245" s="13" t="s">
        <v>744</v>
      </c>
      <c r="F245" s="14">
        <v>16800</v>
      </c>
      <c r="G245" s="14">
        <v>-2695.61</v>
      </c>
      <c r="H245" s="14">
        <v>14104.39</v>
      </c>
    </row>
    <row r="246" spans="1:8" x14ac:dyDescent="0.55000000000000004">
      <c r="A246" s="7"/>
      <c r="B246" s="12">
        <v>100000482427</v>
      </c>
      <c r="C246" s="7">
        <v>53</v>
      </c>
      <c r="D246" s="13" t="s">
        <v>24</v>
      </c>
      <c r="E246" s="13" t="s">
        <v>744</v>
      </c>
      <c r="F246" s="14">
        <v>1200</v>
      </c>
      <c r="G246" s="14">
        <v>-1199</v>
      </c>
      <c r="H246" s="13">
        <v>1</v>
      </c>
    </row>
    <row r="247" spans="1:8" x14ac:dyDescent="0.55000000000000004">
      <c r="A247" s="7"/>
      <c r="B247" s="12">
        <v>100000482427</v>
      </c>
      <c r="C247" s="7">
        <v>54</v>
      </c>
      <c r="D247" s="13" t="s">
        <v>24</v>
      </c>
      <c r="E247" s="13" t="s">
        <v>744</v>
      </c>
      <c r="F247" s="14">
        <v>1200</v>
      </c>
      <c r="G247" s="14">
        <v>-1199</v>
      </c>
      <c r="H247" s="13">
        <v>1</v>
      </c>
    </row>
    <row r="248" spans="1:8" x14ac:dyDescent="0.55000000000000004">
      <c r="A248" s="7"/>
      <c r="B248" s="12">
        <v>100000482427</v>
      </c>
      <c r="C248" s="7">
        <v>55</v>
      </c>
      <c r="D248" s="13" t="s">
        <v>24</v>
      </c>
      <c r="E248" s="13" t="s">
        <v>745</v>
      </c>
      <c r="F248" s="14">
        <v>336000</v>
      </c>
      <c r="G248" s="14">
        <v>-53912.19</v>
      </c>
      <c r="H248" s="14">
        <v>282087.81</v>
      </c>
    </row>
    <row r="249" spans="1:8" x14ac:dyDescent="0.55000000000000004">
      <c r="A249" s="7"/>
      <c r="B249" s="12">
        <v>100000482427</v>
      </c>
      <c r="C249" s="7">
        <v>56</v>
      </c>
      <c r="D249" s="13" t="s">
        <v>24</v>
      </c>
      <c r="E249" s="13" t="s">
        <v>745</v>
      </c>
      <c r="F249" s="14">
        <v>24000</v>
      </c>
      <c r="G249" s="14">
        <v>-23999</v>
      </c>
      <c r="H249" s="13">
        <v>1</v>
      </c>
    </row>
    <row r="250" spans="1:8" x14ac:dyDescent="0.55000000000000004">
      <c r="A250" s="7"/>
      <c r="B250" s="12">
        <v>100000482427</v>
      </c>
      <c r="C250" s="7">
        <v>57</v>
      </c>
      <c r="D250" s="13" t="s">
        <v>24</v>
      </c>
      <c r="E250" s="13" t="s">
        <v>746</v>
      </c>
      <c r="F250" s="14">
        <v>9146.67</v>
      </c>
      <c r="G250" s="14">
        <v>-1467.61</v>
      </c>
      <c r="H250" s="14">
        <v>7679.06</v>
      </c>
    </row>
    <row r="251" spans="1:8" x14ac:dyDescent="0.55000000000000004">
      <c r="A251" s="7"/>
      <c r="B251" s="12">
        <v>100000482427</v>
      </c>
      <c r="C251" s="7">
        <v>58</v>
      </c>
      <c r="D251" s="13" t="s">
        <v>24</v>
      </c>
      <c r="E251" s="13" t="s">
        <v>746</v>
      </c>
      <c r="F251" s="14">
        <v>9146.67</v>
      </c>
      <c r="G251" s="14">
        <v>-1467.61</v>
      </c>
      <c r="H251" s="14">
        <v>7679.06</v>
      </c>
    </row>
    <row r="252" spans="1:8" x14ac:dyDescent="0.55000000000000004">
      <c r="A252" s="7"/>
      <c r="B252" s="12">
        <v>100000482427</v>
      </c>
      <c r="C252" s="7">
        <v>59</v>
      </c>
      <c r="D252" s="13" t="s">
        <v>24</v>
      </c>
      <c r="E252" s="13" t="s">
        <v>746</v>
      </c>
      <c r="F252" s="13">
        <v>653.33000000000004</v>
      </c>
      <c r="G252" s="13">
        <v>-652.33000000000004</v>
      </c>
      <c r="H252" s="13">
        <v>1</v>
      </c>
    </row>
    <row r="253" spans="1:8" x14ac:dyDescent="0.55000000000000004">
      <c r="A253" s="7"/>
      <c r="B253" s="12">
        <v>100000482427</v>
      </c>
      <c r="C253" s="7">
        <v>60</v>
      </c>
      <c r="D253" s="13" t="s">
        <v>24</v>
      </c>
      <c r="E253" s="13" t="s">
        <v>746</v>
      </c>
      <c r="F253" s="13">
        <v>653.33000000000004</v>
      </c>
      <c r="G253" s="13">
        <v>-652.33000000000004</v>
      </c>
      <c r="H253" s="13">
        <v>1</v>
      </c>
    </row>
    <row r="254" spans="1:8" x14ac:dyDescent="0.55000000000000004">
      <c r="A254" s="7"/>
      <c r="B254" s="12">
        <v>100000482427</v>
      </c>
      <c r="C254" s="7">
        <v>61</v>
      </c>
      <c r="D254" s="13" t="s">
        <v>24</v>
      </c>
      <c r="E254" s="13" t="s">
        <v>747</v>
      </c>
      <c r="F254" s="14">
        <v>7373.33</v>
      </c>
      <c r="G254" s="14">
        <v>-1183.07</v>
      </c>
      <c r="H254" s="14">
        <v>6190.26</v>
      </c>
    </row>
    <row r="255" spans="1:8" x14ac:dyDescent="0.55000000000000004">
      <c r="A255" s="7"/>
      <c r="B255" s="12">
        <v>100000482427</v>
      </c>
      <c r="C255" s="7">
        <v>62</v>
      </c>
      <c r="D255" s="13" t="s">
        <v>24</v>
      </c>
      <c r="E255" s="13" t="s">
        <v>747</v>
      </c>
      <c r="F255" s="13">
        <v>526.66999999999996</v>
      </c>
      <c r="G255" s="13">
        <v>-525.66999999999996</v>
      </c>
      <c r="H255" s="13">
        <v>1</v>
      </c>
    </row>
    <row r="256" spans="1:8" x14ac:dyDescent="0.55000000000000004">
      <c r="A256" s="7"/>
      <c r="B256" s="12">
        <v>100000482427</v>
      </c>
      <c r="C256" s="7">
        <v>63</v>
      </c>
      <c r="D256" s="13" t="s">
        <v>24</v>
      </c>
      <c r="E256" s="13" t="s">
        <v>748</v>
      </c>
      <c r="F256" s="14">
        <v>55066.67</v>
      </c>
      <c r="G256" s="14">
        <v>-8835.61</v>
      </c>
      <c r="H256" s="14">
        <v>46231.06</v>
      </c>
    </row>
    <row r="257" spans="1:8" x14ac:dyDescent="0.55000000000000004">
      <c r="A257" s="7"/>
      <c r="B257" s="12">
        <v>100000482427</v>
      </c>
      <c r="C257" s="7">
        <v>64</v>
      </c>
      <c r="D257" s="13" t="s">
        <v>24</v>
      </c>
      <c r="E257" s="13" t="s">
        <v>748</v>
      </c>
      <c r="F257" s="14">
        <v>3933.33</v>
      </c>
      <c r="G257" s="14">
        <v>-3932.33</v>
      </c>
      <c r="H257" s="13">
        <v>1</v>
      </c>
    </row>
    <row r="258" spans="1:8" x14ac:dyDescent="0.55000000000000004">
      <c r="A258" s="7"/>
      <c r="B258" s="12">
        <v>100000482427</v>
      </c>
      <c r="C258" s="7">
        <v>65</v>
      </c>
      <c r="D258" s="13" t="s">
        <v>24</v>
      </c>
      <c r="E258" s="13" t="s">
        <v>749</v>
      </c>
      <c r="F258" s="14">
        <v>2426666.66</v>
      </c>
      <c r="G258" s="14">
        <v>-389365.81</v>
      </c>
      <c r="H258" s="14">
        <v>2037300.85</v>
      </c>
    </row>
    <row r="259" spans="1:8" x14ac:dyDescent="0.55000000000000004">
      <c r="A259" s="7"/>
      <c r="B259" s="12">
        <v>100000482427</v>
      </c>
      <c r="C259" s="7">
        <v>66</v>
      </c>
      <c r="D259" s="13" t="s">
        <v>24</v>
      </c>
      <c r="E259" s="13" t="s">
        <v>749</v>
      </c>
      <c r="F259" s="14">
        <v>173333.34</v>
      </c>
      <c r="G259" s="14">
        <v>-173332.34</v>
      </c>
      <c r="H259" s="13">
        <v>1</v>
      </c>
    </row>
    <row r="260" spans="1:8" x14ac:dyDescent="0.55000000000000004">
      <c r="A260" s="7"/>
      <c r="B260" s="12">
        <v>100000482427</v>
      </c>
      <c r="C260" s="7">
        <v>67</v>
      </c>
      <c r="D260" s="13" t="s">
        <v>24</v>
      </c>
      <c r="E260" s="13" t="s">
        <v>750</v>
      </c>
      <c r="F260" s="14">
        <v>131555.56</v>
      </c>
      <c r="G260" s="14">
        <v>-36945.26</v>
      </c>
      <c r="H260" s="14">
        <v>94610.3</v>
      </c>
    </row>
    <row r="261" spans="1:8" x14ac:dyDescent="0.55000000000000004">
      <c r="A261" s="7"/>
      <c r="B261" s="12">
        <v>100000482427</v>
      </c>
      <c r="C261" s="7">
        <v>68</v>
      </c>
      <c r="D261" s="13" t="s">
        <v>24</v>
      </c>
      <c r="E261" s="13" t="s">
        <v>750</v>
      </c>
      <c r="F261" s="14">
        <v>131555.56</v>
      </c>
      <c r="G261" s="14">
        <v>-36945.26</v>
      </c>
      <c r="H261" s="14">
        <v>94610.3</v>
      </c>
    </row>
    <row r="262" spans="1:8" x14ac:dyDescent="0.55000000000000004">
      <c r="A262" s="7"/>
      <c r="B262" s="12">
        <v>100000482427</v>
      </c>
      <c r="C262" s="7">
        <v>69</v>
      </c>
      <c r="D262" s="13" t="s">
        <v>24</v>
      </c>
      <c r="E262" s="13" t="s">
        <v>750</v>
      </c>
      <c r="F262" s="14">
        <v>16444.439999999999</v>
      </c>
      <c r="G262" s="14">
        <v>-16443.439999999999</v>
      </c>
      <c r="H262" s="13">
        <v>1</v>
      </c>
    </row>
    <row r="263" spans="1:8" x14ac:dyDescent="0.55000000000000004">
      <c r="A263" s="7"/>
      <c r="B263" s="12">
        <v>100000482427</v>
      </c>
      <c r="C263" s="7">
        <v>70</v>
      </c>
      <c r="D263" s="13" t="s">
        <v>24</v>
      </c>
      <c r="E263" s="13" t="s">
        <v>750</v>
      </c>
      <c r="F263" s="14">
        <v>16444.439999999999</v>
      </c>
      <c r="G263" s="14">
        <v>-16443.439999999999</v>
      </c>
      <c r="H263" s="13">
        <v>1</v>
      </c>
    </row>
    <row r="264" spans="1:8" x14ac:dyDescent="0.55000000000000004">
      <c r="A264" s="7"/>
      <c r="B264" s="12">
        <v>100000482427</v>
      </c>
      <c r="C264" s="7">
        <v>71</v>
      </c>
      <c r="D264" s="13" t="s">
        <v>24</v>
      </c>
      <c r="E264" s="13" t="s">
        <v>751</v>
      </c>
      <c r="F264" s="14">
        <v>5066.67</v>
      </c>
      <c r="G264" s="14">
        <v>-1422.89</v>
      </c>
      <c r="H264" s="14">
        <v>3643.78</v>
      </c>
    </row>
    <row r="265" spans="1:8" x14ac:dyDescent="0.55000000000000004">
      <c r="A265" s="7"/>
      <c r="B265" s="12">
        <v>100000482427</v>
      </c>
      <c r="C265" s="7">
        <v>72</v>
      </c>
      <c r="D265" s="13" t="s">
        <v>24</v>
      </c>
      <c r="E265" s="13" t="s">
        <v>751</v>
      </c>
      <c r="F265" s="13">
        <v>633.33000000000004</v>
      </c>
      <c r="G265" s="13">
        <v>-632.33000000000004</v>
      </c>
      <c r="H265" s="13">
        <v>1</v>
      </c>
    </row>
    <row r="266" spans="1:8" x14ac:dyDescent="0.55000000000000004">
      <c r="A266" s="7"/>
      <c r="B266" s="12">
        <v>100000482427</v>
      </c>
      <c r="C266" s="7">
        <v>73</v>
      </c>
      <c r="D266" s="13" t="s">
        <v>24</v>
      </c>
      <c r="E266" s="13" t="s">
        <v>752</v>
      </c>
      <c r="F266" s="14">
        <v>18666.669999999998</v>
      </c>
      <c r="G266" s="14">
        <v>-5242.2299999999996</v>
      </c>
      <c r="H266" s="14">
        <v>13424.44</v>
      </c>
    </row>
    <row r="267" spans="1:8" x14ac:dyDescent="0.55000000000000004">
      <c r="A267" s="7"/>
      <c r="B267" s="12">
        <v>100000482427</v>
      </c>
      <c r="C267" s="7">
        <v>74</v>
      </c>
      <c r="D267" s="13" t="s">
        <v>24</v>
      </c>
      <c r="E267" s="13" t="s">
        <v>752</v>
      </c>
      <c r="F267" s="14">
        <v>2333.33</v>
      </c>
      <c r="G267" s="14">
        <v>-2332.33</v>
      </c>
      <c r="H267" s="13">
        <v>1</v>
      </c>
    </row>
    <row r="268" spans="1:8" x14ac:dyDescent="0.55000000000000004">
      <c r="A268" s="7"/>
      <c r="B268" s="12">
        <v>100000482427</v>
      </c>
      <c r="C268" s="7">
        <v>75</v>
      </c>
      <c r="D268" s="13" t="s">
        <v>24</v>
      </c>
      <c r="E268" s="13" t="s">
        <v>753</v>
      </c>
      <c r="F268" s="14">
        <v>15111.11</v>
      </c>
      <c r="G268" s="14">
        <v>-4243.71</v>
      </c>
      <c r="H268" s="14">
        <v>10867.4</v>
      </c>
    </row>
    <row r="269" spans="1:8" x14ac:dyDescent="0.55000000000000004">
      <c r="A269" s="7"/>
      <c r="B269" s="12">
        <v>100000482427</v>
      </c>
      <c r="C269" s="7">
        <v>76</v>
      </c>
      <c r="D269" s="13" t="s">
        <v>24</v>
      </c>
      <c r="E269" s="13" t="s">
        <v>753</v>
      </c>
      <c r="F269" s="14">
        <v>1888.89</v>
      </c>
      <c r="G269" s="14">
        <v>-1887.89</v>
      </c>
      <c r="H269" s="13">
        <v>1</v>
      </c>
    </row>
    <row r="270" spans="1:8" x14ac:dyDescent="0.55000000000000004">
      <c r="A270" s="7"/>
      <c r="B270" s="12">
        <v>100000482427</v>
      </c>
      <c r="C270" s="7">
        <v>77</v>
      </c>
      <c r="D270" s="13" t="s">
        <v>24</v>
      </c>
      <c r="E270" s="13" t="s">
        <v>754</v>
      </c>
      <c r="F270" s="14">
        <v>133333.32999999999</v>
      </c>
      <c r="G270" s="14">
        <v>-37444.519999999997</v>
      </c>
      <c r="H270" s="14">
        <v>95888.81</v>
      </c>
    </row>
    <row r="271" spans="1:8" x14ac:dyDescent="0.55000000000000004">
      <c r="A271" s="7"/>
      <c r="B271" s="12">
        <v>100000482427</v>
      </c>
      <c r="C271" s="7">
        <v>78</v>
      </c>
      <c r="D271" s="13" t="s">
        <v>24</v>
      </c>
      <c r="E271" s="13" t="s">
        <v>754</v>
      </c>
      <c r="F271" s="14">
        <v>16666.669999999998</v>
      </c>
      <c r="G271" s="14">
        <v>-16665.669999999998</v>
      </c>
      <c r="H271" s="13">
        <v>1</v>
      </c>
    </row>
    <row r="272" spans="1:8" x14ac:dyDescent="0.55000000000000004">
      <c r="A272" s="7"/>
      <c r="B272" s="12">
        <v>100000482427</v>
      </c>
      <c r="C272" s="7">
        <v>79</v>
      </c>
      <c r="D272" s="13" t="s">
        <v>24</v>
      </c>
      <c r="E272" s="13" t="s">
        <v>755</v>
      </c>
      <c r="F272" s="14">
        <v>13777.78</v>
      </c>
      <c r="G272" s="14">
        <v>-3869.27</v>
      </c>
      <c r="H272" s="14">
        <v>9908.51</v>
      </c>
    </row>
    <row r="273" spans="1:8" x14ac:dyDescent="0.55000000000000004">
      <c r="A273" s="7"/>
      <c r="B273" s="12">
        <v>100000482427</v>
      </c>
      <c r="C273" s="7">
        <v>80</v>
      </c>
      <c r="D273" s="13" t="s">
        <v>24</v>
      </c>
      <c r="E273" s="13" t="s">
        <v>755</v>
      </c>
      <c r="F273" s="14">
        <v>1722.22</v>
      </c>
      <c r="G273" s="14">
        <v>-1721.22</v>
      </c>
      <c r="H273" s="13">
        <v>1</v>
      </c>
    </row>
    <row r="274" spans="1:8" x14ac:dyDescent="0.55000000000000004">
      <c r="A274" s="7"/>
      <c r="B274" s="12">
        <v>100000482427</v>
      </c>
      <c r="C274" s="7">
        <v>81</v>
      </c>
      <c r="D274" s="13" t="s">
        <v>24</v>
      </c>
      <c r="E274" s="13" t="s">
        <v>756</v>
      </c>
      <c r="F274" s="14">
        <v>18666.669999999998</v>
      </c>
      <c r="G274" s="14">
        <v>-5242.2299999999996</v>
      </c>
      <c r="H274" s="14">
        <v>13424.44</v>
      </c>
    </row>
    <row r="275" spans="1:8" x14ac:dyDescent="0.55000000000000004">
      <c r="A275" s="7"/>
      <c r="B275" s="12">
        <v>100000482427</v>
      </c>
      <c r="C275" s="7">
        <v>82</v>
      </c>
      <c r="D275" s="13" t="s">
        <v>24</v>
      </c>
      <c r="E275" s="13" t="s">
        <v>756</v>
      </c>
      <c r="F275" s="14">
        <v>2333.33</v>
      </c>
      <c r="G275" s="14">
        <v>-2332.33</v>
      </c>
      <c r="H275" s="13">
        <v>1</v>
      </c>
    </row>
    <row r="276" spans="1:8" x14ac:dyDescent="0.55000000000000004">
      <c r="A276" s="7"/>
      <c r="B276" s="12">
        <v>100000482427</v>
      </c>
      <c r="C276" s="7">
        <v>83</v>
      </c>
      <c r="D276" s="13" t="s">
        <v>24</v>
      </c>
      <c r="E276" s="13" t="s">
        <v>755</v>
      </c>
      <c r="F276" s="14">
        <v>13777.77</v>
      </c>
      <c r="G276" s="14">
        <v>-3869.26</v>
      </c>
      <c r="H276" s="14">
        <v>9908.51</v>
      </c>
    </row>
    <row r="277" spans="1:8" x14ac:dyDescent="0.55000000000000004">
      <c r="A277" s="7"/>
      <c r="B277" s="12">
        <v>100000482427</v>
      </c>
      <c r="C277" s="7">
        <v>84</v>
      </c>
      <c r="D277" s="13" t="s">
        <v>24</v>
      </c>
      <c r="E277" s="13" t="s">
        <v>755</v>
      </c>
      <c r="F277" s="14">
        <v>1722.23</v>
      </c>
      <c r="G277" s="14">
        <v>-1721.23</v>
      </c>
      <c r="H277" s="13">
        <v>1</v>
      </c>
    </row>
    <row r="278" spans="1:8" x14ac:dyDescent="0.55000000000000004">
      <c r="A278" s="7"/>
      <c r="B278" s="12">
        <v>100000482427</v>
      </c>
      <c r="C278" s="7">
        <v>85</v>
      </c>
      <c r="D278" s="13" t="s">
        <v>24</v>
      </c>
      <c r="E278" s="13" t="s">
        <v>757</v>
      </c>
      <c r="F278" s="14">
        <v>5333.32</v>
      </c>
      <c r="G278" s="14">
        <v>-1497.78</v>
      </c>
      <c r="H278" s="14">
        <v>3835.54</v>
      </c>
    </row>
    <row r="279" spans="1:8" x14ac:dyDescent="0.55000000000000004">
      <c r="A279" s="7"/>
      <c r="B279" s="12">
        <v>100000482427</v>
      </c>
      <c r="C279" s="7">
        <v>86</v>
      </c>
      <c r="D279" s="13" t="s">
        <v>24</v>
      </c>
      <c r="E279" s="13" t="s">
        <v>757</v>
      </c>
      <c r="F279" s="13">
        <v>666.68</v>
      </c>
      <c r="G279" s="13">
        <v>-665.68</v>
      </c>
      <c r="H279" s="13">
        <v>1</v>
      </c>
    </row>
    <row r="280" spans="1:8" x14ac:dyDescent="0.55000000000000004">
      <c r="A280" s="7"/>
      <c r="B280" s="12">
        <v>100000482427</v>
      </c>
      <c r="C280" s="7">
        <v>87</v>
      </c>
      <c r="D280" s="13" t="s">
        <v>24</v>
      </c>
      <c r="E280" s="13" t="s">
        <v>758</v>
      </c>
      <c r="F280" s="14">
        <v>160000</v>
      </c>
      <c r="G280" s="14">
        <v>-44933.42</v>
      </c>
      <c r="H280" s="14">
        <v>115066.58</v>
      </c>
    </row>
    <row r="281" spans="1:8" x14ac:dyDescent="0.55000000000000004">
      <c r="A281" s="7"/>
      <c r="B281" s="12">
        <v>100000482427</v>
      </c>
      <c r="C281" s="7">
        <v>88</v>
      </c>
      <c r="D281" s="13" t="s">
        <v>24</v>
      </c>
      <c r="E281" s="13" t="s">
        <v>758</v>
      </c>
      <c r="F281" s="14">
        <v>20000</v>
      </c>
      <c r="G281" s="14">
        <v>-19999</v>
      </c>
      <c r="H281" s="13">
        <v>1</v>
      </c>
    </row>
    <row r="282" spans="1:8" x14ac:dyDescent="0.55000000000000004">
      <c r="A282" s="7"/>
      <c r="B282" s="12">
        <v>100000482427</v>
      </c>
      <c r="C282" s="7">
        <v>89</v>
      </c>
      <c r="D282" s="13" t="s">
        <v>24</v>
      </c>
      <c r="E282" s="13" t="s">
        <v>759</v>
      </c>
      <c r="F282" s="14">
        <v>50400</v>
      </c>
      <c r="G282" s="14">
        <v>-8086.83</v>
      </c>
      <c r="H282" s="14">
        <v>42313.17</v>
      </c>
    </row>
    <row r="283" spans="1:8" x14ac:dyDescent="0.55000000000000004">
      <c r="A283" s="7"/>
      <c r="B283" s="12">
        <v>100000482427</v>
      </c>
      <c r="C283" s="7">
        <v>90</v>
      </c>
      <c r="D283" s="13" t="s">
        <v>24</v>
      </c>
      <c r="E283" s="13" t="s">
        <v>759</v>
      </c>
      <c r="F283" s="14">
        <v>50400</v>
      </c>
      <c r="G283" s="14">
        <v>-8086.83</v>
      </c>
      <c r="H283" s="14">
        <v>42313.17</v>
      </c>
    </row>
    <row r="284" spans="1:8" x14ac:dyDescent="0.55000000000000004">
      <c r="A284" s="7"/>
      <c r="B284" s="12">
        <v>100000482427</v>
      </c>
      <c r="C284" s="7">
        <v>91</v>
      </c>
      <c r="D284" s="13" t="s">
        <v>24</v>
      </c>
      <c r="E284" s="13" t="s">
        <v>759</v>
      </c>
      <c r="F284" s="14">
        <v>50400</v>
      </c>
      <c r="G284" s="14">
        <v>-8086.83</v>
      </c>
      <c r="H284" s="14">
        <v>42313.17</v>
      </c>
    </row>
    <row r="285" spans="1:8" x14ac:dyDescent="0.55000000000000004">
      <c r="A285" s="7"/>
      <c r="B285" s="12">
        <v>100000482427</v>
      </c>
      <c r="C285" s="7">
        <v>92</v>
      </c>
      <c r="D285" s="13" t="s">
        <v>24</v>
      </c>
      <c r="E285" s="13" t="s">
        <v>759</v>
      </c>
      <c r="F285" s="14">
        <v>50400</v>
      </c>
      <c r="G285" s="14">
        <v>-8086.83</v>
      </c>
      <c r="H285" s="14">
        <v>42313.17</v>
      </c>
    </row>
    <row r="286" spans="1:8" x14ac:dyDescent="0.55000000000000004">
      <c r="A286" s="7"/>
      <c r="B286" s="12">
        <v>100000482427</v>
      </c>
      <c r="C286" s="7">
        <v>93</v>
      </c>
      <c r="D286" s="13" t="s">
        <v>24</v>
      </c>
      <c r="E286" s="13" t="s">
        <v>759</v>
      </c>
      <c r="F286" s="14">
        <v>50400</v>
      </c>
      <c r="G286" s="14">
        <v>-8086.83</v>
      </c>
      <c r="H286" s="14">
        <v>42313.17</v>
      </c>
    </row>
    <row r="287" spans="1:8" x14ac:dyDescent="0.55000000000000004">
      <c r="A287" s="7"/>
      <c r="B287" s="12">
        <v>100000482427</v>
      </c>
      <c r="C287" s="7">
        <v>94</v>
      </c>
      <c r="D287" s="13" t="s">
        <v>24</v>
      </c>
      <c r="E287" s="13" t="s">
        <v>759</v>
      </c>
      <c r="F287" s="14">
        <v>50400</v>
      </c>
      <c r="G287" s="14">
        <v>-8086.83</v>
      </c>
      <c r="H287" s="14">
        <v>42313.17</v>
      </c>
    </row>
    <row r="288" spans="1:8" x14ac:dyDescent="0.55000000000000004">
      <c r="A288" s="7"/>
      <c r="B288" s="12">
        <v>100000482427</v>
      </c>
      <c r="C288" s="7">
        <v>95</v>
      </c>
      <c r="D288" s="13" t="s">
        <v>24</v>
      </c>
      <c r="E288" s="13" t="s">
        <v>759</v>
      </c>
      <c r="F288" s="14">
        <v>50400</v>
      </c>
      <c r="G288" s="14">
        <v>-8086.83</v>
      </c>
      <c r="H288" s="14">
        <v>42313.17</v>
      </c>
    </row>
    <row r="289" spans="1:8" x14ac:dyDescent="0.55000000000000004">
      <c r="A289" s="7"/>
      <c r="B289" s="12">
        <v>100000482427</v>
      </c>
      <c r="C289" s="7">
        <v>96</v>
      </c>
      <c r="D289" s="13" t="s">
        <v>24</v>
      </c>
      <c r="E289" s="13" t="s">
        <v>759</v>
      </c>
      <c r="F289" s="14">
        <v>50400</v>
      </c>
      <c r="G289" s="14">
        <v>-8086.83</v>
      </c>
      <c r="H289" s="14">
        <v>42313.17</v>
      </c>
    </row>
    <row r="290" spans="1:8" x14ac:dyDescent="0.55000000000000004">
      <c r="A290" s="7"/>
      <c r="B290" s="12">
        <v>100000482427</v>
      </c>
      <c r="C290" s="7">
        <v>97</v>
      </c>
      <c r="D290" s="13" t="s">
        <v>24</v>
      </c>
      <c r="E290" s="13" t="s">
        <v>759</v>
      </c>
      <c r="F290" s="14">
        <v>50400</v>
      </c>
      <c r="G290" s="14">
        <v>-8086.83</v>
      </c>
      <c r="H290" s="14">
        <v>42313.17</v>
      </c>
    </row>
    <row r="291" spans="1:8" x14ac:dyDescent="0.55000000000000004">
      <c r="A291" s="7"/>
      <c r="B291" s="12">
        <v>100000482427</v>
      </c>
      <c r="C291" s="7">
        <v>98</v>
      </c>
      <c r="D291" s="13" t="s">
        <v>24</v>
      </c>
      <c r="E291" s="13" t="s">
        <v>759</v>
      </c>
      <c r="F291" s="14">
        <v>50400</v>
      </c>
      <c r="G291" s="14">
        <v>-8086.83</v>
      </c>
      <c r="H291" s="14">
        <v>42313.17</v>
      </c>
    </row>
    <row r="292" spans="1:8" x14ac:dyDescent="0.55000000000000004">
      <c r="A292" s="7"/>
      <c r="B292" s="12">
        <v>100000482427</v>
      </c>
      <c r="C292" s="7">
        <v>99</v>
      </c>
      <c r="D292" s="13" t="s">
        <v>24</v>
      </c>
      <c r="E292" s="13" t="s">
        <v>759</v>
      </c>
      <c r="F292" s="14">
        <v>3600</v>
      </c>
      <c r="G292" s="14">
        <v>-3599</v>
      </c>
      <c r="H292" s="13">
        <v>1</v>
      </c>
    </row>
    <row r="293" spans="1:8" x14ac:dyDescent="0.55000000000000004">
      <c r="A293" s="7"/>
      <c r="B293" s="12">
        <v>100000482427</v>
      </c>
      <c r="C293" s="7">
        <v>100</v>
      </c>
      <c r="D293" s="13" t="s">
        <v>24</v>
      </c>
      <c r="E293" s="13" t="s">
        <v>759</v>
      </c>
      <c r="F293" s="14">
        <v>3600</v>
      </c>
      <c r="G293" s="14">
        <v>-3599</v>
      </c>
      <c r="H293" s="13">
        <v>1</v>
      </c>
    </row>
    <row r="294" spans="1:8" x14ac:dyDescent="0.55000000000000004">
      <c r="A294" s="7"/>
      <c r="B294" s="12">
        <v>100000482427</v>
      </c>
      <c r="C294" s="7">
        <v>101</v>
      </c>
      <c r="D294" s="13" t="s">
        <v>24</v>
      </c>
      <c r="E294" s="13" t="s">
        <v>759</v>
      </c>
      <c r="F294" s="14">
        <v>3600</v>
      </c>
      <c r="G294" s="14">
        <v>-3599</v>
      </c>
      <c r="H294" s="13">
        <v>1</v>
      </c>
    </row>
    <row r="295" spans="1:8" x14ac:dyDescent="0.55000000000000004">
      <c r="A295" s="7"/>
      <c r="B295" s="12">
        <v>100000482427</v>
      </c>
      <c r="C295" s="7">
        <v>102</v>
      </c>
      <c r="D295" s="13" t="s">
        <v>24</v>
      </c>
      <c r="E295" s="13" t="s">
        <v>759</v>
      </c>
      <c r="F295" s="14">
        <v>3600</v>
      </c>
      <c r="G295" s="14">
        <v>-3599</v>
      </c>
      <c r="H295" s="13">
        <v>1</v>
      </c>
    </row>
    <row r="296" spans="1:8" x14ac:dyDescent="0.55000000000000004">
      <c r="A296" s="7"/>
      <c r="B296" s="12">
        <v>100000482427</v>
      </c>
      <c r="C296" s="7">
        <v>103</v>
      </c>
      <c r="D296" s="13" t="s">
        <v>24</v>
      </c>
      <c r="E296" s="13" t="s">
        <v>759</v>
      </c>
      <c r="F296" s="14">
        <v>3600</v>
      </c>
      <c r="G296" s="14">
        <v>-3599</v>
      </c>
      <c r="H296" s="13">
        <v>1</v>
      </c>
    </row>
    <row r="297" spans="1:8" x14ac:dyDescent="0.55000000000000004">
      <c r="A297" s="7"/>
      <c r="B297" s="12">
        <v>100000482427</v>
      </c>
      <c r="C297" s="7">
        <v>104</v>
      </c>
      <c r="D297" s="13" t="s">
        <v>24</v>
      </c>
      <c r="E297" s="13" t="s">
        <v>759</v>
      </c>
      <c r="F297" s="14">
        <v>3600</v>
      </c>
      <c r="G297" s="14">
        <v>-3599</v>
      </c>
      <c r="H297" s="13">
        <v>1</v>
      </c>
    </row>
    <row r="298" spans="1:8" x14ac:dyDescent="0.55000000000000004">
      <c r="A298" s="7"/>
      <c r="B298" s="12">
        <v>100000482427</v>
      </c>
      <c r="C298" s="7">
        <v>105</v>
      </c>
      <c r="D298" s="13" t="s">
        <v>24</v>
      </c>
      <c r="E298" s="13" t="s">
        <v>759</v>
      </c>
      <c r="F298" s="14">
        <v>3600</v>
      </c>
      <c r="G298" s="14">
        <v>-3599</v>
      </c>
      <c r="H298" s="13">
        <v>1</v>
      </c>
    </row>
    <row r="299" spans="1:8" x14ac:dyDescent="0.55000000000000004">
      <c r="A299" s="7"/>
      <c r="B299" s="12">
        <v>100000482427</v>
      </c>
      <c r="C299" s="7">
        <v>106</v>
      </c>
      <c r="D299" s="13" t="s">
        <v>24</v>
      </c>
      <c r="E299" s="13" t="s">
        <v>759</v>
      </c>
      <c r="F299" s="14">
        <v>3600</v>
      </c>
      <c r="G299" s="14">
        <v>-3599</v>
      </c>
      <c r="H299" s="13">
        <v>1</v>
      </c>
    </row>
    <row r="300" spans="1:8" x14ac:dyDescent="0.55000000000000004">
      <c r="A300" s="7"/>
      <c r="B300" s="12">
        <v>100000482427</v>
      </c>
      <c r="C300" s="7">
        <v>107</v>
      </c>
      <c r="D300" s="13" t="s">
        <v>24</v>
      </c>
      <c r="E300" s="13" t="s">
        <v>759</v>
      </c>
      <c r="F300" s="14">
        <v>3600</v>
      </c>
      <c r="G300" s="14">
        <v>-3599</v>
      </c>
      <c r="H300" s="13">
        <v>1</v>
      </c>
    </row>
    <row r="301" spans="1:8" x14ac:dyDescent="0.55000000000000004">
      <c r="A301" s="7"/>
      <c r="B301" s="12">
        <v>100000482427</v>
      </c>
      <c r="C301" s="7">
        <v>108</v>
      </c>
      <c r="D301" s="13" t="s">
        <v>24</v>
      </c>
      <c r="E301" s="13" t="s">
        <v>759</v>
      </c>
      <c r="F301" s="14">
        <v>3600</v>
      </c>
      <c r="G301" s="14">
        <v>-3599</v>
      </c>
      <c r="H301" s="13">
        <v>1</v>
      </c>
    </row>
    <row r="302" spans="1:8" x14ac:dyDescent="0.55000000000000004">
      <c r="A302" s="7"/>
      <c r="B302" s="12">
        <v>100000482427</v>
      </c>
      <c r="C302" s="7">
        <v>109</v>
      </c>
      <c r="D302" s="13" t="s">
        <v>24</v>
      </c>
      <c r="E302" s="13" t="s">
        <v>760</v>
      </c>
      <c r="F302" s="14">
        <v>23333.33</v>
      </c>
      <c r="G302" s="14">
        <v>-3743.9</v>
      </c>
      <c r="H302" s="14">
        <v>19589.43</v>
      </c>
    </row>
    <row r="303" spans="1:8" x14ac:dyDescent="0.55000000000000004">
      <c r="A303" s="7"/>
      <c r="B303" s="12">
        <v>100000482427</v>
      </c>
      <c r="C303" s="7">
        <v>110</v>
      </c>
      <c r="D303" s="13" t="s">
        <v>24</v>
      </c>
      <c r="E303" s="13" t="s">
        <v>760</v>
      </c>
      <c r="F303" s="14">
        <v>23333.33</v>
      </c>
      <c r="G303" s="14">
        <v>-3743.9</v>
      </c>
      <c r="H303" s="14">
        <v>19589.43</v>
      </c>
    </row>
    <row r="304" spans="1:8" x14ac:dyDescent="0.55000000000000004">
      <c r="A304" s="7"/>
      <c r="B304" s="12">
        <v>100000482427</v>
      </c>
      <c r="C304" s="7">
        <v>111</v>
      </c>
      <c r="D304" s="13" t="s">
        <v>24</v>
      </c>
      <c r="E304" s="13" t="s">
        <v>760</v>
      </c>
      <c r="F304" s="14">
        <v>23333.33</v>
      </c>
      <c r="G304" s="14">
        <v>-3743.9</v>
      </c>
      <c r="H304" s="14">
        <v>19589.43</v>
      </c>
    </row>
    <row r="305" spans="1:8" x14ac:dyDescent="0.55000000000000004">
      <c r="A305" s="7"/>
      <c r="B305" s="12">
        <v>100000482427</v>
      </c>
      <c r="C305" s="7">
        <v>112</v>
      </c>
      <c r="D305" s="13" t="s">
        <v>24</v>
      </c>
      <c r="E305" s="13" t="s">
        <v>760</v>
      </c>
      <c r="F305" s="14">
        <v>23333.33</v>
      </c>
      <c r="G305" s="14">
        <v>-3743.9</v>
      </c>
      <c r="H305" s="14">
        <v>19589.43</v>
      </c>
    </row>
    <row r="306" spans="1:8" x14ac:dyDescent="0.55000000000000004">
      <c r="A306" s="7"/>
      <c r="B306" s="12">
        <v>100000482427</v>
      </c>
      <c r="C306" s="7">
        <v>113</v>
      </c>
      <c r="D306" s="13" t="s">
        <v>24</v>
      </c>
      <c r="E306" s="13" t="s">
        <v>760</v>
      </c>
      <c r="F306" s="14">
        <v>23333.34</v>
      </c>
      <c r="G306" s="14">
        <v>-3743.9</v>
      </c>
      <c r="H306" s="14">
        <v>19589.439999999999</v>
      </c>
    </row>
    <row r="307" spans="1:8" x14ac:dyDescent="0.55000000000000004">
      <c r="A307" s="7"/>
      <c r="B307" s="12">
        <v>100000482427</v>
      </c>
      <c r="C307" s="7">
        <v>114</v>
      </c>
      <c r="D307" s="13" t="s">
        <v>24</v>
      </c>
      <c r="E307" s="13" t="s">
        <v>760</v>
      </c>
      <c r="F307" s="14">
        <v>1666.67</v>
      </c>
      <c r="G307" s="14">
        <v>-1665.67</v>
      </c>
      <c r="H307" s="13">
        <v>1</v>
      </c>
    </row>
    <row r="308" spans="1:8" x14ac:dyDescent="0.55000000000000004">
      <c r="A308" s="7"/>
      <c r="B308" s="12">
        <v>100000482427</v>
      </c>
      <c r="C308" s="7">
        <v>115</v>
      </c>
      <c r="D308" s="13" t="s">
        <v>24</v>
      </c>
      <c r="E308" s="13" t="s">
        <v>760</v>
      </c>
      <c r="F308" s="14">
        <v>1666.67</v>
      </c>
      <c r="G308" s="14">
        <v>-1665.67</v>
      </c>
      <c r="H308" s="13">
        <v>1</v>
      </c>
    </row>
    <row r="309" spans="1:8" x14ac:dyDescent="0.55000000000000004">
      <c r="A309" s="7"/>
      <c r="B309" s="12">
        <v>100000482427</v>
      </c>
      <c r="C309" s="7">
        <v>116</v>
      </c>
      <c r="D309" s="13" t="s">
        <v>24</v>
      </c>
      <c r="E309" s="13" t="s">
        <v>760</v>
      </c>
      <c r="F309" s="14">
        <v>1666.67</v>
      </c>
      <c r="G309" s="14">
        <v>-1665.67</v>
      </c>
      <c r="H309" s="13">
        <v>1</v>
      </c>
    </row>
    <row r="310" spans="1:8" x14ac:dyDescent="0.55000000000000004">
      <c r="A310" s="7"/>
      <c r="B310" s="12">
        <v>100000482427</v>
      </c>
      <c r="C310" s="7">
        <v>117</v>
      </c>
      <c r="D310" s="13" t="s">
        <v>24</v>
      </c>
      <c r="E310" s="13" t="s">
        <v>760</v>
      </c>
      <c r="F310" s="14">
        <v>1666.67</v>
      </c>
      <c r="G310" s="14">
        <v>-1665.67</v>
      </c>
      <c r="H310" s="13">
        <v>1</v>
      </c>
    </row>
    <row r="311" spans="1:8" x14ac:dyDescent="0.55000000000000004">
      <c r="A311" s="7"/>
      <c r="B311" s="12">
        <v>100000482427</v>
      </c>
      <c r="C311" s="7">
        <v>118</v>
      </c>
      <c r="D311" s="13" t="s">
        <v>24</v>
      </c>
      <c r="E311" s="13" t="s">
        <v>760</v>
      </c>
      <c r="F311" s="14">
        <v>1666.66</v>
      </c>
      <c r="G311" s="14">
        <v>-1665.66</v>
      </c>
      <c r="H311" s="13">
        <v>1</v>
      </c>
    </row>
    <row r="312" spans="1:8" x14ac:dyDescent="0.55000000000000004">
      <c r="A312" s="7"/>
      <c r="B312" s="12">
        <v>100000482427</v>
      </c>
      <c r="C312" s="7">
        <v>119</v>
      </c>
      <c r="D312" s="13" t="s">
        <v>24</v>
      </c>
      <c r="E312" s="13" t="s">
        <v>761</v>
      </c>
      <c r="F312" s="14">
        <v>4666.68</v>
      </c>
      <c r="G312" s="13">
        <v>-748.78</v>
      </c>
      <c r="H312" s="14">
        <v>3917.9</v>
      </c>
    </row>
    <row r="313" spans="1:8" x14ac:dyDescent="0.55000000000000004">
      <c r="A313" s="7"/>
      <c r="B313" s="12">
        <v>100000482427</v>
      </c>
      <c r="C313" s="7">
        <v>120</v>
      </c>
      <c r="D313" s="13" t="s">
        <v>24</v>
      </c>
      <c r="E313" s="13" t="s">
        <v>761</v>
      </c>
      <c r="F313" s="13">
        <v>333.32</v>
      </c>
      <c r="G313" s="13">
        <v>-332.32</v>
      </c>
      <c r="H313" s="13">
        <v>1</v>
      </c>
    </row>
    <row r="314" spans="1:8" x14ac:dyDescent="0.55000000000000004">
      <c r="A314" s="7">
        <v>8</v>
      </c>
      <c r="B314" s="12">
        <v>100000483609</v>
      </c>
      <c r="C314" s="7">
        <v>0</v>
      </c>
      <c r="D314" s="13" t="s">
        <v>762</v>
      </c>
      <c r="E314" s="13" t="s">
        <v>2393</v>
      </c>
      <c r="F314" s="14">
        <v>3286904.32</v>
      </c>
      <c r="G314" s="14">
        <v>-1211935.77</v>
      </c>
      <c r="H314" s="14">
        <v>2074968.55</v>
      </c>
    </row>
    <row r="315" spans="1:8" x14ac:dyDescent="0.55000000000000004">
      <c r="A315" s="7">
        <v>9</v>
      </c>
      <c r="B315" s="12">
        <v>100000483610</v>
      </c>
      <c r="C315" s="7">
        <v>0</v>
      </c>
      <c r="D315" s="13" t="s">
        <v>762</v>
      </c>
      <c r="E315" s="13" t="s">
        <v>2394</v>
      </c>
      <c r="F315" s="14">
        <v>3286904.32</v>
      </c>
      <c r="G315" s="14">
        <v>-1211935.77</v>
      </c>
      <c r="H315" s="14">
        <v>2074968.55</v>
      </c>
    </row>
    <row r="316" spans="1:8" x14ac:dyDescent="0.55000000000000004">
      <c r="A316" s="7">
        <v>10</v>
      </c>
      <c r="B316" s="12">
        <v>100000483611</v>
      </c>
      <c r="C316" s="7">
        <v>0</v>
      </c>
      <c r="D316" s="13" t="s">
        <v>762</v>
      </c>
      <c r="E316" s="13" t="s">
        <v>2394</v>
      </c>
      <c r="F316" s="14">
        <v>3286904.32</v>
      </c>
      <c r="G316" s="14">
        <v>-1211935.77</v>
      </c>
      <c r="H316" s="14">
        <v>2074968.55</v>
      </c>
    </row>
    <row r="317" spans="1:8" x14ac:dyDescent="0.55000000000000004">
      <c r="A317" s="7">
        <v>11</v>
      </c>
      <c r="B317" s="12">
        <v>100000483612</v>
      </c>
      <c r="C317" s="7">
        <v>0</v>
      </c>
      <c r="D317" s="13" t="s">
        <v>762</v>
      </c>
      <c r="E317" s="13" t="s">
        <v>2394</v>
      </c>
      <c r="F317" s="14">
        <v>3286904.32</v>
      </c>
      <c r="G317" s="14">
        <v>-1211935.77</v>
      </c>
      <c r="H317" s="14">
        <v>2074968.55</v>
      </c>
    </row>
    <row r="318" spans="1:8" x14ac:dyDescent="0.55000000000000004">
      <c r="A318" s="7">
        <v>12</v>
      </c>
      <c r="B318" s="12">
        <v>100000483613</v>
      </c>
      <c r="C318" s="7">
        <v>0</v>
      </c>
      <c r="D318" s="13" t="s">
        <v>762</v>
      </c>
      <c r="E318" s="13" t="s">
        <v>2394</v>
      </c>
      <c r="F318" s="14">
        <v>3286904.32</v>
      </c>
      <c r="G318" s="14">
        <v>-1211935.77</v>
      </c>
      <c r="H318" s="14">
        <v>2074968.55</v>
      </c>
    </row>
    <row r="319" spans="1:8" x14ac:dyDescent="0.55000000000000004">
      <c r="A319" s="7">
        <v>13</v>
      </c>
      <c r="B319" s="12">
        <v>100000483614</v>
      </c>
      <c r="C319" s="7">
        <v>0</v>
      </c>
      <c r="D319" s="13" t="s">
        <v>762</v>
      </c>
      <c r="E319" s="13" t="s">
        <v>2394</v>
      </c>
      <c r="F319" s="14">
        <v>3286904.32</v>
      </c>
      <c r="G319" s="14">
        <v>-1211935.77</v>
      </c>
      <c r="H319" s="14">
        <v>2074968.55</v>
      </c>
    </row>
    <row r="320" spans="1:8" x14ac:dyDescent="0.55000000000000004">
      <c r="A320" s="7">
        <v>14</v>
      </c>
      <c r="B320" s="12">
        <v>100000483615</v>
      </c>
      <c r="C320" s="7">
        <v>0</v>
      </c>
      <c r="D320" s="13" t="s">
        <v>762</v>
      </c>
      <c r="E320" s="13" t="s">
        <v>2394</v>
      </c>
      <c r="F320" s="14">
        <v>3286904.32</v>
      </c>
      <c r="G320" s="14">
        <v>-1211935.77</v>
      </c>
      <c r="H320" s="14">
        <v>2074968.55</v>
      </c>
    </row>
    <row r="321" spans="1:8" x14ac:dyDescent="0.55000000000000004">
      <c r="A321" s="7">
        <v>15</v>
      </c>
      <c r="B321" s="12">
        <v>100000483616</v>
      </c>
      <c r="C321" s="7">
        <v>0</v>
      </c>
      <c r="D321" s="13" t="s">
        <v>762</v>
      </c>
      <c r="E321" s="13" t="s">
        <v>2394</v>
      </c>
      <c r="F321" s="14">
        <v>3286904.32</v>
      </c>
      <c r="G321" s="14">
        <v>-1211935.77</v>
      </c>
      <c r="H321" s="14">
        <v>2074968.55</v>
      </c>
    </row>
    <row r="322" spans="1:8" x14ac:dyDescent="0.55000000000000004">
      <c r="A322" s="7">
        <v>16</v>
      </c>
      <c r="B322" s="12">
        <v>100000483617</v>
      </c>
      <c r="C322" s="7">
        <v>0</v>
      </c>
      <c r="D322" s="13" t="s">
        <v>762</v>
      </c>
      <c r="E322" s="13" t="s">
        <v>2394</v>
      </c>
      <c r="F322" s="14">
        <v>3286904.32</v>
      </c>
      <c r="G322" s="14">
        <v>-1211935.77</v>
      </c>
      <c r="H322" s="14">
        <v>2074968.55</v>
      </c>
    </row>
    <row r="323" spans="1:8" x14ac:dyDescent="0.55000000000000004">
      <c r="A323" s="7">
        <v>17</v>
      </c>
      <c r="B323" s="12">
        <v>100000483618</v>
      </c>
      <c r="C323" s="7">
        <v>0</v>
      </c>
      <c r="D323" s="13" t="s">
        <v>762</v>
      </c>
      <c r="E323" s="13" t="s">
        <v>2394</v>
      </c>
      <c r="F323" s="14">
        <v>3286904.32</v>
      </c>
      <c r="G323" s="14">
        <v>-1211935.77</v>
      </c>
      <c r="H323" s="14">
        <v>2074968.55</v>
      </c>
    </row>
    <row r="324" spans="1:8" x14ac:dyDescent="0.55000000000000004">
      <c r="A324" s="7">
        <v>18</v>
      </c>
      <c r="B324" s="12">
        <v>100000483619</v>
      </c>
      <c r="C324" s="7">
        <v>0</v>
      </c>
      <c r="D324" s="13" t="s">
        <v>762</v>
      </c>
      <c r="E324" s="13" t="s">
        <v>2394</v>
      </c>
      <c r="F324" s="14">
        <v>3286904.32</v>
      </c>
      <c r="G324" s="14">
        <v>-1211935.77</v>
      </c>
      <c r="H324" s="14">
        <v>2074968.55</v>
      </c>
    </row>
    <row r="325" spans="1:8" x14ac:dyDescent="0.55000000000000004">
      <c r="A325" s="7">
        <v>19</v>
      </c>
      <c r="B325" s="12">
        <v>100000483620</v>
      </c>
      <c r="C325" s="7">
        <v>0</v>
      </c>
      <c r="D325" s="13" t="s">
        <v>762</v>
      </c>
      <c r="E325" s="13" t="s">
        <v>2395</v>
      </c>
      <c r="F325" s="14">
        <v>3286904.32</v>
      </c>
      <c r="G325" s="14">
        <v>-1211935.77</v>
      </c>
      <c r="H325" s="14">
        <v>2074968.55</v>
      </c>
    </row>
    <row r="326" spans="1:8" x14ac:dyDescent="0.55000000000000004">
      <c r="A326" s="7">
        <v>20</v>
      </c>
      <c r="B326" s="12">
        <v>100000483621</v>
      </c>
      <c r="C326" s="7">
        <v>0</v>
      </c>
      <c r="D326" s="13" t="s">
        <v>762</v>
      </c>
      <c r="E326" s="13" t="s">
        <v>2395</v>
      </c>
      <c r="F326" s="14">
        <v>3286904.32</v>
      </c>
      <c r="G326" s="14">
        <v>-1211935.77</v>
      </c>
      <c r="H326" s="14">
        <v>2074968.55</v>
      </c>
    </row>
    <row r="327" spans="1:8" x14ac:dyDescent="0.55000000000000004">
      <c r="A327" s="7">
        <v>21</v>
      </c>
      <c r="B327" s="12">
        <v>100000483622</v>
      </c>
      <c r="C327" s="7">
        <v>0</v>
      </c>
      <c r="D327" s="13" t="s">
        <v>762</v>
      </c>
      <c r="E327" s="13" t="s">
        <v>2396</v>
      </c>
      <c r="F327" s="14">
        <v>3286904.32</v>
      </c>
      <c r="G327" s="14">
        <v>-1211935.77</v>
      </c>
      <c r="H327" s="14">
        <v>2074968.55</v>
      </c>
    </row>
    <row r="328" spans="1:8" x14ac:dyDescent="0.55000000000000004">
      <c r="A328" s="7">
        <v>22</v>
      </c>
      <c r="B328" s="12">
        <v>100000483623</v>
      </c>
      <c r="C328" s="7">
        <v>0</v>
      </c>
      <c r="D328" s="13" t="s">
        <v>762</v>
      </c>
      <c r="E328" s="13" t="s">
        <v>2396</v>
      </c>
      <c r="F328" s="14">
        <v>3286904.32</v>
      </c>
      <c r="G328" s="14">
        <v>-1211935.77</v>
      </c>
      <c r="H328" s="14">
        <v>2074968.55</v>
      </c>
    </row>
    <row r="329" spans="1:8" x14ac:dyDescent="0.55000000000000004">
      <c r="A329" s="7">
        <v>23</v>
      </c>
      <c r="B329" s="12">
        <v>100000483624</v>
      </c>
      <c r="C329" s="7">
        <v>0</v>
      </c>
      <c r="D329" s="13" t="s">
        <v>762</v>
      </c>
      <c r="E329" s="13" t="s">
        <v>2397</v>
      </c>
      <c r="F329" s="14">
        <v>3286904.32</v>
      </c>
      <c r="G329" s="14">
        <v>-1211935.77</v>
      </c>
      <c r="H329" s="14">
        <v>2074968.55</v>
      </c>
    </row>
    <row r="330" spans="1:8" x14ac:dyDescent="0.55000000000000004">
      <c r="A330" s="7">
        <v>24</v>
      </c>
      <c r="B330" s="12">
        <v>100000483625</v>
      </c>
      <c r="C330" s="7">
        <v>0</v>
      </c>
      <c r="D330" s="13" t="s">
        <v>762</v>
      </c>
      <c r="E330" s="13" t="s">
        <v>2397</v>
      </c>
      <c r="F330" s="14">
        <v>3286904.32</v>
      </c>
      <c r="G330" s="14">
        <v>-1211935.77</v>
      </c>
      <c r="H330" s="14">
        <v>2074968.55</v>
      </c>
    </row>
    <row r="331" spans="1:8" x14ac:dyDescent="0.55000000000000004">
      <c r="A331" s="7">
        <v>25</v>
      </c>
      <c r="B331" s="12">
        <v>100000483626</v>
      </c>
      <c r="C331" s="7">
        <v>0</v>
      </c>
      <c r="D331" s="13" t="s">
        <v>762</v>
      </c>
      <c r="E331" s="13" t="s">
        <v>2397</v>
      </c>
      <c r="F331" s="14">
        <v>3286904.32</v>
      </c>
      <c r="G331" s="14">
        <v>-1211935.77</v>
      </c>
      <c r="H331" s="14">
        <v>2074968.55</v>
      </c>
    </row>
    <row r="332" spans="1:8" x14ac:dyDescent="0.55000000000000004">
      <c r="A332" s="7">
        <v>26</v>
      </c>
      <c r="B332" s="12">
        <v>100000483627</v>
      </c>
      <c r="C332" s="7">
        <v>0</v>
      </c>
      <c r="D332" s="13" t="s">
        <v>762</v>
      </c>
      <c r="E332" s="13" t="s">
        <v>2398</v>
      </c>
      <c r="F332" s="14">
        <v>3286904.32</v>
      </c>
      <c r="G332" s="14">
        <v>-1211935.77</v>
      </c>
      <c r="H332" s="14">
        <v>2074968.55</v>
      </c>
    </row>
    <row r="333" spans="1:8" x14ac:dyDescent="0.55000000000000004">
      <c r="A333" s="7">
        <v>27</v>
      </c>
      <c r="B333" s="12">
        <v>100000483628</v>
      </c>
      <c r="C333" s="7">
        <v>0</v>
      </c>
      <c r="D333" s="13" t="s">
        <v>762</v>
      </c>
      <c r="E333" s="13" t="s">
        <v>2398</v>
      </c>
      <c r="F333" s="14">
        <v>3286904.32</v>
      </c>
      <c r="G333" s="14">
        <v>-1211935.76</v>
      </c>
      <c r="H333" s="14">
        <v>2074968.56</v>
      </c>
    </row>
    <row r="334" spans="1:8" x14ac:dyDescent="0.55000000000000004">
      <c r="A334" s="7">
        <v>28</v>
      </c>
      <c r="B334" s="12">
        <v>100000483629</v>
      </c>
      <c r="C334" s="7">
        <v>0</v>
      </c>
      <c r="D334" s="13" t="s">
        <v>762</v>
      </c>
      <c r="E334" s="13" t="s">
        <v>2399</v>
      </c>
      <c r="F334" s="14">
        <v>3286904.32</v>
      </c>
      <c r="G334" s="14">
        <v>-1211935.77</v>
      </c>
      <c r="H334" s="14">
        <v>2074968.55</v>
      </c>
    </row>
    <row r="335" spans="1:8" x14ac:dyDescent="0.55000000000000004">
      <c r="A335" s="7">
        <v>29</v>
      </c>
      <c r="B335" s="12">
        <v>100000483630</v>
      </c>
      <c r="C335" s="7">
        <v>0</v>
      </c>
      <c r="D335" s="13" t="s">
        <v>762</v>
      </c>
      <c r="E335" s="13" t="s">
        <v>2399</v>
      </c>
      <c r="F335" s="14">
        <v>3286904.32</v>
      </c>
      <c r="G335" s="14">
        <v>-1211935.76</v>
      </c>
      <c r="H335" s="14">
        <v>2074968.56</v>
      </c>
    </row>
    <row r="336" spans="1:8" x14ac:dyDescent="0.55000000000000004">
      <c r="A336" s="7">
        <v>30</v>
      </c>
      <c r="B336" s="12">
        <v>100000483631</v>
      </c>
      <c r="C336" s="7">
        <v>0</v>
      </c>
      <c r="D336" s="13" t="s">
        <v>762</v>
      </c>
      <c r="E336" s="13" t="s">
        <v>2400</v>
      </c>
      <c r="F336" s="14">
        <v>3286904.32</v>
      </c>
      <c r="G336" s="14">
        <v>-1211935.77</v>
      </c>
      <c r="H336" s="14">
        <v>2074968.55</v>
      </c>
    </row>
    <row r="337" spans="1:8" x14ac:dyDescent="0.55000000000000004">
      <c r="A337" s="7">
        <v>31</v>
      </c>
      <c r="B337" s="12">
        <v>100000483632</v>
      </c>
      <c r="C337" s="7">
        <v>0</v>
      </c>
      <c r="D337" s="13" t="s">
        <v>762</v>
      </c>
      <c r="E337" s="13" t="s">
        <v>2401</v>
      </c>
      <c r="F337" s="14">
        <v>3286904.32</v>
      </c>
      <c r="G337" s="14">
        <v>-1211935.76</v>
      </c>
      <c r="H337" s="14">
        <v>2074968.56</v>
      </c>
    </row>
    <row r="338" spans="1:8" x14ac:dyDescent="0.55000000000000004">
      <c r="A338" s="7">
        <v>32</v>
      </c>
      <c r="B338" s="12">
        <v>100000483633</v>
      </c>
      <c r="C338" s="7">
        <v>0</v>
      </c>
      <c r="D338" s="13" t="s">
        <v>762</v>
      </c>
      <c r="E338" s="13" t="s">
        <v>2402</v>
      </c>
      <c r="F338" s="14">
        <v>3319004.32</v>
      </c>
      <c r="G338" s="14">
        <v>-1223771.57</v>
      </c>
      <c r="H338" s="14">
        <v>2095232.75</v>
      </c>
    </row>
    <row r="339" spans="1:8" x14ac:dyDescent="0.55000000000000004">
      <c r="A339" s="7">
        <v>33</v>
      </c>
      <c r="B339" s="12">
        <v>100000483634</v>
      </c>
      <c r="C339" s="7">
        <v>0</v>
      </c>
      <c r="D339" s="13" t="s">
        <v>762</v>
      </c>
      <c r="E339" s="13" t="s">
        <v>2403</v>
      </c>
      <c r="F339" s="14">
        <v>3319004.32</v>
      </c>
      <c r="G339" s="14">
        <v>-1223771.57</v>
      </c>
      <c r="H339" s="14">
        <v>2095232.75</v>
      </c>
    </row>
    <row r="340" spans="1:8" x14ac:dyDescent="0.55000000000000004">
      <c r="A340" s="7">
        <v>34</v>
      </c>
      <c r="B340" s="12">
        <v>100000496625</v>
      </c>
      <c r="C340" s="7">
        <v>0</v>
      </c>
      <c r="D340" s="13" t="s">
        <v>278</v>
      </c>
      <c r="E340" s="13" t="s">
        <v>2404</v>
      </c>
      <c r="F340" s="14">
        <v>1232309</v>
      </c>
      <c r="G340" s="14">
        <v>-240513.51</v>
      </c>
      <c r="H340" s="14">
        <v>991795.49</v>
      </c>
    </row>
    <row r="341" spans="1:8" x14ac:dyDescent="0.55000000000000004">
      <c r="A341" s="7">
        <v>35</v>
      </c>
      <c r="B341" s="12">
        <v>100000570698</v>
      </c>
      <c r="C341" s="7">
        <v>0</v>
      </c>
      <c r="D341" s="13" t="s">
        <v>29</v>
      </c>
      <c r="E341" s="13" t="s">
        <v>2405</v>
      </c>
      <c r="F341" s="14">
        <v>701600</v>
      </c>
      <c r="G341" s="14">
        <v>-119503.66</v>
      </c>
      <c r="H341" s="14">
        <v>582096.34</v>
      </c>
    </row>
    <row r="342" spans="1:8" x14ac:dyDescent="0.55000000000000004">
      <c r="A342" s="7">
        <v>36</v>
      </c>
      <c r="B342" s="12">
        <v>100000570699</v>
      </c>
      <c r="C342" s="7">
        <v>0</v>
      </c>
      <c r="D342" s="13" t="s">
        <v>29</v>
      </c>
      <c r="E342" s="13" t="s">
        <v>2405</v>
      </c>
      <c r="F342" s="14">
        <v>701600</v>
      </c>
      <c r="G342" s="14">
        <v>-119503.66</v>
      </c>
      <c r="H342" s="14">
        <v>582096.34</v>
      </c>
    </row>
    <row r="343" spans="1:8" x14ac:dyDescent="0.55000000000000004">
      <c r="A343" s="7">
        <v>37</v>
      </c>
      <c r="B343" s="12">
        <v>100000570700</v>
      </c>
      <c r="C343" s="7">
        <v>0</v>
      </c>
      <c r="D343" s="13" t="s">
        <v>29</v>
      </c>
      <c r="E343" s="13" t="s">
        <v>2405</v>
      </c>
      <c r="F343" s="14">
        <v>701600</v>
      </c>
      <c r="G343" s="14">
        <v>-119503.67</v>
      </c>
      <c r="H343" s="14">
        <v>582096.32999999996</v>
      </c>
    </row>
    <row r="344" spans="1:8" x14ac:dyDescent="0.55000000000000004">
      <c r="A344" s="7">
        <v>38</v>
      </c>
      <c r="B344" s="12">
        <v>100000570701</v>
      </c>
      <c r="C344" s="7">
        <v>0</v>
      </c>
      <c r="D344" s="13" t="s">
        <v>29</v>
      </c>
      <c r="E344" s="13" t="s">
        <v>2405</v>
      </c>
      <c r="F344" s="14">
        <v>701600</v>
      </c>
      <c r="G344" s="14">
        <v>-119503.66</v>
      </c>
      <c r="H344" s="14">
        <v>582096.34</v>
      </c>
    </row>
    <row r="345" spans="1:8" x14ac:dyDescent="0.55000000000000004">
      <c r="A345" s="7">
        <v>39</v>
      </c>
      <c r="B345" s="12">
        <v>100000570702</v>
      </c>
      <c r="C345" s="7">
        <v>0</v>
      </c>
      <c r="D345" s="13" t="s">
        <v>29</v>
      </c>
      <c r="E345" s="13" t="s">
        <v>2405</v>
      </c>
      <c r="F345" s="14">
        <v>701600</v>
      </c>
      <c r="G345" s="14">
        <v>-119503.67</v>
      </c>
      <c r="H345" s="14">
        <v>582096.32999999996</v>
      </c>
    </row>
    <row r="346" spans="1:8" x14ac:dyDescent="0.55000000000000004">
      <c r="A346" s="7">
        <v>40</v>
      </c>
      <c r="B346" s="12">
        <v>100000570735</v>
      </c>
      <c r="C346" s="7">
        <v>0</v>
      </c>
      <c r="D346" s="13" t="s">
        <v>29</v>
      </c>
      <c r="E346" s="13" t="s">
        <v>2406</v>
      </c>
      <c r="F346" s="14">
        <v>755089</v>
      </c>
      <c r="G346" s="14">
        <v>-79728.53</v>
      </c>
      <c r="H346" s="14">
        <v>675360.47</v>
      </c>
    </row>
    <row r="347" spans="1:8" x14ac:dyDescent="0.55000000000000004">
      <c r="A347" s="313" t="s">
        <v>54</v>
      </c>
      <c r="B347" s="314"/>
      <c r="C347" s="314"/>
      <c r="D347" s="314"/>
      <c r="E347" s="315"/>
      <c r="F347" s="17">
        <f>SUM(F188:F346)</f>
        <v>114279282.31999992</v>
      </c>
      <c r="G347" s="17">
        <f>SUM(G188:G346)</f>
        <v>-42376539.749999985</v>
      </c>
      <c r="H347" s="17">
        <f>SUM(H188:H346)</f>
        <v>71902742.569999978</v>
      </c>
    </row>
    <row r="348" spans="1:8" x14ac:dyDescent="0.55000000000000004">
      <c r="A348" s="209" t="s">
        <v>2243</v>
      </c>
      <c r="B348" s="94"/>
      <c r="C348" s="93"/>
      <c r="D348" s="93"/>
      <c r="E348" s="210"/>
      <c r="F348" s="210"/>
      <c r="G348" s="210"/>
      <c r="H348" s="211"/>
    </row>
    <row r="349" spans="1:8" x14ac:dyDescent="0.55000000000000004">
      <c r="A349" s="184" t="s">
        <v>1</v>
      </c>
      <c r="B349" s="186" t="s">
        <v>11</v>
      </c>
      <c r="C349" s="184" t="s">
        <v>12</v>
      </c>
      <c r="D349" s="184" t="s">
        <v>1135</v>
      </c>
      <c r="E349" s="184" t="s">
        <v>14</v>
      </c>
      <c r="F349" s="184" t="s">
        <v>15</v>
      </c>
      <c r="G349" s="184" t="s">
        <v>16</v>
      </c>
      <c r="H349" s="184" t="s">
        <v>17</v>
      </c>
    </row>
    <row r="350" spans="1:8" x14ac:dyDescent="0.55000000000000004">
      <c r="A350" s="7">
        <v>1</v>
      </c>
      <c r="B350" s="12">
        <v>100000330048</v>
      </c>
      <c r="C350" s="7">
        <v>0</v>
      </c>
      <c r="D350" s="13" t="s">
        <v>2332</v>
      </c>
      <c r="E350" s="13" t="s">
        <v>2407</v>
      </c>
      <c r="F350" s="14">
        <v>59500</v>
      </c>
      <c r="G350" s="14">
        <v>-59499</v>
      </c>
      <c r="H350" s="13">
        <v>1</v>
      </c>
    </row>
    <row r="351" spans="1:8" x14ac:dyDescent="0.55000000000000004">
      <c r="A351" s="7">
        <v>2</v>
      </c>
      <c r="B351" s="12">
        <v>100000330055</v>
      </c>
      <c r="C351" s="7">
        <v>0</v>
      </c>
      <c r="D351" s="13" t="s">
        <v>2332</v>
      </c>
      <c r="E351" s="13" t="s">
        <v>2408</v>
      </c>
      <c r="F351" s="14">
        <v>785000</v>
      </c>
      <c r="G351" s="14">
        <v>-784999</v>
      </c>
      <c r="H351" s="13">
        <v>1</v>
      </c>
    </row>
    <row r="352" spans="1:8" x14ac:dyDescent="0.55000000000000004">
      <c r="A352" s="7"/>
      <c r="B352" s="12">
        <v>100000330055</v>
      </c>
      <c r="C352" s="7">
        <v>1</v>
      </c>
      <c r="D352" s="13" t="s">
        <v>2332</v>
      </c>
      <c r="E352" s="13" t="s">
        <v>2408</v>
      </c>
      <c r="F352" s="14">
        <v>29960</v>
      </c>
      <c r="G352" s="14">
        <v>-29959</v>
      </c>
      <c r="H352" s="13">
        <v>1</v>
      </c>
    </row>
    <row r="353" spans="1:8" x14ac:dyDescent="0.55000000000000004">
      <c r="A353" s="7">
        <v>3</v>
      </c>
      <c r="B353" s="12">
        <v>100000330060</v>
      </c>
      <c r="C353" s="7">
        <v>0</v>
      </c>
      <c r="D353" s="13" t="s">
        <v>2332</v>
      </c>
      <c r="E353" s="13" t="s">
        <v>2408</v>
      </c>
      <c r="F353" s="14">
        <v>785000</v>
      </c>
      <c r="G353" s="14">
        <v>-784999</v>
      </c>
      <c r="H353" s="13">
        <v>1</v>
      </c>
    </row>
    <row r="354" spans="1:8" x14ac:dyDescent="0.55000000000000004">
      <c r="A354" s="7">
        <v>4</v>
      </c>
      <c r="B354" s="12">
        <v>100000330062</v>
      </c>
      <c r="C354" s="7">
        <v>0</v>
      </c>
      <c r="D354" s="13" t="s">
        <v>2332</v>
      </c>
      <c r="E354" s="13" t="s">
        <v>2408</v>
      </c>
      <c r="F354" s="14">
        <v>869500</v>
      </c>
      <c r="G354" s="14">
        <v>-869499</v>
      </c>
      <c r="H354" s="13">
        <v>1</v>
      </c>
    </row>
    <row r="355" spans="1:8" x14ac:dyDescent="0.55000000000000004">
      <c r="A355" s="7">
        <v>5</v>
      </c>
      <c r="B355" s="12">
        <v>100000330064</v>
      </c>
      <c r="C355" s="7">
        <v>0</v>
      </c>
      <c r="D355" s="13" t="s">
        <v>2332</v>
      </c>
      <c r="E355" s="13" t="s">
        <v>2408</v>
      </c>
      <c r="F355" s="14">
        <v>869500</v>
      </c>
      <c r="G355" s="14">
        <v>-869499</v>
      </c>
      <c r="H355" s="13">
        <v>1</v>
      </c>
    </row>
    <row r="356" spans="1:8" x14ac:dyDescent="0.55000000000000004">
      <c r="A356" s="7">
        <v>6</v>
      </c>
      <c r="B356" s="12">
        <v>100000330067</v>
      </c>
      <c r="C356" s="7">
        <v>0</v>
      </c>
      <c r="D356" s="13" t="s">
        <v>2332</v>
      </c>
      <c r="E356" s="13" t="s">
        <v>2409</v>
      </c>
      <c r="F356" s="14">
        <v>1262600</v>
      </c>
      <c r="G356" s="14">
        <v>-1262599</v>
      </c>
      <c r="H356" s="13">
        <v>1</v>
      </c>
    </row>
    <row r="357" spans="1:8" x14ac:dyDescent="0.55000000000000004">
      <c r="A357" s="7">
        <v>7</v>
      </c>
      <c r="B357" s="12">
        <v>100000330069</v>
      </c>
      <c r="C357" s="7">
        <v>0</v>
      </c>
      <c r="D357" s="13" t="s">
        <v>2332</v>
      </c>
      <c r="E357" s="13" t="s">
        <v>2410</v>
      </c>
      <c r="F357" s="14">
        <v>777000</v>
      </c>
      <c r="G357" s="14">
        <v>-776999</v>
      </c>
      <c r="H357" s="13">
        <v>1</v>
      </c>
    </row>
    <row r="358" spans="1:8" x14ac:dyDescent="0.55000000000000004">
      <c r="A358" s="7">
        <v>8</v>
      </c>
      <c r="B358" s="12">
        <v>100000330071</v>
      </c>
      <c r="C358" s="7">
        <v>0</v>
      </c>
      <c r="D358" s="13" t="s">
        <v>2332</v>
      </c>
      <c r="E358" s="13" t="s">
        <v>2410</v>
      </c>
      <c r="F358" s="14">
        <v>777000</v>
      </c>
      <c r="G358" s="14">
        <v>-776999</v>
      </c>
      <c r="H358" s="13">
        <v>1</v>
      </c>
    </row>
    <row r="359" spans="1:8" x14ac:dyDescent="0.55000000000000004">
      <c r="A359" s="7">
        <v>9</v>
      </c>
      <c r="B359" s="12">
        <v>100000330074</v>
      </c>
      <c r="C359" s="7">
        <v>0</v>
      </c>
      <c r="D359" s="13" t="s">
        <v>2332</v>
      </c>
      <c r="E359" s="13" t="s">
        <v>2411</v>
      </c>
      <c r="F359" s="14">
        <v>777000</v>
      </c>
      <c r="G359" s="14">
        <v>-776999</v>
      </c>
      <c r="H359" s="13">
        <v>1</v>
      </c>
    </row>
    <row r="360" spans="1:8" x14ac:dyDescent="0.55000000000000004">
      <c r="A360" s="313" t="s">
        <v>2243</v>
      </c>
      <c r="B360" s="314"/>
      <c r="C360" s="314"/>
      <c r="D360" s="314"/>
      <c r="E360" s="315"/>
      <c r="F360" s="17">
        <f>SUM(F350:F359)</f>
        <v>6992060</v>
      </c>
      <c r="G360" s="17">
        <f>SUM(G350:G359)</f>
        <v>-6992050</v>
      </c>
      <c r="H360" s="17">
        <f>SUM(H350:H359)</f>
        <v>10</v>
      </c>
    </row>
    <row r="361" spans="1:8" x14ac:dyDescent="0.55000000000000004">
      <c r="A361" s="385" t="s">
        <v>2247</v>
      </c>
      <c r="B361" s="386"/>
      <c r="C361" s="386"/>
      <c r="D361" s="386"/>
      <c r="E361" s="387"/>
      <c r="F361" s="95">
        <f>+F347+F360</f>
        <v>121271342.31999992</v>
      </c>
      <c r="G361" s="95">
        <f t="shared" ref="G361:H361" si="4">+G347+G360</f>
        <v>-49368589.749999985</v>
      </c>
      <c r="H361" s="95">
        <f t="shared" si="4"/>
        <v>71902752.569999978</v>
      </c>
    </row>
    <row r="362" spans="1:8" x14ac:dyDescent="0.55000000000000004">
      <c r="A362" s="209" t="s">
        <v>84</v>
      </c>
      <c r="B362" s="94"/>
      <c r="C362" s="93"/>
      <c r="D362" s="93"/>
      <c r="E362" s="210"/>
      <c r="F362" s="210"/>
      <c r="G362" s="210"/>
      <c r="H362" s="211"/>
    </row>
    <row r="363" spans="1:8" x14ac:dyDescent="0.55000000000000004">
      <c r="A363" s="184" t="s">
        <v>1</v>
      </c>
      <c r="B363" s="186" t="s">
        <v>11</v>
      </c>
      <c r="C363" s="184" t="s">
        <v>12</v>
      </c>
      <c r="D363" s="184" t="s">
        <v>1135</v>
      </c>
      <c r="E363" s="184" t="s">
        <v>14</v>
      </c>
      <c r="F363" s="184" t="s">
        <v>15</v>
      </c>
      <c r="G363" s="184" t="s">
        <v>16</v>
      </c>
      <c r="H363" s="184" t="s">
        <v>17</v>
      </c>
    </row>
    <row r="364" spans="1:8" x14ac:dyDescent="0.55000000000000004">
      <c r="A364" s="7">
        <v>1</v>
      </c>
      <c r="B364" s="12">
        <v>100000330581</v>
      </c>
      <c r="C364" s="7">
        <v>0</v>
      </c>
      <c r="D364" s="13" t="s">
        <v>2338</v>
      </c>
      <c r="E364" s="13" t="s">
        <v>2412</v>
      </c>
      <c r="F364" s="14">
        <v>10000</v>
      </c>
      <c r="G364" s="14">
        <v>-6308.09</v>
      </c>
      <c r="H364" s="14">
        <v>3691.91</v>
      </c>
    </row>
    <row r="365" spans="1:8" x14ac:dyDescent="0.55000000000000004">
      <c r="A365" s="7">
        <v>2</v>
      </c>
      <c r="B365" s="12">
        <v>100000330582</v>
      </c>
      <c r="C365" s="7">
        <v>0</v>
      </c>
      <c r="D365" s="13" t="s">
        <v>2338</v>
      </c>
      <c r="E365" s="13" t="s">
        <v>2412</v>
      </c>
      <c r="F365" s="14">
        <v>99000</v>
      </c>
      <c r="G365" s="14">
        <v>-62450.11</v>
      </c>
      <c r="H365" s="14">
        <v>36549.89</v>
      </c>
    </row>
    <row r="366" spans="1:8" x14ac:dyDescent="0.55000000000000004">
      <c r="A366" s="7">
        <v>3</v>
      </c>
      <c r="B366" s="12">
        <v>100000330583</v>
      </c>
      <c r="C366" s="7">
        <v>0</v>
      </c>
      <c r="D366" s="13" t="s">
        <v>2338</v>
      </c>
      <c r="E366" s="13" t="s">
        <v>2413</v>
      </c>
      <c r="F366" s="14">
        <v>30000</v>
      </c>
      <c r="G366" s="14">
        <v>-18924.28</v>
      </c>
      <c r="H366" s="14">
        <v>11075.72</v>
      </c>
    </row>
    <row r="367" spans="1:8" x14ac:dyDescent="0.55000000000000004">
      <c r="A367" s="7">
        <v>4</v>
      </c>
      <c r="B367" s="12">
        <v>100000330584</v>
      </c>
      <c r="C367" s="7">
        <v>0</v>
      </c>
      <c r="D367" s="13" t="s">
        <v>2338</v>
      </c>
      <c r="E367" s="13" t="s">
        <v>2414</v>
      </c>
      <c r="F367" s="14">
        <v>29500</v>
      </c>
      <c r="G367" s="14">
        <v>-18608.87</v>
      </c>
      <c r="H367" s="14">
        <v>10891.13</v>
      </c>
    </row>
    <row r="368" spans="1:8" x14ac:dyDescent="0.55000000000000004">
      <c r="A368" s="7">
        <v>5</v>
      </c>
      <c r="B368" s="12">
        <v>100000330585</v>
      </c>
      <c r="C368" s="7">
        <v>0</v>
      </c>
      <c r="D368" s="13" t="s">
        <v>2338</v>
      </c>
      <c r="E368" s="13" t="s">
        <v>2415</v>
      </c>
      <c r="F368" s="14">
        <v>27500</v>
      </c>
      <c r="G368" s="14">
        <v>-18182.810000000001</v>
      </c>
      <c r="H368" s="14">
        <v>9317.19</v>
      </c>
    </row>
    <row r="369" spans="1:8" x14ac:dyDescent="0.55000000000000004">
      <c r="A369" s="7">
        <v>6</v>
      </c>
      <c r="B369" s="12">
        <v>100000330586</v>
      </c>
      <c r="C369" s="7">
        <v>0</v>
      </c>
      <c r="D369" s="13" t="s">
        <v>2338</v>
      </c>
      <c r="E369" s="13" t="s">
        <v>701</v>
      </c>
      <c r="F369" s="14">
        <v>36000</v>
      </c>
      <c r="G369" s="14">
        <v>-22709.14</v>
      </c>
      <c r="H369" s="14">
        <v>13290.86</v>
      </c>
    </row>
    <row r="370" spans="1:8" x14ac:dyDescent="0.55000000000000004">
      <c r="A370" s="7">
        <v>7</v>
      </c>
      <c r="B370" s="12">
        <v>100000330587</v>
      </c>
      <c r="C370" s="7">
        <v>0</v>
      </c>
      <c r="D370" s="13" t="s">
        <v>2338</v>
      </c>
      <c r="E370" s="13" t="s">
        <v>2412</v>
      </c>
      <c r="F370" s="14">
        <v>8500</v>
      </c>
      <c r="G370" s="14">
        <v>-5361.88</v>
      </c>
      <c r="H370" s="14">
        <v>3138.12</v>
      </c>
    </row>
    <row r="371" spans="1:8" x14ac:dyDescent="0.55000000000000004">
      <c r="A371" s="7">
        <v>8</v>
      </c>
      <c r="B371" s="12">
        <v>100000330588</v>
      </c>
      <c r="C371" s="7">
        <v>0</v>
      </c>
      <c r="D371" s="13" t="s">
        <v>2338</v>
      </c>
      <c r="E371" s="13" t="s">
        <v>874</v>
      </c>
      <c r="F371" s="14">
        <v>32000</v>
      </c>
      <c r="G371" s="14">
        <v>-20185.900000000001</v>
      </c>
      <c r="H371" s="14">
        <v>11814.1</v>
      </c>
    </row>
    <row r="372" spans="1:8" x14ac:dyDescent="0.55000000000000004">
      <c r="A372" s="7">
        <v>9</v>
      </c>
      <c r="B372" s="12">
        <v>100000330589</v>
      </c>
      <c r="C372" s="7">
        <v>0</v>
      </c>
      <c r="D372" s="13" t="s">
        <v>2338</v>
      </c>
      <c r="E372" s="13" t="s">
        <v>2416</v>
      </c>
      <c r="F372" s="14">
        <v>13000</v>
      </c>
      <c r="G372" s="14">
        <v>-8200.52</v>
      </c>
      <c r="H372" s="14">
        <v>4799.4799999999996</v>
      </c>
    </row>
    <row r="373" spans="1:8" x14ac:dyDescent="0.55000000000000004">
      <c r="A373" s="7">
        <v>10</v>
      </c>
      <c r="B373" s="12">
        <v>100000330590</v>
      </c>
      <c r="C373" s="7">
        <v>0</v>
      </c>
      <c r="D373" s="13" t="s">
        <v>2338</v>
      </c>
      <c r="E373" s="13" t="s">
        <v>2417</v>
      </c>
      <c r="F373" s="14">
        <v>6500</v>
      </c>
      <c r="G373" s="14">
        <v>-4100.26</v>
      </c>
      <c r="H373" s="14">
        <v>2399.7399999999998</v>
      </c>
    </row>
    <row r="374" spans="1:8" x14ac:dyDescent="0.55000000000000004">
      <c r="A374" s="7">
        <v>11</v>
      </c>
      <c r="B374" s="12">
        <v>100000436840</v>
      </c>
      <c r="C374" s="7">
        <v>0</v>
      </c>
      <c r="D374" s="13" t="s">
        <v>2418</v>
      </c>
      <c r="E374" s="13" t="s">
        <v>2419</v>
      </c>
      <c r="F374" s="14">
        <v>29000</v>
      </c>
      <c r="G374" s="14">
        <v>-8692.0499999999993</v>
      </c>
      <c r="H374" s="14">
        <v>20307.95</v>
      </c>
    </row>
    <row r="375" spans="1:8" x14ac:dyDescent="0.55000000000000004">
      <c r="A375" s="7"/>
      <c r="B375" s="12">
        <v>100000436840</v>
      </c>
      <c r="C375" s="7">
        <v>1</v>
      </c>
      <c r="D375" s="13" t="s">
        <v>2418</v>
      </c>
      <c r="E375" s="13" t="s">
        <v>2420</v>
      </c>
      <c r="F375" s="14">
        <v>9000</v>
      </c>
      <c r="G375" s="14">
        <v>-2697.53</v>
      </c>
      <c r="H375" s="14">
        <v>6302.47</v>
      </c>
    </row>
    <row r="376" spans="1:8" x14ac:dyDescent="0.55000000000000004">
      <c r="A376" s="7"/>
      <c r="B376" s="12">
        <v>100000436840</v>
      </c>
      <c r="C376" s="7">
        <v>2</v>
      </c>
      <c r="D376" s="13" t="s">
        <v>2418</v>
      </c>
      <c r="E376" s="13" t="s">
        <v>2421</v>
      </c>
      <c r="F376" s="14">
        <v>80000</v>
      </c>
      <c r="G376" s="14">
        <v>-23978.080000000002</v>
      </c>
      <c r="H376" s="14">
        <v>56021.919999999998</v>
      </c>
    </row>
    <row r="377" spans="1:8" x14ac:dyDescent="0.55000000000000004">
      <c r="A377" s="7"/>
      <c r="B377" s="12">
        <v>100000436840</v>
      </c>
      <c r="C377" s="7">
        <v>3</v>
      </c>
      <c r="D377" s="13" t="s">
        <v>2418</v>
      </c>
      <c r="E377" s="13" t="s">
        <v>2422</v>
      </c>
      <c r="F377" s="14">
        <v>27000</v>
      </c>
      <c r="G377" s="14">
        <v>-8092.6</v>
      </c>
      <c r="H377" s="14">
        <v>18907.400000000001</v>
      </c>
    </row>
    <row r="378" spans="1:8" x14ac:dyDescent="0.55000000000000004">
      <c r="A378" s="7"/>
      <c r="B378" s="12">
        <v>100000436840</v>
      </c>
      <c r="C378" s="7">
        <v>4</v>
      </c>
      <c r="D378" s="13" t="s">
        <v>2418</v>
      </c>
      <c r="E378" s="13" t="s">
        <v>2423</v>
      </c>
      <c r="F378" s="14">
        <v>26500</v>
      </c>
      <c r="G378" s="14">
        <v>-7942.74</v>
      </c>
      <c r="H378" s="14">
        <v>18557.259999999998</v>
      </c>
    </row>
    <row r="379" spans="1:8" x14ac:dyDescent="0.55000000000000004">
      <c r="A379" s="7"/>
      <c r="B379" s="12">
        <v>100000436840</v>
      </c>
      <c r="C379" s="7">
        <v>5</v>
      </c>
      <c r="D379" s="13" t="s">
        <v>2418</v>
      </c>
      <c r="E379" s="13" t="s">
        <v>2424</v>
      </c>
      <c r="F379" s="14">
        <v>19000</v>
      </c>
      <c r="G379" s="14">
        <v>-5694.79</v>
      </c>
      <c r="H379" s="14">
        <v>13305.21</v>
      </c>
    </row>
    <row r="380" spans="1:8" x14ac:dyDescent="0.55000000000000004">
      <c r="A380" s="7"/>
      <c r="B380" s="12">
        <v>100000436840</v>
      </c>
      <c r="C380" s="7">
        <v>6</v>
      </c>
      <c r="D380" s="13" t="s">
        <v>2418</v>
      </c>
      <c r="E380" s="13" t="s">
        <v>2425</v>
      </c>
      <c r="F380" s="14">
        <v>8000</v>
      </c>
      <c r="G380" s="14">
        <v>-2397.81</v>
      </c>
      <c r="H380" s="14">
        <v>5602.19</v>
      </c>
    </row>
    <row r="381" spans="1:8" x14ac:dyDescent="0.55000000000000004">
      <c r="A381" s="7"/>
      <c r="B381" s="12">
        <v>100000436840</v>
      </c>
      <c r="C381" s="7">
        <v>7</v>
      </c>
      <c r="D381" s="13" t="s">
        <v>2418</v>
      </c>
      <c r="E381" s="13" t="s">
        <v>2426</v>
      </c>
      <c r="F381" s="14">
        <v>14000</v>
      </c>
      <c r="G381" s="14">
        <v>-4196.16</v>
      </c>
      <c r="H381" s="14">
        <v>9803.84</v>
      </c>
    </row>
    <row r="382" spans="1:8" x14ac:dyDescent="0.55000000000000004">
      <c r="A382" s="7">
        <v>12</v>
      </c>
      <c r="B382" s="12">
        <v>100000451768</v>
      </c>
      <c r="C382" s="7">
        <v>0</v>
      </c>
      <c r="D382" s="13" t="s">
        <v>187</v>
      </c>
      <c r="E382" s="13" t="s">
        <v>806</v>
      </c>
      <c r="F382" s="14">
        <v>2985330</v>
      </c>
      <c r="G382" s="14">
        <v>-967968.18</v>
      </c>
      <c r="H382" s="14">
        <v>2017361.82</v>
      </c>
    </row>
    <row r="383" spans="1:8" x14ac:dyDescent="0.55000000000000004">
      <c r="A383" s="7">
        <v>13</v>
      </c>
      <c r="B383" s="12">
        <v>100000451769</v>
      </c>
      <c r="C383" s="7">
        <v>0</v>
      </c>
      <c r="D383" s="13" t="s">
        <v>187</v>
      </c>
      <c r="E383" s="13" t="s">
        <v>806</v>
      </c>
      <c r="F383" s="14">
        <v>2985330</v>
      </c>
      <c r="G383" s="14">
        <v>-967968.19</v>
      </c>
      <c r="H383" s="14">
        <v>2017361.81</v>
      </c>
    </row>
    <row r="384" spans="1:8" x14ac:dyDescent="0.55000000000000004">
      <c r="A384" s="7">
        <v>14</v>
      </c>
      <c r="B384" s="12">
        <v>100000457639</v>
      </c>
      <c r="C384" s="7">
        <v>0</v>
      </c>
      <c r="D384" s="13" t="s">
        <v>2373</v>
      </c>
      <c r="E384" s="13" t="s">
        <v>2427</v>
      </c>
      <c r="F384" s="14">
        <v>31000</v>
      </c>
      <c r="G384" s="14">
        <v>-7100.27</v>
      </c>
      <c r="H384" s="14">
        <v>23899.73</v>
      </c>
    </row>
    <row r="385" spans="1:8" x14ac:dyDescent="0.55000000000000004">
      <c r="A385" s="313" t="s">
        <v>84</v>
      </c>
      <c r="B385" s="314"/>
      <c r="C385" s="314"/>
      <c r="D385" s="314"/>
      <c r="E385" s="315"/>
      <c r="F385" s="17">
        <f>SUM(F364:F384)</f>
        <v>6506160</v>
      </c>
      <c r="G385" s="17">
        <f>SUM(G364:G384)</f>
        <v>-2191760.2600000002</v>
      </c>
      <c r="H385" s="17">
        <f>SUM(H364:H384)</f>
        <v>4314399.74</v>
      </c>
    </row>
    <row r="386" spans="1:8" x14ac:dyDescent="0.55000000000000004">
      <c r="A386" s="209" t="s">
        <v>2428</v>
      </c>
      <c r="B386" s="94"/>
      <c r="C386" s="93"/>
      <c r="D386" s="93"/>
      <c r="E386" s="210"/>
      <c r="F386" s="210"/>
      <c r="G386" s="210"/>
      <c r="H386" s="211"/>
    </row>
    <row r="387" spans="1:8" x14ac:dyDescent="0.55000000000000004">
      <c r="A387" s="184" t="s">
        <v>1</v>
      </c>
      <c r="B387" s="186" t="s">
        <v>11</v>
      </c>
      <c r="C387" s="184" t="s">
        <v>12</v>
      </c>
      <c r="D387" s="184" t="s">
        <v>1135</v>
      </c>
      <c r="E387" s="184" t="s">
        <v>14</v>
      </c>
      <c r="F387" s="184" t="s">
        <v>15</v>
      </c>
      <c r="G387" s="184" t="s">
        <v>16</v>
      </c>
      <c r="H387" s="184" t="s">
        <v>17</v>
      </c>
    </row>
    <row r="388" spans="1:8" x14ac:dyDescent="0.55000000000000004">
      <c r="A388" s="7">
        <v>1</v>
      </c>
      <c r="B388" s="12">
        <v>100000330187</v>
      </c>
      <c r="C388" s="7">
        <v>0</v>
      </c>
      <c r="D388" s="13" t="s">
        <v>2338</v>
      </c>
      <c r="E388" s="13" t="s">
        <v>664</v>
      </c>
      <c r="F388" s="14">
        <v>31993</v>
      </c>
      <c r="G388" s="14">
        <v>-31992</v>
      </c>
      <c r="H388" s="13">
        <v>1</v>
      </c>
    </row>
    <row r="389" spans="1:8" x14ac:dyDescent="0.55000000000000004">
      <c r="A389" s="7">
        <v>2</v>
      </c>
      <c r="B389" s="12">
        <v>100000330188</v>
      </c>
      <c r="C389" s="7">
        <v>0</v>
      </c>
      <c r="D389" s="13" t="s">
        <v>2338</v>
      </c>
      <c r="E389" s="13" t="s">
        <v>664</v>
      </c>
      <c r="F389" s="14">
        <v>31993</v>
      </c>
      <c r="G389" s="14">
        <v>-31992</v>
      </c>
      <c r="H389" s="13">
        <v>1</v>
      </c>
    </row>
    <row r="390" spans="1:8" x14ac:dyDescent="0.55000000000000004">
      <c r="A390" s="7">
        <v>3</v>
      </c>
      <c r="B390" s="12">
        <v>100000330189</v>
      </c>
      <c r="C390" s="7">
        <v>0</v>
      </c>
      <c r="D390" s="13" t="s">
        <v>2338</v>
      </c>
      <c r="E390" s="13" t="s">
        <v>664</v>
      </c>
      <c r="F390" s="14">
        <v>31993</v>
      </c>
      <c r="G390" s="14">
        <v>-31992</v>
      </c>
      <c r="H390" s="13">
        <v>1</v>
      </c>
    </row>
    <row r="391" spans="1:8" x14ac:dyDescent="0.55000000000000004">
      <c r="A391" s="7">
        <v>4</v>
      </c>
      <c r="B391" s="12">
        <v>100000330190</v>
      </c>
      <c r="C391" s="7">
        <v>0</v>
      </c>
      <c r="D391" s="13" t="s">
        <v>2338</v>
      </c>
      <c r="E391" s="13" t="s">
        <v>664</v>
      </c>
      <c r="F391" s="14">
        <v>31993</v>
      </c>
      <c r="G391" s="14">
        <v>-31992</v>
      </c>
      <c r="H391" s="13">
        <v>1</v>
      </c>
    </row>
    <row r="392" spans="1:8" x14ac:dyDescent="0.55000000000000004">
      <c r="A392" s="7">
        <v>5</v>
      </c>
      <c r="B392" s="12">
        <v>100000330191</v>
      </c>
      <c r="C392" s="7">
        <v>0</v>
      </c>
      <c r="D392" s="13" t="s">
        <v>2338</v>
      </c>
      <c r="E392" s="13" t="s">
        <v>664</v>
      </c>
      <c r="F392" s="14">
        <v>31993</v>
      </c>
      <c r="G392" s="14">
        <v>-31992</v>
      </c>
      <c r="H392" s="13">
        <v>1</v>
      </c>
    </row>
    <row r="393" spans="1:8" x14ac:dyDescent="0.55000000000000004">
      <c r="A393" s="7">
        <v>6</v>
      </c>
      <c r="B393" s="12">
        <v>100000330192</v>
      </c>
      <c r="C393" s="7">
        <v>0</v>
      </c>
      <c r="D393" s="13" t="s">
        <v>2338</v>
      </c>
      <c r="E393" s="13" t="s">
        <v>664</v>
      </c>
      <c r="F393" s="14">
        <v>30000</v>
      </c>
      <c r="G393" s="14">
        <v>-30000</v>
      </c>
      <c r="H393" s="13">
        <v>0</v>
      </c>
    </row>
    <row r="394" spans="1:8" x14ac:dyDescent="0.55000000000000004">
      <c r="A394" s="7">
        <v>7</v>
      </c>
      <c r="B394" s="12">
        <v>100000330193</v>
      </c>
      <c r="C394" s="7">
        <v>0</v>
      </c>
      <c r="D394" s="13" t="s">
        <v>2338</v>
      </c>
      <c r="E394" s="13" t="s">
        <v>664</v>
      </c>
      <c r="F394" s="14">
        <v>30000</v>
      </c>
      <c r="G394" s="14">
        <v>-29999</v>
      </c>
      <c r="H394" s="13">
        <v>1</v>
      </c>
    </row>
    <row r="395" spans="1:8" x14ac:dyDescent="0.55000000000000004">
      <c r="A395" s="7">
        <v>8</v>
      </c>
      <c r="B395" s="12">
        <v>100000330194</v>
      </c>
      <c r="C395" s="7">
        <v>0</v>
      </c>
      <c r="D395" s="13" t="s">
        <v>2338</v>
      </c>
      <c r="E395" s="13" t="s">
        <v>2429</v>
      </c>
      <c r="F395" s="14">
        <v>30000</v>
      </c>
      <c r="G395" s="14">
        <v>-29999</v>
      </c>
      <c r="H395" s="13">
        <v>1</v>
      </c>
    </row>
    <row r="396" spans="1:8" x14ac:dyDescent="0.55000000000000004">
      <c r="A396" s="7">
        <v>9</v>
      </c>
      <c r="B396" s="12">
        <v>100000330195</v>
      </c>
      <c r="C396" s="7">
        <v>0</v>
      </c>
      <c r="D396" s="13" t="s">
        <v>2338</v>
      </c>
      <c r="E396" s="13" t="s">
        <v>2429</v>
      </c>
      <c r="F396" s="14">
        <v>30000</v>
      </c>
      <c r="G396" s="14">
        <v>-29999</v>
      </c>
      <c r="H396" s="13">
        <v>1</v>
      </c>
    </row>
    <row r="397" spans="1:8" x14ac:dyDescent="0.55000000000000004">
      <c r="A397" s="7">
        <v>10</v>
      </c>
      <c r="B397" s="12">
        <v>100000330196</v>
      </c>
      <c r="C397" s="7">
        <v>0</v>
      </c>
      <c r="D397" s="13" t="s">
        <v>2338</v>
      </c>
      <c r="E397" s="13" t="s">
        <v>2430</v>
      </c>
      <c r="F397" s="14">
        <v>29900</v>
      </c>
      <c r="G397" s="14">
        <v>-29899</v>
      </c>
      <c r="H397" s="13">
        <v>1</v>
      </c>
    </row>
    <row r="398" spans="1:8" x14ac:dyDescent="0.55000000000000004">
      <c r="A398" s="7">
        <v>11</v>
      </c>
      <c r="B398" s="12">
        <v>100000330197</v>
      </c>
      <c r="C398" s="7">
        <v>0</v>
      </c>
      <c r="D398" s="13" t="s">
        <v>2338</v>
      </c>
      <c r="E398" s="13" t="s">
        <v>2431</v>
      </c>
      <c r="F398" s="14">
        <v>55170</v>
      </c>
      <c r="G398" s="14">
        <v>-55169</v>
      </c>
      <c r="H398" s="13">
        <v>1</v>
      </c>
    </row>
    <row r="399" spans="1:8" x14ac:dyDescent="0.55000000000000004">
      <c r="A399" s="7">
        <v>12</v>
      </c>
      <c r="B399" s="12">
        <v>100000330198</v>
      </c>
      <c r="C399" s="7">
        <v>0</v>
      </c>
      <c r="D399" s="13" t="s">
        <v>2338</v>
      </c>
      <c r="E399" s="13" t="s">
        <v>2432</v>
      </c>
      <c r="F399" s="14">
        <v>29900</v>
      </c>
      <c r="G399" s="14">
        <v>-29899</v>
      </c>
      <c r="H399" s="13">
        <v>1</v>
      </c>
    </row>
    <row r="400" spans="1:8" x14ac:dyDescent="0.55000000000000004">
      <c r="A400" s="7">
        <v>13</v>
      </c>
      <c r="B400" s="12">
        <v>100000330199</v>
      </c>
      <c r="C400" s="7">
        <v>0</v>
      </c>
      <c r="D400" s="13" t="s">
        <v>2338</v>
      </c>
      <c r="E400" s="13" t="s">
        <v>2431</v>
      </c>
      <c r="F400" s="14">
        <v>62800</v>
      </c>
      <c r="G400" s="14">
        <v>-62799</v>
      </c>
      <c r="H400" s="13">
        <v>1</v>
      </c>
    </row>
    <row r="401" spans="1:8" x14ac:dyDescent="0.55000000000000004">
      <c r="A401" s="7">
        <v>14</v>
      </c>
      <c r="B401" s="12">
        <v>100000330200</v>
      </c>
      <c r="C401" s="7">
        <v>0</v>
      </c>
      <c r="D401" s="13" t="s">
        <v>2338</v>
      </c>
      <c r="E401" s="13" t="s">
        <v>2433</v>
      </c>
      <c r="F401" s="14">
        <v>29990</v>
      </c>
      <c r="G401" s="14">
        <v>-29989</v>
      </c>
      <c r="H401" s="13">
        <v>1</v>
      </c>
    </row>
    <row r="402" spans="1:8" x14ac:dyDescent="0.55000000000000004">
      <c r="A402" s="7">
        <v>15</v>
      </c>
      <c r="B402" s="12">
        <v>100000330201</v>
      </c>
      <c r="C402" s="7">
        <v>0</v>
      </c>
      <c r="D402" s="13" t="s">
        <v>2338</v>
      </c>
      <c r="E402" s="13" t="s">
        <v>2433</v>
      </c>
      <c r="F402" s="14">
        <v>29990</v>
      </c>
      <c r="G402" s="14">
        <v>-29989</v>
      </c>
      <c r="H402" s="13">
        <v>1</v>
      </c>
    </row>
    <row r="403" spans="1:8" x14ac:dyDescent="0.55000000000000004">
      <c r="A403" s="7">
        <v>16</v>
      </c>
      <c r="B403" s="12">
        <v>100000330202</v>
      </c>
      <c r="C403" s="7">
        <v>0</v>
      </c>
      <c r="D403" s="13" t="s">
        <v>2338</v>
      </c>
      <c r="E403" s="13" t="s">
        <v>2433</v>
      </c>
      <c r="F403" s="14">
        <v>29990</v>
      </c>
      <c r="G403" s="14">
        <v>-29989</v>
      </c>
      <c r="H403" s="13">
        <v>1</v>
      </c>
    </row>
    <row r="404" spans="1:8" x14ac:dyDescent="0.55000000000000004">
      <c r="A404" s="7">
        <v>17</v>
      </c>
      <c r="B404" s="12">
        <v>100000330203</v>
      </c>
      <c r="C404" s="7">
        <v>0</v>
      </c>
      <c r="D404" s="13" t="s">
        <v>2338</v>
      </c>
      <c r="E404" s="13" t="s">
        <v>2431</v>
      </c>
      <c r="F404" s="14">
        <v>55280</v>
      </c>
      <c r="G404" s="14">
        <v>-55279</v>
      </c>
      <c r="H404" s="13">
        <v>1</v>
      </c>
    </row>
    <row r="405" spans="1:8" x14ac:dyDescent="0.55000000000000004">
      <c r="A405" s="7">
        <v>18</v>
      </c>
      <c r="B405" s="12">
        <v>100000330204</v>
      </c>
      <c r="C405" s="7">
        <v>0</v>
      </c>
      <c r="D405" s="13" t="s">
        <v>2338</v>
      </c>
      <c r="E405" s="13" t="s">
        <v>1863</v>
      </c>
      <c r="F405" s="14">
        <v>30000</v>
      </c>
      <c r="G405" s="14">
        <v>-29999</v>
      </c>
      <c r="H405" s="13">
        <v>1</v>
      </c>
    </row>
    <row r="406" spans="1:8" x14ac:dyDescent="0.55000000000000004">
      <c r="A406" s="313" t="s">
        <v>2428</v>
      </c>
      <c r="B406" s="314"/>
      <c r="C406" s="314"/>
      <c r="D406" s="314"/>
      <c r="E406" s="315"/>
      <c r="F406" s="17">
        <f>SUM(F388:F405)</f>
        <v>632985</v>
      </c>
      <c r="G406" s="17">
        <f>SUM(G388:G405)</f>
        <v>-632968</v>
      </c>
      <c r="H406" s="17">
        <f>SUM(H388:H405)</f>
        <v>17</v>
      </c>
    </row>
    <row r="407" spans="1:8" x14ac:dyDescent="0.55000000000000004">
      <c r="A407" s="385" t="s">
        <v>2434</v>
      </c>
      <c r="B407" s="386"/>
      <c r="C407" s="386"/>
      <c r="D407" s="386"/>
      <c r="E407" s="387"/>
      <c r="F407" s="95">
        <f>+F385+F406</f>
        <v>7139145</v>
      </c>
      <c r="G407" s="95">
        <f t="shared" ref="G407:H407" si="5">+G385+G406</f>
        <v>-2824728.2600000002</v>
      </c>
      <c r="H407" s="95">
        <f t="shared" si="5"/>
        <v>4314416.74</v>
      </c>
    </row>
    <row r="408" spans="1:8" x14ac:dyDescent="0.55000000000000004">
      <c r="A408" s="70"/>
      <c r="B408" s="80"/>
      <c r="C408" s="70"/>
      <c r="D408" s="70"/>
      <c r="E408" s="81"/>
      <c r="F408" s="82"/>
      <c r="G408" s="82"/>
      <c r="H408" s="82"/>
    </row>
    <row r="409" spans="1:8" x14ac:dyDescent="0.55000000000000004">
      <c r="A409" s="209" t="s">
        <v>110</v>
      </c>
      <c r="B409" s="94"/>
      <c r="C409" s="93"/>
      <c r="D409" s="93"/>
      <c r="E409" s="210"/>
      <c r="F409" s="58"/>
      <c r="G409" s="210"/>
      <c r="H409" s="211"/>
    </row>
    <row r="410" spans="1:8" x14ac:dyDescent="0.55000000000000004">
      <c r="A410" s="184" t="s">
        <v>1</v>
      </c>
      <c r="B410" s="186" t="s">
        <v>11</v>
      </c>
      <c r="C410" s="184" t="s">
        <v>12</v>
      </c>
      <c r="D410" s="184" t="s">
        <v>1135</v>
      </c>
      <c r="E410" s="184" t="s">
        <v>14</v>
      </c>
      <c r="F410" s="184" t="s">
        <v>15</v>
      </c>
      <c r="G410" s="184" t="s">
        <v>16</v>
      </c>
      <c r="H410" s="184" t="s">
        <v>17</v>
      </c>
    </row>
    <row r="411" spans="1:8" x14ac:dyDescent="0.55000000000000004">
      <c r="A411" s="7">
        <v>1</v>
      </c>
      <c r="B411" s="12">
        <v>100000330235</v>
      </c>
      <c r="C411" s="7">
        <v>0</v>
      </c>
      <c r="D411" s="13" t="s">
        <v>2338</v>
      </c>
      <c r="E411" s="13" t="s">
        <v>2435</v>
      </c>
      <c r="F411" s="14">
        <v>9000</v>
      </c>
      <c r="G411" s="14">
        <v>-5857.32</v>
      </c>
      <c r="H411" s="14">
        <v>3142.68</v>
      </c>
    </row>
    <row r="412" spans="1:8" x14ac:dyDescent="0.55000000000000004">
      <c r="A412" s="7">
        <v>2</v>
      </c>
      <c r="B412" s="12">
        <v>100000330236</v>
      </c>
      <c r="C412" s="7">
        <v>0</v>
      </c>
      <c r="D412" s="13" t="s">
        <v>2338</v>
      </c>
      <c r="E412" s="13" t="s">
        <v>2435</v>
      </c>
      <c r="F412" s="14">
        <v>33000</v>
      </c>
      <c r="G412" s="14">
        <v>-21476.880000000001</v>
      </c>
      <c r="H412" s="14">
        <v>11523.12</v>
      </c>
    </row>
    <row r="413" spans="1:8" x14ac:dyDescent="0.55000000000000004">
      <c r="A413" s="7">
        <v>3</v>
      </c>
      <c r="B413" s="12">
        <v>100000330237</v>
      </c>
      <c r="C413" s="7">
        <v>0</v>
      </c>
      <c r="D413" s="13" t="s">
        <v>2338</v>
      </c>
      <c r="E413" s="13" t="s">
        <v>2436</v>
      </c>
      <c r="F413" s="14">
        <v>19500</v>
      </c>
      <c r="G413" s="14">
        <v>-12690.88</v>
      </c>
      <c r="H413" s="14">
        <v>6809.12</v>
      </c>
    </row>
    <row r="414" spans="1:8" x14ac:dyDescent="0.55000000000000004">
      <c r="A414" s="7">
        <v>4</v>
      </c>
      <c r="B414" s="12">
        <v>100000330238</v>
      </c>
      <c r="C414" s="7">
        <v>0</v>
      </c>
      <c r="D414" s="13" t="s">
        <v>2338</v>
      </c>
      <c r="E414" s="13" t="s">
        <v>2437</v>
      </c>
      <c r="F414" s="14">
        <v>491800</v>
      </c>
      <c r="G414" s="14">
        <v>-328670.82</v>
      </c>
      <c r="H414" s="14">
        <v>163129.18</v>
      </c>
    </row>
    <row r="415" spans="1:8" x14ac:dyDescent="0.55000000000000004">
      <c r="A415" s="7">
        <v>5</v>
      </c>
      <c r="B415" s="12">
        <v>100000396502</v>
      </c>
      <c r="C415" s="7">
        <v>0</v>
      </c>
      <c r="D415" s="13" t="s">
        <v>2438</v>
      </c>
      <c r="E415" s="13" t="s">
        <v>2439</v>
      </c>
      <c r="F415" s="14">
        <v>394000</v>
      </c>
      <c r="G415" s="14">
        <v>-160622.47</v>
      </c>
      <c r="H415" s="14">
        <v>233377.53</v>
      </c>
    </row>
    <row r="416" spans="1:8" x14ac:dyDescent="0.55000000000000004">
      <c r="A416" s="7">
        <v>6</v>
      </c>
      <c r="B416" s="12">
        <v>100000396503</v>
      </c>
      <c r="C416" s="7">
        <v>0</v>
      </c>
      <c r="D416" s="13" t="s">
        <v>2438</v>
      </c>
      <c r="E416" s="13" t="s">
        <v>2440</v>
      </c>
      <c r="F416" s="14">
        <v>23200</v>
      </c>
      <c r="G416" s="14">
        <v>-9457.9699999999993</v>
      </c>
      <c r="H416" s="14">
        <v>13742.03</v>
      </c>
    </row>
    <row r="417" spans="1:8" x14ac:dyDescent="0.55000000000000004">
      <c r="A417" s="7">
        <v>7</v>
      </c>
      <c r="B417" s="12">
        <v>100000436839</v>
      </c>
      <c r="C417" s="7">
        <v>0</v>
      </c>
      <c r="D417" s="13" t="s">
        <v>2418</v>
      </c>
      <c r="E417" s="13" t="s">
        <v>2441</v>
      </c>
      <c r="F417" s="14">
        <v>40000</v>
      </c>
      <c r="G417" s="14">
        <v>-11989.04</v>
      </c>
      <c r="H417" s="14">
        <v>28010.959999999999</v>
      </c>
    </row>
    <row r="418" spans="1:8" x14ac:dyDescent="0.55000000000000004">
      <c r="A418" s="7"/>
      <c r="B418" s="12">
        <v>100000436839</v>
      </c>
      <c r="C418" s="7">
        <v>1</v>
      </c>
      <c r="D418" s="13" t="s">
        <v>2418</v>
      </c>
      <c r="E418" s="13" t="s">
        <v>2442</v>
      </c>
      <c r="F418" s="14">
        <v>30300</v>
      </c>
      <c r="G418" s="14">
        <v>-9081.7000000000007</v>
      </c>
      <c r="H418" s="14">
        <v>21218.3</v>
      </c>
    </row>
    <row r="419" spans="1:8" x14ac:dyDescent="0.55000000000000004">
      <c r="A419" s="7"/>
      <c r="B419" s="12">
        <v>100000436839</v>
      </c>
      <c r="C419" s="7">
        <v>2</v>
      </c>
      <c r="D419" s="13" t="s">
        <v>2418</v>
      </c>
      <c r="E419" s="13" t="s">
        <v>2443</v>
      </c>
      <c r="F419" s="14">
        <v>6000</v>
      </c>
      <c r="G419" s="14">
        <v>-1798.36</v>
      </c>
      <c r="H419" s="14">
        <v>4201.6400000000003</v>
      </c>
    </row>
    <row r="420" spans="1:8" x14ac:dyDescent="0.55000000000000004">
      <c r="A420" s="7"/>
      <c r="B420" s="12">
        <v>100000436839</v>
      </c>
      <c r="C420" s="7">
        <v>3</v>
      </c>
      <c r="D420" s="13" t="s">
        <v>2418</v>
      </c>
      <c r="E420" s="13" t="s">
        <v>2444</v>
      </c>
      <c r="F420" s="14">
        <v>10200</v>
      </c>
      <c r="G420" s="14">
        <v>-3057.21</v>
      </c>
      <c r="H420" s="14">
        <v>7142.79</v>
      </c>
    </row>
    <row r="421" spans="1:8" x14ac:dyDescent="0.55000000000000004">
      <c r="A421" s="7"/>
      <c r="B421" s="12">
        <v>100000436839</v>
      </c>
      <c r="C421" s="7">
        <v>4</v>
      </c>
      <c r="D421" s="13" t="s">
        <v>2418</v>
      </c>
      <c r="E421" s="13" t="s">
        <v>2444</v>
      </c>
      <c r="F421" s="14">
        <v>17700</v>
      </c>
      <c r="G421" s="14">
        <v>-5305.15</v>
      </c>
      <c r="H421" s="14">
        <v>12394.85</v>
      </c>
    </row>
    <row r="422" spans="1:8" x14ac:dyDescent="0.55000000000000004">
      <c r="A422" s="7">
        <v>8</v>
      </c>
      <c r="B422" s="12">
        <v>100000450190</v>
      </c>
      <c r="C422" s="7">
        <v>0</v>
      </c>
      <c r="D422" s="13" t="s">
        <v>187</v>
      </c>
      <c r="E422" s="13" t="s">
        <v>2445</v>
      </c>
      <c r="F422" s="14">
        <v>1134200</v>
      </c>
      <c r="G422" s="14">
        <v>-615970.23</v>
      </c>
      <c r="H422" s="14">
        <v>518229.77</v>
      </c>
    </row>
    <row r="423" spans="1:8" x14ac:dyDescent="0.55000000000000004">
      <c r="A423" s="7">
        <v>9</v>
      </c>
      <c r="B423" s="12">
        <v>100000452159</v>
      </c>
      <c r="C423" s="7">
        <v>0</v>
      </c>
      <c r="D423" s="13" t="s">
        <v>847</v>
      </c>
      <c r="E423" s="13" t="s">
        <v>848</v>
      </c>
      <c r="F423" s="14">
        <v>19000</v>
      </c>
      <c r="G423" s="14">
        <v>-5684.38</v>
      </c>
      <c r="H423" s="14">
        <v>13315.62</v>
      </c>
    </row>
    <row r="424" spans="1:8" x14ac:dyDescent="0.55000000000000004">
      <c r="A424" s="7">
        <v>10</v>
      </c>
      <c r="B424" s="12">
        <v>100000453381</v>
      </c>
      <c r="C424" s="7">
        <v>0</v>
      </c>
      <c r="D424" s="13" t="s">
        <v>2373</v>
      </c>
      <c r="E424" s="13" t="s">
        <v>2446</v>
      </c>
      <c r="F424" s="14">
        <v>26000</v>
      </c>
      <c r="G424" s="14">
        <v>-5955.07</v>
      </c>
      <c r="H424" s="14">
        <v>20044.93</v>
      </c>
    </row>
    <row r="425" spans="1:8" x14ac:dyDescent="0.55000000000000004">
      <c r="A425" s="7">
        <v>11</v>
      </c>
      <c r="B425" s="12">
        <v>100000453382</v>
      </c>
      <c r="C425" s="7">
        <v>0</v>
      </c>
      <c r="D425" s="13" t="s">
        <v>2373</v>
      </c>
      <c r="E425" s="13" t="s">
        <v>2446</v>
      </c>
      <c r="F425" s="14">
        <v>26000</v>
      </c>
      <c r="G425" s="14">
        <v>-5955.07</v>
      </c>
      <c r="H425" s="14">
        <v>20044.93</v>
      </c>
    </row>
    <row r="426" spans="1:8" x14ac:dyDescent="0.55000000000000004">
      <c r="A426" s="7">
        <v>12</v>
      </c>
      <c r="B426" s="12">
        <v>100000453384</v>
      </c>
      <c r="C426" s="7">
        <v>0</v>
      </c>
      <c r="D426" s="13" t="s">
        <v>2373</v>
      </c>
      <c r="E426" s="13" t="s">
        <v>2446</v>
      </c>
      <c r="F426" s="14">
        <v>26000</v>
      </c>
      <c r="G426" s="14">
        <v>-5955.07</v>
      </c>
      <c r="H426" s="14">
        <v>20044.93</v>
      </c>
    </row>
    <row r="427" spans="1:8" x14ac:dyDescent="0.55000000000000004">
      <c r="A427" s="7">
        <v>13</v>
      </c>
      <c r="B427" s="12">
        <v>100000453385</v>
      </c>
      <c r="C427" s="7">
        <v>0</v>
      </c>
      <c r="D427" s="13" t="s">
        <v>2373</v>
      </c>
      <c r="E427" s="13" t="s">
        <v>2447</v>
      </c>
      <c r="F427" s="14">
        <v>26000</v>
      </c>
      <c r="G427" s="14">
        <v>-5955.07</v>
      </c>
      <c r="H427" s="14">
        <v>20044.93</v>
      </c>
    </row>
    <row r="428" spans="1:8" x14ac:dyDescent="0.55000000000000004">
      <c r="A428" s="7">
        <v>14</v>
      </c>
      <c r="B428" s="12">
        <v>100000453387</v>
      </c>
      <c r="C428" s="7">
        <v>0</v>
      </c>
      <c r="D428" s="13" t="s">
        <v>2373</v>
      </c>
      <c r="E428" s="13" t="s">
        <v>2448</v>
      </c>
      <c r="F428" s="14">
        <v>42500</v>
      </c>
      <c r="G428" s="14">
        <v>-9734.25</v>
      </c>
      <c r="H428" s="14">
        <v>32765.75</v>
      </c>
    </row>
    <row r="429" spans="1:8" x14ac:dyDescent="0.55000000000000004">
      <c r="A429" s="7">
        <v>15</v>
      </c>
      <c r="B429" s="12">
        <v>100000453388</v>
      </c>
      <c r="C429" s="7">
        <v>0</v>
      </c>
      <c r="D429" s="13" t="s">
        <v>2373</v>
      </c>
      <c r="E429" s="13" t="s">
        <v>2449</v>
      </c>
      <c r="F429" s="14">
        <v>41500</v>
      </c>
      <c r="G429" s="14">
        <v>-9505.2099999999991</v>
      </c>
      <c r="H429" s="14">
        <v>31994.79</v>
      </c>
    </row>
    <row r="430" spans="1:8" x14ac:dyDescent="0.55000000000000004">
      <c r="A430" s="7">
        <v>16</v>
      </c>
      <c r="B430" s="12">
        <v>100000453389</v>
      </c>
      <c r="C430" s="7">
        <v>0</v>
      </c>
      <c r="D430" s="13" t="s">
        <v>2373</v>
      </c>
      <c r="E430" s="13" t="s">
        <v>2450</v>
      </c>
      <c r="F430" s="14">
        <v>20000</v>
      </c>
      <c r="G430" s="14">
        <v>-4580.82</v>
      </c>
      <c r="H430" s="14">
        <v>15419.18</v>
      </c>
    </row>
    <row r="431" spans="1:8" x14ac:dyDescent="0.55000000000000004">
      <c r="A431" s="7">
        <v>17</v>
      </c>
      <c r="B431" s="12">
        <v>100000453392</v>
      </c>
      <c r="C431" s="7">
        <v>0</v>
      </c>
      <c r="D431" s="13" t="s">
        <v>2373</v>
      </c>
      <c r="E431" s="13" t="s">
        <v>2451</v>
      </c>
      <c r="F431" s="14">
        <v>17000</v>
      </c>
      <c r="G431" s="14">
        <v>-3893.7</v>
      </c>
      <c r="H431" s="14">
        <v>13106.3</v>
      </c>
    </row>
    <row r="432" spans="1:8" x14ac:dyDescent="0.55000000000000004">
      <c r="A432" s="7">
        <v>18</v>
      </c>
      <c r="B432" s="12">
        <v>100000453393</v>
      </c>
      <c r="C432" s="7">
        <v>0</v>
      </c>
      <c r="D432" s="13" t="s">
        <v>2373</v>
      </c>
      <c r="E432" s="13" t="s">
        <v>2451</v>
      </c>
      <c r="F432" s="14">
        <v>17000</v>
      </c>
      <c r="G432" s="14">
        <v>-3893.7</v>
      </c>
      <c r="H432" s="14">
        <v>13106.3</v>
      </c>
    </row>
    <row r="433" spans="1:8" x14ac:dyDescent="0.55000000000000004">
      <c r="A433" s="7">
        <v>19</v>
      </c>
      <c r="B433" s="12">
        <v>100000453395</v>
      </c>
      <c r="C433" s="7">
        <v>0</v>
      </c>
      <c r="D433" s="13" t="s">
        <v>2373</v>
      </c>
      <c r="E433" s="13" t="s">
        <v>2451</v>
      </c>
      <c r="F433" s="14">
        <v>17000</v>
      </c>
      <c r="G433" s="14">
        <v>-3893.7</v>
      </c>
      <c r="H433" s="14">
        <v>13106.3</v>
      </c>
    </row>
    <row r="434" spans="1:8" x14ac:dyDescent="0.55000000000000004">
      <c r="A434" s="7">
        <v>20</v>
      </c>
      <c r="B434" s="12">
        <v>100000453397</v>
      </c>
      <c r="C434" s="7">
        <v>0</v>
      </c>
      <c r="D434" s="13" t="s">
        <v>2373</v>
      </c>
      <c r="E434" s="13" t="s">
        <v>2451</v>
      </c>
      <c r="F434" s="14">
        <v>17000</v>
      </c>
      <c r="G434" s="14">
        <v>-3893.7</v>
      </c>
      <c r="H434" s="14">
        <v>13106.3</v>
      </c>
    </row>
    <row r="435" spans="1:8" x14ac:dyDescent="0.55000000000000004">
      <c r="A435" s="7">
        <v>21</v>
      </c>
      <c r="B435" s="12">
        <v>100000453398</v>
      </c>
      <c r="C435" s="7">
        <v>0</v>
      </c>
      <c r="D435" s="13" t="s">
        <v>2373</v>
      </c>
      <c r="E435" s="13" t="s">
        <v>2451</v>
      </c>
      <c r="F435" s="14">
        <v>17000</v>
      </c>
      <c r="G435" s="14">
        <v>-3893.7</v>
      </c>
      <c r="H435" s="14">
        <v>13106.3</v>
      </c>
    </row>
    <row r="436" spans="1:8" x14ac:dyDescent="0.55000000000000004">
      <c r="A436" s="7">
        <v>22</v>
      </c>
      <c r="B436" s="12">
        <v>100000453404</v>
      </c>
      <c r="C436" s="7">
        <v>0</v>
      </c>
      <c r="D436" s="13" t="s">
        <v>2373</v>
      </c>
      <c r="E436" s="13" t="s">
        <v>2451</v>
      </c>
      <c r="F436" s="14">
        <v>17000</v>
      </c>
      <c r="G436" s="14">
        <v>-3893.7</v>
      </c>
      <c r="H436" s="14">
        <v>13106.3</v>
      </c>
    </row>
    <row r="437" spans="1:8" x14ac:dyDescent="0.55000000000000004">
      <c r="A437" s="7">
        <v>23</v>
      </c>
      <c r="B437" s="12">
        <v>100000453406</v>
      </c>
      <c r="C437" s="7">
        <v>0</v>
      </c>
      <c r="D437" s="13" t="s">
        <v>2373</v>
      </c>
      <c r="E437" s="13" t="s">
        <v>2451</v>
      </c>
      <c r="F437" s="14">
        <v>17000</v>
      </c>
      <c r="G437" s="14">
        <v>-3893.7</v>
      </c>
      <c r="H437" s="14">
        <v>13106.3</v>
      </c>
    </row>
    <row r="438" spans="1:8" x14ac:dyDescent="0.55000000000000004">
      <c r="A438" s="7">
        <v>24</v>
      </c>
      <c r="B438" s="12">
        <v>100000453407</v>
      </c>
      <c r="C438" s="7">
        <v>0</v>
      </c>
      <c r="D438" s="13" t="s">
        <v>2373</v>
      </c>
      <c r="E438" s="13" t="s">
        <v>2451</v>
      </c>
      <c r="F438" s="14">
        <v>17000</v>
      </c>
      <c r="G438" s="14">
        <v>-3893.7</v>
      </c>
      <c r="H438" s="14">
        <v>13106.3</v>
      </c>
    </row>
    <row r="439" spans="1:8" x14ac:dyDescent="0.55000000000000004">
      <c r="A439" s="7">
        <v>25</v>
      </c>
      <c r="B439" s="12">
        <v>100000453408</v>
      </c>
      <c r="C439" s="7">
        <v>0</v>
      </c>
      <c r="D439" s="13" t="s">
        <v>2373</v>
      </c>
      <c r="E439" s="13" t="s">
        <v>2451</v>
      </c>
      <c r="F439" s="14">
        <v>17000</v>
      </c>
      <c r="G439" s="14">
        <v>-3893.7</v>
      </c>
      <c r="H439" s="14">
        <v>13106.3</v>
      </c>
    </row>
    <row r="440" spans="1:8" x14ac:dyDescent="0.55000000000000004">
      <c r="A440" s="7">
        <v>26</v>
      </c>
      <c r="B440" s="12">
        <v>100000453410</v>
      </c>
      <c r="C440" s="7">
        <v>0</v>
      </c>
      <c r="D440" s="13" t="s">
        <v>2373</v>
      </c>
      <c r="E440" s="13" t="s">
        <v>2451</v>
      </c>
      <c r="F440" s="14">
        <v>17000</v>
      </c>
      <c r="G440" s="14">
        <v>-3893.7</v>
      </c>
      <c r="H440" s="14">
        <v>13106.3</v>
      </c>
    </row>
    <row r="441" spans="1:8" x14ac:dyDescent="0.55000000000000004">
      <c r="A441" s="7">
        <v>27</v>
      </c>
      <c r="B441" s="12">
        <v>100000453412</v>
      </c>
      <c r="C441" s="7">
        <v>0</v>
      </c>
      <c r="D441" s="13" t="s">
        <v>2373</v>
      </c>
      <c r="E441" s="13" t="s">
        <v>2451</v>
      </c>
      <c r="F441" s="14">
        <v>17000</v>
      </c>
      <c r="G441" s="14">
        <v>-3893.7</v>
      </c>
      <c r="H441" s="14">
        <v>13106.3</v>
      </c>
    </row>
    <row r="442" spans="1:8" x14ac:dyDescent="0.55000000000000004">
      <c r="A442" s="7">
        <v>28</v>
      </c>
      <c r="B442" s="12">
        <v>100000453414</v>
      </c>
      <c r="C442" s="7">
        <v>0</v>
      </c>
      <c r="D442" s="13" t="s">
        <v>2373</v>
      </c>
      <c r="E442" s="13" t="s">
        <v>2451</v>
      </c>
      <c r="F442" s="14">
        <v>17000</v>
      </c>
      <c r="G442" s="14">
        <v>-3893.7</v>
      </c>
      <c r="H442" s="14">
        <v>13106.3</v>
      </c>
    </row>
    <row r="443" spans="1:8" x14ac:dyDescent="0.55000000000000004">
      <c r="A443" s="7">
        <v>29</v>
      </c>
      <c r="B443" s="12">
        <v>100000453415</v>
      </c>
      <c r="C443" s="7">
        <v>0</v>
      </c>
      <c r="D443" s="13" t="s">
        <v>2373</v>
      </c>
      <c r="E443" s="13" t="s">
        <v>2451</v>
      </c>
      <c r="F443" s="14">
        <v>17000</v>
      </c>
      <c r="G443" s="14">
        <v>-3893.7</v>
      </c>
      <c r="H443" s="14">
        <v>13106.3</v>
      </c>
    </row>
    <row r="444" spans="1:8" x14ac:dyDescent="0.55000000000000004">
      <c r="A444" s="7">
        <v>30</v>
      </c>
      <c r="B444" s="12">
        <v>100000453416</v>
      </c>
      <c r="C444" s="7">
        <v>0</v>
      </c>
      <c r="D444" s="13" t="s">
        <v>2373</v>
      </c>
      <c r="E444" s="13" t="s">
        <v>2451</v>
      </c>
      <c r="F444" s="14">
        <v>17000</v>
      </c>
      <c r="G444" s="14">
        <v>-3893.7</v>
      </c>
      <c r="H444" s="14">
        <v>13106.3</v>
      </c>
    </row>
    <row r="445" spans="1:8" x14ac:dyDescent="0.55000000000000004">
      <c r="A445" s="7">
        <v>31</v>
      </c>
      <c r="B445" s="12">
        <v>100000453417</v>
      </c>
      <c r="C445" s="7">
        <v>0</v>
      </c>
      <c r="D445" s="13" t="s">
        <v>2373</v>
      </c>
      <c r="E445" s="13" t="s">
        <v>2451</v>
      </c>
      <c r="F445" s="14">
        <v>17000</v>
      </c>
      <c r="G445" s="14">
        <v>-3893.7</v>
      </c>
      <c r="H445" s="14">
        <v>13106.3</v>
      </c>
    </row>
    <row r="446" spans="1:8" x14ac:dyDescent="0.55000000000000004">
      <c r="A446" s="7">
        <v>32</v>
      </c>
      <c r="B446" s="12">
        <v>100000453418</v>
      </c>
      <c r="C446" s="7">
        <v>0</v>
      </c>
      <c r="D446" s="13" t="s">
        <v>2373</v>
      </c>
      <c r="E446" s="13" t="s">
        <v>2451</v>
      </c>
      <c r="F446" s="14">
        <v>17000</v>
      </c>
      <c r="G446" s="14">
        <v>-3893.7</v>
      </c>
      <c r="H446" s="14">
        <v>13106.3</v>
      </c>
    </row>
    <row r="447" spans="1:8" x14ac:dyDescent="0.55000000000000004">
      <c r="A447" s="7">
        <v>33</v>
      </c>
      <c r="B447" s="12">
        <v>100000453429</v>
      </c>
      <c r="C447" s="7">
        <v>0</v>
      </c>
      <c r="D447" s="13" t="s">
        <v>2373</v>
      </c>
      <c r="E447" s="13" t="s">
        <v>2451</v>
      </c>
      <c r="F447" s="14">
        <v>17000</v>
      </c>
      <c r="G447" s="14">
        <v>-3893.7</v>
      </c>
      <c r="H447" s="14">
        <v>13106.3</v>
      </c>
    </row>
    <row r="448" spans="1:8" x14ac:dyDescent="0.55000000000000004">
      <c r="A448" s="7">
        <v>34</v>
      </c>
      <c r="B448" s="12">
        <v>100000453430</v>
      </c>
      <c r="C448" s="7">
        <v>0</v>
      </c>
      <c r="D448" s="13" t="s">
        <v>2373</v>
      </c>
      <c r="E448" s="13" t="s">
        <v>2451</v>
      </c>
      <c r="F448" s="14">
        <v>17000</v>
      </c>
      <c r="G448" s="14">
        <v>-3893.7</v>
      </c>
      <c r="H448" s="14">
        <v>13106.3</v>
      </c>
    </row>
    <row r="449" spans="1:8" x14ac:dyDescent="0.55000000000000004">
      <c r="A449" s="7">
        <v>35</v>
      </c>
      <c r="B449" s="12">
        <v>100000453432</v>
      </c>
      <c r="C449" s="7">
        <v>0</v>
      </c>
      <c r="D449" s="13" t="s">
        <v>2373</v>
      </c>
      <c r="E449" s="13" t="s">
        <v>2451</v>
      </c>
      <c r="F449" s="14">
        <v>17000</v>
      </c>
      <c r="G449" s="14">
        <v>-3893.7</v>
      </c>
      <c r="H449" s="14">
        <v>13106.3</v>
      </c>
    </row>
    <row r="450" spans="1:8" x14ac:dyDescent="0.55000000000000004">
      <c r="A450" s="7">
        <v>36</v>
      </c>
      <c r="B450" s="12">
        <v>100000453434</v>
      </c>
      <c r="C450" s="7">
        <v>0</v>
      </c>
      <c r="D450" s="13" t="s">
        <v>2373</v>
      </c>
      <c r="E450" s="13" t="s">
        <v>2452</v>
      </c>
      <c r="F450" s="14">
        <v>17000</v>
      </c>
      <c r="G450" s="14">
        <v>-3893.7</v>
      </c>
      <c r="H450" s="14">
        <v>13106.3</v>
      </c>
    </row>
    <row r="451" spans="1:8" x14ac:dyDescent="0.55000000000000004">
      <c r="A451" s="7">
        <v>37</v>
      </c>
      <c r="B451" s="12">
        <v>100000453435</v>
      </c>
      <c r="C451" s="7">
        <v>0</v>
      </c>
      <c r="D451" s="13" t="s">
        <v>2373</v>
      </c>
      <c r="E451" s="13" t="s">
        <v>2451</v>
      </c>
      <c r="F451" s="14">
        <v>17000</v>
      </c>
      <c r="G451" s="14">
        <v>-3893.7</v>
      </c>
      <c r="H451" s="14">
        <v>13106.3</v>
      </c>
    </row>
    <row r="452" spans="1:8" x14ac:dyDescent="0.55000000000000004">
      <c r="A452" s="7">
        <v>38</v>
      </c>
      <c r="B452" s="12">
        <v>100000453438</v>
      </c>
      <c r="C452" s="7">
        <v>0</v>
      </c>
      <c r="D452" s="13" t="s">
        <v>2373</v>
      </c>
      <c r="E452" s="13" t="s">
        <v>2451</v>
      </c>
      <c r="F452" s="14">
        <v>17000</v>
      </c>
      <c r="G452" s="14">
        <v>-3893.7</v>
      </c>
      <c r="H452" s="14">
        <v>13106.3</v>
      </c>
    </row>
    <row r="453" spans="1:8" x14ac:dyDescent="0.55000000000000004">
      <c r="A453" s="7">
        <v>39</v>
      </c>
      <c r="B453" s="12">
        <v>100000453440</v>
      </c>
      <c r="C453" s="7">
        <v>0</v>
      </c>
      <c r="D453" s="13" t="s">
        <v>2373</v>
      </c>
      <c r="E453" s="13" t="s">
        <v>2451</v>
      </c>
      <c r="F453" s="14">
        <v>17000</v>
      </c>
      <c r="G453" s="14">
        <v>-3893.7</v>
      </c>
      <c r="H453" s="14">
        <v>13106.3</v>
      </c>
    </row>
    <row r="454" spans="1:8" x14ac:dyDescent="0.55000000000000004">
      <c r="A454" s="7">
        <v>40</v>
      </c>
      <c r="B454" s="12">
        <v>100000453442</v>
      </c>
      <c r="C454" s="7">
        <v>0</v>
      </c>
      <c r="D454" s="13" t="s">
        <v>2373</v>
      </c>
      <c r="E454" s="13" t="s">
        <v>2451</v>
      </c>
      <c r="F454" s="14">
        <v>17000</v>
      </c>
      <c r="G454" s="14">
        <v>-3893.7</v>
      </c>
      <c r="H454" s="14">
        <v>13106.3</v>
      </c>
    </row>
    <row r="455" spans="1:8" x14ac:dyDescent="0.55000000000000004">
      <c r="A455" s="7">
        <v>41</v>
      </c>
      <c r="B455" s="12">
        <v>100000453445</v>
      </c>
      <c r="C455" s="7">
        <v>0</v>
      </c>
      <c r="D455" s="13" t="s">
        <v>2373</v>
      </c>
      <c r="E455" s="13" t="s">
        <v>2451</v>
      </c>
      <c r="F455" s="14">
        <v>17000</v>
      </c>
      <c r="G455" s="14">
        <v>-3893.7</v>
      </c>
      <c r="H455" s="14">
        <v>13106.3</v>
      </c>
    </row>
    <row r="456" spans="1:8" x14ac:dyDescent="0.55000000000000004">
      <c r="A456" s="7">
        <v>42</v>
      </c>
      <c r="B456" s="12">
        <v>100000453448</v>
      </c>
      <c r="C456" s="7">
        <v>0</v>
      </c>
      <c r="D456" s="13" t="s">
        <v>2373</v>
      </c>
      <c r="E456" s="13" t="s">
        <v>2451</v>
      </c>
      <c r="F456" s="14">
        <v>17000</v>
      </c>
      <c r="G456" s="14">
        <v>-3893.7</v>
      </c>
      <c r="H456" s="14">
        <v>13106.3</v>
      </c>
    </row>
    <row r="457" spans="1:8" x14ac:dyDescent="0.55000000000000004">
      <c r="A457" s="7">
        <v>43</v>
      </c>
      <c r="B457" s="12">
        <v>100000453449</v>
      </c>
      <c r="C457" s="7">
        <v>0</v>
      </c>
      <c r="D457" s="13" t="s">
        <v>2373</v>
      </c>
      <c r="E457" s="13" t="s">
        <v>2451</v>
      </c>
      <c r="F457" s="14">
        <v>17000</v>
      </c>
      <c r="G457" s="14">
        <v>-3893.7</v>
      </c>
      <c r="H457" s="14">
        <v>13106.3</v>
      </c>
    </row>
    <row r="458" spans="1:8" x14ac:dyDescent="0.55000000000000004">
      <c r="A458" s="7">
        <v>44</v>
      </c>
      <c r="B458" s="12">
        <v>100000453454</v>
      </c>
      <c r="C458" s="7">
        <v>0</v>
      </c>
      <c r="D458" s="13" t="s">
        <v>2373</v>
      </c>
      <c r="E458" s="13" t="s">
        <v>2451</v>
      </c>
      <c r="F458" s="14">
        <v>17000</v>
      </c>
      <c r="G458" s="14">
        <v>-3893.7</v>
      </c>
      <c r="H458" s="14">
        <v>13106.3</v>
      </c>
    </row>
    <row r="459" spans="1:8" x14ac:dyDescent="0.55000000000000004">
      <c r="A459" s="7">
        <v>45</v>
      </c>
      <c r="B459" s="12">
        <v>100000453455</v>
      </c>
      <c r="C459" s="7">
        <v>0</v>
      </c>
      <c r="D459" s="13" t="s">
        <v>2373</v>
      </c>
      <c r="E459" s="13" t="s">
        <v>2453</v>
      </c>
      <c r="F459" s="14">
        <v>11000</v>
      </c>
      <c r="G459" s="14">
        <v>-2519.4499999999998</v>
      </c>
      <c r="H459" s="14">
        <v>8480.5499999999993</v>
      </c>
    </row>
    <row r="460" spans="1:8" x14ac:dyDescent="0.55000000000000004">
      <c r="A460" s="7">
        <v>46</v>
      </c>
      <c r="B460" s="12">
        <v>100000453456</v>
      </c>
      <c r="C460" s="7">
        <v>0</v>
      </c>
      <c r="D460" s="13" t="s">
        <v>2373</v>
      </c>
      <c r="E460" s="13" t="s">
        <v>2454</v>
      </c>
      <c r="F460" s="14">
        <v>15000</v>
      </c>
      <c r="G460" s="14">
        <v>-3435.62</v>
      </c>
      <c r="H460" s="14">
        <v>11564.38</v>
      </c>
    </row>
    <row r="461" spans="1:8" x14ac:dyDescent="0.55000000000000004">
      <c r="A461" s="7">
        <v>47</v>
      </c>
      <c r="B461" s="12">
        <v>100000453457</v>
      </c>
      <c r="C461" s="7">
        <v>0</v>
      </c>
      <c r="D461" s="13" t="s">
        <v>2373</v>
      </c>
      <c r="E461" s="13" t="s">
        <v>2454</v>
      </c>
      <c r="F461" s="14">
        <v>15000</v>
      </c>
      <c r="G461" s="14">
        <v>-3435.62</v>
      </c>
      <c r="H461" s="14">
        <v>11564.38</v>
      </c>
    </row>
    <row r="462" spans="1:8" x14ac:dyDescent="0.55000000000000004">
      <c r="A462" s="7">
        <v>48</v>
      </c>
      <c r="B462" s="12">
        <v>100000453461</v>
      </c>
      <c r="C462" s="7">
        <v>0</v>
      </c>
      <c r="D462" s="13" t="s">
        <v>2373</v>
      </c>
      <c r="E462" s="13" t="s">
        <v>2455</v>
      </c>
      <c r="F462" s="14">
        <v>25000</v>
      </c>
      <c r="G462" s="14">
        <v>-5726.03</v>
      </c>
      <c r="H462" s="14">
        <v>19273.97</v>
      </c>
    </row>
    <row r="463" spans="1:8" x14ac:dyDescent="0.55000000000000004">
      <c r="A463" s="7">
        <v>49</v>
      </c>
      <c r="B463" s="12">
        <v>100000453463</v>
      </c>
      <c r="C463" s="7">
        <v>0</v>
      </c>
      <c r="D463" s="13" t="s">
        <v>2373</v>
      </c>
      <c r="E463" s="13" t="s">
        <v>2455</v>
      </c>
      <c r="F463" s="14">
        <v>25000</v>
      </c>
      <c r="G463" s="14">
        <v>-5726.03</v>
      </c>
      <c r="H463" s="14">
        <v>19273.97</v>
      </c>
    </row>
    <row r="464" spans="1:8" x14ac:dyDescent="0.55000000000000004">
      <c r="A464" s="7">
        <v>50</v>
      </c>
      <c r="B464" s="12">
        <v>100000453466</v>
      </c>
      <c r="C464" s="7">
        <v>0</v>
      </c>
      <c r="D464" s="13" t="s">
        <v>2373</v>
      </c>
      <c r="E464" s="13" t="s">
        <v>2455</v>
      </c>
      <c r="F464" s="14">
        <v>25000</v>
      </c>
      <c r="G464" s="14">
        <v>-5726.03</v>
      </c>
      <c r="H464" s="14">
        <v>19273.97</v>
      </c>
    </row>
    <row r="465" spans="1:8" x14ac:dyDescent="0.55000000000000004">
      <c r="A465" s="7">
        <v>51</v>
      </c>
      <c r="B465" s="12">
        <v>100000453468</v>
      </c>
      <c r="C465" s="7">
        <v>0</v>
      </c>
      <c r="D465" s="13" t="s">
        <v>2373</v>
      </c>
      <c r="E465" s="13" t="s">
        <v>2455</v>
      </c>
      <c r="F465" s="14">
        <v>25000</v>
      </c>
      <c r="G465" s="14">
        <v>-5726.03</v>
      </c>
      <c r="H465" s="14">
        <v>19273.97</v>
      </c>
    </row>
    <row r="466" spans="1:8" x14ac:dyDescent="0.55000000000000004">
      <c r="A466" s="7">
        <v>52</v>
      </c>
      <c r="B466" s="12">
        <v>100000453480</v>
      </c>
      <c r="C466" s="7">
        <v>0</v>
      </c>
      <c r="D466" s="13" t="s">
        <v>2373</v>
      </c>
      <c r="E466" s="13" t="s">
        <v>2456</v>
      </c>
      <c r="F466" s="14">
        <v>21300</v>
      </c>
      <c r="G466" s="14">
        <v>-4878.58</v>
      </c>
      <c r="H466" s="14">
        <v>16421.419999999998</v>
      </c>
    </row>
    <row r="467" spans="1:8" x14ac:dyDescent="0.55000000000000004">
      <c r="A467" s="313" t="s">
        <v>110</v>
      </c>
      <c r="B467" s="314"/>
      <c r="C467" s="314"/>
      <c r="D467" s="314"/>
      <c r="E467" s="315"/>
      <c r="F467" s="17">
        <f>SUM(F411:F466)</f>
        <v>3074200</v>
      </c>
      <c r="G467" s="17">
        <f>SUM(G411:G466)</f>
        <v>-1385499.959999999</v>
      </c>
      <c r="H467" s="17">
        <f>SUM(H411:H466)</f>
        <v>1688700.0400000007</v>
      </c>
    </row>
    <row r="468" spans="1:8" x14ac:dyDescent="0.55000000000000004">
      <c r="A468" s="9" t="s">
        <v>2263</v>
      </c>
      <c r="B468" s="72"/>
      <c r="C468" s="183"/>
      <c r="D468" s="183"/>
      <c r="E468" s="21"/>
      <c r="F468" s="21"/>
      <c r="G468" s="21"/>
      <c r="H468" s="73"/>
    </row>
    <row r="469" spans="1:8" x14ac:dyDescent="0.55000000000000004">
      <c r="A469" s="184" t="s">
        <v>1</v>
      </c>
      <c r="B469" s="186" t="s">
        <v>11</v>
      </c>
      <c r="C469" s="184" t="s">
        <v>12</v>
      </c>
      <c r="D469" s="184" t="s">
        <v>1135</v>
      </c>
      <c r="E469" s="184" t="s">
        <v>14</v>
      </c>
      <c r="F469" s="184" t="s">
        <v>15</v>
      </c>
      <c r="G469" s="184" t="s">
        <v>16</v>
      </c>
      <c r="H469" s="184" t="s">
        <v>17</v>
      </c>
    </row>
    <row r="470" spans="1:8" x14ac:dyDescent="0.55000000000000004">
      <c r="A470" s="7">
        <v>1</v>
      </c>
      <c r="B470" s="12">
        <v>100000330205</v>
      </c>
      <c r="C470" s="7">
        <v>0</v>
      </c>
      <c r="D470" s="13" t="s">
        <v>2338</v>
      </c>
      <c r="E470" s="13" t="s">
        <v>2457</v>
      </c>
      <c r="F470" s="14">
        <v>7215.01</v>
      </c>
      <c r="G470" s="14">
        <v>-7214.01</v>
      </c>
      <c r="H470" s="13">
        <v>1</v>
      </c>
    </row>
    <row r="471" spans="1:8" x14ac:dyDescent="0.55000000000000004">
      <c r="A471" s="7">
        <v>2</v>
      </c>
      <c r="B471" s="12">
        <v>100000330206</v>
      </c>
      <c r="C471" s="7">
        <v>0</v>
      </c>
      <c r="D471" s="13" t="s">
        <v>2338</v>
      </c>
      <c r="E471" s="13" t="s">
        <v>874</v>
      </c>
      <c r="F471" s="14">
        <v>19046</v>
      </c>
      <c r="G471" s="14">
        <v>-19045</v>
      </c>
      <c r="H471" s="13">
        <v>1</v>
      </c>
    </row>
    <row r="472" spans="1:8" x14ac:dyDescent="0.55000000000000004">
      <c r="A472" s="7">
        <v>3</v>
      </c>
      <c r="B472" s="12">
        <v>100000330207</v>
      </c>
      <c r="C472" s="7">
        <v>0</v>
      </c>
      <c r="D472" s="13" t="s">
        <v>2338</v>
      </c>
      <c r="E472" s="13" t="s">
        <v>874</v>
      </c>
      <c r="F472" s="14">
        <v>19046</v>
      </c>
      <c r="G472" s="14">
        <v>-19045</v>
      </c>
      <c r="H472" s="13">
        <v>1</v>
      </c>
    </row>
    <row r="473" spans="1:8" x14ac:dyDescent="0.55000000000000004">
      <c r="A473" s="7">
        <v>4</v>
      </c>
      <c r="B473" s="12">
        <v>100000330208</v>
      </c>
      <c r="C473" s="7">
        <v>0</v>
      </c>
      <c r="D473" s="13" t="s">
        <v>2338</v>
      </c>
      <c r="E473" s="13" t="s">
        <v>874</v>
      </c>
      <c r="F473" s="14">
        <v>19046</v>
      </c>
      <c r="G473" s="14">
        <v>-19045</v>
      </c>
      <c r="H473" s="13">
        <v>1</v>
      </c>
    </row>
    <row r="474" spans="1:8" x14ac:dyDescent="0.55000000000000004">
      <c r="A474" s="7">
        <v>5</v>
      </c>
      <c r="B474" s="12">
        <v>100000330209</v>
      </c>
      <c r="C474" s="7">
        <v>0</v>
      </c>
      <c r="D474" s="13" t="s">
        <v>2338</v>
      </c>
      <c r="E474" s="13" t="s">
        <v>874</v>
      </c>
      <c r="F474" s="14">
        <v>19046</v>
      </c>
      <c r="G474" s="14">
        <v>-19045</v>
      </c>
      <c r="H474" s="13">
        <v>1</v>
      </c>
    </row>
    <row r="475" spans="1:8" x14ac:dyDescent="0.55000000000000004">
      <c r="A475" s="7">
        <v>6</v>
      </c>
      <c r="B475" s="12">
        <v>100000330210</v>
      </c>
      <c r="C475" s="7">
        <v>0</v>
      </c>
      <c r="D475" s="13" t="s">
        <v>2338</v>
      </c>
      <c r="E475" s="13" t="s">
        <v>874</v>
      </c>
      <c r="F475" s="14">
        <v>19046</v>
      </c>
      <c r="G475" s="14">
        <v>-19045</v>
      </c>
      <c r="H475" s="13">
        <v>1</v>
      </c>
    </row>
    <row r="476" spans="1:8" x14ac:dyDescent="0.55000000000000004">
      <c r="A476" s="7">
        <v>7</v>
      </c>
      <c r="B476" s="12">
        <v>100000330211</v>
      </c>
      <c r="C476" s="7">
        <v>0</v>
      </c>
      <c r="D476" s="13" t="s">
        <v>2338</v>
      </c>
      <c r="E476" s="13" t="s">
        <v>2436</v>
      </c>
      <c r="F476" s="14">
        <v>11663</v>
      </c>
      <c r="G476" s="14">
        <v>-11662</v>
      </c>
      <c r="H476" s="13">
        <v>1</v>
      </c>
    </row>
    <row r="477" spans="1:8" x14ac:dyDescent="0.55000000000000004">
      <c r="A477" s="7">
        <v>8</v>
      </c>
      <c r="B477" s="12">
        <v>100000330212</v>
      </c>
      <c r="C477" s="7">
        <v>0</v>
      </c>
      <c r="D477" s="13" t="s">
        <v>2338</v>
      </c>
      <c r="E477" s="13" t="s">
        <v>2436</v>
      </c>
      <c r="F477" s="14">
        <v>11663</v>
      </c>
      <c r="G477" s="14">
        <v>-11662</v>
      </c>
      <c r="H477" s="13">
        <v>1</v>
      </c>
    </row>
    <row r="478" spans="1:8" x14ac:dyDescent="0.55000000000000004">
      <c r="A478" s="7">
        <v>9</v>
      </c>
      <c r="B478" s="12">
        <v>100000330213</v>
      </c>
      <c r="C478" s="7">
        <v>0</v>
      </c>
      <c r="D478" s="13" t="s">
        <v>2338</v>
      </c>
      <c r="E478" s="13" t="s">
        <v>2436</v>
      </c>
      <c r="F478" s="14">
        <v>11663</v>
      </c>
      <c r="G478" s="14">
        <v>-11662</v>
      </c>
      <c r="H478" s="13">
        <v>1</v>
      </c>
    </row>
    <row r="479" spans="1:8" x14ac:dyDescent="0.55000000000000004">
      <c r="A479" s="7">
        <v>10</v>
      </c>
      <c r="B479" s="12">
        <v>100000330214</v>
      </c>
      <c r="C479" s="7">
        <v>0</v>
      </c>
      <c r="D479" s="13" t="s">
        <v>2338</v>
      </c>
      <c r="E479" s="13" t="s">
        <v>2436</v>
      </c>
      <c r="F479" s="14">
        <v>11663</v>
      </c>
      <c r="G479" s="14">
        <v>-11662</v>
      </c>
      <c r="H479" s="13">
        <v>1</v>
      </c>
    </row>
    <row r="480" spans="1:8" x14ac:dyDescent="0.55000000000000004">
      <c r="A480" s="7">
        <v>11</v>
      </c>
      <c r="B480" s="12">
        <v>100000330215</v>
      </c>
      <c r="C480" s="7">
        <v>0</v>
      </c>
      <c r="D480" s="13" t="s">
        <v>2338</v>
      </c>
      <c r="E480" s="13" t="s">
        <v>2436</v>
      </c>
      <c r="F480" s="14">
        <v>11663</v>
      </c>
      <c r="G480" s="14">
        <v>-11662</v>
      </c>
      <c r="H480" s="13">
        <v>1</v>
      </c>
    </row>
    <row r="481" spans="1:8" x14ac:dyDescent="0.55000000000000004">
      <c r="A481" s="7">
        <v>12</v>
      </c>
      <c r="B481" s="12">
        <v>100000330216</v>
      </c>
      <c r="C481" s="7">
        <v>0</v>
      </c>
      <c r="D481" s="13" t="s">
        <v>2338</v>
      </c>
      <c r="E481" s="13" t="s">
        <v>1906</v>
      </c>
      <c r="F481" s="14">
        <v>700000</v>
      </c>
      <c r="G481" s="14">
        <v>-699999</v>
      </c>
      <c r="H481" s="13">
        <v>1</v>
      </c>
    </row>
    <row r="482" spans="1:8" x14ac:dyDescent="0.55000000000000004">
      <c r="A482" s="7">
        <v>13</v>
      </c>
      <c r="B482" s="12">
        <v>100000330217</v>
      </c>
      <c r="C482" s="7">
        <v>0</v>
      </c>
      <c r="D482" s="13" t="s">
        <v>2338</v>
      </c>
      <c r="E482" s="13" t="s">
        <v>855</v>
      </c>
      <c r="F482" s="14">
        <v>7000</v>
      </c>
      <c r="G482" s="14">
        <v>-6999</v>
      </c>
      <c r="H482" s="13">
        <v>1</v>
      </c>
    </row>
    <row r="483" spans="1:8" x14ac:dyDescent="0.55000000000000004">
      <c r="A483" s="7">
        <v>14</v>
      </c>
      <c r="B483" s="12">
        <v>100000330218</v>
      </c>
      <c r="C483" s="7">
        <v>0</v>
      </c>
      <c r="D483" s="13" t="s">
        <v>2338</v>
      </c>
      <c r="E483" s="13" t="s">
        <v>855</v>
      </c>
      <c r="F483" s="14">
        <v>7000</v>
      </c>
      <c r="G483" s="14">
        <v>-6999</v>
      </c>
      <c r="H483" s="13">
        <v>1</v>
      </c>
    </row>
    <row r="484" spans="1:8" x14ac:dyDescent="0.55000000000000004">
      <c r="A484" s="7">
        <v>15</v>
      </c>
      <c r="B484" s="12">
        <v>100000330219</v>
      </c>
      <c r="C484" s="7">
        <v>0</v>
      </c>
      <c r="D484" s="13" t="s">
        <v>2338</v>
      </c>
      <c r="E484" s="13" t="s">
        <v>2458</v>
      </c>
      <c r="F484" s="14">
        <v>20900</v>
      </c>
      <c r="G484" s="14">
        <v>-20899</v>
      </c>
      <c r="H484" s="13">
        <v>1</v>
      </c>
    </row>
    <row r="485" spans="1:8" x14ac:dyDescent="0.55000000000000004">
      <c r="A485" s="7">
        <v>16</v>
      </c>
      <c r="B485" s="12">
        <v>100000330220</v>
      </c>
      <c r="C485" s="7">
        <v>0</v>
      </c>
      <c r="D485" s="13" t="s">
        <v>2338</v>
      </c>
      <c r="E485" s="13" t="s">
        <v>2458</v>
      </c>
      <c r="F485" s="14">
        <v>20900</v>
      </c>
      <c r="G485" s="14">
        <v>-20899</v>
      </c>
      <c r="H485" s="13">
        <v>1</v>
      </c>
    </row>
    <row r="486" spans="1:8" x14ac:dyDescent="0.55000000000000004">
      <c r="A486" s="7">
        <v>17</v>
      </c>
      <c r="B486" s="12">
        <v>100000330221</v>
      </c>
      <c r="C486" s="7">
        <v>0</v>
      </c>
      <c r="D486" s="13" t="s">
        <v>2338</v>
      </c>
      <c r="E486" s="13" t="s">
        <v>2459</v>
      </c>
      <c r="F486" s="14">
        <v>5600</v>
      </c>
      <c r="G486" s="14">
        <v>-5599</v>
      </c>
      <c r="H486" s="13">
        <v>1</v>
      </c>
    </row>
    <row r="487" spans="1:8" x14ac:dyDescent="0.55000000000000004">
      <c r="A487" s="7">
        <v>18</v>
      </c>
      <c r="B487" s="12">
        <v>100000330222</v>
      </c>
      <c r="C487" s="7">
        <v>0</v>
      </c>
      <c r="D487" s="13" t="s">
        <v>2338</v>
      </c>
      <c r="E487" s="13" t="s">
        <v>2459</v>
      </c>
      <c r="F487" s="14">
        <v>5600</v>
      </c>
      <c r="G487" s="14">
        <v>-5599</v>
      </c>
      <c r="H487" s="13">
        <v>1</v>
      </c>
    </row>
    <row r="488" spans="1:8" x14ac:dyDescent="0.55000000000000004">
      <c r="A488" s="7">
        <v>19</v>
      </c>
      <c r="B488" s="12">
        <v>100000330223</v>
      </c>
      <c r="C488" s="7">
        <v>0</v>
      </c>
      <c r="D488" s="13" t="s">
        <v>2338</v>
      </c>
      <c r="E488" s="13" t="s">
        <v>2460</v>
      </c>
      <c r="F488" s="14">
        <v>7000</v>
      </c>
      <c r="G488" s="14">
        <v>-6999</v>
      </c>
      <c r="H488" s="13">
        <v>1</v>
      </c>
    </row>
    <row r="489" spans="1:8" x14ac:dyDescent="0.55000000000000004">
      <c r="A489" s="7">
        <v>20</v>
      </c>
      <c r="B489" s="12">
        <v>100000330224</v>
      </c>
      <c r="C489" s="7">
        <v>0</v>
      </c>
      <c r="D489" s="13" t="s">
        <v>2338</v>
      </c>
      <c r="E489" s="13" t="s">
        <v>2460</v>
      </c>
      <c r="F489" s="14">
        <v>7000</v>
      </c>
      <c r="G489" s="14">
        <v>-6999</v>
      </c>
      <c r="H489" s="13">
        <v>1</v>
      </c>
    </row>
    <row r="490" spans="1:8" x14ac:dyDescent="0.55000000000000004">
      <c r="A490" s="7">
        <v>21</v>
      </c>
      <c r="B490" s="12">
        <v>100000330225</v>
      </c>
      <c r="C490" s="7">
        <v>0</v>
      </c>
      <c r="D490" s="13" t="s">
        <v>2338</v>
      </c>
      <c r="E490" s="13" t="s">
        <v>2458</v>
      </c>
      <c r="F490" s="14">
        <v>20900</v>
      </c>
      <c r="G490" s="14">
        <v>-20899</v>
      </c>
      <c r="H490" s="13">
        <v>1</v>
      </c>
    </row>
    <row r="491" spans="1:8" x14ac:dyDescent="0.55000000000000004">
      <c r="A491" s="7">
        <v>22</v>
      </c>
      <c r="B491" s="12">
        <v>100000330226</v>
      </c>
      <c r="C491" s="7">
        <v>0</v>
      </c>
      <c r="D491" s="13" t="s">
        <v>2338</v>
      </c>
      <c r="E491" s="13" t="s">
        <v>2461</v>
      </c>
      <c r="F491" s="14">
        <v>38900</v>
      </c>
      <c r="G491" s="14">
        <v>-38899</v>
      </c>
      <c r="H491" s="13">
        <v>1</v>
      </c>
    </row>
    <row r="492" spans="1:8" x14ac:dyDescent="0.55000000000000004">
      <c r="A492" s="7">
        <v>23</v>
      </c>
      <c r="B492" s="12">
        <v>100000330227</v>
      </c>
      <c r="C492" s="7">
        <v>0</v>
      </c>
      <c r="D492" s="13" t="s">
        <v>2338</v>
      </c>
      <c r="E492" s="13" t="s">
        <v>2462</v>
      </c>
      <c r="F492" s="14">
        <v>39700</v>
      </c>
      <c r="G492" s="14">
        <v>-39699</v>
      </c>
      <c r="H492" s="13">
        <v>1</v>
      </c>
    </row>
    <row r="493" spans="1:8" x14ac:dyDescent="0.55000000000000004">
      <c r="A493" s="7">
        <v>24</v>
      </c>
      <c r="B493" s="12">
        <v>100000330228</v>
      </c>
      <c r="C493" s="7">
        <v>0</v>
      </c>
      <c r="D493" s="13" t="s">
        <v>2338</v>
      </c>
      <c r="E493" s="13" t="s">
        <v>2463</v>
      </c>
      <c r="F493" s="14">
        <v>33000</v>
      </c>
      <c r="G493" s="14">
        <v>-32999</v>
      </c>
      <c r="H493" s="13">
        <v>1</v>
      </c>
    </row>
    <row r="494" spans="1:8" x14ac:dyDescent="0.55000000000000004">
      <c r="A494" s="7">
        <v>25</v>
      </c>
      <c r="B494" s="12">
        <v>100000330229</v>
      </c>
      <c r="C494" s="7">
        <v>0</v>
      </c>
      <c r="D494" s="13" t="s">
        <v>2338</v>
      </c>
      <c r="E494" s="13" t="s">
        <v>2459</v>
      </c>
      <c r="F494" s="14">
        <v>36000</v>
      </c>
      <c r="G494" s="14">
        <v>-35999</v>
      </c>
      <c r="H494" s="13">
        <v>1</v>
      </c>
    </row>
    <row r="495" spans="1:8" x14ac:dyDescent="0.55000000000000004">
      <c r="A495" s="7">
        <v>26</v>
      </c>
      <c r="B495" s="12">
        <v>100000330232</v>
      </c>
      <c r="C495" s="7">
        <v>0</v>
      </c>
      <c r="D495" s="13" t="s">
        <v>2338</v>
      </c>
      <c r="E495" s="13" t="s">
        <v>855</v>
      </c>
      <c r="F495" s="14">
        <v>20990</v>
      </c>
      <c r="G495" s="14">
        <v>-20989</v>
      </c>
      <c r="H495" s="13">
        <v>1</v>
      </c>
    </row>
    <row r="496" spans="1:8" x14ac:dyDescent="0.55000000000000004">
      <c r="A496" s="7">
        <v>27</v>
      </c>
      <c r="B496" s="12">
        <v>100000330233</v>
      </c>
      <c r="C496" s="7">
        <v>0</v>
      </c>
      <c r="D496" s="13" t="s">
        <v>2338</v>
      </c>
      <c r="E496" s="13" t="s">
        <v>2464</v>
      </c>
      <c r="F496" s="14">
        <v>39000</v>
      </c>
      <c r="G496" s="14">
        <v>-38999</v>
      </c>
      <c r="H496" s="13">
        <v>1</v>
      </c>
    </row>
    <row r="497" spans="1:8" x14ac:dyDescent="0.55000000000000004">
      <c r="A497" s="7">
        <v>28</v>
      </c>
      <c r="B497" s="12">
        <v>100000330234</v>
      </c>
      <c r="C497" s="7">
        <v>0</v>
      </c>
      <c r="D497" s="13" t="s">
        <v>2338</v>
      </c>
      <c r="E497" s="13" t="s">
        <v>2465</v>
      </c>
      <c r="F497" s="14">
        <v>39900</v>
      </c>
      <c r="G497" s="14">
        <v>-39899</v>
      </c>
      <c r="H497" s="13">
        <v>1</v>
      </c>
    </row>
    <row r="498" spans="1:8" x14ac:dyDescent="0.55000000000000004">
      <c r="A498" s="313" t="s">
        <v>2263</v>
      </c>
      <c r="B498" s="314"/>
      <c r="C498" s="314"/>
      <c r="D498" s="314"/>
      <c r="E498" s="315"/>
      <c r="F498" s="17">
        <f>SUM(F470:F497)</f>
        <v>1210150.01</v>
      </c>
      <c r="G498" s="17">
        <f>SUM(G470:G497)</f>
        <v>-1210122.01</v>
      </c>
      <c r="H498" s="17">
        <f>SUM(H470:H497)</f>
        <v>28</v>
      </c>
    </row>
    <row r="499" spans="1:8" x14ac:dyDescent="0.55000000000000004">
      <c r="A499" s="385" t="s">
        <v>2268</v>
      </c>
      <c r="B499" s="386"/>
      <c r="C499" s="386"/>
      <c r="D499" s="386"/>
      <c r="E499" s="387"/>
      <c r="F499" s="95">
        <f>+F467+F498</f>
        <v>4284350.01</v>
      </c>
      <c r="G499" s="95">
        <f t="shared" ref="G499:H499" si="6">+G467+G498</f>
        <v>-2595621.9699999988</v>
      </c>
      <c r="H499" s="95">
        <f t="shared" si="6"/>
        <v>1688728.0400000007</v>
      </c>
    </row>
    <row r="500" spans="1:8" x14ac:dyDescent="0.55000000000000004">
      <c r="A500" s="70"/>
      <c r="B500" s="80"/>
      <c r="C500" s="70"/>
      <c r="D500" s="70"/>
      <c r="E500" s="81"/>
      <c r="F500" s="81"/>
      <c r="G500" s="81"/>
      <c r="H500" s="81"/>
    </row>
    <row r="501" spans="1:8" x14ac:dyDescent="0.55000000000000004">
      <c r="A501" s="209" t="s">
        <v>127</v>
      </c>
      <c r="B501" s="94"/>
      <c r="C501" s="93"/>
      <c r="D501" s="93"/>
      <c r="E501" s="210"/>
      <c r="F501" s="210"/>
      <c r="G501" s="210"/>
      <c r="H501" s="211"/>
    </row>
    <row r="502" spans="1:8" x14ac:dyDescent="0.55000000000000004">
      <c r="A502" s="184" t="s">
        <v>1</v>
      </c>
      <c r="B502" s="186" t="s">
        <v>11</v>
      </c>
      <c r="C502" s="184" t="s">
        <v>12</v>
      </c>
      <c r="D502" s="184" t="s">
        <v>1135</v>
      </c>
      <c r="E502" s="184" t="s">
        <v>14</v>
      </c>
      <c r="F502" s="184" t="s">
        <v>15</v>
      </c>
      <c r="G502" s="184" t="s">
        <v>16</v>
      </c>
      <c r="H502" s="184" t="s">
        <v>17</v>
      </c>
    </row>
    <row r="503" spans="1:8" x14ac:dyDescent="0.55000000000000004">
      <c r="A503" s="7">
        <v>1</v>
      </c>
      <c r="B503" s="12">
        <v>100000373254</v>
      </c>
      <c r="C503" s="7">
        <v>0</v>
      </c>
      <c r="D503" s="13" t="s">
        <v>549</v>
      </c>
      <c r="E503" s="13" t="s">
        <v>2466</v>
      </c>
      <c r="F503" s="14">
        <v>6313</v>
      </c>
      <c r="G503" s="14">
        <v>-4948.88</v>
      </c>
      <c r="H503" s="14">
        <v>1364.12</v>
      </c>
    </row>
    <row r="504" spans="1:8" x14ac:dyDescent="0.55000000000000004">
      <c r="A504" s="7">
        <v>2</v>
      </c>
      <c r="B504" s="12">
        <v>100000373255</v>
      </c>
      <c r="C504" s="7">
        <v>0</v>
      </c>
      <c r="D504" s="13" t="s">
        <v>549</v>
      </c>
      <c r="E504" s="13" t="s">
        <v>2466</v>
      </c>
      <c r="F504" s="14">
        <v>6313</v>
      </c>
      <c r="G504" s="14">
        <v>-4948.88</v>
      </c>
      <c r="H504" s="14">
        <v>1364.12</v>
      </c>
    </row>
    <row r="505" spans="1:8" x14ac:dyDescent="0.55000000000000004">
      <c r="A505" s="7">
        <v>3</v>
      </c>
      <c r="B505" s="12">
        <v>100000373256</v>
      </c>
      <c r="C505" s="7">
        <v>0</v>
      </c>
      <c r="D505" s="13" t="s">
        <v>549</v>
      </c>
      <c r="E505" s="13" t="s">
        <v>2466</v>
      </c>
      <c r="F505" s="14">
        <v>6313</v>
      </c>
      <c r="G505" s="14">
        <v>-4948.88</v>
      </c>
      <c r="H505" s="14">
        <v>1364.12</v>
      </c>
    </row>
    <row r="506" spans="1:8" x14ac:dyDescent="0.55000000000000004">
      <c r="A506" s="7">
        <v>4</v>
      </c>
      <c r="B506" s="12">
        <v>100000373257</v>
      </c>
      <c r="C506" s="7">
        <v>0</v>
      </c>
      <c r="D506" s="13" t="s">
        <v>549</v>
      </c>
      <c r="E506" s="13" t="s">
        <v>2466</v>
      </c>
      <c r="F506" s="14">
        <v>6313</v>
      </c>
      <c r="G506" s="14">
        <v>-4948.88</v>
      </c>
      <c r="H506" s="14">
        <v>1364.12</v>
      </c>
    </row>
    <row r="507" spans="1:8" x14ac:dyDescent="0.55000000000000004">
      <c r="A507" s="7">
        <v>5</v>
      </c>
      <c r="B507" s="12">
        <v>100000396504</v>
      </c>
      <c r="C507" s="7">
        <v>0</v>
      </c>
      <c r="D507" s="13" t="s">
        <v>2438</v>
      </c>
      <c r="E507" s="13" t="s">
        <v>2467</v>
      </c>
      <c r="F507" s="14">
        <v>5900</v>
      </c>
      <c r="G507" s="14">
        <v>-4008.77</v>
      </c>
      <c r="H507" s="14">
        <v>1891.23</v>
      </c>
    </row>
    <row r="508" spans="1:8" x14ac:dyDescent="0.55000000000000004">
      <c r="A508" s="66">
        <v>6</v>
      </c>
      <c r="B508" s="207">
        <v>100000436836</v>
      </c>
      <c r="C508" s="66">
        <v>0</v>
      </c>
      <c r="D508" s="39" t="s">
        <v>2418</v>
      </c>
      <c r="E508" s="39" t="s">
        <v>2468</v>
      </c>
      <c r="F508" s="208">
        <v>16000</v>
      </c>
      <c r="G508" s="208">
        <v>-7992.69</v>
      </c>
      <c r="H508" s="208">
        <v>8007.31</v>
      </c>
    </row>
    <row r="509" spans="1:8" x14ac:dyDescent="0.55000000000000004">
      <c r="A509" s="66"/>
      <c r="B509" s="207">
        <v>100000436836</v>
      </c>
      <c r="C509" s="66">
        <v>1</v>
      </c>
      <c r="D509" s="39" t="s">
        <v>2418</v>
      </c>
      <c r="E509" s="39" t="s">
        <v>2469</v>
      </c>
      <c r="F509" s="208">
        <v>5900</v>
      </c>
      <c r="G509" s="208">
        <v>-2947.31</v>
      </c>
      <c r="H509" s="208">
        <v>2952.69</v>
      </c>
    </row>
    <row r="510" spans="1:8" x14ac:dyDescent="0.55000000000000004">
      <c r="A510" s="66"/>
      <c r="B510" s="207">
        <v>100000436836</v>
      </c>
      <c r="C510" s="66">
        <v>2</v>
      </c>
      <c r="D510" s="39" t="s">
        <v>2418</v>
      </c>
      <c r="E510" s="39" t="s">
        <v>2470</v>
      </c>
      <c r="F510" s="208">
        <v>1300</v>
      </c>
      <c r="G510" s="39">
        <v>-649.4</v>
      </c>
      <c r="H510" s="39">
        <v>650.6</v>
      </c>
    </row>
    <row r="511" spans="1:8" x14ac:dyDescent="0.55000000000000004">
      <c r="A511" s="7">
        <v>7</v>
      </c>
      <c r="B511" s="12">
        <v>100000450201</v>
      </c>
      <c r="C511" s="7">
        <v>0</v>
      </c>
      <c r="D511" s="13" t="s">
        <v>187</v>
      </c>
      <c r="E511" s="13" t="s">
        <v>2471</v>
      </c>
      <c r="F511" s="14">
        <v>171200</v>
      </c>
      <c r="G511" s="14">
        <v>-153908.42000000001</v>
      </c>
      <c r="H511" s="14">
        <v>17291.580000000002</v>
      </c>
    </row>
    <row r="512" spans="1:8" x14ac:dyDescent="0.55000000000000004">
      <c r="A512" s="7">
        <v>8</v>
      </c>
      <c r="B512" s="12">
        <v>100000450214</v>
      </c>
      <c r="C512" s="7">
        <v>0</v>
      </c>
      <c r="D512" s="13" t="s">
        <v>187</v>
      </c>
      <c r="E512" s="13" t="s">
        <v>2472</v>
      </c>
      <c r="F512" s="14">
        <v>2015329</v>
      </c>
      <c r="G512" s="14">
        <v>-1811775.53</v>
      </c>
      <c r="H512" s="14">
        <v>203553.47</v>
      </c>
    </row>
    <row r="513" spans="1:8" x14ac:dyDescent="0.55000000000000004">
      <c r="A513" s="7">
        <v>9</v>
      </c>
      <c r="B513" s="12">
        <v>100000450220</v>
      </c>
      <c r="C513" s="7">
        <v>0</v>
      </c>
      <c r="D513" s="13" t="s">
        <v>187</v>
      </c>
      <c r="E513" s="13" t="s">
        <v>2473</v>
      </c>
      <c r="F513" s="14">
        <v>916824</v>
      </c>
      <c r="G513" s="14">
        <v>-824222.39</v>
      </c>
      <c r="H513" s="14">
        <v>92601.61</v>
      </c>
    </row>
    <row r="514" spans="1:8" x14ac:dyDescent="0.55000000000000004">
      <c r="A514" s="7">
        <v>10</v>
      </c>
      <c r="B514" s="12">
        <v>100000450231</v>
      </c>
      <c r="C514" s="7">
        <v>0</v>
      </c>
      <c r="D514" s="13" t="s">
        <v>187</v>
      </c>
      <c r="E514" s="13" t="s">
        <v>2474</v>
      </c>
      <c r="F514" s="14">
        <v>646560</v>
      </c>
      <c r="G514" s="14">
        <v>-581255.76</v>
      </c>
      <c r="H514" s="14">
        <v>65304.24</v>
      </c>
    </row>
    <row r="515" spans="1:8" x14ac:dyDescent="0.55000000000000004">
      <c r="A515" s="7">
        <v>11</v>
      </c>
      <c r="B515" s="12">
        <v>100000450245</v>
      </c>
      <c r="C515" s="7">
        <v>0</v>
      </c>
      <c r="D515" s="13" t="s">
        <v>187</v>
      </c>
      <c r="E515" s="13" t="s">
        <v>2475</v>
      </c>
      <c r="F515" s="14">
        <v>659320</v>
      </c>
      <c r="G515" s="14">
        <v>-592726.96</v>
      </c>
      <c r="H515" s="14">
        <v>66593.039999999994</v>
      </c>
    </row>
    <row r="516" spans="1:8" x14ac:dyDescent="0.55000000000000004">
      <c r="A516" s="7">
        <v>12</v>
      </c>
      <c r="B516" s="12">
        <v>100000450252</v>
      </c>
      <c r="C516" s="7">
        <v>0</v>
      </c>
      <c r="D516" s="13" t="s">
        <v>187</v>
      </c>
      <c r="E516" s="13" t="s">
        <v>2476</v>
      </c>
      <c r="F516" s="14">
        <v>2985384</v>
      </c>
      <c r="G516" s="14">
        <v>-2683852.4500000002</v>
      </c>
      <c r="H516" s="14">
        <v>301531.55</v>
      </c>
    </row>
    <row r="517" spans="1:8" x14ac:dyDescent="0.55000000000000004">
      <c r="A517" s="7">
        <v>13</v>
      </c>
      <c r="B517" s="12">
        <v>100000453371</v>
      </c>
      <c r="C517" s="7">
        <v>0</v>
      </c>
      <c r="D517" s="13" t="s">
        <v>2373</v>
      </c>
      <c r="E517" s="13" t="s">
        <v>2477</v>
      </c>
      <c r="F517" s="14">
        <v>5900</v>
      </c>
      <c r="G517" s="14">
        <v>-1351.34</v>
      </c>
      <c r="H517" s="14">
        <v>4548.66</v>
      </c>
    </row>
    <row r="518" spans="1:8" x14ac:dyDescent="0.55000000000000004">
      <c r="A518" s="7">
        <v>14</v>
      </c>
      <c r="B518" s="12">
        <v>100000453375</v>
      </c>
      <c r="C518" s="7">
        <v>0</v>
      </c>
      <c r="D518" s="13" t="s">
        <v>2373</v>
      </c>
      <c r="E518" s="13" t="s">
        <v>2477</v>
      </c>
      <c r="F518" s="14">
        <v>5900</v>
      </c>
      <c r="G518" s="14">
        <v>-1351.34</v>
      </c>
      <c r="H518" s="14">
        <v>4548.66</v>
      </c>
    </row>
    <row r="519" spans="1:8" x14ac:dyDescent="0.55000000000000004">
      <c r="A519" s="7">
        <v>15</v>
      </c>
      <c r="B519" s="12">
        <v>100000453377</v>
      </c>
      <c r="C519" s="7">
        <v>0</v>
      </c>
      <c r="D519" s="13" t="s">
        <v>2373</v>
      </c>
      <c r="E519" s="13" t="s">
        <v>2478</v>
      </c>
      <c r="F519" s="14">
        <v>17000</v>
      </c>
      <c r="G519" s="14">
        <v>-3893.7</v>
      </c>
      <c r="H519" s="14">
        <v>13106.3</v>
      </c>
    </row>
    <row r="520" spans="1:8" x14ac:dyDescent="0.55000000000000004">
      <c r="A520" s="7">
        <v>16</v>
      </c>
      <c r="B520" s="12">
        <v>100000453378</v>
      </c>
      <c r="C520" s="7">
        <v>0</v>
      </c>
      <c r="D520" s="13" t="s">
        <v>2373</v>
      </c>
      <c r="E520" s="13" t="s">
        <v>2479</v>
      </c>
      <c r="F520" s="14">
        <v>21000</v>
      </c>
      <c r="G520" s="14">
        <v>-4809.8599999999997</v>
      </c>
      <c r="H520" s="14">
        <v>16190.14</v>
      </c>
    </row>
    <row r="521" spans="1:8" x14ac:dyDescent="0.55000000000000004">
      <c r="A521" s="7">
        <v>17</v>
      </c>
      <c r="B521" s="12">
        <v>100000453380</v>
      </c>
      <c r="C521" s="7">
        <v>0</v>
      </c>
      <c r="D521" s="13" t="s">
        <v>2373</v>
      </c>
      <c r="E521" s="13" t="s">
        <v>2479</v>
      </c>
      <c r="F521" s="14">
        <v>21000</v>
      </c>
      <c r="G521" s="14">
        <v>-4809.8599999999997</v>
      </c>
      <c r="H521" s="14">
        <v>16190.14</v>
      </c>
    </row>
    <row r="522" spans="1:8" x14ac:dyDescent="0.55000000000000004">
      <c r="A522" s="7">
        <v>18</v>
      </c>
      <c r="B522" s="12">
        <v>100000469247</v>
      </c>
      <c r="C522" s="7">
        <v>0</v>
      </c>
      <c r="D522" s="13" t="s">
        <v>896</v>
      </c>
      <c r="E522" s="13" t="s">
        <v>2480</v>
      </c>
      <c r="F522" s="14">
        <v>16000</v>
      </c>
      <c r="G522" s="14">
        <v>-5523.28</v>
      </c>
      <c r="H522" s="14">
        <v>10476.719999999999</v>
      </c>
    </row>
    <row r="523" spans="1:8" x14ac:dyDescent="0.55000000000000004">
      <c r="A523" s="7">
        <v>19</v>
      </c>
      <c r="B523" s="12">
        <v>100000469248</v>
      </c>
      <c r="C523" s="7">
        <v>0</v>
      </c>
      <c r="D523" s="13" t="s">
        <v>896</v>
      </c>
      <c r="E523" s="13" t="s">
        <v>2480</v>
      </c>
      <c r="F523" s="14">
        <v>16000</v>
      </c>
      <c r="G523" s="14">
        <v>-5523.28</v>
      </c>
      <c r="H523" s="14">
        <v>10476.719999999999</v>
      </c>
    </row>
    <row r="524" spans="1:8" x14ac:dyDescent="0.55000000000000004">
      <c r="A524" s="7">
        <v>20</v>
      </c>
      <c r="B524" s="12">
        <v>100000469249</v>
      </c>
      <c r="C524" s="7">
        <v>0</v>
      </c>
      <c r="D524" s="13" t="s">
        <v>896</v>
      </c>
      <c r="E524" s="13" t="s">
        <v>2480</v>
      </c>
      <c r="F524" s="14">
        <v>16000</v>
      </c>
      <c r="G524" s="14">
        <v>-5523.28</v>
      </c>
      <c r="H524" s="14">
        <v>10476.719999999999</v>
      </c>
    </row>
    <row r="525" spans="1:8" x14ac:dyDescent="0.55000000000000004">
      <c r="A525" s="7">
        <v>21</v>
      </c>
      <c r="B525" s="12">
        <v>100000475466</v>
      </c>
      <c r="C525" s="7">
        <v>0</v>
      </c>
      <c r="D525" s="13" t="s">
        <v>2377</v>
      </c>
      <c r="E525" s="13" t="s">
        <v>2481</v>
      </c>
      <c r="F525" s="14">
        <v>16000</v>
      </c>
      <c r="G525" s="14">
        <v>-15108.68</v>
      </c>
      <c r="H525" s="13">
        <v>891.32</v>
      </c>
    </row>
    <row r="526" spans="1:8" x14ac:dyDescent="0.55000000000000004">
      <c r="A526" s="7">
        <v>22</v>
      </c>
      <c r="B526" s="12">
        <v>100000475467</v>
      </c>
      <c r="C526" s="7">
        <v>0</v>
      </c>
      <c r="D526" s="13" t="s">
        <v>2377</v>
      </c>
      <c r="E526" s="13" t="s">
        <v>2481</v>
      </c>
      <c r="F526" s="14">
        <v>16000</v>
      </c>
      <c r="G526" s="14">
        <v>-15108.68</v>
      </c>
      <c r="H526" s="13">
        <v>891.32</v>
      </c>
    </row>
    <row r="527" spans="1:8" x14ac:dyDescent="0.55000000000000004">
      <c r="A527" s="7">
        <v>23</v>
      </c>
      <c r="B527" s="12">
        <v>100000475468</v>
      </c>
      <c r="C527" s="7">
        <v>0</v>
      </c>
      <c r="D527" s="13" t="s">
        <v>2377</v>
      </c>
      <c r="E527" s="13" t="s">
        <v>2482</v>
      </c>
      <c r="F527" s="14">
        <v>5790</v>
      </c>
      <c r="G527" s="14">
        <v>-5467.45</v>
      </c>
      <c r="H527" s="13">
        <v>322.55</v>
      </c>
    </row>
    <row r="528" spans="1:8" x14ac:dyDescent="0.55000000000000004">
      <c r="A528" s="7">
        <v>24</v>
      </c>
      <c r="B528" s="12">
        <v>100000475469</v>
      </c>
      <c r="C528" s="7">
        <v>0</v>
      </c>
      <c r="D528" s="13" t="s">
        <v>2377</v>
      </c>
      <c r="E528" s="13" t="s">
        <v>2482</v>
      </c>
      <c r="F528" s="14">
        <v>5790</v>
      </c>
      <c r="G528" s="14">
        <v>-5467.45</v>
      </c>
      <c r="H528" s="13">
        <v>322.55</v>
      </c>
    </row>
    <row r="529" spans="1:8" x14ac:dyDescent="0.55000000000000004">
      <c r="A529" s="7">
        <v>25</v>
      </c>
      <c r="B529" s="12">
        <v>100000480539</v>
      </c>
      <c r="C529" s="7">
        <v>0</v>
      </c>
      <c r="D529" s="13" t="s">
        <v>24</v>
      </c>
      <c r="E529" s="13" t="s">
        <v>2483</v>
      </c>
      <c r="F529" s="14">
        <v>2592058.8199999998</v>
      </c>
      <c r="G529" s="14">
        <v>-705461.77</v>
      </c>
      <c r="H529" s="14">
        <v>1886597.05</v>
      </c>
    </row>
    <row r="530" spans="1:8" x14ac:dyDescent="0.55000000000000004">
      <c r="A530" s="7">
        <v>26</v>
      </c>
      <c r="B530" s="12">
        <v>100000480541</v>
      </c>
      <c r="C530" s="7">
        <v>0</v>
      </c>
      <c r="D530" s="13" t="s">
        <v>24</v>
      </c>
      <c r="E530" s="13" t="s">
        <v>2484</v>
      </c>
      <c r="F530" s="14">
        <v>2592058.8199999998</v>
      </c>
      <c r="G530" s="14">
        <v>-705461.77</v>
      </c>
      <c r="H530" s="14">
        <v>1886597.05</v>
      </c>
    </row>
    <row r="531" spans="1:8" x14ac:dyDescent="0.55000000000000004">
      <c r="A531" s="7">
        <v>27</v>
      </c>
      <c r="B531" s="12">
        <v>100000493731</v>
      </c>
      <c r="C531" s="7">
        <v>0</v>
      </c>
      <c r="D531" s="13" t="s">
        <v>501</v>
      </c>
      <c r="E531" s="13" t="s">
        <v>2485</v>
      </c>
      <c r="F531" s="14">
        <v>22000</v>
      </c>
      <c r="G531" s="14">
        <v>-8712.59</v>
      </c>
      <c r="H531" s="14">
        <v>13287.41</v>
      </c>
    </row>
    <row r="532" spans="1:8" x14ac:dyDescent="0.55000000000000004">
      <c r="A532" s="7">
        <v>28</v>
      </c>
      <c r="B532" s="12">
        <v>100000493732</v>
      </c>
      <c r="C532" s="7">
        <v>0</v>
      </c>
      <c r="D532" s="13" t="s">
        <v>501</v>
      </c>
      <c r="E532" s="13" t="s">
        <v>2486</v>
      </c>
      <c r="F532" s="14">
        <v>160000</v>
      </c>
      <c r="G532" s="14">
        <v>-63364.09</v>
      </c>
      <c r="H532" s="14">
        <v>96635.91</v>
      </c>
    </row>
    <row r="533" spans="1:8" x14ac:dyDescent="0.55000000000000004">
      <c r="A533" s="7">
        <v>29</v>
      </c>
      <c r="B533" s="12">
        <v>100000493733</v>
      </c>
      <c r="C533" s="7">
        <v>0</v>
      </c>
      <c r="D533" s="13" t="s">
        <v>501</v>
      </c>
      <c r="E533" s="13" t="s">
        <v>2487</v>
      </c>
      <c r="F533" s="14">
        <v>272340</v>
      </c>
      <c r="G533" s="14">
        <v>-107853.96</v>
      </c>
      <c r="H533" s="14">
        <v>164486.04</v>
      </c>
    </row>
    <row r="534" spans="1:8" x14ac:dyDescent="0.55000000000000004">
      <c r="A534" s="7">
        <v>30</v>
      </c>
      <c r="B534" s="12">
        <v>100000493734</v>
      </c>
      <c r="C534" s="7">
        <v>0</v>
      </c>
      <c r="D534" s="13" t="s">
        <v>501</v>
      </c>
      <c r="E534" s="13" t="s">
        <v>1280</v>
      </c>
      <c r="F534" s="14">
        <v>650000</v>
      </c>
      <c r="G534" s="14">
        <v>-257417.7</v>
      </c>
      <c r="H534" s="14">
        <v>392582.3</v>
      </c>
    </row>
    <row r="535" spans="1:8" x14ac:dyDescent="0.55000000000000004">
      <c r="A535" s="7">
        <v>31</v>
      </c>
      <c r="B535" s="12">
        <v>100000493736</v>
      </c>
      <c r="C535" s="7">
        <v>0</v>
      </c>
      <c r="D535" s="13" t="s">
        <v>501</v>
      </c>
      <c r="E535" s="13" t="s">
        <v>2488</v>
      </c>
      <c r="F535" s="14">
        <v>24000</v>
      </c>
      <c r="G535" s="14">
        <v>-9504.65</v>
      </c>
      <c r="H535" s="14">
        <v>14495.35</v>
      </c>
    </row>
    <row r="536" spans="1:8" x14ac:dyDescent="0.55000000000000004">
      <c r="A536" s="7">
        <v>32</v>
      </c>
      <c r="B536" s="12">
        <v>100000494239</v>
      </c>
      <c r="C536" s="7">
        <v>0</v>
      </c>
      <c r="D536" s="13" t="s">
        <v>501</v>
      </c>
      <c r="E536" s="13" t="s">
        <v>2489</v>
      </c>
      <c r="F536" s="14">
        <v>171200</v>
      </c>
      <c r="G536" s="14">
        <v>-167753.47</v>
      </c>
      <c r="H536" s="14">
        <v>3446.53</v>
      </c>
    </row>
    <row r="537" spans="1:8" x14ac:dyDescent="0.55000000000000004">
      <c r="A537" s="7">
        <v>33</v>
      </c>
      <c r="B537" s="12">
        <v>100000494242</v>
      </c>
      <c r="C537" s="7">
        <v>0</v>
      </c>
      <c r="D537" s="13" t="s">
        <v>501</v>
      </c>
      <c r="E537" s="13" t="s">
        <v>2489</v>
      </c>
      <c r="F537" s="14">
        <v>171200</v>
      </c>
      <c r="G537" s="14">
        <v>-167753.47</v>
      </c>
      <c r="H537" s="14">
        <v>3446.53</v>
      </c>
    </row>
    <row r="538" spans="1:8" x14ac:dyDescent="0.55000000000000004">
      <c r="A538" s="7">
        <v>34</v>
      </c>
      <c r="B538" s="12">
        <v>100000494244</v>
      </c>
      <c r="C538" s="7">
        <v>0</v>
      </c>
      <c r="D538" s="13" t="s">
        <v>501</v>
      </c>
      <c r="E538" s="13" t="s">
        <v>2489</v>
      </c>
      <c r="F538" s="14">
        <v>171200</v>
      </c>
      <c r="G538" s="14">
        <v>-167753.47</v>
      </c>
      <c r="H538" s="14">
        <v>3446.53</v>
      </c>
    </row>
    <row r="539" spans="1:8" x14ac:dyDescent="0.55000000000000004">
      <c r="A539" s="7">
        <v>35</v>
      </c>
      <c r="B539" s="12">
        <v>100000494245</v>
      </c>
      <c r="C539" s="7">
        <v>0</v>
      </c>
      <c r="D539" s="13" t="s">
        <v>501</v>
      </c>
      <c r="E539" s="13" t="s">
        <v>2489</v>
      </c>
      <c r="F539" s="14">
        <v>171200</v>
      </c>
      <c r="G539" s="14">
        <v>-167753.47</v>
      </c>
      <c r="H539" s="14">
        <v>3446.53</v>
      </c>
    </row>
    <row r="540" spans="1:8" x14ac:dyDescent="0.55000000000000004">
      <c r="A540" s="7">
        <v>36</v>
      </c>
      <c r="B540" s="12">
        <v>100000494248</v>
      </c>
      <c r="C540" s="7">
        <v>0</v>
      </c>
      <c r="D540" s="13" t="s">
        <v>501</v>
      </c>
      <c r="E540" s="13" t="s">
        <v>2489</v>
      </c>
      <c r="F540" s="14">
        <v>171200</v>
      </c>
      <c r="G540" s="14">
        <v>-167753.47</v>
      </c>
      <c r="H540" s="14">
        <v>3446.53</v>
      </c>
    </row>
    <row r="541" spans="1:8" x14ac:dyDescent="0.55000000000000004">
      <c r="A541" s="7">
        <v>37</v>
      </c>
      <c r="B541" s="12">
        <v>100000494250</v>
      </c>
      <c r="C541" s="7">
        <v>0</v>
      </c>
      <c r="D541" s="13" t="s">
        <v>501</v>
      </c>
      <c r="E541" s="13" t="s">
        <v>2490</v>
      </c>
      <c r="F541" s="14">
        <v>171200</v>
      </c>
      <c r="G541" s="14">
        <v>-167753.47</v>
      </c>
      <c r="H541" s="14">
        <v>3446.53</v>
      </c>
    </row>
    <row r="542" spans="1:8" x14ac:dyDescent="0.55000000000000004">
      <c r="A542" s="7">
        <v>38</v>
      </c>
      <c r="B542" s="12">
        <v>100000494251</v>
      </c>
      <c r="C542" s="7">
        <v>0</v>
      </c>
      <c r="D542" s="13" t="s">
        <v>501</v>
      </c>
      <c r="E542" s="13" t="s">
        <v>2490</v>
      </c>
      <c r="F542" s="14">
        <v>171200</v>
      </c>
      <c r="G542" s="14">
        <v>-167753.47</v>
      </c>
      <c r="H542" s="14">
        <v>3446.53</v>
      </c>
    </row>
    <row r="543" spans="1:8" x14ac:dyDescent="0.55000000000000004">
      <c r="A543" s="7">
        <v>39</v>
      </c>
      <c r="B543" s="12">
        <v>100000494253</v>
      </c>
      <c r="C543" s="7">
        <v>0</v>
      </c>
      <c r="D543" s="13" t="s">
        <v>501</v>
      </c>
      <c r="E543" s="13" t="s">
        <v>2490</v>
      </c>
      <c r="F543" s="14">
        <v>171200</v>
      </c>
      <c r="G543" s="14">
        <v>-167753.47</v>
      </c>
      <c r="H543" s="14">
        <v>3446.53</v>
      </c>
    </row>
    <row r="544" spans="1:8" x14ac:dyDescent="0.55000000000000004">
      <c r="A544" s="7">
        <v>40</v>
      </c>
      <c r="B544" s="12">
        <v>100000494254</v>
      </c>
      <c r="C544" s="7">
        <v>0</v>
      </c>
      <c r="D544" s="13" t="s">
        <v>501</v>
      </c>
      <c r="E544" s="13" t="s">
        <v>2490</v>
      </c>
      <c r="F544" s="14">
        <v>171200</v>
      </c>
      <c r="G544" s="14">
        <v>-167753.46</v>
      </c>
      <c r="H544" s="14">
        <v>3446.54</v>
      </c>
    </row>
    <row r="545" spans="1:8" x14ac:dyDescent="0.55000000000000004">
      <c r="A545" s="7">
        <v>41</v>
      </c>
      <c r="B545" s="12">
        <v>100000494255</v>
      </c>
      <c r="C545" s="7">
        <v>0</v>
      </c>
      <c r="D545" s="13" t="s">
        <v>501</v>
      </c>
      <c r="E545" s="13" t="s">
        <v>2490</v>
      </c>
      <c r="F545" s="14">
        <v>171200</v>
      </c>
      <c r="G545" s="14">
        <v>-167753.47</v>
      </c>
      <c r="H545" s="14">
        <v>3446.53</v>
      </c>
    </row>
    <row r="546" spans="1:8" x14ac:dyDescent="0.55000000000000004">
      <c r="A546" s="7">
        <v>42</v>
      </c>
      <c r="B546" s="12">
        <v>100000494256</v>
      </c>
      <c r="C546" s="7">
        <v>0</v>
      </c>
      <c r="D546" s="13" t="s">
        <v>501</v>
      </c>
      <c r="E546" s="13" t="s">
        <v>2490</v>
      </c>
      <c r="F546" s="14">
        <v>171200</v>
      </c>
      <c r="G546" s="14">
        <v>-167753.46</v>
      </c>
      <c r="H546" s="14">
        <v>3446.54</v>
      </c>
    </row>
    <row r="547" spans="1:8" x14ac:dyDescent="0.55000000000000004">
      <c r="A547" s="7">
        <v>43</v>
      </c>
      <c r="B547" s="12">
        <v>100000494257</v>
      </c>
      <c r="C547" s="7">
        <v>0</v>
      </c>
      <c r="D547" s="13" t="s">
        <v>501</v>
      </c>
      <c r="E547" s="13" t="s">
        <v>2490</v>
      </c>
      <c r="F547" s="14">
        <v>171200</v>
      </c>
      <c r="G547" s="14">
        <v>-167753.47</v>
      </c>
      <c r="H547" s="14">
        <v>3446.53</v>
      </c>
    </row>
    <row r="548" spans="1:8" x14ac:dyDescent="0.55000000000000004">
      <c r="A548" s="7">
        <v>44</v>
      </c>
      <c r="B548" s="12">
        <v>100000494259</v>
      </c>
      <c r="C548" s="7">
        <v>0</v>
      </c>
      <c r="D548" s="13" t="s">
        <v>501</v>
      </c>
      <c r="E548" s="13" t="s">
        <v>2491</v>
      </c>
      <c r="F548" s="14">
        <v>171200</v>
      </c>
      <c r="G548" s="14">
        <v>-167753.46</v>
      </c>
      <c r="H548" s="14">
        <v>3446.54</v>
      </c>
    </row>
    <row r="549" spans="1:8" x14ac:dyDescent="0.55000000000000004">
      <c r="A549" s="7">
        <v>45</v>
      </c>
      <c r="B549" s="12">
        <v>100000494260</v>
      </c>
      <c r="C549" s="7">
        <v>0</v>
      </c>
      <c r="D549" s="13" t="s">
        <v>501</v>
      </c>
      <c r="E549" s="13" t="s">
        <v>2491</v>
      </c>
      <c r="F549" s="14">
        <v>171200</v>
      </c>
      <c r="G549" s="14">
        <v>-167753.47</v>
      </c>
      <c r="H549" s="14">
        <v>3446.53</v>
      </c>
    </row>
    <row r="550" spans="1:8" x14ac:dyDescent="0.55000000000000004">
      <c r="A550" s="7">
        <v>46</v>
      </c>
      <c r="B550" s="12">
        <v>100000494262</v>
      </c>
      <c r="C550" s="7">
        <v>0</v>
      </c>
      <c r="D550" s="13" t="s">
        <v>501</v>
      </c>
      <c r="E550" s="13" t="s">
        <v>2492</v>
      </c>
      <c r="F550" s="14">
        <v>171200</v>
      </c>
      <c r="G550" s="14">
        <v>-167753.46</v>
      </c>
      <c r="H550" s="14">
        <v>3446.54</v>
      </c>
    </row>
    <row r="551" spans="1:8" x14ac:dyDescent="0.55000000000000004">
      <c r="A551" s="7">
        <v>47</v>
      </c>
      <c r="B551" s="12">
        <v>100000494263</v>
      </c>
      <c r="C551" s="7">
        <v>0</v>
      </c>
      <c r="D551" s="13" t="s">
        <v>501</v>
      </c>
      <c r="E551" s="13" t="s">
        <v>2493</v>
      </c>
      <c r="F551" s="14">
        <v>171200</v>
      </c>
      <c r="G551" s="14">
        <v>-167753.47</v>
      </c>
      <c r="H551" s="14">
        <v>3446.53</v>
      </c>
    </row>
    <row r="552" spans="1:8" x14ac:dyDescent="0.55000000000000004">
      <c r="A552" s="7">
        <v>48</v>
      </c>
      <c r="B552" s="12">
        <v>100000501697</v>
      </c>
      <c r="C552" s="7">
        <v>0</v>
      </c>
      <c r="D552" s="13" t="s">
        <v>278</v>
      </c>
      <c r="E552" s="13" t="s">
        <v>2494</v>
      </c>
      <c r="F552" s="14">
        <v>650000</v>
      </c>
      <c r="G552" s="14">
        <v>-261838.41</v>
      </c>
      <c r="H552" s="14">
        <v>388161.59</v>
      </c>
    </row>
    <row r="553" spans="1:8" x14ac:dyDescent="0.55000000000000004">
      <c r="A553" s="7">
        <v>49</v>
      </c>
      <c r="B553" s="12">
        <v>100000501699</v>
      </c>
      <c r="C553" s="7">
        <v>0</v>
      </c>
      <c r="D553" s="13" t="s">
        <v>278</v>
      </c>
      <c r="E553" s="13" t="s">
        <v>2495</v>
      </c>
      <c r="F553" s="14">
        <v>24000</v>
      </c>
      <c r="G553" s="14">
        <v>-9667.8799999999992</v>
      </c>
      <c r="H553" s="14">
        <v>14332.12</v>
      </c>
    </row>
    <row r="554" spans="1:8" x14ac:dyDescent="0.55000000000000004">
      <c r="A554" s="7">
        <v>50</v>
      </c>
      <c r="B554" s="12">
        <v>100000501704</v>
      </c>
      <c r="C554" s="7">
        <v>0</v>
      </c>
      <c r="D554" s="13" t="s">
        <v>278</v>
      </c>
      <c r="E554" s="13" t="s">
        <v>2496</v>
      </c>
      <c r="F554" s="14">
        <v>24000</v>
      </c>
      <c r="G554" s="14">
        <v>-9667.8799999999992</v>
      </c>
      <c r="H554" s="14">
        <v>14332.12</v>
      </c>
    </row>
    <row r="555" spans="1:8" x14ac:dyDescent="0.55000000000000004">
      <c r="A555" s="7">
        <v>51</v>
      </c>
      <c r="B555" s="12">
        <v>100000501706</v>
      </c>
      <c r="C555" s="7">
        <v>0</v>
      </c>
      <c r="D555" s="13" t="s">
        <v>278</v>
      </c>
      <c r="E555" s="13" t="s">
        <v>2497</v>
      </c>
      <c r="F555" s="14">
        <v>24000</v>
      </c>
      <c r="G555" s="14">
        <v>-9667.89</v>
      </c>
      <c r="H555" s="14">
        <v>14332.11</v>
      </c>
    </row>
    <row r="556" spans="1:8" x14ac:dyDescent="0.55000000000000004">
      <c r="A556" s="7">
        <v>52</v>
      </c>
      <c r="B556" s="12">
        <v>100000501708</v>
      </c>
      <c r="C556" s="7">
        <v>0</v>
      </c>
      <c r="D556" s="13" t="s">
        <v>278</v>
      </c>
      <c r="E556" s="13" t="s">
        <v>2498</v>
      </c>
      <c r="F556" s="14">
        <v>24000</v>
      </c>
      <c r="G556" s="14">
        <v>-9667.8799999999992</v>
      </c>
      <c r="H556" s="14">
        <v>14332.12</v>
      </c>
    </row>
    <row r="557" spans="1:8" x14ac:dyDescent="0.55000000000000004">
      <c r="A557" s="7">
        <v>53</v>
      </c>
      <c r="B557" s="12">
        <v>100000501710</v>
      </c>
      <c r="C557" s="7">
        <v>0</v>
      </c>
      <c r="D557" s="13" t="s">
        <v>278</v>
      </c>
      <c r="E557" s="13" t="s">
        <v>2499</v>
      </c>
      <c r="F557" s="14">
        <v>24000</v>
      </c>
      <c r="G557" s="14">
        <v>-9667.89</v>
      </c>
      <c r="H557" s="14">
        <v>14332.11</v>
      </c>
    </row>
    <row r="558" spans="1:8" x14ac:dyDescent="0.55000000000000004">
      <c r="A558" s="7">
        <v>54</v>
      </c>
      <c r="B558" s="12">
        <v>100000501712</v>
      </c>
      <c r="C558" s="7">
        <v>0</v>
      </c>
      <c r="D558" s="13" t="s">
        <v>278</v>
      </c>
      <c r="E558" s="13" t="s">
        <v>2500</v>
      </c>
      <c r="F558" s="14">
        <v>24000</v>
      </c>
      <c r="G558" s="14">
        <v>-9667.8799999999992</v>
      </c>
      <c r="H558" s="14">
        <v>14332.12</v>
      </c>
    </row>
    <row r="559" spans="1:8" x14ac:dyDescent="0.55000000000000004">
      <c r="A559" s="7">
        <v>55</v>
      </c>
      <c r="B559" s="12">
        <v>100000501714</v>
      </c>
      <c r="C559" s="7">
        <v>0</v>
      </c>
      <c r="D559" s="13" t="s">
        <v>278</v>
      </c>
      <c r="E559" s="13" t="s">
        <v>2501</v>
      </c>
      <c r="F559" s="14">
        <v>24000</v>
      </c>
      <c r="G559" s="14">
        <v>-9667.89</v>
      </c>
      <c r="H559" s="14">
        <v>14332.11</v>
      </c>
    </row>
    <row r="560" spans="1:8" x14ac:dyDescent="0.55000000000000004">
      <c r="A560" s="7">
        <v>56</v>
      </c>
      <c r="B560" s="12">
        <v>100000501718</v>
      </c>
      <c r="C560" s="7">
        <v>0</v>
      </c>
      <c r="D560" s="13" t="s">
        <v>278</v>
      </c>
      <c r="E560" s="13" t="s">
        <v>2502</v>
      </c>
      <c r="F560" s="14">
        <v>22000</v>
      </c>
      <c r="G560" s="14">
        <v>-8862.2199999999993</v>
      </c>
      <c r="H560" s="14">
        <v>13137.78</v>
      </c>
    </row>
    <row r="561" spans="1:8" x14ac:dyDescent="0.55000000000000004">
      <c r="A561" s="7">
        <v>57</v>
      </c>
      <c r="B561" s="12">
        <v>100000501719</v>
      </c>
      <c r="C561" s="7">
        <v>0</v>
      </c>
      <c r="D561" s="13" t="s">
        <v>278</v>
      </c>
      <c r="E561" s="13" t="s">
        <v>2502</v>
      </c>
      <c r="F561" s="14">
        <v>22000</v>
      </c>
      <c r="G561" s="14">
        <v>-8862.2199999999993</v>
      </c>
      <c r="H561" s="14">
        <v>13137.78</v>
      </c>
    </row>
    <row r="562" spans="1:8" x14ac:dyDescent="0.55000000000000004">
      <c r="A562" s="7">
        <v>58</v>
      </c>
      <c r="B562" s="12">
        <v>100000501721</v>
      </c>
      <c r="C562" s="7">
        <v>0</v>
      </c>
      <c r="D562" s="13" t="s">
        <v>278</v>
      </c>
      <c r="E562" s="13" t="s">
        <v>2503</v>
      </c>
      <c r="F562" s="14">
        <v>22000</v>
      </c>
      <c r="G562" s="14">
        <v>-8862.23</v>
      </c>
      <c r="H562" s="14">
        <v>13137.77</v>
      </c>
    </row>
    <row r="563" spans="1:8" x14ac:dyDescent="0.55000000000000004">
      <c r="A563" s="7">
        <v>59</v>
      </c>
      <c r="B563" s="12">
        <v>100000501728</v>
      </c>
      <c r="C563" s="7">
        <v>0</v>
      </c>
      <c r="D563" s="13" t="s">
        <v>278</v>
      </c>
      <c r="E563" s="13" t="s">
        <v>2504</v>
      </c>
      <c r="F563" s="14">
        <v>22000</v>
      </c>
      <c r="G563" s="14">
        <v>-8862.23</v>
      </c>
      <c r="H563" s="14">
        <v>13137.77</v>
      </c>
    </row>
    <row r="564" spans="1:8" x14ac:dyDescent="0.55000000000000004">
      <c r="A564" s="7">
        <v>60</v>
      </c>
      <c r="B564" s="12">
        <v>100000501733</v>
      </c>
      <c r="C564" s="7">
        <v>0</v>
      </c>
      <c r="D564" s="13" t="s">
        <v>278</v>
      </c>
      <c r="E564" s="13" t="s">
        <v>2504</v>
      </c>
      <c r="F564" s="14">
        <v>22000</v>
      </c>
      <c r="G564" s="14">
        <v>-8862.2199999999993</v>
      </c>
      <c r="H564" s="14">
        <v>13137.78</v>
      </c>
    </row>
    <row r="565" spans="1:8" x14ac:dyDescent="0.55000000000000004">
      <c r="A565" s="7">
        <v>61</v>
      </c>
      <c r="B565" s="12">
        <v>100000501743</v>
      </c>
      <c r="C565" s="7">
        <v>0</v>
      </c>
      <c r="D565" s="13" t="s">
        <v>278</v>
      </c>
      <c r="E565" s="13" t="s">
        <v>2504</v>
      </c>
      <c r="F565" s="14">
        <v>22000</v>
      </c>
      <c r="G565" s="14">
        <v>-8862.23</v>
      </c>
      <c r="H565" s="14">
        <v>13137.77</v>
      </c>
    </row>
    <row r="566" spans="1:8" x14ac:dyDescent="0.55000000000000004">
      <c r="A566" s="7">
        <v>62</v>
      </c>
      <c r="B566" s="12">
        <v>100000501745</v>
      </c>
      <c r="C566" s="7">
        <v>0</v>
      </c>
      <c r="D566" s="13" t="s">
        <v>278</v>
      </c>
      <c r="E566" s="13" t="s">
        <v>2504</v>
      </c>
      <c r="F566" s="14">
        <v>22000</v>
      </c>
      <c r="G566" s="14">
        <v>-8862.2199999999993</v>
      </c>
      <c r="H566" s="14">
        <v>13137.78</v>
      </c>
    </row>
    <row r="567" spans="1:8" x14ac:dyDescent="0.55000000000000004">
      <c r="A567" s="7">
        <v>63</v>
      </c>
      <c r="B567" s="12">
        <v>100000501747</v>
      </c>
      <c r="C567" s="7">
        <v>0</v>
      </c>
      <c r="D567" s="13" t="s">
        <v>278</v>
      </c>
      <c r="E567" s="13" t="s">
        <v>2504</v>
      </c>
      <c r="F567" s="14">
        <v>22000</v>
      </c>
      <c r="G567" s="14">
        <v>-8862.23</v>
      </c>
      <c r="H567" s="14">
        <v>13137.77</v>
      </c>
    </row>
    <row r="568" spans="1:8" x14ac:dyDescent="0.55000000000000004">
      <c r="A568" s="7">
        <v>64</v>
      </c>
      <c r="B568" s="12">
        <v>100000501748</v>
      </c>
      <c r="C568" s="7">
        <v>0</v>
      </c>
      <c r="D568" s="13" t="s">
        <v>278</v>
      </c>
      <c r="E568" s="13" t="s">
        <v>2504</v>
      </c>
      <c r="F568" s="14">
        <v>22000</v>
      </c>
      <c r="G568" s="14">
        <v>-8862.2199999999993</v>
      </c>
      <c r="H568" s="14">
        <v>13137.78</v>
      </c>
    </row>
    <row r="569" spans="1:8" x14ac:dyDescent="0.55000000000000004">
      <c r="A569" s="7">
        <v>65</v>
      </c>
      <c r="B569" s="12">
        <v>100000501753</v>
      </c>
      <c r="C569" s="7">
        <v>0</v>
      </c>
      <c r="D569" s="13" t="s">
        <v>278</v>
      </c>
      <c r="E569" s="13" t="s">
        <v>2504</v>
      </c>
      <c r="F569" s="14">
        <v>22000</v>
      </c>
      <c r="G569" s="14">
        <v>-8862.23</v>
      </c>
      <c r="H569" s="14">
        <v>13137.77</v>
      </c>
    </row>
    <row r="570" spans="1:8" x14ac:dyDescent="0.55000000000000004">
      <c r="A570" s="7">
        <v>66</v>
      </c>
      <c r="B570" s="12">
        <v>100000501755</v>
      </c>
      <c r="C570" s="7">
        <v>0</v>
      </c>
      <c r="D570" s="13" t="s">
        <v>278</v>
      </c>
      <c r="E570" s="13" t="s">
        <v>2504</v>
      </c>
      <c r="F570" s="14">
        <v>22000</v>
      </c>
      <c r="G570" s="14">
        <v>-8862.2199999999993</v>
      </c>
      <c r="H570" s="14">
        <v>13137.78</v>
      </c>
    </row>
    <row r="571" spans="1:8" x14ac:dyDescent="0.55000000000000004">
      <c r="A571" s="7">
        <v>67</v>
      </c>
      <c r="B571" s="12">
        <v>100000501758</v>
      </c>
      <c r="C571" s="7">
        <v>0</v>
      </c>
      <c r="D571" s="13" t="s">
        <v>278</v>
      </c>
      <c r="E571" s="13" t="s">
        <v>2504</v>
      </c>
      <c r="F571" s="14">
        <v>22000</v>
      </c>
      <c r="G571" s="14">
        <v>-8862.2199999999993</v>
      </c>
      <c r="H571" s="14">
        <v>13137.78</v>
      </c>
    </row>
    <row r="572" spans="1:8" x14ac:dyDescent="0.55000000000000004">
      <c r="A572" s="7">
        <v>68</v>
      </c>
      <c r="B572" s="12">
        <v>100000501761</v>
      </c>
      <c r="C572" s="7">
        <v>0</v>
      </c>
      <c r="D572" s="13" t="s">
        <v>278</v>
      </c>
      <c r="E572" s="13" t="s">
        <v>2504</v>
      </c>
      <c r="F572" s="14">
        <v>22000</v>
      </c>
      <c r="G572" s="14">
        <v>-8862.23</v>
      </c>
      <c r="H572" s="14">
        <v>13137.77</v>
      </c>
    </row>
    <row r="573" spans="1:8" x14ac:dyDescent="0.55000000000000004">
      <c r="A573" s="7">
        <v>69</v>
      </c>
      <c r="B573" s="12">
        <v>100000501764</v>
      </c>
      <c r="C573" s="7">
        <v>0</v>
      </c>
      <c r="D573" s="13" t="s">
        <v>278</v>
      </c>
      <c r="E573" s="13" t="s">
        <v>2505</v>
      </c>
      <c r="F573" s="14">
        <v>22000</v>
      </c>
      <c r="G573" s="14">
        <v>-8862.23</v>
      </c>
      <c r="H573" s="14">
        <v>13137.77</v>
      </c>
    </row>
    <row r="574" spans="1:8" x14ac:dyDescent="0.55000000000000004">
      <c r="A574" s="7">
        <v>70</v>
      </c>
      <c r="B574" s="12">
        <v>100000501768</v>
      </c>
      <c r="C574" s="7">
        <v>0</v>
      </c>
      <c r="D574" s="13" t="s">
        <v>278</v>
      </c>
      <c r="E574" s="13" t="s">
        <v>2505</v>
      </c>
      <c r="F574" s="14">
        <v>22000</v>
      </c>
      <c r="G574" s="14">
        <v>-8862.2199999999993</v>
      </c>
      <c r="H574" s="14">
        <v>13137.78</v>
      </c>
    </row>
    <row r="575" spans="1:8" x14ac:dyDescent="0.55000000000000004">
      <c r="A575" s="7">
        <v>71</v>
      </c>
      <c r="B575" s="12">
        <v>100000501772</v>
      </c>
      <c r="C575" s="7">
        <v>0</v>
      </c>
      <c r="D575" s="13" t="s">
        <v>278</v>
      </c>
      <c r="E575" s="13" t="s">
        <v>2505</v>
      </c>
      <c r="F575" s="14">
        <v>22000</v>
      </c>
      <c r="G575" s="14">
        <v>-8862.23</v>
      </c>
      <c r="H575" s="14">
        <v>13137.77</v>
      </c>
    </row>
    <row r="576" spans="1:8" x14ac:dyDescent="0.55000000000000004">
      <c r="A576" s="7">
        <v>72</v>
      </c>
      <c r="B576" s="12">
        <v>100000501774</v>
      </c>
      <c r="C576" s="7">
        <v>0</v>
      </c>
      <c r="D576" s="13" t="s">
        <v>278</v>
      </c>
      <c r="E576" s="13" t="s">
        <v>2505</v>
      </c>
      <c r="F576" s="14">
        <v>22000</v>
      </c>
      <c r="G576" s="14">
        <v>-8862.23</v>
      </c>
      <c r="H576" s="14">
        <v>13137.77</v>
      </c>
    </row>
    <row r="577" spans="1:8" x14ac:dyDescent="0.55000000000000004">
      <c r="A577" s="7">
        <v>73</v>
      </c>
      <c r="B577" s="12">
        <v>100000501776</v>
      </c>
      <c r="C577" s="7">
        <v>0</v>
      </c>
      <c r="D577" s="13" t="s">
        <v>278</v>
      </c>
      <c r="E577" s="13" t="s">
        <v>2505</v>
      </c>
      <c r="F577" s="14">
        <v>22000</v>
      </c>
      <c r="G577" s="14">
        <v>-8862.2199999999993</v>
      </c>
      <c r="H577" s="14">
        <v>13137.78</v>
      </c>
    </row>
    <row r="578" spans="1:8" x14ac:dyDescent="0.55000000000000004">
      <c r="A578" s="7">
        <v>74</v>
      </c>
      <c r="B578" s="12">
        <v>100000501793</v>
      </c>
      <c r="C578" s="7">
        <v>0</v>
      </c>
      <c r="D578" s="13" t="s">
        <v>278</v>
      </c>
      <c r="E578" s="13" t="s">
        <v>2506</v>
      </c>
      <c r="F578" s="14">
        <v>22000</v>
      </c>
      <c r="G578" s="14">
        <v>-8862.2199999999993</v>
      </c>
      <c r="H578" s="14">
        <v>13137.78</v>
      </c>
    </row>
    <row r="579" spans="1:8" x14ac:dyDescent="0.55000000000000004">
      <c r="A579" s="7">
        <v>75</v>
      </c>
      <c r="B579" s="12">
        <v>100000501795</v>
      </c>
      <c r="C579" s="7">
        <v>0</v>
      </c>
      <c r="D579" s="13" t="s">
        <v>278</v>
      </c>
      <c r="E579" s="13" t="s">
        <v>2506</v>
      </c>
      <c r="F579" s="14">
        <v>22000</v>
      </c>
      <c r="G579" s="14">
        <v>-8862.23</v>
      </c>
      <c r="H579" s="14">
        <v>13137.77</v>
      </c>
    </row>
    <row r="580" spans="1:8" x14ac:dyDescent="0.55000000000000004">
      <c r="A580" s="7">
        <v>76</v>
      </c>
      <c r="B580" s="12">
        <v>100000501797</v>
      </c>
      <c r="C580" s="7">
        <v>0</v>
      </c>
      <c r="D580" s="13" t="s">
        <v>278</v>
      </c>
      <c r="E580" s="13" t="s">
        <v>2507</v>
      </c>
      <c r="F580" s="14">
        <v>22000</v>
      </c>
      <c r="G580" s="14">
        <v>-8862.23</v>
      </c>
      <c r="H580" s="14">
        <v>13137.77</v>
      </c>
    </row>
    <row r="581" spans="1:8" x14ac:dyDescent="0.55000000000000004">
      <c r="A581" s="7">
        <v>77</v>
      </c>
      <c r="B581" s="12">
        <v>100000501799</v>
      </c>
      <c r="C581" s="7">
        <v>0</v>
      </c>
      <c r="D581" s="13" t="s">
        <v>278</v>
      </c>
      <c r="E581" s="13" t="s">
        <v>2507</v>
      </c>
      <c r="F581" s="14">
        <v>22000</v>
      </c>
      <c r="G581" s="14">
        <v>-8862.2199999999993</v>
      </c>
      <c r="H581" s="14">
        <v>13137.78</v>
      </c>
    </row>
    <row r="582" spans="1:8" x14ac:dyDescent="0.55000000000000004">
      <c r="A582" s="7">
        <v>78</v>
      </c>
      <c r="B582" s="12">
        <v>100000501801</v>
      </c>
      <c r="C582" s="7">
        <v>0</v>
      </c>
      <c r="D582" s="13" t="s">
        <v>278</v>
      </c>
      <c r="E582" s="13" t="s">
        <v>2507</v>
      </c>
      <c r="F582" s="14">
        <v>22000</v>
      </c>
      <c r="G582" s="14">
        <v>-8862.2199999999993</v>
      </c>
      <c r="H582" s="14">
        <v>13137.78</v>
      </c>
    </row>
    <row r="583" spans="1:8" x14ac:dyDescent="0.55000000000000004">
      <c r="A583" s="7">
        <v>79</v>
      </c>
      <c r="B583" s="12">
        <v>100000501802</v>
      </c>
      <c r="C583" s="7">
        <v>0</v>
      </c>
      <c r="D583" s="13" t="s">
        <v>278</v>
      </c>
      <c r="E583" s="13" t="s">
        <v>2507</v>
      </c>
      <c r="F583" s="14">
        <v>22000</v>
      </c>
      <c r="G583" s="14">
        <v>-8862.23</v>
      </c>
      <c r="H583" s="14">
        <v>13137.77</v>
      </c>
    </row>
    <row r="584" spans="1:8" x14ac:dyDescent="0.55000000000000004">
      <c r="A584" s="7">
        <v>80</v>
      </c>
      <c r="B584" s="12">
        <v>100000501803</v>
      </c>
      <c r="C584" s="7">
        <v>0</v>
      </c>
      <c r="D584" s="13" t="s">
        <v>278</v>
      </c>
      <c r="E584" s="13" t="s">
        <v>2507</v>
      </c>
      <c r="F584" s="14">
        <v>22000</v>
      </c>
      <c r="G584" s="14">
        <v>-8862.23</v>
      </c>
      <c r="H584" s="14">
        <v>13137.77</v>
      </c>
    </row>
    <row r="585" spans="1:8" x14ac:dyDescent="0.55000000000000004">
      <c r="A585" s="7">
        <v>81</v>
      </c>
      <c r="B585" s="12">
        <v>100000501804</v>
      </c>
      <c r="C585" s="7">
        <v>0</v>
      </c>
      <c r="D585" s="13" t="s">
        <v>278</v>
      </c>
      <c r="E585" s="13" t="s">
        <v>2507</v>
      </c>
      <c r="F585" s="14">
        <v>22000</v>
      </c>
      <c r="G585" s="14">
        <v>-8862.2199999999993</v>
      </c>
      <c r="H585" s="14">
        <v>13137.78</v>
      </c>
    </row>
    <row r="586" spans="1:8" x14ac:dyDescent="0.55000000000000004">
      <c r="A586" s="7">
        <v>82</v>
      </c>
      <c r="B586" s="12">
        <v>100000501807</v>
      </c>
      <c r="C586" s="7">
        <v>0</v>
      </c>
      <c r="D586" s="13" t="s">
        <v>278</v>
      </c>
      <c r="E586" s="13" t="s">
        <v>2507</v>
      </c>
      <c r="F586" s="14">
        <v>22000</v>
      </c>
      <c r="G586" s="14">
        <v>-8862.2199999999993</v>
      </c>
      <c r="H586" s="14">
        <v>13137.78</v>
      </c>
    </row>
    <row r="587" spans="1:8" x14ac:dyDescent="0.55000000000000004">
      <c r="A587" s="7">
        <v>83</v>
      </c>
      <c r="B587" s="12">
        <v>100000501808</v>
      </c>
      <c r="C587" s="7">
        <v>0</v>
      </c>
      <c r="D587" s="13" t="s">
        <v>278</v>
      </c>
      <c r="E587" s="13" t="s">
        <v>2507</v>
      </c>
      <c r="F587" s="14">
        <v>22000</v>
      </c>
      <c r="G587" s="14">
        <v>-8862.23</v>
      </c>
      <c r="H587" s="14">
        <v>13137.77</v>
      </c>
    </row>
    <row r="588" spans="1:8" x14ac:dyDescent="0.55000000000000004">
      <c r="A588" s="7">
        <v>84</v>
      </c>
      <c r="B588" s="12">
        <v>100000501809</v>
      </c>
      <c r="C588" s="7">
        <v>0</v>
      </c>
      <c r="D588" s="13" t="s">
        <v>278</v>
      </c>
      <c r="E588" s="13" t="s">
        <v>2507</v>
      </c>
      <c r="F588" s="14">
        <v>22000</v>
      </c>
      <c r="G588" s="14">
        <v>-8862.23</v>
      </c>
      <c r="H588" s="14">
        <v>13137.77</v>
      </c>
    </row>
    <row r="589" spans="1:8" x14ac:dyDescent="0.55000000000000004">
      <c r="A589" s="7">
        <v>85</v>
      </c>
      <c r="B589" s="12">
        <v>100000501810</v>
      </c>
      <c r="C589" s="7">
        <v>0</v>
      </c>
      <c r="D589" s="13" t="s">
        <v>278</v>
      </c>
      <c r="E589" s="13" t="s">
        <v>2507</v>
      </c>
      <c r="F589" s="14">
        <v>22000</v>
      </c>
      <c r="G589" s="14">
        <v>-8862.2199999999993</v>
      </c>
      <c r="H589" s="14">
        <v>13137.78</v>
      </c>
    </row>
    <row r="590" spans="1:8" x14ac:dyDescent="0.55000000000000004">
      <c r="A590" s="7">
        <v>86</v>
      </c>
      <c r="B590" s="12">
        <v>100000501811</v>
      </c>
      <c r="C590" s="7">
        <v>0</v>
      </c>
      <c r="D590" s="13" t="s">
        <v>278</v>
      </c>
      <c r="E590" s="13" t="s">
        <v>2507</v>
      </c>
      <c r="F590" s="14">
        <v>22000</v>
      </c>
      <c r="G590" s="14">
        <v>-8862.23</v>
      </c>
      <c r="H590" s="14">
        <v>13137.77</v>
      </c>
    </row>
    <row r="591" spans="1:8" x14ac:dyDescent="0.55000000000000004">
      <c r="A591" s="7">
        <v>87</v>
      </c>
      <c r="B591" s="12">
        <v>100000501813</v>
      </c>
      <c r="C591" s="7">
        <v>0</v>
      </c>
      <c r="D591" s="13" t="s">
        <v>278</v>
      </c>
      <c r="E591" s="13" t="s">
        <v>2507</v>
      </c>
      <c r="F591" s="14">
        <v>22000</v>
      </c>
      <c r="G591" s="14">
        <v>-8862.2199999999993</v>
      </c>
      <c r="H591" s="14">
        <v>13137.78</v>
      </c>
    </row>
    <row r="592" spans="1:8" x14ac:dyDescent="0.55000000000000004">
      <c r="A592" s="7">
        <v>88</v>
      </c>
      <c r="B592" s="12">
        <v>100000501814</v>
      </c>
      <c r="C592" s="7">
        <v>0</v>
      </c>
      <c r="D592" s="13" t="s">
        <v>278</v>
      </c>
      <c r="E592" s="13" t="s">
        <v>2507</v>
      </c>
      <c r="F592" s="14">
        <v>22000</v>
      </c>
      <c r="G592" s="14">
        <v>-8862.23</v>
      </c>
      <c r="H592" s="14">
        <v>13137.77</v>
      </c>
    </row>
    <row r="593" spans="1:8" x14ac:dyDescent="0.55000000000000004">
      <c r="A593" s="7">
        <v>89</v>
      </c>
      <c r="B593" s="12">
        <v>100000501816</v>
      </c>
      <c r="C593" s="7">
        <v>0</v>
      </c>
      <c r="D593" s="13" t="s">
        <v>278</v>
      </c>
      <c r="E593" s="13" t="s">
        <v>2507</v>
      </c>
      <c r="F593" s="14">
        <v>22000</v>
      </c>
      <c r="G593" s="14">
        <v>-8862.2199999999993</v>
      </c>
      <c r="H593" s="14">
        <v>13137.78</v>
      </c>
    </row>
    <row r="594" spans="1:8" x14ac:dyDescent="0.55000000000000004">
      <c r="A594" s="7">
        <v>90</v>
      </c>
      <c r="B594" s="12">
        <v>100000501817</v>
      </c>
      <c r="C594" s="7">
        <v>0</v>
      </c>
      <c r="D594" s="13" t="s">
        <v>278</v>
      </c>
      <c r="E594" s="13" t="s">
        <v>2507</v>
      </c>
      <c r="F594" s="14">
        <v>22000</v>
      </c>
      <c r="G594" s="14">
        <v>-8862.2199999999993</v>
      </c>
      <c r="H594" s="14">
        <v>13137.78</v>
      </c>
    </row>
    <row r="595" spans="1:8" x14ac:dyDescent="0.55000000000000004">
      <c r="A595" s="7">
        <v>91</v>
      </c>
      <c r="B595" s="12">
        <v>100000501818</v>
      </c>
      <c r="C595" s="7">
        <v>0</v>
      </c>
      <c r="D595" s="13" t="s">
        <v>278</v>
      </c>
      <c r="E595" s="13" t="s">
        <v>2507</v>
      </c>
      <c r="F595" s="14">
        <v>22000</v>
      </c>
      <c r="G595" s="14">
        <v>-8862.23</v>
      </c>
      <c r="H595" s="14">
        <v>13137.77</v>
      </c>
    </row>
    <row r="596" spans="1:8" x14ac:dyDescent="0.55000000000000004">
      <c r="A596" s="7">
        <v>92</v>
      </c>
      <c r="B596" s="12">
        <v>100000501819</v>
      </c>
      <c r="C596" s="7">
        <v>0</v>
      </c>
      <c r="D596" s="13" t="s">
        <v>278</v>
      </c>
      <c r="E596" s="13" t="s">
        <v>2507</v>
      </c>
      <c r="F596" s="14">
        <v>22000</v>
      </c>
      <c r="G596" s="14">
        <v>-8862.2199999999993</v>
      </c>
      <c r="H596" s="14">
        <v>13137.78</v>
      </c>
    </row>
    <row r="597" spans="1:8" x14ac:dyDescent="0.55000000000000004">
      <c r="A597" s="7">
        <v>93</v>
      </c>
      <c r="B597" s="12">
        <v>100000501828</v>
      </c>
      <c r="C597" s="7">
        <v>0</v>
      </c>
      <c r="D597" s="13" t="s">
        <v>278</v>
      </c>
      <c r="E597" s="13" t="s">
        <v>2507</v>
      </c>
      <c r="F597" s="14">
        <v>22000</v>
      </c>
      <c r="G597" s="14">
        <v>-8862.23</v>
      </c>
      <c r="H597" s="14">
        <v>13137.77</v>
      </c>
    </row>
    <row r="598" spans="1:8" x14ac:dyDescent="0.55000000000000004">
      <c r="A598" s="7">
        <v>94</v>
      </c>
      <c r="B598" s="12">
        <v>100000501829</v>
      </c>
      <c r="C598" s="7">
        <v>0</v>
      </c>
      <c r="D598" s="13" t="s">
        <v>278</v>
      </c>
      <c r="E598" s="13" t="s">
        <v>2507</v>
      </c>
      <c r="F598" s="14">
        <v>22000</v>
      </c>
      <c r="G598" s="14">
        <v>-8862.23</v>
      </c>
      <c r="H598" s="14">
        <v>13137.77</v>
      </c>
    </row>
    <row r="599" spans="1:8" x14ac:dyDescent="0.55000000000000004">
      <c r="A599" s="7">
        <v>95</v>
      </c>
      <c r="B599" s="12">
        <v>100000501831</v>
      </c>
      <c r="C599" s="7">
        <v>0</v>
      </c>
      <c r="D599" s="13" t="s">
        <v>278</v>
      </c>
      <c r="E599" s="13" t="s">
        <v>2508</v>
      </c>
      <c r="F599" s="14">
        <v>22000</v>
      </c>
      <c r="G599" s="14">
        <v>-8862.2199999999993</v>
      </c>
      <c r="H599" s="14">
        <v>13137.78</v>
      </c>
    </row>
    <row r="600" spans="1:8" x14ac:dyDescent="0.55000000000000004">
      <c r="A600" s="7">
        <v>96</v>
      </c>
      <c r="B600" s="12">
        <v>100000501832</v>
      </c>
      <c r="C600" s="7">
        <v>0</v>
      </c>
      <c r="D600" s="13" t="s">
        <v>278</v>
      </c>
      <c r="E600" s="13" t="s">
        <v>2508</v>
      </c>
      <c r="F600" s="14">
        <v>22000</v>
      </c>
      <c r="G600" s="14">
        <v>-8862.23</v>
      </c>
      <c r="H600" s="14">
        <v>13137.77</v>
      </c>
    </row>
    <row r="601" spans="1:8" x14ac:dyDescent="0.55000000000000004">
      <c r="A601" s="7">
        <v>97</v>
      </c>
      <c r="B601" s="12">
        <v>100000501833</v>
      </c>
      <c r="C601" s="7">
        <v>0</v>
      </c>
      <c r="D601" s="13" t="s">
        <v>278</v>
      </c>
      <c r="E601" s="13" t="s">
        <v>2508</v>
      </c>
      <c r="F601" s="14">
        <v>22000</v>
      </c>
      <c r="G601" s="14">
        <v>-8862.2199999999993</v>
      </c>
      <c r="H601" s="14">
        <v>13137.78</v>
      </c>
    </row>
    <row r="602" spans="1:8" x14ac:dyDescent="0.55000000000000004">
      <c r="A602" s="7">
        <v>98</v>
      </c>
      <c r="B602" s="12">
        <v>100000501834</v>
      </c>
      <c r="C602" s="7">
        <v>0</v>
      </c>
      <c r="D602" s="13" t="s">
        <v>278</v>
      </c>
      <c r="E602" s="13" t="s">
        <v>2509</v>
      </c>
      <c r="F602" s="14">
        <v>22000</v>
      </c>
      <c r="G602" s="14">
        <v>-8862.23</v>
      </c>
      <c r="H602" s="14">
        <v>13137.77</v>
      </c>
    </row>
    <row r="603" spans="1:8" x14ac:dyDescent="0.55000000000000004">
      <c r="A603" s="7">
        <v>99</v>
      </c>
      <c r="B603" s="12">
        <v>100000501835</v>
      </c>
      <c r="C603" s="7">
        <v>0</v>
      </c>
      <c r="D603" s="13" t="s">
        <v>278</v>
      </c>
      <c r="E603" s="13" t="s">
        <v>2509</v>
      </c>
      <c r="F603" s="14">
        <v>22000</v>
      </c>
      <c r="G603" s="14">
        <v>-8862.2199999999993</v>
      </c>
      <c r="H603" s="14">
        <v>13137.78</v>
      </c>
    </row>
    <row r="604" spans="1:8" x14ac:dyDescent="0.55000000000000004">
      <c r="A604" s="7">
        <v>100</v>
      </c>
      <c r="B604" s="12">
        <v>100000501836</v>
      </c>
      <c r="C604" s="7">
        <v>0</v>
      </c>
      <c r="D604" s="13" t="s">
        <v>278</v>
      </c>
      <c r="E604" s="13" t="s">
        <v>2509</v>
      </c>
      <c r="F604" s="14">
        <v>22000</v>
      </c>
      <c r="G604" s="14">
        <v>-8862.23</v>
      </c>
      <c r="H604" s="14">
        <v>13137.77</v>
      </c>
    </row>
    <row r="605" spans="1:8" x14ac:dyDescent="0.55000000000000004">
      <c r="A605" s="7">
        <v>101</v>
      </c>
      <c r="B605" s="12">
        <v>100000501837</v>
      </c>
      <c r="C605" s="7">
        <v>0</v>
      </c>
      <c r="D605" s="13" t="s">
        <v>278</v>
      </c>
      <c r="E605" s="13" t="s">
        <v>2510</v>
      </c>
      <c r="F605" s="14">
        <v>22000</v>
      </c>
      <c r="G605" s="14">
        <v>-8862.2199999999993</v>
      </c>
      <c r="H605" s="14">
        <v>13137.78</v>
      </c>
    </row>
    <row r="606" spans="1:8" x14ac:dyDescent="0.55000000000000004">
      <c r="A606" s="7">
        <v>102</v>
      </c>
      <c r="B606" s="12">
        <v>100000501838</v>
      </c>
      <c r="C606" s="7">
        <v>0</v>
      </c>
      <c r="D606" s="13" t="s">
        <v>278</v>
      </c>
      <c r="E606" s="13" t="s">
        <v>2510</v>
      </c>
      <c r="F606" s="14">
        <v>22000</v>
      </c>
      <c r="G606" s="14">
        <v>-8862.23</v>
      </c>
      <c r="H606" s="14">
        <v>13137.77</v>
      </c>
    </row>
    <row r="607" spans="1:8" x14ac:dyDescent="0.55000000000000004">
      <c r="A607" s="7">
        <v>103</v>
      </c>
      <c r="B607" s="12">
        <v>100000501839</v>
      </c>
      <c r="C607" s="7">
        <v>0</v>
      </c>
      <c r="D607" s="13" t="s">
        <v>278</v>
      </c>
      <c r="E607" s="13" t="s">
        <v>2510</v>
      </c>
      <c r="F607" s="14">
        <v>22000</v>
      </c>
      <c r="G607" s="14">
        <v>-8862.2199999999993</v>
      </c>
      <c r="H607" s="14">
        <v>13137.78</v>
      </c>
    </row>
    <row r="608" spans="1:8" x14ac:dyDescent="0.55000000000000004">
      <c r="A608" s="7">
        <v>104</v>
      </c>
      <c r="B608" s="12">
        <v>100000503127</v>
      </c>
      <c r="C608" s="7">
        <v>0</v>
      </c>
      <c r="D608" s="13" t="s">
        <v>278</v>
      </c>
      <c r="E608" s="13" t="s">
        <v>2511</v>
      </c>
      <c r="F608" s="14">
        <v>160000</v>
      </c>
      <c r="G608" s="14">
        <v>-64452.54</v>
      </c>
      <c r="H608" s="14">
        <v>95547.46</v>
      </c>
    </row>
    <row r="609" spans="1:8" x14ac:dyDescent="0.55000000000000004">
      <c r="A609" s="7">
        <v>105</v>
      </c>
      <c r="B609" s="12">
        <v>100000503128</v>
      </c>
      <c r="C609" s="7">
        <v>0</v>
      </c>
      <c r="D609" s="13" t="s">
        <v>278</v>
      </c>
      <c r="E609" s="13" t="s">
        <v>2512</v>
      </c>
      <c r="F609" s="14">
        <v>160000</v>
      </c>
      <c r="G609" s="14">
        <v>-64452.54</v>
      </c>
      <c r="H609" s="14">
        <v>95547.46</v>
      </c>
    </row>
    <row r="610" spans="1:8" x14ac:dyDescent="0.55000000000000004">
      <c r="A610" s="7">
        <v>106</v>
      </c>
      <c r="B610" s="12">
        <v>100000503129</v>
      </c>
      <c r="C610" s="7">
        <v>0</v>
      </c>
      <c r="D610" s="13" t="s">
        <v>278</v>
      </c>
      <c r="E610" s="13" t="s">
        <v>2512</v>
      </c>
      <c r="F610" s="14">
        <v>160000</v>
      </c>
      <c r="G610" s="14">
        <v>-64452.54</v>
      </c>
      <c r="H610" s="14">
        <v>95547.46</v>
      </c>
    </row>
    <row r="611" spans="1:8" x14ac:dyDescent="0.55000000000000004">
      <c r="A611" s="7">
        <v>107</v>
      </c>
      <c r="B611" s="12">
        <v>100000503130</v>
      </c>
      <c r="C611" s="7">
        <v>0</v>
      </c>
      <c r="D611" s="13" t="s">
        <v>278</v>
      </c>
      <c r="E611" s="13" t="s">
        <v>2512</v>
      </c>
      <c r="F611" s="14">
        <v>160000</v>
      </c>
      <c r="G611" s="14">
        <v>-64452.54</v>
      </c>
      <c r="H611" s="14">
        <v>95547.46</v>
      </c>
    </row>
    <row r="612" spans="1:8" x14ac:dyDescent="0.55000000000000004">
      <c r="A612" s="7">
        <v>108</v>
      </c>
      <c r="B612" s="12">
        <v>100000503131</v>
      </c>
      <c r="C612" s="7">
        <v>0</v>
      </c>
      <c r="D612" s="13" t="s">
        <v>278</v>
      </c>
      <c r="E612" s="13" t="s">
        <v>2512</v>
      </c>
      <c r="F612" s="14">
        <v>160000</v>
      </c>
      <c r="G612" s="14">
        <v>-64452.53</v>
      </c>
      <c r="H612" s="14">
        <v>95547.47</v>
      </c>
    </row>
    <row r="613" spans="1:8" x14ac:dyDescent="0.55000000000000004">
      <c r="A613" s="7">
        <v>109</v>
      </c>
      <c r="B613" s="12">
        <v>100000503132</v>
      </c>
      <c r="C613" s="7">
        <v>0</v>
      </c>
      <c r="D613" s="13" t="s">
        <v>278</v>
      </c>
      <c r="E613" s="13" t="s">
        <v>2512</v>
      </c>
      <c r="F613" s="14">
        <v>160000</v>
      </c>
      <c r="G613" s="14">
        <v>-64452.54</v>
      </c>
      <c r="H613" s="14">
        <v>95547.46</v>
      </c>
    </row>
    <row r="614" spans="1:8" x14ac:dyDescent="0.55000000000000004">
      <c r="A614" s="7">
        <v>110</v>
      </c>
      <c r="B614" s="12">
        <v>100000503133</v>
      </c>
      <c r="C614" s="7">
        <v>0</v>
      </c>
      <c r="D614" s="13" t="s">
        <v>278</v>
      </c>
      <c r="E614" s="13" t="s">
        <v>2512</v>
      </c>
      <c r="F614" s="14">
        <v>160000</v>
      </c>
      <c r="G614" s="14">
        <v>-64452.53</v>
      </c>
      <c r="H614" s="14">
        <v>95547.47</v>
      </c>
    </row>
    <row r="615" spans="1:8" x14ac:dyDescent="0.55000000000000004">
      <c r="A615" s="7">
        <v>111</v>
      </c>
      <c r="B615" s="12">
        <v>100000503134</v>
      </c>
      <c r="C615" s="7">
        <v>0</v>
      </c>
      <c r="D615" s="13" t="s">
        <v>278</v>
      </c>
      <c r="E615" s="13" t="s">
        <v>2512</v>
      </c>
      <c r="F615" s="14">
        <v>160000</v>
      </c>
      <c r="G615" s="14">
        <v>-64452.54</v>
      </c>
      <c r="H615" s="14">
        <v>95547.46</v>
      </c>
    </row>
    <row r="616" spans="1:8" x14ac:dyDescent="0.55000000000000004">
      <c r="A616" s="7">
        <v>112</v>
      </c>
      <c r="B616" s="12">
        <v>100000503135</v>
      </c>
      <c r="C616" s="7">
        <v>0</v>
      </c>
      <c r="D616" s="13" t="s">
        <v>278</v>
      </c>
      <c r="E616" s="13" t="s">
        <v>2512</v>
      </c>
      <c r="F616" s="14">
        <v>160000</v>
      </c>
      <c r="G616" s="14">
        <v>-64452.53</v>
      </c>
      <c r="H616" s="14">
        <v>95547.47</v>
      </c>
    </row>
    <row r="617" spans="1:8" x14ac:dyDescent="0.55000000000000004">
      <c r="A617" s="7">
        <v>113</v>
      </c>
      <c r="B617" s="12">
        <v>100000503136</v>
      </c>
      <c r="C617" s="7">
        <v>0</v>
      </c>
      <c r="D617" s="13" t="s">
        <v>278</v>
      </c>
      <c r="E617" s="13" t="s">
        <v>2512</v>
      </c>
      <c r="F617" s="14">
        <v>160000</v>
      </c>
      <c r="G617" s="14">
        <v>-64452.53</v>
      </c>
      <c r="H617" s="14">
        <v>95547.47</v>
      </c>
    </row>
    <row r="618" spans="1:8" x14ac:dyDescent="0.55000000000000004">
      <c r="A618" s="7">
        <v>114</v>
      </c>
      <c r="B618" s="12">
        <v>100000503137</v>
      </c>
      <c r="C618" s="7">
        <v>0</v>
      </c>
      <c r="D618" s="13" t="s">
        <v>278</v>
      </c>
      <c r="E618" s="13" t="s">
        <v>2512</v>
      </c>
      <c r="F618" s="14">
        <v>160000</v>
      </c>
      <c r="G618" s="14">
        <v>-64452.54</v>
      </c>
      <c r="H618" s="14">
        <v>95547.46</v>
      </c>
    </row>
    <row r="619" spans="1:8" x14ac:dyDescent="0.55000000000000004">
      <c r="A619" s="7">
        <v>115</v>
      </c>
      <c r="B619" s="12">
        <v>100000503138</v>
      </c>
      <c r="C619" s="7">
        <v>0</v>
      </c>
      <c r="D619" s="13" t="s">
        <v>278</v>
      </c>
      <c r="E619" s="13" t="s">
        <v>2513</v>
      </c>
      <c r="F619" s="14">
        <v>160000</v>
      </c>
      <c r="G619" s="14">
        <v>-64452.54</v>
      </c>
      <c r="H619" s="14">
        <v>95547.46</v>
      </c>
    </row>
    <row r="620" spans="1:8" x14ac:dyDescent="0.55000000000000004">
      <c r="A620" s="7">
        <v>116</v>
      </c>
      <c r="B620" s="12">
        <v>100000503139</v>
      </c>
      <c r="C620" s="7">
        <v>0</v>
      </c>
      <c r="D620" s="13" t="s">
        <v>278</v>
      </c>
      <c r="E620" s="13" t="s">
        <v>2513</v>
      </c>
      <c r="F620" s="14">
        <v>160000</v>
      </c>
      <c r="G620" s="14">
        <v>-64452.53</v>
      </c>
      <c r="H620" s="14">
        <v>95547.47</v>
      </c>
    </row>
    <row r="621" spans="1:8" x14ac:dyDescent="0.55000000000000004">
      <c r="A621" s="7">
        <v>117</v>
      </c>
      <c r="B621" s="12">
        <v>100000503140</v>
      </c>
      <c r="C621" s="7">
        <v>0</v>
      </c>
      <c r="D621" s="13" t="s">
        <v>278</v>
      </c>
      <c r="E621" s="13" t="s">
        <v>2513</v>
      </c>
      <c r="F621" s="14">
        <v>160000</v>
      </c>
      <c r="G621" s="14">
        <v>-64452.53</v>
      </c>
      <c r="H621" s="14">
        <v>95547.47</v>
      </c>
    </row>
    <row r="622" spans="1:8" x14ac:dyDescent="0.55000000000000004">
      <c r="A622" s="7">
        <v>118</v>
      </c>
      <c r="B622" s="12">
        <v>100000503141</v>
      </c>
      <c r="C622" s="7">
        <v>0</v>
      </c>
      <c r="D622" s="13" t="s">
        <v>278</v>
      </c>
      <c r="E622" s="13" t="s">
        <v>2513</v>
      </c>
      <c r="F622" s="14">
        <v>160000</v>
      </c>
      <c r="G622" s="14">
        <v>-64452.54</v>
      </c>
      <c r="H622" s="14">
        <v>95547.46</v>
      </c>
    </row>
    <row r="623" spans="1:8" x14ac:dyDescent="0.55000000000000004">
      <c r="A623" s="7">
        <v>119</v>
      </c>
      <c r="B623" s="12">
        <v>100000503142</v>
      </c>
      <c r="C623" s="7">
        <v>0</v>
      </c>
      <c r="D623" s="13" t="s">
        <v>278</v>
      </c>
      <c r="E623" s="13" t="s">
        <v>2513</v>
      </c>
      <c r="F623" s="14">
        <v>160000</v>
      </c>
      <c r="G623" s="14">
        <v>-64452.54</v>
      </c>
      <c r="H623" s="14">
        <v>95547.46</v>
      </c>
    </row>
    <row r="624" spans="1:8" x14ac:dyDescent="0.55000000000000004">
      <c r="A624" s="7">
        <v>120</v>
      </c>
      <c r="B624" s="12">
        <v>100000503143</v>
      </c>
      <c r="C624" s="7">
        <v>0</v>
      </c>
      <c r="D624" s="13" t="s">
        <v>278</v>
      </c>
      <c r="E624" s="13" t="s">
        <v>2514</v>
      </c>
      <c r="F624" s="14">
        <v>160000</v>
      </c>
      <c r="G624" s="14">
        <v>-64452.53</v>
      </c>
      <c r="H624" s="14">
        <v>95547.47</v>
      </c>
    </row>
    <row r="625" spans="1:8" x14ac:dyDescent="0.55000000000000004">
      <c r="A625" s="7">
        <v>121</v>
      </c>
      <c r="B625" s="12">
        <v>100000503144</v>
      </c>
      <c r="C625" s="7">
        <v>0</v>
      </c>
      <c r="D625" s="13" t="s">
        <v>278</v>
      </c>
      <c r="E625" s="13" t="s">
        <v>2514</v>
      </c>
      <c r="F625" s="14">
        <v>160000</v>
      </c>
      <c r="G625" s="14">
        <v>-64452.53</v>
      </c>
      <c r="H625" s="14">
        <v>95547.47</v>
      </c>
    </row>
    <row r="626" spans="1:8" x14ac:dyDescent="0.55000000000000004">
      <c r="A626" s="7">
        <v>122</v>
      </c>
      <c r="B626" s="12">
        <v>100000503145</v>
      </c>
      <c r="C626" s="7">
        <v>0</v>
      </c>
      <c r="D626" s="13" t="s">
        <v>278</v>
      </c>
      <c r="E626" s="13" t="s">
        <v>2515</v>
      </c>
      <c r="F626" s="14">
        <v>160000</v>
      </c>
      <c r="G626" s="14">
        <v>-64452.54</v>
      </c>
      <c r="H626" s="14">
        <v>95547.46</v>
      </c>
    </row>
    <row r="627" spans="1:8" x14ac:dyDescent="0.55000000000000004">
      <c r="A627" s="7">
        <v>123</v>
      </c>
      <c r="B627" s="12">
        <v>100000503146</v>
      </c>
      <c r="C627" s="7">
        <v>0</v>
      </c>
      <c r="D627" s="13" t="s">
        <v>278</v>
      </c>
      <c r="E627" s="13" t="s">
        <v>2515</v>
      </c>
      <c r="F627" s="14">
        <v>160000</v>
      </c>
      <c r="G627" s="14">
        <v>-64452.54</v>
      </c>
      <c r="H627" s="14">
        <v>95547.46</v>
      </c>
    </row>
    <row r="628" spans="1:8" x14ac:dyDescent="0.55000000000000004">
      <c r="A628" s="7">
        <v>124</v>
      </c>
      <c r="B628" s="12">
        <v>100000503147</v>
      </c>
      <c r="C628" s="7">
        <v>0</v>
      </c>
      <c r="D628" s="13" t="s">
        <v>278</v>
      </c>
      <c r="E628" s="13" t="s">
        <v>2515</v>
      </c>
      <c r="F628" s="14">
        <v>160000</v>
      </c>
      <c r="G628" s="14">
        <v>-64452.53</v>
      </c>
      <c r="H628" s="14">
        <v>95547.47</v>
      </c>
    </row>
    <row r="629" spans="1:8" x14ac:dyDescent="0.55000000000000004">
      <c r="A629" s="7">
        <v>125</v>
      </c>
      <c r="B629" s="12">
        <v>100000503148</v>
      </c>
      <c r="C629" s="7">
        <v>0</v>
      </c>
      <c r="D629" s="13" t="s">
        <v>278</v>
      </c>
      <c r="E629" s="13" t="s">
        <v>2515</v>
      </c>
      <c r="F629" s="14">
        <v>160000</v>
      </c>
      <c r="G629" s="14">
        <v>-64452.53</v>
      </c>
      <c r="H629" s="14">
        <v>95547.47</v>
      </c>
    </row>
    <row r="630" spans="1:8" x14ac:dyDescent="0.55000000000000004">
      <c r="A630" s="7">
        <v>126</v>
      </c>
      <c r="B630" s="12">
        <v>100000503149</v>
      </c>
      <c r="C630" s="7">
        <v>0</v>
      </c>
      <c r="D630" s="13" t="s">
        <v>278</v>
      </c>
      <c r="E630" s="13" t="s">
        <v>2515</v>
      </c>
      <c r="F630" s="14">
        <v>160000</v>
      </c>
      <c r="G630" s="14">
        <v>-64452.54</v>
      </c>
      <c r="H630" s="14">
        <v>95547.46</v>
      </c>
    </row>
    <row r="631" spans="1:8" x14ac:dyDescent="0.55000000000000004">
      <c r="A631" s="7">
        <v>127</v>
      </c>
      <c r="B631" s="12">
        <v>100000503150</v>
      </c>
      <c r="C631" s="7">
        <v>0</v>
      </c>
      <c r="D631" s="13" t="s">
        <v>278</v>
      </c>
      <c r="E631" s="13" t="s">
        <v>2515</v>
      </c>
      <c r="F631" s="14">
        <v>160000</v>
      </c>
      <c r="G631" s="14">
        <v>-64452.54</v>
      </c>
      <c r="H631" s="14">
        <v>95547.46</v>
      </c>
    </row>
    <row r="632" spans="1:8" x14ac:dyDescent="0.55000000000000004">
      <c r="A632" s="7">
        <v>128</v>
      </c>
      <c r="B632" s="12">
        <v>100000503151</v>
      </c>
      <c r="C632" s="7">
        <v>0</v>
      </c>
      <c r="D632" s="13" t="s">
        <v>278</v>
      </c>
      <c r="E632" s="13" t="s">
        <v>2515</v>
      </c>
      <c r="F632" s="14">
        <v>160000</v>
      </c>
      <c r="G632" s="14">
        <v>-64452.53</v>
      </c>
      <c r="H632" s="14">
        <v>95547.47</v>
      </c>
    </row>
    <row r="633" spans="1:8" x14ac:dyDescent="0.55000000000000004">
      <c r="A633" s="7">
        <v>129</v>
      </c>
      <c r="B633" s="12">
        <v>100000503152</v>
      </c>
      <c r="C633" s="7">
        <v>0</v>
      </c>
      <c r="D633" s="13" t="s">
        <v>278</v>
      </c>
      <c r="E633" s="13" t="s">
        <v>2515</v>
      </c>
      <c r="F633" s="14">
        <v>160000</v>
      </c>
      <c r="G633" s="14">
        <v>-64452.53</v>
      </c>
      <c r="H633" s="14">
        <v>95547.47</v>
      </c>
    </row>
    <row r="634" spans="1:8" x14ac:dyDescent="0.55000000000000004">
      <c r="A634" s="7">
        <v>130</v>
      </c>
      <c r="B634" s="12">
        <v>100000503153</v>
      </c>
      <c r="C634" s="7">
        <v>0</v>
      </c>
      <c r="D634" s="13" t="s">
        <v>278</v>
      </c>
      <c r="E634" s="13" t="s">
        <v>2515</v>
      </c>
      <c r="F634" s="14">
        <v>160000</v>
      </c>
      <c r="G634" s="14">
        <v>-64452.54</v>
      </c>
      <c r="H634" s="14">
        <v>95547.46</v>
      </c>
    </row>
    <row r="635" spans="1:8" x14ac:dyDescent="0.55000000000000004">
      <c r="A635" s="7">
        <v>131</v>
      </c>
      <c r="B635" s="12">
        <v>100000503155</v>
      </c>
      <c r="C635" s="7">
        <v>0</v>
      </c>
      <c r="D635" s="13" t="s">
        <v>278</v>
      </c>
      <c r="E635" s="13" t="s">
        <v>2515</v>
      </c>
      <c r="F635" s="14">
        <v>160000</v>
      </c>
      <c r="G635" s="14">
        <v>-64452.54</v>
      </c>
      <c r="H635" s="14">
        <v>95547.46</v>
      </c>
    </row>
    <row r="636" spans="1:8" x14ac:dyDescent="0.55000000000000004">
      <c r="A636" s="7">
        <v>132</v>
      </c>
      <c r="B636" s="12">
        <v>100000503157</v>
      </c>
      <c r="C636" s="7">
        <v>0</v>
      </c>
      <c r="D636" s="13" t="s">
        <v>278</v>
      </c>
      <c r="E636" s="13" t="s">
        <v>2515</v>
      </c>
      <c r="F636" s="14">
        <v>160000</v>
      </c>
      <c r="G636" s="14">
        <v>-64452.53</v>
      </c>
      <c r="H636" s="14">
        <v>95547.47</v>
      </c>
    </row>
    <row r="637" spans="1:8" x14ac:dyDescent="0.55000000000000004">
      <c r="A637" s="7">
        <v>133</v>
      </c>
      <c r="B637" s="12">
        <v>100000503159</v>
      </c>
      <c r="C637" s="7">
        <v>0</v>
      </c>
      <c r="D637" s="13" t="s">
        <v>278</v>
      </c>
      <c r="E637" s="13" t="s">
        <v>2515</v>
      </c>
      <c r="F637" s="14">
        <v>160000</v>
      </c>
      <c r="G637" s="14">
        <v>-64452.54</v>
      </c>
      <c r="H637" s="14">
        <v>95547.46</v>
      </c>
    </row>
    <row r="638" spans="1:8" x14ac:dyDescent="0.55000000000000004">
      <c r="A638" s="7">
        <v>134</v>
      </c>
      <c r="B638" s="12">
        <v>100000503161</v>
      </c>
      <c r="C638" s="7">
        <v>0</v>
      </c>
      <c r="D638" s="13" t="s">
        <v>278</v>
      </c>
      <c r="E638" s="13" t="s">
        <v>2516</v>
      </c>
      <c r="F638" s="14">
        <v>160000</v>
      </c>
      <c r="G638" s="14">
        <v>-64452.53</v>
      </c>
      <c r="H638" s="14">
        <v>95547.47</v>
      </c>
    </row>
    <row r="639" spans="1:8" x14ac:dyDescent="0.55000000000000004">
      <c r="A639" s="7">
        <v>135</v>
      </c>
      <c r="B639" s="12">
        <v>100000503163</v>
      </c>
      <c r="C639" s="7">
        <v>0</v>
      </c>
      <c r="D639" s="13" t="s">
        <v>278</v>
      </c>
      <c r="E639" s="13" t="s">
        <v>2516</v>
      </c>
      <c r="F639" s="14">
        <v>160000</v>
      </c>
      <c r="G639" s="14">
        <v>-64452.54</v>
      </c>
      <c r="H639" s="14">
        <v>95547.46</v>
      </c>
    </row>
    <row r="640" spans="1:8" x14ac:dyDescent="0.55000000000000004">
      <c r="A640" s="7">
        <v>136</v>
      </c>
      <c r="B640" s="12">
        <v>100000503166</v>
      </c>
      <c r="C640" s="7">
        <v>0</v>
      </c>
      <c r="D640" s="13" t="s">
        <v>278</v>
      </c>
      <c r="E640" s="13" t="s">
        <v>2516</v>
      </c>
      <c r="F640" s="14">
        <v>160000</v>
      </c>
      <c r="G640" s="14">
        <v>-64452.53</v>
      </c>
      <c r="H640" s="14">
        <v>95547.47</v>
      </c>
    </row>
    <row r="641" spans="1:8" x14ac:dyDescent="0.55000000000000004">
      <c r="A641" s="7">
        <v>137</v>
      </c>
      <c r="B641" s="12">
        <v>100000503169</v>
      </c>
      <c r="C641" s="7">
        <v>0</v>
      </c>
      <c r="D641" s="13" t="s">
        <v>278</v>
      </c>
      <c r="E641" s="13" t="s">
        <v>2516</v>
      </c>
      <c r="F641" s="14">
        <v>160000</v>
      </c>
      <c r="G641" s="14">
        <v>-64452.53</v>
      </c>
      <c r="H641" s="14">
        <v>95547.47</v>
      </c>
    </row>
    <row r="642" spans="1:8" x14ac:dyDescent="0.55000000000000004">
      <c r="A642" s="7">
        <v>138</v>
      </c>
      <c r="B642" s="12">
        <v>100000503172</v>
      </c>
      <c r="C642" s="7">
        <v>0</v>
      </c>
      <c r="D642" s="13" t="s">
        <v>278</v>
      </c>
      <c r="E642" s="13" t="s">
        <v>2515</v>
      </c>
      <c r="F642" s="14">
        <v>160000</v>
      </c>
      <c r="G642" s="14">
        <v>-64452.54</v>
      </c>
      <c r="H642" s="14">
        <v>95547.46</v>
      </c>
    </row>
    <row r="643" spans="1:8" x14ac:dyDescent="0.55000000000000004">
      <c r="A643" s="7">
        <v>139</v>
      </c>
      <c r="B643" s="12">
        <v>100000503174</v>
      </c>
      <c r="C643" s="7">
        <v>0</v>
      </c>
      <c r="D643" s="13" t="s">
        <v>278</v>
      </c>
      <c r="E643" s="13" t="s">
        <v>2515</v>
      </c>
      <c r="F643" s="14">
        <v>160000</v>
      </c>
      <c r="G643" s="14">
        <v>-64452.53</v>
      </c>
      <c r="H643" s="14">
        <v>95547.47</v>
      </c>
    </row>
    <row r="644" spans="1:8" x14ac:dyDescent="0.55000000000000004">
      <c r="A644" s="7">
        <v>140</v>
      </c>
      <c r="B644" s="12">
        <v>100000503176</v>
      </c>
      <c r="C644" s="7">
        <v>0</v>
      </c>
      <c r="D644" s="13" t="s">
        <v>278</v>
      </c>
      <c r="E644" s="13" t="s">
        <v>2515</v>
      </c>
      <c r="F644" s="14">
        <v>160000</v>
      </c>
      <c r="G644" s="14">
        <v>-64452.54</v>
      </c>
      <c r="H644" s="14">
        <v>95547.46</v>
      </c>
    </row>
    <row r="645" spans="1:8" x14ac:dyDescent="0.55000000000000004">
      <c r="A645" s="7">
        <v>141</v>
      </c>
      <c r="B645" s="12">
        <v>100000503178</v>
      </c>
      <c r="C645" s="7">
        <v>0</v>
      </c>
      <c r="D645" s="13" t="s">
        <v>278</v>
      </c>
      <c r="E645" s="13" t="s">
        <v>2517</v>
      </c>
      <c r="F645" s="14">
        <v>160000</v>
      </c>
      <c r="G645" s="14">
        <v>-64452.54</v>
      </c>
      <c r="H645" s="14">
        <v>95547.46</v>
      </c>
    </row>
    <row r="646" spans="1:8" x14ac:dyDescent="0.55000000000000004">
      <c r="A646" s="7">
        <v>142</v>
      </c>
      <c r="B646" s="12">
        <v>100000503181</v>
      </c>
      <c r="C646" s="7">
        <v>0</v>
      </c>
      <c r="D646" s="13" t="s">
        <v>278</v>
      </c>
      <c r="E646" s="13" t="s">
        <v>2517</v>
      </c>
      <c r="F646" s="14">
        <v>160000</v>
      </c>
      <c r="G646" s="14">
        <v>-64452.53</v>
      </c>
      <c r="H646" s="14">
        <v>95547.47</v>
      </c>
    </row>
    <row r="647" spans="1:8" x14ac:dyDescent="0.55000000000000004">
      <c r="A647" s="7">
        <v>143</v>
      </c>
      <c r="B647" s="12">
        <v>100000503182</v>
      </c>
      <c r="C647" s="7">
        <v>0</v>
      </c>
      <c r="D647" s="13" t="s">
        <v>278</v>
      </c>
      <c r="E647" s="13" t="s">
        <v>2517</v>
      </c>
      <c r="F647" s="14">
        <v>160000</v>
      </c>
      <c r="G647" s="14">
        <v>-64452.54</v>
      </c>
      <c r="H647" s="14">
        <v>95547.46</v>
      </c>
    </row>
    <row r="648" spans="1:8" x14ac:dyDescent="0.55000000000000004">
      <c r="A648" s="7">
        <v>144</v>
      </c>
      <c r="B648" s="12">
        <v>100000503183</v>
      </c>
      <c r="C648" s="7">
        <v>0</v>
      </c>
      <c r="D648" s="13" t="s">
        <v>278</v>
      </c>
      <c r="E648" s="13" t="s">
        <v>2518</v>
      </c>
      <c r="F648" s="14">
        <v>160000</v>
      </c>
      <c r="G648" s="14">
        <v>-64452.53</v>
      </c>
      <c r="H648" s="14">
        <v>95547.47</v>
      </c>
    </row>
    <row r="649" spans="1:8" x14ac:dyDescent="0.55000000000000004">
      <c r="A649" s="7">
        <v>145</v>
      </c>
      <c r="B649" s="12">
        <v>100000503185</v>
      </c>
      <c r="C649" s="7">
        <v>0</v>
      </c>
      <c r="D649" s="13" t="s">
        <v>278</v>
      </c>
      <c r="E649" s="13" t="s">
        <v>2518</v>
      </c>
      <c r="F649" s="14">
        <v>160000</v>
      </c>
      <c r="G649" s="14">
        <v>-64452.54</v>
      </c>
      <c r="H649" s="14">
        <v>95547.46</v>
      </c>
    </row>
    <row r="650" spans="1:8" x14ac:dyDescent="0.55000000000000004">
      <c r="A650" s="7">
        <v>146</v>
      </c>
      <c r="B650" s="12">
        <v>100000503186</v>
      </c>
      <c r="C650" s="7">
        <v>0</v>
      </c>
      <c r="D650" s="13" t="s">
        <v>278</v>
      </c>
      <c r="E650" s="13" t="s">
        <v>2518</v>
      </c>
      <c r="F650" s="14">
        <v>160000</v>
      </c>
      <c r="G650" s="14">
        <v>-64452.53</v>
      </c>
      <c r="H650" s="14">
        <v>95547.47</v>
      </c>
    </row>
    <row r="651" spans="1:8" x14ac:dyDescent="0.55000000000000004">
      <c r="A651" s="7">
        <v>147</v>
      </c>
      <c r="B651" s="12">
        <v>100000503275</v>
      </c>
      <c r="C651" s="7">
        <v>0</v>
      </c>
      <c r="D651" s="13" t="s">
        <v>278</v>
      </c>
      <c r="E651" s="13" t="s">
        <v>2519</v>
      </c>
      <c r="F651" s="14">
        <v>160000</v>
      </c>
      <c r="G651" s="14">
        <v>-64452.54</v>
      </c>
      <c r="H651" s="14">
        <v>95547.46</v>
      </c>
    </row>
    <row r="652" spans="1:8" x14ac:dyDescent="0.55000000000000004">
      <c r="A652" s="7">
        <v>148</v>
      </c>
      <c r="B652" s="12">
        <v>100000503277</v>
      </c>
      <c r="C652" s="7">
        <v>0</v>
      </c>
      <c r="D652" s="13" t="s">
        <v>278</v>
      </c>
      <c r="E652" s="13" t="s">
        <v>2519</v>
      </c>
      <c r="F652" s="14">
        <v>160000</v>
      </c>
      <c r="G652" s="14">
        <v>-64452.53</v>
      </c>
      <c r="H652" s="14">
        <v>95547.47</v>
      </c>
    </row>
    <row r="653" spans="1:8" x14ac:dyDescent="0.55000000000000004">
      <c r="A653" s="7">
        <v>149</v>
      </c>
      <c r="B653" s="12">
        <v>100000503279</v>
      </c>
      <c r="C653" s="7">
        <v>0</v>
      </c>
      <c r="D653" s="13" t="s">
        <v>278</v>
      </c>
      <c r="E653" s="13" t="s">
        <v>2519</v>
      </c>
      <c r="F653" s="14">
        <v>160000</v>
      </c>
      <c r="G653" s="14">
        <v>-64452.54</v>
      </c>
      <c r="H653" s="14">
        <v>95547.46</v>
      </c>
    </row>
    <row r="654" spans="1:8" x14ac:dyDescent="0.55000000000000004">
      <c r="A654" s="7">
        <v>150</v>
      </c>
      <c r="B654" s="12">
        <v>100000503424</v>
      </c>
      <c r="C654" s="7">
        <v>0</v>
      </c>
      <c r="D654" s="13" t="s">
        <v>278</v>
      </c>
      <c r="E654" s="13" t="s">
        <v>2520</v>
      </c>
      <c r="F654" s="14">
        <v>272340</v>
      </c>
      <c r="G654" s="14">
        <v>-109706.26</v>
      </c>
      <c r="H654" s="14">
        <v>162633.74</v>
      </c>
    </row>
    <row r="655" spans="1:8" x14ac:dyDescent="0.55000000000000004">
      <c r="A655" s="7">
        <v>151</v>
      </c>
      <c r="B655" s="12">
        <v>100000503425</v>
      </c>
      <c r="C655" s="7">
        <v>0</v>
      </c>
      <c r="D655" s="13" t="s">
        <v>278</v>
      </c>
      <c r="E655" s="13" t="s">
        <v>2520</v>
      </c>
      <c r="F655" s="14">
        <v>272340</v>
      </c>
      <c r="G655" s="14">
        <v>-109706.26</v>
      </c>
      <c r="H655" s="14">
        <v>162633.74</v>
      </c>
    </row>
    <row r="656" spans="1:8" x14ac:dyDescent="0.55000000000000004">
      <c r="A656" s="7">
        <v>152</v>
      </c>
      <c r="B656" s="12">
        <v>100000503427</v>
      </c>
      <c r="C656" s="7">
        <v>0</v>
      </c>
      <c r="D656" s="13" t="s">
        <v>278</v>
      </c>
      <c r="E656" s="13" t="s">
        <v>2521</v>
      </c>
      <c r="F656" s="14">
        <v>272340</v>
      </c>
      <c r="G656" s="14">
        <v>-109706.26</v>
      </c>
      <c r="H656" s="14">
        <v>162633.74</v>
      </c>
    </row>
    <row r="657" spans="1:8" x14ac:dyDescent="0.55000000000000004">
      <c r="A657" s="7">
        <v>153</v>
      </c>
      <c r="B657" s="12">
        <v>100000503457</v>
      </c>
      <c r="C657" s="7">
        <v>0</v>
      </c>
      <c r="D657" s="13" t="s">
        <v>278</v>
      </c>
      <c r="E657" s="13" t="s">
        <v>2522</v>
      </c>
      <c r="F657" s="14">
        <v>272340</v>
      </c>
      <c r="G657" s="14">
        <v>-109706.26</v>
      </c>
      <c r="H657" s="14">
        <v>162633.74</v>
      </c>
    </row>
    <row r="658" spans="1:8" x14ac:dyDescent="0.55000000000000004">
      <c r="A658" s="7">
        <v>154</v>
      </c>
      <c r="B658" s="12">
        <v>100000503461</v>
      </c>
      <c r="C658" s="7">
        <v>0</v>
      </c>
      <c r="D658" s="13" t="s">
        <v>278</v>
      </c>
      <c r="E658" s="13" t="s">
        <v>2522</v>
      </c>
      <c r="F658" s="14">
        <v>272340</v>
      </c>
      <c r="G658" s="14">
        <v>-109706.26</v>
      </c>
      <c r="H658" s="14">
        <v>162633.74</v>
      </c>
    </row>
    <row r="659" spans="1:8" x14ac:dyDescent="0.55000000000000004">
      <c r="A659" s="7">
        <v>155</v>
      </c>
      <c r="B659" s="12">
        <v>100000503504</v>
      </c>
      <c r="C659" s="7">
        <v>0</v>
      </c>
      <c r="D659" s="13" t="s">
        <v>278</v>
      </c>
      <c r="E659" s="13" t="s">
        <v>2522</v>
      </c>
      <c r="F659" s="14">
        <v>272340</v>
      </c>
      <c r="G659" s="14">
        <v>-109706.26</v>
      </c>
      <c r="H659" s="14">
        <v>162633.74</v>
      </c>
    </row>
    <row r="660" spans="1:8" x14ac:dyDescent="0.55000000000000004">
      <c r="A660" s="7">
        <v>156</v>
      </c>
      <c r="B660" s="12">
        <v>100000503505</v>
      </c>
      <c r="C660" s="7">
        <v>0</v>
      </c>
      <c r="D660" s="13" t="s">
        <v>278</v>
      </c>
      <c r="E660" s="13" t="s">
        <v>2522</v>
      </c>
      <c r="F660" s="14">
        <v>272340</v>
      </c>
      <c r="G660" s="14">
        <v>-109706.26</v>
      </c>
      <c r="H660" s="14">
        <v>162633.74</v>
      </c>
    </row>
    <row r="661" spans="1:8" x14ac:dyDescent="0.55000000000000004">
      <c r="A661" s="7">
        <v>157</v>
      </c>
      <c r="B661" s="12">
        <v>100000503520</v>
      </c>
      <c r="C661" s="7">
        <v>0</v>
      </c>
      <c r="D661" s="13" t="s">
        <v>278</v>
      </c>
      <c r="E661" s="13" t="s">
        <v>2522</v>
      </c>
      <c r="F661" s="14">
        <v>272340</v>
      </c>
      <c r="G661" s="14">
        <v>-109706.26</v>
      </c>
      <c r="H661" s="14">
        <v>162633.74</v>
      </c>
    </row>
    <row r="662" spans="1:8" x14ac:dyDescent="0.55000000000000004">
      <c r="A662" s="7">
        <v>158</v>
      </c>
      <c r="B662" s="12">
        <v>100000503522</v>
      </c>
      <c r="C662" s="7">
        <v>0</v>
      </c>
      <c r="D662" s="13" t="s">
        <v>278</v>
      </c>
      <c r="E662" s="13" t="s">
        <v>2522</v>
      </c>
      <c r="F662" s="14">
        <v>272340</v>
      </c>
      <c r="G662" s="14">
        <v>-109706.26</v>
      </c>
      <c r="H662" s="14">
        <v>162633.74</v>
      </c>
    </row>
    <row r="663" spans="1:8" x14ac:dyDescent="0.55000000000000004">
      <c r="A663" s="7">
        <v>159</v>
      </c>
      <c r="B663" s="12">
        <v>100000503525</v>
      </c>
      <c r="C663" s="7">
        <v>0</v>
      </c>
      <c r="D663" s="13" t="s">
        <v>278</v>
      </c>
      <c r="E663" s="13" t="s">
        <v>2522</v>
      </c>
      <c r="F663" s="14">
        <v>272340</v>
      </c>
      <c r="G663" s="14">
        <v>-109706.26</v>
      </c>
      <c r="H663" s="14">
        <v>162633.74</v>
      </c>
    </row>
    <row r="664" spans="1:8" x14ac:dyDescent="0.55000000000000004">
      <c r="A664" s="7">
        <v>160</v>
      </c>
      <c r="B664" s="12">
        <v>100000503530</v>
      </c>
      <c r="C664" s="7">
        <v>0</v>
      </c>
      <c r="D664" s="13" t="s">
        <v>278</v>
      </c>
      <c r="E664" s="13" t="s">
        <v>2522</v>
      </c>
      <c r="F664" s="14">
        <v>272340</v>
      </c>
      <c r="G664" s="14">
        <v>-109706.26</v>
      </c>
      <c r="H664" s="14">
        <v>162633.74</v>
      </c>
    </row>
    <row r="665" spans="1:8" x14ac:dyDescent="0.55000000000000004">
      <c r="A665" s="7">
        <v>161</v>
      </c>
      <c r="B665" s="12">
        <v>100000503533</v>
      </c>
      <c r="C665" s="7">
        <v>0</v>
      </c>
      <c r="D665" s="13" t="s">
        <v>278</v>
      </c>
      <c r="E665" s="13" t="s">
        <v>2522</v>
      </c>
      <c r="F665" s="14">
        <v>272340</v>
      </c>
      <c r="G665" s="14">
        <v>-109706.26</v>
      </c>
      <c r="H665" s="14">
        <v>162633.74</v>
      </c>
    </row>
    <row r="666" spans="1:8" x14ac:dyDescent="0.55000000000000004">
      <c r="A666" s="7">
        <v>162</v>
      </c>
      <c r="B666" s="12">
        <v>100000503537</v>
      </c>
      <c r="C666" s="7">
        <v>0</v>
      </c>
      <c r="D666" s="13" t="s">
        <v>278</v>
      </c>
      <c r="E666" s="13" t="s">
        <v>2522</v>
      </c>
      <c r="F666" s="14">
        <v>272340</v>
      </c>
      <c r="G666" s="14">
        <v>-109706.26</v>
      </c>
      <c r="H666" s="14">
        <v>162633.74</v>
      </c>
    </row>
    <row r="667" spans="1:8" x14ac:dyDescent="0.55000000000000004">
      <c r="A667" s="7">
        <v>163</v>
      </c>
      <c r="B667" s="12">
        <v>100000503557</v>
      </c>
      <c r="C667" s="7">
        <v>0</v>
      </c>
      <c r="D667" s="13" t="s">
        <v>278</v>
      </c>
      <c r="E667" s="13" t="s">
        <v>2523</v>
      </c>
      <c r="F667" s="14">
        <v>272340</v>
      </c>
      <c r="G667" s="14">
        <v>-109706.26</v>
      </c>
      <c r="H667" s="14">
        <v>162633.74</v>
      </c>
    </row>
    <row r="668" spans="1:8" x14ac:dyDescent="0.55000000000000004">
      <c r="A668" s="7">
        <v>164</v>
      </c>
      <c r="B668" s="12">
        <v>100000503564</v>
      </c>
      <c r="C668" s="7">
        <v>0</v>
      </c>
      <c r="D668" s="13" t="s">
        <v>278</v>
      </c>
      <c r="E668" s="13" t="s">
        <v>2523</v>
      </c>
      <c r="F668" s="14">
        <v>272340</v>
      </c>
      <c r="G668" s="14">
        <v>-109706.26</v>
      </c>
      <c r="H668" s="14">
        <v>162633.74</v>
      </c>
    </row>
    <row r="669" spans="1:8" x14ac:dyDescent="0.55000000000000004">
      <c r="A669" s="7">
        <v>165</v>
      </c>
      <c r="B669" s="12">
        <v>100000503566</v>
      </c>
      <c r="C669" s="7">
        <v>0</v>
      </c>
      <c r="D669" s="13" t="s">
        <v>278</v>
      </c>
      <c r="E669" s="13" t="s">
        <v>2523</v>
      </c>
      <c r="F669" s="14">
        <v>272340</v>
      </c>
      <c r="G669" s="14">
        <v>-109706.26</v>
      </c>
      <c r="H669" s="14">
        <v>162633.74</v>
      </c>
    </row>
    <row r="670" spans="1:8" x14ac:dyDescent="0.55000000000000004">
      <c r="A670" s="7">
        <v>166</v>
      </c>
      <c r="B670" s="12">
        <v>100000503569</v>
      </c>
      <c r="C670" s="7">
        <v>0</v>
      </c>
      <c r="D670" s="13" t="s">
        <v>278</v>
      </c>
      <c r="E670" s="13" t="s">
        <v>2523</v>
      </c>
      <c r="F670" s="14">
        <v>272340</v>
      </c>
      <c r="G670" s="14">
        <v>-109706.26</v>
      </c>
      <c r="H670" s="14">
        <v>162633.74</v>
      </c>
    </row>
    <row r="671" spans="1:8" x14ac:dyDescent="0.55000000000000004">
      <c r="A671" s="7">
        <v>167</v>
      </c>
      <c r="B671" s="12">
        <v>100000503574</v>
      </c>
      <c r="C671" s="7">
        <v>0</v>
      </c>
      <c r="D671" s="13" t="s">
        <v>278</v>
      </c>
      <c r="E671" s="13" t="s">
        <v>2523</v>
      </c>
      <c r="F671" s="14">
        <v>272340</v>
      </c>
      <c r="G671" s="14">
        <v>-109706.26</v>
      </c>
      <c r="H671" s="14">
        <v>162633.74</v>
      </c>
    </row>
    <row r="672" spans="1:8" x14ac:dyDescent="0.55000000000000004">
      <c r="A672" s="7">
        <v>168</v>
      </c>
      <c r="B672" s="12">
        <v>100000503632</v>
      </c>
      <c r="C672" s="7">
        <v>0</v>
      </c>
      <c r="D672" s="13" t="s">
        <v>278</v>
      </c>
      <c r="E672" s="13" t="s">
        <v>2524</v>
      </c>
      <c r="F672" s="14">
        <v>272340</v>
      </c>
      <c r="G672" s="14">
        <v>-109706.26</v>
      </c>
      <c r="H672" s="14">
        <v>162633.74</v>
      </c>
    </row>
    <row r="673" spans="1:8" x14ac:dyDescent="0.55000000000000004">
      <c r="A673" s="7">
        <v>169</v>
      </c>
      <c r="B673" s="12">
        <v>100000503633</v>
      </c>
      <c r="C673" s="7">
        <v>0</v>
      </c>
      <c r="D673" s="13" t="s">
        <v>278</v>
      </c>
      <c r="E673" s="13" t="s">
        <v>2524</v>
      </c>
      <c r="F673" s="14">
        <v>272340</v>
      </c>
      <c r="G673" s="14">
        <v>-109706.26</v>
      </c>
      <c r="H673" s="14">
        <v>162633.74</v>
      </c>
    </row>
    <row r="674" spans="1:8" x14ac:dyDescent="0.55000000000000004">
      <c r="A674" s="7">
        <v>170</v>
      </c>
      <c r="B674" s="12">
        <v>100000503634</v>
      </c>
      <c r="C674" s="7">
        <v>0</v>
      </c>
      <c r="D674" s="13" t="s">
        <v>278</v>
      </c>
      <c r="E674" s="13" t="s">
        <v>2524</v>
      </c>
      <c r="F674" s="14">
        <v>272340</v>
      </c>
      <c r="G674" s="14">
        <v>-109706.26</v>
      </c>
      <c r="H674" s="14">
        <v>162633.74</v>
      </c>
    </row>
    <row r="675" spans="1:8" x14ac:dyDescent="0.55000000000000004">
      <c r="A675" s="7">
        <v>171</v>
      </c>
      <c r="B675" s="12">
        <v>100000503635</v>
      </c>
      <c r="C675" s="7">
        <v>0</v>
      </c>
      <c r="D675" s="13" t="s">
        <v>278</v>
      </c>
      <c r="E675" s="13" t="s">
        <v>2524</v>
      </c>
      <c r="F675" s="14">
        <v>272340</v>
      </c>
      <c r="G675" s="14">
        <v>-109706.26</v>
      </c>
      <c r="H675" s="14">
        <v>162633.74</v>
      </c>
    </row>
    <row r="676" spans="1:8" x14ac:dyDescent="0.55000000000000004">
      <c r="A676" s="7">
        <v>172</v>
      </c>
      <c r="B676" s="12">
        <v>100000503636</v>
      </c>
      <c r="C676" s="7">
        <v>0</v>
      </c>
      <c r="D676" s="13" t="s">
        <v>278</v>
      </c>
      <c r="E676" s="13" t="s">
        <v>2524</v>
      </c>
      <c r="F676" s="14">
        <v>272340</v>
      </c>
      <c r="G676" s="14">
        <v>-109706.26</v>
      </c>
      <c r="H676" s="14">
        <v>162633.74</v>
      </c>
    </row>
    <row r="677" spans="1:8" x14ac:dyDescent="0.55000000000000004">
      <c r="A677" s="7">
        <v>173</v>
      </c>
      <c r="B677" s="12">
        <v>100000503637</v>
      </c>
      <c r="C677" s="7">
        <v>0</v>
      </c>
      <c r="D677" s="13" t="s">
        <v>278</v>
      </c>
      <c r="E677" s="13" t="s">
        <v>2524</v>
      </c>
      <c r="F677" s="14">
        <v>272340</v>
      </c>
      <c r="G677" s="14">
        <v>-109706.26</v>
      </c>
      <c r="H677" s="14">
        <v>162633.74</v>
      </c>
    </row>
    <row r="678" spans="1:8" x14ac:dyDescent="0.55000000000000004">
      <c r="A678" s="7">
        <v>174</v>
      </c>
      <c r="B678" s="12">
        <v>100000503639</v>
      </c>
      <c r="C678" s="7">
        <v>0</v>
      </c>
      <c r="D678" s="13" t="s">
        <v>278</v>
      </c>
      <c r="E678" s="13" t="s">
        <v>2524</v>
      </c>
      <c r="F678" s="14">
        <v>272340</v>
      </c>
      <c r="G678" s="14">
        <v>-109706.26</v>
      </c>
      <c r="H678" s="14">
        <v>162633.74</v>
      </c>
    </row>
    <row r="679" spans="1:8" x14ac:dyDescent="0.55000000000000004">
      <c r="A679" s="7">
        <v>175</v>
      </c>
      <c r="B679" s="12">
        <v>100000503640</v>
      </c>
      <c r="C679" s="7">
        <v>0</v>
      </c>
      <c r="D679" s="13" t="s">
        <v>278</v>
      </c>
      <c r="E679" s="13" t="s">
        <v>2524</v>
      </c>
      <c r="F679" s="14">
        <v>272340</v>
      </c>
      <c r="G679" s="14">
        <v>-109706.26</v>
      </c>
      <c r="H679" s="14">
        <v>162633.74</v>
      </c>
    </row>
    <row r="680" spans="1:8" x14ac:dyDescent="0.55000000000000004">
      <c r="A680" s="7">
        <v>176</v>
      </c>
      <c r="B680" s="12">
        <v>100000503642</v>
      </c>
      <c r="C680" s="7">
        <v>0</v>
      </c>
      <c r="D680" s="13" t="s">
        <v>278</v>
      </c>
      <c r="E680" s="13" t="s">
        <v>2524</v>
      </c>
      <c r="F680" s="14">
        <v>272340</v>
      </c>
      <c r="G680" s="14">
        <v>-109706.26</v>
      </c>
      <c r="H680" s="14">
        <v>162633.74</v>
      </c>
    </row>
    <row r="681" spans="1:8" x14ac:dyDescent="0.55000000000000004">
      <c r="A681" s="7">
        <v>177</v>
      </c>
      <c r="B681" s="12">
        <v>100000503644</v>
      </c>
      <c r="C681" s="7">
        <v>0</v>
      </c>
      <c r="D681" s="13" t="s">
        <v>278</v>
      </c>
      <c r="E681" s="13" t="s">
        <v>2524</v>
      </c>
      <c r="F681" s="14">
        <v>272340</v>
      </c>
      <c r="G681" s="14">
        <v>-109706.26</v>
      </c>
      <c r="H681" s="14">
        <v>162633.74</v>
      </c>
    </row>
    <row r="682" spans="1:8" x14ac:dyDescent="0.55000000000000004">
      <c r="A682" s="7">
        <v>178</v>
      </c>
      <c r="B682" s="12">
        <v>100000503645</v>
      </c>
      <c r="C682" s="7">
        <v>0</v>
      </c>
      <c r="D682" s="13" t="s">
        <v>278</v>
      </c>
      <c r="E682" s="13" t="s">
        <v>2524</v>
      </c>
      <c r="F682" s="14">
        <v>272340</v>
      </c>
      <c r="G682" s="14">
        <v>-109706.26</v>
      </c>
      <c r="H682" s="14">
        <v>162633.74</v>
      </c>
    </row>
    <row r="683" spans="1:8" x14ac:dyDescent="0.55000000000000004">
      <c r="A683" s="7">
        <v>179</v>
      </c>
      <c r="B683" s="12">
        <v>100000503651</v>
      </c>
      <c r="C683" s="7">
        <v>0</v>
      </c>
      <c r="D683" s="13" t="s">
        <v>278</v>
      </c>
      <c r="E683" s="13" t="s">
        <v>2524</v>
      </c>
      <c r="F683" s="14">
        <v>272340</v>
      </c>
      <c r="G683" s="14">
        <v>-109706.26</v>
      </c>
      <c r="H683" s="14">
        <v>162633.74</v>
      </c>
    </row>
    <row r="684" spans="1:8" x14ac:dyDescent="0.55000000000000004">
      <c r="A684" s="7">
        <v>180</v>
      </c>
      <c r="B684" s="12">
        <v>100000503655</v>
      </c>
      <c r="C684" s="7">
        <v>0</v>
      </c>
      <c r="D684" s="13" t="s">
        <v>278</v>
      </c>
      <c r="E684" s="13" t="s">
        <v>2525</v>
      </c>
      <c r="F684" s="14">
        <v>272340</v>
      </c>
      <c r="G684" s="14">
        <v>-109706.26</v>
      </c>
      <c r="H684" s="14">
        <v>162633.74</v>
      </c>
    </row>
    <row r="685" spans="1:8" x14ac:dyDescent="0.55000000000000004">
      <c r="A685" s="7">
        <v>181</v>
      </c>
      <c r="B685" s="12">
        <v>100000503660</v>
      </c>
      <c r="C685" s="7">
        <v>0</v>
      </c>
      <c r="D685" s="13" t="s">
        <v>278</v>
      </c>
      <c r="E685" s="13" t="s">
        <v>2525</v>
      </c>
      <c r="F685" s="14">
        <v>272340</v>
      </c>
      <c r="G685" s="14">
        <v>-109706.26</v>
      </c>
      <c r="H685" s="14">
        <v>162633.74</v>
      </c>
    </row>
    <row r="686" spans="1:8" x14ac:dyDescent="0.55000000000000004">
      <c r="A686" s="7">
        <v>182</v>
      </c>
      <c r="B686" s="12">
        <v>100000503662</v>
      </c>
      <c r="C686" s="7">
        <v>0</v>
      </c>
      <c r="D686" s="13" t="s">
        <v>278</v>
      </c>
      <c r="E686" s="13" t="s">
        <v>2525</v>
      </c>
      <c r="F686" s="14">
        <v>272340</v>
      </c>
      <c r="G686" s="14">
        <v>-109706.26</v>
      </c>
      <c r="H686" s="14">
        <v>162633.74</v>
      </c>
    </row>
    <row r="687" spans="1:8" x14ac:dyDescent="0.55000000000000004">
      <c r="A687" s="7">
        <v>183</v>
      </c>
      <c r="B687" s="12">
        <v>100000503693</v>
      </c>
      <c r="C687" s="7">
        <v>0</v>
      </c>
      <c r="D687" s="13" t="s">
        <v>278</v>
      </c>
      <c r="E687" s="13" t="s">
        <v>2526</v>
      </c>
      <c r="F687" s="14">
        <v>272340</v>
      </c>
      <c r="G687" s="14">
        <v>-109706.26</v>
      </c>
      <c r="H687" s="14">
        <v>162633.74</v>
      </c>
    </row>
    <row r="688" spans="1:8" x14ac:dyDescent="0.55000000000000004">
      <c r="A688" s="7">
        <v>184</v>
      </c>
      <c r="B688" s="12">
        <v>100000503697</v>
      </c>
      <c r="C688" s="7">
        <v>0</v>
      </c>
      <c r="D688" s="13" t="s">
        <v>278</v>
      </c>
      <c r="E688" s="13" t="s">
        <v>2526</v>
      </c>
      <c r="F688" s="14">
        <v>272340</v>
      </c>
      <c r="G688" s="14">
        <v>-109706.27</v>
      </c>
      <c r="H688" s="14">
        <v>162633.73000000001</v>
      </c>
    </row>
    <row r="689" spans="1:8" x14ac:dyDescent="0.55000000000000004">
      <c r="A689" s="7">
        <v>185</v>
      </c>
      <c r="B689" s="12">
        <v>100000503699</v>
      </c>
      <c r="C689" s="7">
        <v>0</v>
      </c>
      <c r="D689" s="13" t="s">
        <v>278</v>
      </c>
      <c r="E689" s="13" t="s">
        <v>2526</v>
      </c>
      <c r="F689" s="14">
        <v>272340</v>
      </c>
      <c r="G689" s="14">
        <v>-109706.26</v>
      </c>
      <c r="H689" s="14">
        <v>162633.74</v>
      </c>
    </row>
    <row r="690" spans="1:8" x14ac:dyDescent="0.55000000000000004">
      <c r="A690" s="7">
        <v>186</v>
      </c>
      <c r="B690" s="12">
        <v>100000503703</v>
      </c>
      <c r="C690" s="7">
        <v>0</v>
      </c>
      <c r="D690" s="13" t="s">
        <v>278</v>
      </c>
      <c r="E690" s="13" t="s">
        <v>2526</v>
      </c>
      <c r="F690" s="14">
        <v>272340</v>
      </c>
      <c r="G690" s="14">
        <v>-109706.27</v>
      </c>
      <c r="H690" s="14">
        <v>162633.73000000001</v>
      </c>
    </row>
    <row r="691" spans="1:8" x14ac:dyDescent="0.55000000000000004">
      <c r="A691" s="7">
        <v>187</v>
      </c>
      <c r="B691" s="12">
        <v>100000503706</v>
      </c>
      <c r="C691" s="7">
        <v>0</v>
      </c>
      <c r="D691" s="13" t="s">
        <v>278</v>
      </c>
      <c r="E691" s="13" t="s">
        <v>2527</v>
      </c>
      <c r="F691" s="14">
        <v>272340</v>
      </c>
      <c r="G691" s="14">
        <v>-109706.27</v>
      </c>
      <c r="H691" s="14">
        <v>162633.73000000001</v>
      </c>
    </row>
    <row r="692" spans="1:8" x14ac:dyDescent="0.55000000000000004">
      <c r="A692" s="7">
        <v>188</v>
      </c>
      <c r="B692" s="12">
        <v>100000503707</v>
      </c>
      <c r="C692" s="7">
        <v>0</v>
      </c>
      <c r="D692" s="13" t="s">
        <v>278</v>
      </c>
      <c r="E692" s="13" t="s">
        <v>2527</v>
      </c>
      <c r="F692" s="14">
        <v>272340</v>
      </c>
      <c r="G692" s="14">
        <v>-109706.26</v>
      </c>
      <c r="H692" s="14">
        <v>162633.74</v>
      </c>
    </row>
    <row r="693" spans="1:8" x14ac:dyDescent="0.55000000000000004">
      <c r="A693" s="7">
        <v>189</v>
      </c>
      <c r="B693" s="12">
        <v>100000503709</v>
      </c>
      <c r="C693" s="7">
        <v>0</v>
      </c>
      <c r="D693" s="13" t="s">
        <v>278</v>
      </c>
      <c r="E693" s="13" t="s">
        <v>2527</v>
      </c>
      <c r="F693" s="14">
        <v>272340</v>
      </c>
      <c r="G693" s="14">
        <v>-109706.27</v>
      </c>
      <c r="H693" s="14">
        <v>162633.73000000001</v>
      </c>
    </row>
    <row r="694" spans="1:8" x14ac:dyDescent="0.55000000000000004">
      <c r="A694" s="7">
        <v>190</v>
      </c>
      <c r="B694" s="12">
        <v>100000503711</v>
      </c>
      <c r="C694" s="7">
        <v>0</v>
      </c>
      <c r="D694" s="13" t="s">
        <v>278</v>
      </c>
      <c r="E694" s="13" t="s">
        <v>2528</v>
      </c>
      <c r="F694" s="14">
        <v>272340</v>
      </c>
      <c r="G694" s="14">
        <v>-109706.26</v>
      </c>
      <c r="H694" s="14">
        <v>162633.74</v>
      </c>
    </row>
    <row r="695" spans="1:8" x14ac:dyDescent="0.55000000000000004">
      <c r="A695" s="7">
        <v>191</v>
      </c>
      <c r="B695" s="12">
        <v>100000503713</v>
      </c>
      <c r="C695" s="7">
        <v>0</v>
      </c>
      <c r="D695" s="13" t="s">
        <v>278</v>
      </c>
      <c r="E695" s="13" t="s">
        <v>2528</v>
      </c>
      <c r="F695" s="14">
        <v>272340</v>
      </c>
      <c r="G695" s="14">
        <v>-109706.28</v>
      </c>
      <c r="H695" s="14">
        <v>162633.72</v>
      </c>
    </row>
    <row r="696" spans="1:8" x14ac:dyDescent="0.55000000000000004">
      <c r="A696" s="7">
        <v>192</v>
      </c>
      <c r="B696" s="12">
        <v>100000503715</v>
      </c>
      <c r="C696" s="7">
        <v>0</v>
      </c>
      <c r="D696" s="13" t="s">
        <v>278</v>
      </c>
      <c r="E696" s="13" t="s">
        <v>2528</v>
      </c>
      <c r="F696" s="14">
        <v>272340</v>
      </c>
      <c r="G696" s="14">
        <v>-109706.26</v>
      </c>
      <c r="H696" s="14">
        <v>162633.74</v>
      </c>
    </row>
    <row r="697" spans="1:8" x14ac:dyDescent="0.55000000000000004">
      <c r="A697" s="7">
        <v>193</v>
      </c>
      <c r="B697" s="12">
        <v>100000503718</v>
      </c>
      <c r="C697" s="7">
        <v>0</v>
      </c>
      <c r="D697" s="13" t="s">
        <v>278</v>
      </c>
      <c r="E697" s="13" t="s">
        <v>2529</v>
      </c>
      <c r="F697" s="14">
        <v>272340</v>
      </c>
      <c r="G697" s="14">
        <v>-109706.28</v>
      </c>
      <c r="H697" s="14">
        <v>162633.72</v>
      </c>
    </row>
    <row r="698" spans="1:8" x14ac:dyDescent="0.55000000000000004">
      <c r="A698" s="7">
        <v>194</v>
      </c>
      <c r="B698" s="12">
        <v>100000503721</v>
      </c>
      <c r="C698" s="7">
        <v>0</v>
      </c>
      <c r="D698" s="13" t="s">
        <v>278</v>
      </c>
      <c r="E698" s="13" t="s">
        <v>2529</v>
      </c>
      <c r="F698" s="14">
        <v>272340</v>
      </c>
      <c r="G698" s="14">
        <v>-109706.26</v>
      </c>
      <c r="H698" s="14">
        <v>162633.74</v>
      </c>
    </row>
    <row r="699" spans="1:8" x14ac:dyDescent="0.55000000000000004">
      <c r="A699" s="7">
        <v>195</v>
      </c>
      <c r="B699" s="12">
        <v>100000503722</v>
      </c>
      <c r="C699" s="7">
        <v>0</v>
      </c>
      <c r="D699" s="13" t="s">
        <v>278</v>
      </c>
      <c r="E699" s="13" t="s">
        <v>2529</v>
      </c>
      <c r="F699" s="14">
        <v>272340</v>
      </c>
      <c r="G699" s="14">
        <v>-109706.28</v>
      </c>
      <c r="H699" s="14">
        <v>162633.72</v>
      </c>
    </row>
    <row r="700" spans="1:8" x14ac:dyDescent="0.55000000000000004">
      <c r="A700" s="7">
        <v>196</v>
      </c>
      <c r="B700" s="12">
        <v>100000517786</v>
      </c>
      <c r="C700" s="7">
        <v>0</v>
      </c>
      <c r="D700" s="13" t="s">
        <v>130</v>
      </c>
      <c r="E700" s="13" t="s">
        <v>2530</v>
      </c>
      <c r="F700" s="14">
        <v>4511.16</v>
      </c>
      <c r="G700" s="13">
        <v>-807.91</v>
      </c>
      <c r="H700" s="14">
        <v>3703.25</v>
      </c>
    </row>
    <row r="701" spans="1:8" x14ac:dyDescent="0.55000000000000004">
      <c r="A701" s="7"/>
      <c r="B701" s="12">
        <v>100000517786</v>
      </c>
      <c r="C701" s="7">
        <v>1</v>
      </c>
      <c r="D701" s="13" t="s">
        <v>130</v>
      </c>
      <c r="E701" s="13" t="s">
        <v>2530</v>
      </c>
      <c r="F701" s="14">
        <v>1288.8399999999999</v>
      </c>
      <c r="G701" s="14">
        <v>-1287.8399999999999</v>
      </c>
      <c r="H701" s="13">
        <v>1</v>
      </c>
    </row>
    <row r="702" spans="1:8" x14ac:dyDescent="0.55000000000000004">
      <c r="A702" s="7">
        <v>197</v>
      </c>
      <c r="B702" s="12">
        <v>100000531052</v>
      </c>
      <c r="C702" s="7">
        <v>0</v>
      </c>
      <c r="D702" s="13" t="s">
        <v>130</v>
      </c>
      <c r="E702" s="13" t="s">
        <v>2531</v>
      </c>
      <c r="F702" s="14">
        <v>4511.1099999999997</v>
      </c>
      <c r="G702" s="13">
        <v>-807.88</v>
      </c>
      <c r="H702" s="14">
        <v>3703.23</v>
      </c>
    </row>
    <row r="703" spans="1:8" x14ac:dyDescent="0.55000000000000004">
      <c r="A703" s="7"/>
      <c r="B703" s="12">
        <v>100000531052</v>
      </c>
      <c r="C703" s="7">
        <v>1</v>
      </c>
      <c r="D703" s="13" t="s">
        <v>130</v>
      </c>
      <c r="E703" s="13" t="s">
        <v>2531</v>
      </c>
      <c r="F703" s="14">
        <v>1288.8900000000001</v>
      </c>
      <c r="G703" s="14">
        <v>-1287.8900000000001</v>
      </c>
      <c r="H703" s="13">
        <v>1</v>
      </c>
    </row>
    <row r="704" spans="1:8" x14ac:dyDescent="0.55000000000000004">
      <c r="A704" s="7">
        <v>198</v>
      </c>
      <c r="B704" s="12">
        <v>100000531053</v>
      </c>
      <c r="C704" s="7">
        <v>0</v>
      </c>
      <c r="D704" s="13" t="s">
        <v>130</v>
      </c>
      <c r="E704" s="13" t="s">
        <v>2531</v>
      </c>
      <c r="F704" s="14">
        <v>4511.1099999999997</v>
      </c>
      <c r="G704" s="13">
        <v>-807.88</v>
      </c>
      <c r="H704" s="14">
        <v>3703.23</v>
      </c>
    </row>
    <row r="705" spans="1:8" x14ac:dyDescent="0.55000000000000004">
      <c r="A705" s="7"/>
      <c r="B705" s="12">
        <v>100000531053</v>
      </c>
      <c r="C705" s="7">
        <v>1</v>
      </c>
      <c r="D705" s="13" t="s">
        <v>130</v>
      </c>
      <c r="E705" s="13" t="s">
        <v>2531</v>
      </c>
      <c r="F705" s="14">
        <v>1288.8900000000001</v>
      </c>
      <c r="G705" s="14">
        <v>-1287.8900000000001</v>
      </c>
      <c r="H705" s="13">
        <v>1</v>
      </c>
    </row>
    <row r="706" spans="1:8" x14ac:dyDescent="0.55000000000000004">
      <c r="A706" s="7">
        <v>199</v>
      </c>
      <c r="B706" s="12">
        <v>100000531068</v>
      </c>
      <c r="C706" s="7">
        <v>0</v>
      </c>
      <c r="D706" s="13" t="s">
        <v>130</v>
      </c>
      <c r="E706" s="13" t="s">
        <v>2532</v>
      </c>
      <c r="F706" s="14">
        <v>4511.1099999999997</v>
      </c>
      <c r="G706" s="13">
        <v>-807.88</v>
      </c>
      <c r="H706" s="14">
        <v>3703.23</v>
      </c>
    </row>
    <row r="707" spans="1:8" x14ac:dyDescent="0.55000000000000004">
      <c r="A707" s="7"/>
      <c r="B707" s="12">
        <v>100000531068</v>
      </c>
      <c r="C707" s="7">
        <v>1</v>
      </c>
      <c r="D707" s="13" t="s">
        <v>130</v>
      </c>
      <c r="E707" s="13" t="s">
        <v>2532</v>
      </c>
      <c r="F707" s="14">
        <v>1288.8900000000001</v>
      </c>
      <c r="G707" s="14">
        <v>-1287.8900000000001</v>
      </c>
      <c r="H707" s="13">
        <v>1</v>
      </c>
    </row>
    <row r="708" spans="1:8" x14ac:dyDescent="0.55000000000000004">
      <c r="A708" s="7">
        <v>200</v>
      </c>
      <c r="B708" s="12">
        <v>100000531073</v>
      </c>
      <c r="C708" s="7">
        <v>0</v>
      </c>
      <c r="D708" s="13" t="s">
        <v>130</v>
      </c>
      <c r="E708" s="13" t="s">
        <v>2533</v>
      </c>
      <c r="F708" s="14">
        <v>4511.1099999999997</v>
      </c>
      <c r="G708" s="13">
        <v>-807.88</v>
      </c>
      <c r="H708" s="14">
        <v>3703.23</v>
      </c>
    </row>
    <row r="709" spans="1:8" x14ac:dyDescent="0.55000000000000004">
      <c r="A709" s="7"/>
      <c r="B709" s="12">
        <v>100000531073</v>
      </c>
      <c r="C709" s="7">
        <v>1</v>
      </c>
      <c r="D709" s="13" t="s">
        <v>130</v>
      </c>
      <c r="E709" s="13" t="s">
        <v>2533</v>
      </c>
      <c r="F709" s="14">
        <v>1288.8900000000001</v>
      </c>
      <c r="G709" s="14">
        <v>-1287.8900000000001</v>
      </c>
      <c r="H709" s="13">
        <v>1</v>
      </c>
    </row>
    <row r="710" spans="1:8" x14ac:dyDescent="0.55000000000000004">
      <c r="A710" s="7">
        <v>201</v>
      </c>
      <c r="B710" s="12">
        <v>100000531074</v>
      </c>
      <c r="C710" s="7">
        <v>0</v>
      </c>
      <c r="D710" s="13" t="s">
        <v>130</v>
      </c>
      <c r="E710" s="13" t="s">
        <v>2533</v>
      </c>
      <c r="F710" s="14">
        <v>4511.1099999999997</v>
      </c>
      <c r="G710" s="13">
        <v>-807.88</v>
      </c>
      <c r="H710" s="14">
        <v>3703.23</v>
      </c>
    </row>
    <row r="711" spans="1:8" x14ac:dyDescent="0.55000000000000004">
      <c r="A711" s="7"/>
      <c r="B711" s="12">
        <v>100000531074</v>
      </c>
      <c r="C711" s="7">
        <v>1</v>
      </c>
      <c r="D711" s="13" t="s">
        <v>130</v>
      </c>
      <c r="E711" s="13" t="s">
        <v>2533</v>
      </c>
      <c r="F711" s="14">
        <v>1288.8900000000001</v>
      </c>
      <c r="G711" s="14">
        <v>-1287.8900000000001</v>
      </c>
      <c r="H711" s="13">
        <v>1</v>
      </c>
    </row>
    <row r="712" spans="1:8" x14ac:dyDescent="0.55000000000000004">
      <c r="A712" s="7">
        <v>202</v>
      </c>
      <c r="B712" s="12">
        <v>100000531075</v>
      </c>
      <c r="C712" s="7">
        <v>0</v>
      </c>
      <c r="D712" s="13" t="s">
        <v>130</v>
      </c>
      <c r="E712" s="13" t="s">
        <v>2533</v>
      </c>
      <c r="F712" s="14">
        <v>4511.1099999999997</v>
      </c>
      <c r="G712" s="13">
        <v>-807.88</v>
      </c>
      <c r="H712" s="14">
        <v>3703.23</v>
      </c>
    </row>
    <row r="713" spans="1:8" x14ac:dyDescent="0.55000000000000004">
      <c r="A713" s="7"/>
      <c r="B713" s="12">
        <v>100000531075</v>
      </c>
      <c r="C713" s="7">
        <v>1</v>
      </c>
      <c r="D713" s="13" t="s">
        <v>130</v>
      </c>
      <c r="E713" s="13" t="s">
        <v>2533</v>
      </c>
      <c r="F713" s="14">
        <v>1288.8900000000001</v>
      </c>
      <c r="G713" s="14">
        <v>-1287.8900000000001</v>
      </c>
      <c r="H713" s="13">
        <v>1</v>
      </c>
    </row>
    <row r="714" spans="1:8" x14ac:dyDescent="0.55000000000000004">
      <c r="A714" s="7">
        <v>203</v>
      </c>
      <c r="B714" s="12">
        <v>100000531076</v>
      </c>
      <c r="C714" s="7">
        <v>0</v>
      </c>
      <c r="D714" s="13" t="s">
        <v>130</v>
      </c>
      <c r="E714" s="13" t="s">
        <v>2533</v>
      </c>
      <c r="F714" s="14">
        <v>4511.1099999999997</v>
      </c>
      <c r="G714" s="13">
        <v>-807.88</v>
      </c>
      <c r="H714" s="14">
        <v>3703.23</v>
      </c>
    </row>
    <row r="715" spans="1:8" x14ac:dyDescent="0.55000000000000004">
      <c r="A715" s="7"/>
      <c r="B715" s="12">
        <v>100000531076</v>
      </c>
      <c r="C715" s="7">
        <v>1</v>
      </c>
      <c r="D715" s="13" t="s">
        <v>130</v>
      </c>
      <c r="E715" s="13" t="s">
        <v>2533</v>
      </c>
      <c r="F715" s="14">
        <v>1288.8900000000001</v>
      </c>
      <c r="G715" s="14">
        <v>-1287.8900000000001</v>
      </c>
      <c r="H715" s="13">
        <v>1</v>
      </c>
    </row>
    <row r="716" spans="1:8" x14ac:dyDescent="0.55000000000000004">
      <c r="A716" s="7">
        <v>204</v>
      </c>
      <c r="B716" s="12">
        <v>100000531077</v>
      </c>
      <c r="C716" s="7">
        <v>0</v>
      </c>
      <c r="D716" s="13" t="s">
        <v>130</v>
      </c>
      <c r="E716" s="13" t="s">
        <v>2533</v>
      </c>
      <c r="F716" s="14">
        <v>4511.1099999999997</v>
      </c>
      <c r="G716" s="13">
        <v>-807.88</v>
      </c>
      <c r="H716" s="14">
        <v>3703.23</v>
      </c>
    </row>
    <row r="717" spans="1:8" x14ac:dyDescent="0.55000000000000004">
      <c r="A717" s="7"/>
      <c r="B717" s="12">
        <v>100000531077</v>
      </c>
      <c r="C717" s="7">
        <v>1</v>
      </c>
      <c r="D717" s="13" t="s">
        <v>130</v>
      </c>
      <c r="E717" s="13" t="s">
        <v>2533</v>
      </c>
      <c r="F717" s="14">
        <v>1288.8900000000001</v>
      </c>
      <c r="G717" s="14">
        <v>-1287.8900000000001</v>
      </c>
      <c r="H717" s="13">
        <v>1</v>
      </c>
    </row>
    <row r="718" spans="1:8" x14ac:dyDescent="0.55000000000000004">
      <c r="A718" s="7">
        <v>205</v>
      </c>
      <c r="B718" s="12">
        <v>100000531078</v>
      </c>
      <c r="C718" s="7">
        <v>0</v>
      </c>
      <c r="D718" s="13" t="s">
        <v>130</v>
      </c>
      <c r="E718" s="13" t="s">
        <v>2533</v>
      </c>
      <c r="F718" s="14">
        <v>4511.1099999999997</v>
      </c>
      <c r="G718" s="13">
        <v>-807.88</v>
      </c>
      <c r="H718" s="14">
        <v>3703.23</v>
      </c>
    </row>
    <row r="719" spans="1:8" x14ac:dyDescent="0.55000000000000004">
      <c r="A719" s="7"/>
      <c r="B719" s="12">
        <v>100000531078</v>
      </c>
      <c r="C719" s="7">
        <v>1</v>
      </c>
      <c r="D719" s="13" t="s">
        <v>130</v>
      </c>
      <c r="E719" s="13" t="s">
        <v>2533</v>
      </c>
      <c r="F719" s="14">
        <v>1288.8900000000001</v>
      </c>
      <c r="G719" s="14">
        <v>-1287.8900000000001</v>
      </c>
      <c r="H719" s="13">
        <v>1</v>
      </c>
    </row>
    <row r="720" spans="1:8" x14ac:dyDescent="0.55000000000000004">
      <c r="A720" s="7">
        <v>206</v>
      </c>
      <c r="B720" s="12">
        <v>100000531079</v>
      </c>
      <c r="C720" s="7">
        <v>0</v>
      </c>
      <c r="D720" s="13" t="s">
        <v>130</v>
      </c>
      <c r="E720" s="13" t="s">
        <v>2533</v>
      </c>
      <c r="F720" s="14">
        <v>4511.1099999999997</v>
      </c>
      <c r="G720" s="13">
        <v>-807.88</v>
      </c>
      <c r="H720" s="14">
        <v>3703.23</v>
      </c>
    </row>
    <row r="721" spans="1:8" x14ac:dyDescent="0.55000000000000004">
      <c r="A721" s="7"/>
      <c r="B721" s="12">
        <v>100000531079</v>
      </c>
      <c r="C721" s="7">
        <v>1</v>
      </c>
      <c r="D721" s="13" t="s">
        <v>130</v>
      </c>
      <c r="E721" s="13" t="s">
        <v>2533</v>
      </c>
      <c r="F721" s="14">
        <v>1288.8900000000001</v>
      </c>
      <c r="G721" s="14">
        <v>-1287.8900000000001</v>
      </c>
      <c r="H721" s="13">
        <v>1</v>
      </c>
    </row>
    <row r="722" spans="1:8" x14ac:dyDescent="0.55000000000000004">
      <c r="A722" s="7">
        <v>207</v>
      </c>
      <c r="B722" s="12">
        <v>100000531080</v>
      </c>
      <c r="C722" s="7">
        <v>0</v>
      </c>
      <c r="D722" s="13" t="s">
        <v>130</v>
      </c>
      <c r="E722" s="13" t="s">
        <v>2533</v>
      </c>
      <c r="F722" s="14">
        <v>4511.1099999999997</v>
      </c>
      <c r="G722" s="13">
        <v>-807.88</v>
      </c>
      <c r="H722" s="14">
        <v>3703.23</v>
      </c>
    </row>
    <row r="723" spans="1:8" x14ac:dyDescent="0.55000000000000004">
      <c r="A723" s="7"/>
      <c r="B723" s="12">
        <v>100000531080</v>
      </c>
      <c r="C723" s="7">
        <v>1</v>
      </c>
      <c r="D723" s="13" t="s">
        <v>130</v>
      </c>
      <c r="E723" s="13" t="s">
        <v>2533</v>
      </c>
      <c r="F723" s="14">
        <v>1288.8900000000001</v>
      </c>
      <c r="G723" s="14">
        <v>-1287.8900000000001</v>
      </c>
      <c r="H723" s="13">
        <v>1</v>
      </c>
    </row>
    <row r="724" spans="1:8" x14ac:dyDescent="0.55000000000000004">
      <c r="A724" s="7">
        <v>208</v>
      </c>
      <c r="B724" s="12">
        <v>100000531081</v>
      </c>
      <c r="C724" s="7">
        <v>0</v>
      </c>
      <c r="D724" s="13" t="s">
        <v>130</v>
      </c>
      <c r="E724" s="13" t="s">
        <v>2533</v>
      </c>
      <c r="F724" s="14">
        <v>4511.1099999999997</v>
      </c>
      <c r="G724" s="13">
        <v>-807.88</v>
      </c>
      <c r="H724" s="14">
        <v>3703.23</v>
      </c>
    </row>
    <row r="725" spans="1:8" x14ac:dyDescent="0.55000000000000004">
      <c r="A725" s="7"/>
      <c r="B725" s="12">
        <v>100000531081</v>
      </c>
      <c r="C725" s="7">
        <v>1</v>
      </c>
      <c r="D725" s="13" t="s">
        <v>130</v>
      </c>
      <c r="E725" s="13" t="s">
        <v>2533</v>
      </c>
      <c r="F725" s="14">
        <v>1288.8900000000001</v>
      </c>
      <c r="G725" s="14">
        <v>-1287.8900000000001</v>
      </c>
      <c r="H725" s="13">
        <v>1</v>
      </c>
    </row>
    <row r="726" spans="1:8" x14ac:dyDescent="0.55000000000000004">
      <c r="A726" s="7">
        <v>209</v>
      </c>
      <c r="B726" s="12">
        <v>100000531082</v>
      </c>
      <c r="C726" s="7">
        <v>0</v>
      </c>
      <c r="D726" s="13" t="s">
        <v>130</v>
      </c>
      <c r="E726" s="13" t="s">
        <v>2533</v>
      </c>
      <c r="F726" s="14">
        <v>4511.1099999999997</v>
      </c>
      <c r="G726" s="13">
        <v>-807.88</v>
      </c>
      <c r="H726" s="14">
        <v>3703.23</v>
      </c>
    </row>
    <row r="727" spans="1:8" x14ac:dyDescent="0.55000000000000004">
      <c r="A727" s="7"/>
      <c r="B727" s="12">
        <v>100000531082</v>
      </c>
      <c r="C727" s="7">
        <v>1</v>
      </c>
      <c r="D727" s="13" t="s">
        <v>130</v>
      </c>
      <c r="E727" s="13" t="s">
        <v>2533</v>
      </c>
      <c r="F727" s="14">
        <v>1288.8900000000001</v>
      </c>
      <c r="G727" s="14">
        <v>-1287.8900000000001</v>
      </c>
      <c r="H727" s="13">
        <v>1</v>
      </c>
    </row>
    <row r="728" spans="1:8" x14ac:dyDescent="0.55000000000000004">
      <c r="A728" s="7">
        <v>210</v>
      </c>
      <c r="B728" s="12">
        <v>100000531089</v>
      </c>
      <c r="C728" s="7">
        <v>0</v>
      </c>
      <c r="D728" s="13" t="s">
        <v>130</v>
      </c>
      <c r="E728" s="13" t="s">
        <v>2534</v>
      </c>
      <c r="F728" s="14">
        <v>4511.1099999999997</v>
      </c>
      <c r="G728" s="13">
        <v>-807.88</v>
      </c>
      <c r="H728" s="14">
        <v>3703.23</v>
      </c>
    </row>
    <row r="729" spans="1:8" x14ac:dyDescent="0.55000000000000004">
      <c r="A729" s="7"/>
      <c r="B729" s="12">
        <v>100000531089</v>
      </c>
      <c r="C729" s="7">
        <v>1</v>
      </c>
      <c r="D729" s="13" t="s">
        <v>130</v>
      </c>
      <c r="E729" s="13" t="s">
        <v>2534</v>
      </c>
      <c r="F729" s="14">
        <v>1288.8900000000001</v>
      </c>
      <c r="G729" s="14">
        <v>-1287.8900000000001</v>
      </c>
      <c r="H729" s="13">
        <v>1</v>
      </c>
    </row>
    <row r="730" spans="1:8" x14ac:dyDescent="0.55000000000000004">
      <c r="A730" s="7">
        <v>211</v>
      </c>
      <c r="B730" s="12">
        <v>100000531090</v>
      </c>
      <c r="C730" s="7">
        <v>0</v>
      </c>
      <c r="D730" s="13" t="s">
        <v>130</v>
      </c>
      <c r="E730" s="13" t="s">
        <v>2534</v>
      </c>
      <c r="F730" s="14">
        <v>4511.1099999999997</v>
      </c>
      <c r="G730" s="13">
        <v>-807.88</v>
      </c>
      <c r="H730" s="14">
        <v>3703.23</v>
      </c>
    </row>
    <row r="731" spans="1:8" x14ac:dyDescent="0.55000000000000004">
      <c r="A731" s="7"/>
      <c r="B731" s="12">
        <v>100000531090</v>
      </c>
      <c r="C731" s="7">
        <v>1</v>
      </c>
      <c r="D731" s="13" t="s">
        <v>130</v>
      </c>
      <c r="E731" s="13" t="s">
        <v>2534</v>
      </c>
      <c r="F731" s="14">
        <v>1288.8900000000001</v>
      </c>
      <c r="G731" s="14">
        <v>-1287.8900000000001</v>
      </c>
      <c r="H731" s="13">
        <v>1</v>
      </c>
    </row>
    <row r="732" spans="1:8" x14ac:dyDescent="0.55000000000000004">
      <c r="A732" s="7">
        <v>212</v>
      </c>
      <c r="B732" s="12">
        <v>100000531091</v>
      </c>
      <c r="C732" s="7">
        <v>0</v>
      </c>
      <c r="D732" s="13" t="s">
        <v>130</v>
      </c>
      <c r="E732" s="13" t="s">
        <v>2534</v>
      </c>
      <c r="F732" s="14">
        <v>4511.1099999999997</v>
      </c>
      <c r="G732" s="13">
        <v>-807.88</v>
      </c>
      <c r="H732" s="14">
        <v>3703.23</v>
      </c>
    </row>
    <row r="733" spans="1:8" x14ac:dyDescent="0.55000000000000004">
      <c r="A733" s="7"/>
      <c r="B733" s="12">
        <v>100000531091</v>
      </c>
      <c r="C733" s="7">
        <v>1</v>
      </c>
      <c r="D733" s="13" t="s">
        <v>130</v>
      </c>
      <c r="E733" s="13" t="s">
        <v>2534</v>
      </c>
      <c r="F733" s="14">
        <v>1288.8900000000001</v>
      </c>
      <c r="G733" s="14">
        <v>-1287.8900000000001</v>
      </c>
      <c r="H733" s="13">
        <v>1</v>
      </c>
    </row>
    <row r="734" spans="1:8" x14ac:dyDescent="0.55000000000000004">
      <c r="A734" s="7">
        <v>213</v>
      </c>
      <c r="B734" s="12">
        <v>100000531092</v>
      </c>
      <c r="C734" s="7">
        <v>0</v>
      </c>
      <c r="D734" s="13" t="s">
        <v>130</v>
      </c>
      <c r="E734" s="13" t="s">
        <v>2534</v>
      </c>
      <c r="F734" s="14">
        <v>4511.1099999999997</v>
      </c>
      <c r="G734" s="13">
        <v>-807.88</v>
      </c>
      <c r="H734" s="14">
        <v>3703.23</v>
      </c>
    </row>
    <row r="735" spans="1:8" x14ac:dyDescent="0.55000000000000004">
      <c r="A735" s="7"/>
      <c r="B735" s="12">
        <v>100000531092</v>
      </c>
      <c r="C735" s="7">
        <v>1</v>
      </c>
      <c r="D735" s="13" t="s">
        <v>130</v>
      </c>
      <c r="E735" s="13" t="s">
        <v>2534</v>
      </c>
      <c r="F735" s="14">
        <v>1288.8900000000001</v>
      </c>
      <c r="G735" s="14">
        <v>-1287.8900000000001</v>
      </c>
      <c r="H735" s="13">
        <v>1</v>
      </c>
    </row>
    <row r="736" spans="1:8" x14ac:dyDescent="0.55000000000000004">
      <c r="A736" s="7">
        <v>214</v>
      </c>
      <c r="B736" s="12">
        <v>100000531093</v>
      </c>
      <c r="C736" s="7">
        <v>0</v>
      </c>
      <c r="D736" s="13" t="s">
        <v>130</v>
      </c>
      <c r="E736" s="13" t="s">
        <v>2534</v>
      </c>
      <c r="F736" s="14">
        <v>4511.1099999999997</v>
      </c>
      <c r="G736" s="13">
        <v>-807.88</v>
      </c>
      <c r="H736" s="14">
        <v>3703.23</v>
      </c>
    </row>
    <row r="737" spans="1:8" x14ac:dyDescent="0.55000000000000004">
      <c r="A737" s="7"/>
      <c r="B737" s="12">
        <v>100000531093</v>
      </c>
      <c r="C737" s="7">
        <v>1</v>
      </c>
      <c r="D737" s="13" t="s">
        <v>130</v>
      </c>
      <c r="E737" s="13" t="s">
        <v>2534</v>
      </c>
      <c r="F737" s="14">
        <v>1288.8900000000001</v>
      </c>
      <c r="G737" s="14">
        <v>-1287.8900000000001</v>
      </c>
      <c r="H737" s="13">
        <v>1</v>
      </c>
    </row>
    <row r="738" spans="1:8" x14ac:dyDescent="0.55000000000000004">
      <c r="A738" s="7">
        <v>215</v>
      </c>
      <c r="B738" s="12">
        <v>100000531094</v>
      </c>
      <c r="C738" s="7">
        <v>0</v>
      </c>
      <c r="D738" s="13" t="s">
        <v>130</v>
      </c>
      <c r="E738" s="13" t="s">
        <v>2534</v>
      </c>
      <c r="F738" s="14">
        <v>4511.1099999999997</v>
      </c>
      <c r="G738" s="13">
        <v>-807.88</v>
      </c>
      <c r="H738" s="14">
        <v>3703.23</v>
      </c>
    </row>
    <row r="739" spans="1:8" x14ac:dyDescent="0.55000000000000004">
      <c r="A739" s="7"/>
      <c r="B739" s="12">
        <v>100000531094</v>
      </c>
      <c r="C739" s="7">
        <v>1</v>
      </c>
      <c r="D739" s="13" t="s">
        <v>130</v>
      </c>
      <c r="E739" s="13" t="s">
        <v>2534</v>
      </c>
      <c r="F739" s="14">
        <v>1288.8900000000001</v>
      </c>
      <c r="G739" s="14">
        <v>-1287.8900000000001</v>
      </c>
      <c r="H739" s="13">
        <v>1</v>
      </c>
    </row>
    <row r="740" spans="1:8" x14ac:dyDescent="0.55000000000000004">
      <c r="A740" s="7">
        <v>216</v>
      </c>
      <c r="B740" s="12">
        <v>100000531095</v>
      </c>
      <c r="C740" s="7">
        <v>0</v>
      </c>
      <c r="D740" s="13" t="s">
        <v>130</v>
      </c>
      <c r="E740" s="13" t="s">
        <v>2534</v>
      </c>
      <c r="F740" s="14">
        <v>4511.1099999999997</v>
      </c>
      <c r="G740" s="13">
        <v>-807.88</v>
      </c>
      <c r="H740" s="14">
        <v>3703.23</v>
      </c>
    </row>
    <row r="741" spans="1:8" x14ac:dyDescent="0.55000000000000004">
      <c r="A741" s="7"/>
      <c r="B741" s="12">
        <v>100000531095</v>
      </c>
      <c r="C741" s="7">
        <v>1</v>
      </c>
      <c r="D741" s="13" t="s">
        <v>130</v>
      </c>
      <c r="E741" s="13" t="s">
        <v>2534</v>
      </c>
      <c r="F741" s="14">
        <v>1288.8900000000001</v>
      </c>
      <c r="G741" s="14">
        <v>-1287.8900000000001</v>
      </c>
      <c r="H741" s="13">
        <v>1</v>
      </c>
    </row>
    <row r="742" spans="1:8" x14ac:dyDescent="0.55000000000000004">
      <c r="A742" s="7">
        <v>217</v>
      </c>
      <c r="B742" s="12">
        <v>100000531098</v>
      </c>
      <c r="C742" s="7">
        <v>0</v>
      </c>
      <c r="D742" s="13" t="s">
        <v>130</v>
      </c>
      <c r="E742" s="13" t="s">
        <v>2535</v>
      </c>
      <c r="F742" s="14">
        <v>4511.1099999999997</v>
      </c>
      <c r="G742" s="13">
        <v>-807.88</v>
      </c>
      <c r="H742" s="14">
        <v>3703.23</v>
      </c>
    </row>
    <row r="743" spans="1:8" x14ac:dyDescent="0.55000000000000004">
      <c r="A743" s="7"/>
      <c r="B743" s="12">
        <v>100000531098</v>
      </c>
      <c r="C743" s="7">
        <v>1</v>
      </c>
      <c r="D743" s="13" t="s">
        <v>130</v>
      </c>
      <c r="E743" s="13" t="s">
        <v>2535</v>
      </c>
      <c r="F743" s="14">
        <v>1288.8900000000001</v>
      </c>
      <c r="G743" s="14">
        <v>-1287.8900000000001</v>
      </c>
      <c r="H743" s="13">
        <v>1</v>
      </c>
    </row>
    <row r="744" spans="1:8" x14ac:dyDescent="0.55000000000000004">
      <c r="A744" s="7">
        <v>218</v>
      </c>
      <c r="B744" s="12">
        <v>100000531099</v>
      </c>
      <c r="C744" s="7">
        <v>0</v>
      </c>
      <c r="D744" s="13" t="s">
        <v>130</v>
      </c>
      <c r="E744" s="13" t="s">
        <v>2535</v>
      </c>
      <c r="F744" s="14">
        <v>4511.1099999999997</v>
      </c>
      <c r="G744" s="13">
        <v>-807.88</v>
      </c>
      <c r="H744" s="14">
        <v>3703.23</v>
      </c>
    </row>
    <row r="745" spans="1:8" x14ac:dyDescent="0.55000000000000004">
      <c r="A745" s="7"/>
      <c r="B745" s="12">
        <v>100000531099</v>
      </c>
      <c r="C745" s="7">
        <v>1</v>
      </c>
      <c r="D745" s="13" t="s">
        <v>130</v>
      </c>
      <c r="E745" s="13" t="s">
        <v>2535</v>
      </c>
      <c r="F745" s="14">
        <v>1288.8900000000001</v>
      </c>
      <c r="G745" s="14">
        <v>-1287.8900000000001</v>
      </c>
      <c r="H745" s="13">
        <v>1</v>
      </c>
    </row>
    <row r="746" spans="1:8" x14ac:dyDescent="0.55000000000000004">
      <c r="A746" s="7">
        <v>219</v>
      </c>
      <c r="B746" s="12">
        <v>100000531100</v>
      </c>
      <c r="C746" s="7">
        <v>0</v>
      </c>
      <c r="D746" s="13" t="s">
        <v>130</v>
      </c>
      <c r="E746" s="13" t="s">
        <v>2535</v>
      </c>
      <c r="F746" s="14">
        <v>4511.1099999999997</v>
      </c>
      <c r="G746" s="13">
        <v>-807.88</v>
      </c>
      <c r="H746" s="14">
        <v>3703.23</v>
      </c>
    </row>
    <row r="747" spans="1:8" x14ac:dyDescent="0.55000000000000004">
      <c r="A747" s="7"/>
      <c r="B747" s="12">
        <v>100000531100</v>
      </c>
      <c r="C747" s="7">
        <v>1</v>
      </c>
      <c r="D747" s="13" t="s">
        <v>130</v>
      </c>
      <c r="E747" s="13" t="s">
        <v>2535</v>
      </c>
      <c r="F747" s="14">
        <v>1288.8900000000001</v>
      </c>
      <c r="G747" s="14">
        <v>-1287.8900000000001</v>
      </c>
      <c r="H747" s="13">
        <v>1</v>
      </c>
    </row>
    <row r="748" spans="1:8" x14ac:dyDescent="0.55000000000000004">
      <c r="A748" s="7">
        <v>220</v>
      </c>
      <c r="B748" s="12">
        <v>100000531101</v>
      </c>
      <c r="C748" s="7">
        <v>0</v>
      </c>
      <c r="D748" s="13" t="s">
        <v>130</v>
      </c>
      <c r="E748" s="13" t="s">
        <v>2535</v>
      </c>
      <c r="F748" s="14">
        <v>4511.1099999999997</v>
      </c>
      <c r="G748" s="13">
        <v>-807.88</v>
      </c>
      <c r="H748" s="14">
        <v>3703.23</v>
      </c>
    </row>
    <row r="749" spans="1:8" x14ac:dyDescent="0.55000000000000004">
      <c r="A749" s="7"/>
      <c r="B749" s="12">
        <v>100000531101</v>
      </c>
      <c r="C749" s="7">
        <v>1</v>
      </c>
      <c r="D749" s="13" t="s">
        <v>130</v>
      </c>
      <c r="E749" s="13" t="s">
        <v>2535</v>
      </c>
      <c r="F749" s="14">
        <v>1288.8900000000001</v>
      </c>
      <c r="G749" s="14">
        <v>-1287.8900000000001</v>
      </c>
      <c r="H749" s="13">
        <v>1</v>
      </c>
    </row>
    <row r="750" spans="1:8" x14ac:dyDescent="0.55000000000000004">
      <c r="A750" s="7">
        <v>221</v>
      </c>
      <c r="B750" s="12">
        <v>100000531102</v>
      </c>
      <c r="C750" s="7">
        <v>0</v>
      </c>
      <c r="D750" s="13" t="s">
        <v>130</v>
      </c>
      <c r="E750" s="13" t="s">
        <v>2535</v>
      </c>
      <c r="F750" s="14">
        <v>4511.1099999999997</v>
      </c>
      <c r="G750" s="13">
        <v>-807.88</v>
      </c>
      <c r="H750" s="14">
        <v>3703.23</v>
      </c>
    </row>
    <row r="751" spans="1:8" x14ac:dyDescent="0.55000000000000004">
      <c r="A751" s="7"/>
      <c r="B751" s="12">
        <v>100000531102</v>
      </c>
      <c r="C751" s="7">
        <v>1</v>
      </c>
      <c r="D751" s="13" t="s">
        <v>130</v>
      </c>
      <c r="E751" s="13" t="s">
        <v>2535</v>
      </c>
      <c r="F751" s="14">
        <v>1288.8900000000001</v>
      </c>
      <c r="G751" s="14">
        <v>-1287.8900000000001</v>
      </c>
      <c r="H751" s="13">
        <v>1</v>
      </c>
    </row>
    <row r="752" spans="1:8" x14ac:dyDescent="0.55000000000000004">
      <c r="A752" s="7">
        <v>222</v>
      </c>
      <c r="B752" s="12">
        <v>100000531103</v>
      </c>
      <c r="C752" s="7">
        <v>0</v>
      </c>
      <c r="D752" s="13" t="s">
        <v>130</v>
      </c>
      <c r="E752" s="13" t="s">
        <v>2535</v>
      </c>
      <c r="F752" s="14">
        <v>4511.1099999999997</v>
      </c>
      <c r="G752" s="13">
        <v>-807.88</v>
      </c>
      <c r="H752" s="14">
        <v>3703.23</v>
      </c>
    </row>
    <row r="753" spans="1:8" x14ac:dyDescent="0.55000000000000004">
      <c r="A753" s="7"/>
      <c r="B753" s="12">
        <v>100000531103</v>
      </c>
      <c r="C753" s="7">
        <v>1</v>
      </c>
      <c r="D753" s="13" t="s">
        <v>130</v>
      </c>
      <c r="E753" s="13" t="s">
        <v>2535</v>
      </c>
      <c r="F753" s="14">
        <v>1288.8900000000001</v>
      </c>
      <c r="G753" s="14">
        <v>-1287.8900000000001</v>
      </c>
      <c r="H753" s="13">
        <v>1</v>
      </c>
    </row>
    <row r="754" spans="1:8" x14ac:dyDescent="0.55000000000000004">
      <c r="A754" s="7">
        <v>223</v>
      </c>
      <c r="B754" s="12">
        <v>100000531104</v>
      </c>
      <c r="C754" s="7">
        <v>0</v>
      </c>
      <c r="D754" s="13" t="s">
        <v>130</v>
      </c>
      <c r="E754" s="13" t="s">
        <v>2535</v>
      </c>
      <c r="F754" s="14">
        <v>4511.1099999999997</v>
      </c>
      <c r="G754" s="13">
        <v>-807.88</v>
      </c>
      <c r="H754" s="14">
        <v>3703.23</v>
      </c>
    </row>
    <row r="755" spans="1:8" x14ac:dyDescent="0.55000000000000004">
      <c r="A755" s="7"/>
      <c r="B755" s="12">
        <v>100000531104</v>
      </c>
      <c r="C755" s="7">
        <v>1</v>
      </c>
      <c r="D755" s="13" t="s">
        <v>130</v>
      </c>
      <c r="E755" s="13" t="s">
        <v>2535</v>
      </c>
      <c r="F755" s="14">
        <v>1288.8900000000001</v>
      </c>
      <c r="G755" s="14">
        <v>-1287.8900000000001</v>
      </c>
      <c r="H755" s="13">
        <v>1</v>
      </c>
    </row>
    <row r="756" spans="1:8" x14ac:dyDescent="0.55000000000000004">
      <c r="A756" s="7">
        <v>224</v>
      </c>
      <c r="B756" s="12">
        <v>100000531105</v>
      </c>
      <c r="C756" s="7">
        <v>0</v>
      </c>
      <c r="D756" s="13" t="s">
        <v>130</v>
      </c>
      <c r="E756" s="13" t="s">
        <v>2535</v>
      </c>
      <c r="F756" s="14">
        <v>4511.1099999999997</v>
      </c>
      <c r="G756" s="13">
        <v>-807.88</v>
      </c>
      <c r="H756" s="14">
        <v>3703.23</v>
      </c>
    </row>
    <row r="757" spans="1:8" x14ac:dyDescent="0.55000000000000004">
      <c r="A757" s="7"/>
      <c r="B757" s="12">
        <v>100000531105</v>
      </c>
      <c r="C757" s="7">
        <v>1</v>
      </c>
      <c r="D757" s="13" t="s">
        <v>130</v>
      </c>
      <c r="E757" s="13" t="s">
        <v>2535</v>
      </c>
      <c r="F757" s="14">
        <v>1288.8900000000001</v>
      </c>
      <c r="G757" s="14">
        <v>-1287.8900000000001</v>
      </c>
      <c r="H757" s="13">
        <v>1</v>
      </c>
    </row>
    <row r="758" spans="1:8" x14ac:dyDescent="0.55000000000000004">
      <c r="A758" s="7">
        <v>225</v>
      </c>
      <c r="B758" s="12">
        <v>100000531106</v>
      </c>
      <c r="C758" s="7">
        <v>0</v>
      </c>
      <c r="D758" s="13" t="s">
        <v>130</v>
      </c>
      <c r="E758" s="13" t="s">
        <v>2535</v>
      </c>
      <c r="F758" s="14">
        <v>4511.1099999999997</v>
      </c>
      <c r="G758" s="13">
        <v>-807.88</v>
      </c>
      <c r="H758" s="14">
        <v>3703.23</v>
      </c>
    </row>
    <row r="759" spans="1:8" x14ac:dyDescent="0.55000000000000004">
      <c r="A759" s="7"/>
      <c r="B759" s="12">
        <v>100000531106</v>
      </c>
      <c r="C759" s="7">
        <v>1</v>
      </c>
      <c r="D759" s="13" t="s">
        <v>130</v>
      </c>
      <c r="E759" s="13" t="s">
        <v>2535</v>
      </c>
      <c r="F759" s="14">
        <v>1288.8900000000001</v>
      </c>
      <c r="G759" s="14">
        <v>-1287.8900000000001</v>
      </c>
      <c r="H759" s="13">
        <v>1</v>
      </c>
    </row>
    <row r="760" spans="1:8" x14ac:dyDescent="0.55000000000000004">
      <c r="A760" s="7">
        <v>226</v>
      </c>
      <c r="B760" s="12">
        <v>100000531107</v>
      </c>
      <c r="C760" s="7">
        <v>0</v>
      </c>
      <c r="D760" s="13" t="s">
        <v>130</v>
      </c>
      <c r="E760" s="13" t="s">
        <v>2535</v>
      </c>
      <c r="F760" s="14">
        <v>4511.1099999999997</v>
      </c>
      <c r="G760" s="13">
        <v>-807.88</v>
      </c>
      <c r="H760" s="14">
        <v>3703.23</v>
      </c>
    </row>
    <row r="761" spans="1:8" x14ac:dyDescent="0.55000000000000004">
      <c r="A761" s="7"/>
      <c r="B761" s="12">
        <v>100000531107</v>
      </c>
      <c r="C761" s="7">
        <v>1</v>
      </c>
      <c r="D761" s="13" t="s">
        <v>130</v>
      </c>
      <c r="E761" s="13" t="s">
        <v>2535</v>
      </c>
      <c r="F761" s="14">
        <v>1288.8900000000001</v>
      </c>
      <c r="G761" s="14">
        <v>-1287.8900000000001</v>
      </c>
      <c r="H761" s="13">
        <v>1</v>
      </c>
    </row>
    <row r="762" spans="1:8" x14ac:dyDescent="0.55000000000000004">
      <c r="A762" s="7">
        <v>227</v>
      </c>
      <c r="B762" s="12">
        <v>100000531108</v>
      </c>
      <c r="C762" s="7">
        <v>0</v>
      </c>
      <c r="D762" s="13" t="s">
        <v>130</v>
      </c>
      <c r="E762" s="13" t="s">
        <v>2535</v>
      </c>
      <c r="F762" s="14">
        <v>4511.1099999999997</v>
      </c>
      <c r="G762" s="13">
        <v>-807.88</v>
      </c>
      <c r="H762" s="14">
        <v>3703.23</v>
      </c>
    </row>
    <row r="763" spans="1:8" x14ac:dyDescent="0.55000000000000004">
      <c r="A763" s="7"/>
      <c r="B763" s="12">
        <v>100000531108</v>
      </c>
      <c r="C763" s="7">
        <v>1</v>
      </c>
      <c r="D763" s="13" t="s">
        <v>130</v>
      </c>
      <c r="E763" s="13" t="s">
        <v>2535</v>
      </c>
      <c r="F763" s="14">
        <v>1288.8900000000001</v>
      </c>
      <c r="G763" s="14">
        <v>-1287.8900000000001</v>
      </c>
      <c r="H763" s="13">
        <v>1</v>
      </c>
    </row>
    <row r="764" spans="1:8" x14ac:dyDescent="0.55000000000000004">
      <c r="A764" s="7">
        <v>228</v>
      </c>
      <c r="B764" s="12">
        <v>100000531109</v>
      </c>
      <c r="C764" s="7">
        <v>0</v>
      </c>
      <c r="D764" s="13" t="s">
        <v>130</v>
      </c>
      <c r="E764" s="13" t="s">
        <v>2535</v>
      </c>
      <c r="F764" s="14">
        <v>4511.1099999999997</v>
      </c>
      <c r="G764" s="13">
        <v>-807.88</v>
      </c>
      <c r="H764" s="14">
        <v>3703.23</v>
      </c>
    </row>
    <row r="765" spans="1:8" x14ac:dyDescent="0.55000000000000004">
      <c r="A765" s="7"/>
      <c r="B765" s="12">
        <v>100000531109</v>
      </c>
      <c r="C765" s="7">
        <v>1</v>
      </c>
      <c r="D765" s="13" t="s">
        <v>130</v>
      </c>
      <c r="E765" s="13" t="s">
        <v>2535</v>
      </c>
      <c r="F765" s="14">
        <v>1288.8900000000001</v>
      </c>
      <c r="G765" s="14">
        <v>-1287.8900000000001</v>
      </c>
      <c r="H765" s="13">
        <v>1</v>
      </c>
    </row>
    <row r="766" spans="1:8" x14ac:dyDescent="0.55000000000000004">
      <c r="A766" s="7">
        <v>229</v>
      </c>
      <c r="B766" s="12">
        <v>100000531110</v>
      </c>
      <c r="C766" s="7">
        <v>0</v>
      </c>
      <c r="D766" s="13" t="s">
        <v>130</v>
      </c>
      <c r="E766" s="13" t="s">
        <v>2535</v>
      </c>
      <c r="F766" s="14">
        <v>4511.1099999999997</v>
      </c>
      <c r="G766" s="13">
        <v>-807.88</v>
      </c>
      <c r="H766" s="14">
        <v>3703.23</v>
      </c>
    </row>
    <row r="767" spans="1:8" x14ac:dyDescent="0.55000000000000004">
      <c r="A767" s="7"/>
      <c r="B767" s="12">
        <v>100000531110</v>
      </c>
      <c r="C767" s="7">
        <v>1</v>
      </c>
      <c r="D767" s="13" t="s">
        <v>130</v>
      </c>
      <c r="E767" s="13" t="s">
        <v>2535</v>
      </c>
      <c r="F767" s="14">
        <v>1288.8900000000001</v>
      </c>
      <c r="G767" s="14">
        <v>-1287.8900000000001</v>
      </c>
      <c r="H767" s="13">
        <v>1</v>
      </c>
    </row>
    <row r="768" spans="1:8" x14ac:dyDescent="0.55000000000000004">
      <c r="A768" s="7">
        <v>230</v>
      </c>
      <c r="B768" s="12">
        <v>100000531111</v>
      </c>
      <c r="C768" s="7">
        <v>0</v>
      </c>
      <c r="D768" s="13" t="s">
        <v>130</v>
      </c>
      <c r="E768" s="13" t="s">
        <v>2535</v>
      </c>
      <c r="F768" s="14">
        <v>4511.1099999999997</v>
      </c>
      <c r="G768" s="13">
        <v>-807.88</v>
      </c>
      <c r="H768" s="14">
        <v>3703.23</v>
      </c>
    </row>
    <row r="769" spans="1:8" x14ac:dyDescent="0.55000000000000004">
      <c r="A769" s="7"/>
      <c r="B769" s="12">
        <v>100000531111</v>
      </c>
      <c r="C769" s="7">
        <v>1</v>
      </c>
      <c r="D769" s="13" t="s">
        <v>130</v>
      </c>
      <c r="E769" s="13" t="s">
        <v>2535</v>
      </c>
      <c r="F769" s="14">
        <v>1288.8900000000001</v>
      </c>
      <c r="G769" s="14">
        <v>-1287.8900000000001</v>
      </c>
      <c r="H769" s="13">
        <v>1</v>
      </c>
    </row>
    <row r="770" spans="1:8" x14ac:dyDescent="0.55000000000000004">
      <c r="A770" s="7">
        <v>231</v>
      </c>
      <c r="B770" s="12">
        <v>100000531112</v>
      </c>
      <c r="C770" s="7">
        <v>0</v>
      </c>
      <c r="D770" s="13" t="s">
        <v>130</v>
      </c>
      <c r="E770" s="13" t="s">
        <v>2535</v>
      </c>
      <c r="F770" s="14">
        <v>4511.1099999999997</v>
      </c>
      <c r="G770" s="13">
        <v>-807.88</v>
      </c>
      <c r="H770" s="14">
        <v>3703.23</v>
      </c>
    </row>
    <row r="771" spans="1:8" x14ac:dyDescent="0.55000000000000004">
      <c r="A771" s="7"/>
      <c r="B771" s="12">
        <v>100000531112</v>
      </c>
      <c r="C771" s="7">
        <v>1</v>
      </c>
      <c r="D771" s="13" t="s">
        <v>130</v>
      </c>
      <c r="E771" s="13" t="s">
        <v>2535</v>
      </c>
      <c r="F771" s="14">
        <v>1288.8900000000001</v>
      </c>
      <c r="G771" s="14">
        <v>-1287.8900000000001</v>
      </c>
      <c r="H771" s="13">
        <v>1</v>
      </c>
    </row>
    <row r="772" spans="1:8" x14ac:dyDescent="0.55000000000000004">
      <c r="A772" s="7">
        <v>232</v>
      </c>
      <c r="B772" s="12">
        <v>100000531113</v>
      </c>
      <c r="C772" s="7">
        <v>0</v>
      </c>
      <c r="D772" s="13" t="s">
        <v>130</v>
      </c>
      <c r="E772" s="13" t="s">
        <v>2535</v>
      </c>
      <c r="F772" s="14">
        <v>4511.1099999999997</v>
      </c>
      <c r="G772" s="13">
        <v>-807.88</v>
      </c>
      <c r="H772" s="14">
        <v>3703.23</v>
      </c>
    </row>
    <row r="773" spans="1:8" x14ac:dyDescent="0.55000000000000004">
      <c r="A773" s="7"/>
      <c r="B773" s="12">
        <v>100000531113</v>
      </c>
      <c r="C773" s="7">
        <v>1</v>
      </c>
      <c r="D773" s="13" t="s">
        <v>130</v>
      </c>
      <c r="E773" s="13" t="s">
        <v>2535</v>
      </c>
      <c r="F773" s="14">
        <v>1288.8900000000001</v>
      </c>
      <c r="G773" s="14">
        <v>-1287.8900000000001</v>
      </c>
      <c r="H773" s="13">
        <v>1</v>
      </c>
    </row>
    <row r="774" spans="1:8" x14ac:dyDescent="0.55000000000000004">
      <c r="A774" s="7">
        <v>233</v>
      </c>
      <c r="B774" s="12">
        <v>100000531114</v>
      </c>
      <c r="C774" s="7">
        <v>0</v>
      </c>
      <c r="D774" s="13" t="s">
        <v>130</v>
      </c>
      <c r="E774" s="13" t="s">
        <v>2535</v>
      </c>
      <c r="F774" s="14">
        <v>4511.1099999999997</v>
      </c>
      <c r="G774" s="13">
        <v>-807.88</v>
      </c>
      <c r="H774" s="14">
        <v>3703.23</v>
      </c>
    </row>
    <row r="775" spans="1:8" x14ac:dyDescent="0.55000000000000004">
      <c r="A775" s="7"/>
      <c r="B775" s="12">
        <v>100000531114</v>
      </c>
      <c r="C775" s="7">
        <v>1</v>
      </c>
      <c r="D775" s="13" t="s">
        <v>130</v>
      </c>
      <c r="E775" s="13" t="s">
        <v>2535</v>
      </c>
      <c r="F775" s="14">
        <v>1288.8900000000001</v>
      </c>
      <c r="G775" s="14">
        <v>-1287.8900000000001</v>
      </c>
      <c r="H775" s="13">
        <v>1</v>
      </c>
    </row>
    <row r="776" spans="1:8" x14ac:dyDescent="0.55000000000000004">
      <c r="A776" s="7">
        <v>234</v>
      </c>
      <c r="B776" s="12">
        <v>100000531115</v>
      </c>
      <c r="C776" s="7">
        <v>0</v>
      </c>
      <c r="D776" s="13" t="s">
        <v>130</v>
      </c>
      <c r="E776" s="13" t="s">
        <v>2535</v>
      </c>
      <c r="F776" s="14">
        <v>4511.1099999999997</v>
      </c>
      <c r="G776" s="13">
        <v>-807.88</v>
      </c>
      <c r="H776" s="14">
        <v>3703.23</v>
      </c>
    </row>
    <row r="777" spans="1:8" x14ac:dyDescent="0.55000000000000004">
      <c r="A777" s="7"/>
      <c r="B777" s="12">
        <v>100000531115</v>
      </c>
      <c r="C777" s="7">
        <v>1</v>
      </c>
      <c r="D777" s="13" t="s">
        <v>130</v>
      </c>
      <c r="E777" s="13" t="s">
        <v>2535</v>
      </c>
      <c r="F777" s="14">
        <v>1288.8900000000001</v>
      </c>
      <c r="G777" s="14">
        <v>-1287.8900000000001</v>
      </c>
      <c r="H777" s="13">
        <v>1</v>
      </c>
    </row>
    <row r="778" spans="1:8" x14ac:dyDescent="0.55000000000000004">
      <c r="A778" s="7">
        <v>235</v>
      </c>
      <c r="B778" s="12">
        <v>100000531116</v>
      </c>
      <c r="C778" s="7">
        <v>0</v>
      </c>
      <c r="D778" s="13" t="s">
        <v>130</v>
      </c>
      <c r="E778" s="13" t="s">
        <v>2535</v>
      </c>
      <c r="F778" s="14">
        <v>4511.1099999999997</v>
      </c>
      <c r="G778" s="13">
        <v>-807.88</v>
      </c>
      <c r="H778" s="14">
        <v>3703.23</v>
      </c>
    </row>
    <row r="779" spans="1:8" x14ac:dyDescent="0.55000000000000004">
      <c r="A779" s="7"/>
      <c r="B779" s="12">
        <v>100000531116</v>
      </c>
      <c r="C779" s="7">
        <v>1</v>
      </c>
      <c r="D779" s="13" t="s">
        <v>130</v>
      </c>
      <c r="E779" s="13" t="s">
        <v>2535</v>
      </c>
      <c r="F779" s="14">
        <v>1288.8900000000001</v>
      </c>
      <c r="G779" s="14">
        <v>-1287.8900000000001</v>
      </c>
      <c r="H779" s="13">
        <v>1</v>
      </c>
    </row>
    <row r="780" spans="1:8" x14ac:dyDescent="0.55000000000000004">
      <c r="A780" s="7">
        <v>236</v>
      </c>
      <c r="B780" s="12">
        <v>100000531129</v>
      </c>
      <c r="C780" s="7">
        <v>0</v>
      </c>
      <c r="D780" s="13" t="s">
        <v>130</v>
      </c>
      <c r="E780" s="13" t="s">
        <v>2536</v>
      </c>
      <c r="F780" s="14">
        <v>4511.1099999999997</v>
      </c>
      <c r="G780" s="13">
        <v>-807.88</v>
      </c>
      <c r="H780" s="14">
        <v>3703.23</v>
      </c>
    </row>
    <row r="781" spans="1:8" x14ac:dyDescent="0.55000000000000004">
      <c r="A781" s="7"/>
      <c r="B781" s="12">
        <v>100000531129</v>
      </c>
      <c r="C781" s="7">
        <v>1</v>
      </c>
      <c r="D781" s="13" t="s">
        <v>130</v>
      </c>
      <c r="E781" s="13" t="s">
        <v>2536</v>
      </c>
      <c r="F781" s="14">
        <v>1288.8900000000001</v>
      </c>
      <c r="G781" s="14">
        <v>-1287.8900000000001</v>
      </c>
      <c r="H781" s="13">
        <v>1</v>
      </c>
    </row>
    <row r="782" spans="1:8" x14ac:dyDescent="0.55000000000000004">
      <c r="A782" s="7">
        <v>237</v>
      </c>
      <c r="B782" s="12">
        <v>100000531130</v>
      </c>
      <c r="C782" s="7">
        <v>0</v>
      </c>
      <c r="D782" s="13" t="s">
        <v>130</v>
      </c>
      <c r="E782" s="13" t="s">
        <v>2536</v>
      </c>
      <c r="F782" s="14">
        <v>4511.1099999999997</v>
      </c>
      <c r="G782" s="13">
        <v>-807.88</v>
      </c>
      <c r="H782" s="14">
        <v>3703.23</v>
      </c>
    </row>
    <row r="783" spans="1:8" x14ac:dyDescent="0.55000000000000004">
      <c r="A783" s="7"/>
      <c r="B783" s="12">
        <v>100000531130</v>
      </c>
      <c r="C783" s="7">
        <v>1</v>
      </c>
      <c r="D783" s="13" t="s">
        <v>130</v>
      </c>
      <c r="E783" s="13" t="s">
        <v>2536</v>
      </c>
      <c r="F783" s="14">
        <v>1288.8900000000001</v>
      </c>
      <c r="G783" s="14">
        <v>-1287.8900000000001</v>
      </c>
      <c r="H783" s="13">
        <v>1</v>
      </c>
    </row>
    <row r="784" spans="1:8" x14ac:dyDescent="0.55000000000000004">
      <c r="A784" s="7">
        <v>238</v>
      </c>
      <c r="B784" s="12">
        <v>100000531131</v>
      </c>
      <c r="C784" s="7">
        <v>0</v>
      </c>
      <c r="D784" s="13" t="s">
        <v>130</v>
      </c>
      <c r="E784" s="13" t="s">
        <v>2536</v>
      </c>
      <c r="F784" s="14">
        <v>4511.1099999999997</v>
      </c>
      <c r="G784" s="13">
        <v>-807.88</v>
      </c>
      <c r="H784" s="14">
        <v>3703.23</v>
      </c>
    </row>
    <row r="785" spans="1:8" x14ac:dyDescent="0.55000000000000004">
      <c r="A785" s="7"/>
      <c r="B785" s="12">
        <v>100000531131</v>
      </c>
      <c r="C785" s="7">
        <v>1</v>
      </c>
      <c r="D785" s="13" t="s">
        <v>130</v>
      </c>
      <c r="E785" s="13" t="s">
        <v>2536</v>
      </c>
      <c r="F785" s="14">
        <v>1288.8900000000001</v>
      </c>
      <c r="G785" s="14">
        <v>-1287.8900000000001</v>
      </c>
      <c r="H785" s="13">
        <v>1</v>
      </c>
    </row>
    <row r="786" spans="1:8" x14ac:dyDescent="0.55000000000000004">
      <c r="A786" s="7">
        <v>239</v>
      </c>
      <c r="B786" s="12">
        <v>100000531140</v>
      </c>
      <c r="C786" s="7">
        <v>0</v>
      </c>
      <c r="D786" s="13" t="s">
        <v>130</v>
      </c>
      <c r="E786" s="13" t="s">
        <v>2537</v>
      </c>
      <c r="F786" s="14">
        <v>4511.1099999999997</v>
      </c>
      <c r="G786" s="13">
        <v>-807.88</v>
      </c>
      <c r="H786" s="14">
        <v>3703.23</v>
      </c>
    </row>
    <row r="787" spans="1:8" x14ac:dyDescent="0.55000000000000004">
      <c r="A787" s="7"/>
      <c r="B787" s="12">
        <v>100000531140</v>
      </c>
      <c r="C787" s="7">
        <v>1</v>
      </c>
      <c r="D787" s="13" t="s">
        <v>130</v>
      </c>
      <c r="E787" s="13" t="s">
        <v>2537</v>
      </c>
      <c r="F787" s="14">
        <v>1288.8900000000001</v>
      </c>
      <c r="G787" s="14">
        <v>-1287.8900000000001</v>
      </c>
      <c r="H787" s="13">
        <v>1</v>
      </c>
    </row>
    <row r="788" spans="1:8" x14ac:dyDescent="0.55000000000000004">
      <c r="A788" s="7">
        <v>240</v>
      </c>
      <c r="B788" s="12">
        <v>100000531141</v>
      </c>
      <c r="C788" s="7">
        <v>0</v>
      </c>
      <c r="D788" s="13" t="s">
        <v>130</v>
      </c>
      <c r="E788" s="13" t="s">
        <v>2537</v>
      </c>
      <c r="F788" s="14">
        <v>4511.1099999999997</v>
      </c>
      <c r="G788" s="13">
        <v>-807.88</v>
      </c>
      <c r="H788" s="14">
        <v>3703.23</v>
      </c>
    </row>
    <row r="789" spans="1:8" x14ac:dyDescent="0.55000000000000004">
      <c r="A789" s="7"/>
      <c r="B789" s="12">
        <v>100000531141</v>
      </c>
      <c r="C789" s="7">
        <v>1</v>
      </c>
      <c r="D789" s="13" t="s">
        <v>130</v>
      </c>
      <c r="E789" s="13" t="s">
        <v>2537</v>
      </c>
      <c r="F789" s="14">
        <v>1288.8900000000001</v>
      </c>
      <c r="G789" s="14">
        <v>-1287.8900000000001</v>
      </c>
      <c r="H789" s="13">
        <v>1</v>
      </c>
    </row>
    <row r="790" spans="1:8" x14ac:dyDescent="0.55000000000000004">
      <c r="A790" s="7">
        <v>241</v>
      </c>
      <c r="B790" s="12">
        <v>100000531142</v>
      </c>
      <c r="C790" s="7">
        <v>0</v>
      </c>
      <c r="D790" s="13" t="s">
        <v>130</v>
      </c>
      <c r="E790" s="13" t="s">
        <v>2537</v>
      </c>
      <c r="F790" s="14">
        <v>4511.1099999999997</v>
      </c>
      <c r="G790" s="13">
        <v>-807.88</v>
      </c>
      <c r="H790" s="14">
        <v>3703.23</v>
      </c>
    </row>
    <row r="791" spans="1:8" x14ac:dyDescent="0.55000000000000004">
      <c r="A791" s="7"/>
      <c r="B791" s="12">
        <v>100000531142</v>
      </c>
      <c r="C791" s="7">
        <v>1</v>
      </c>
      <c r="D791" s="13" t="s">
        <v>130</v>
      </c>
      <c r="E791" s="13" t="s">
        <v>2537</v>
      </c>
      <c r="F791" s="14">
        <v>1288.8900000000001</v>
      </c>
      <c r="G791" s="14">
        <v>-1287.8900000000001</v>
      </c>
      <c r="H791" s="13">
        <v>1</v>
      </c>
    </row>
    <row r="792" spans="1:8" x14ac:dyDescent="0.55000000000000004">
      <c r="A792" s="7">
        <v>242</v>
      </c>
      <c r="B792" s="12">
        <v>100000531243</v>
      </c>
      <c r="C792" s="7">
        <v>0</v>
      </c>
      <c r="D792" s="13" t="s">
        <v>130</v>
      </c>
      <c r="E792" s="13" t="s">
        <v>2538</v>
      </c>
      <c r="F792" s="14">
        <v>4511.1099999999997</v>
      </c>
      <c r="G792" s="13">
        <v>-807.88</v>
      </c>
      <c r="H792" s="14">
        <v>3703.23</v>
      </c>
    </row>
    <row r="793" spans="1:8" x14ac:dyDescent="0.55000000000000004">
      <c r="A793" s="7"/>
      <c r="B793" s="12">
        <v>100000531243</v>
      </c>
      <c r="C793" s="7">
        <v>1</v>
      </c>
      <c r="D793" s="13" t="s">
        <v>130</v>
      </c>
      <c r="E793" s="13" t="s">
        <v>2538</v>
      </c>
      <c r="F793" s="14">
        <v>1288.8900000000001</v>
      </c>
      <c r="G793" s="14">
        <v>-1287.8900000000001</v>
      </c>
      <c r="H793" s="13">
        <v>1</v>
      </c>
    </row>
    <row r="794" spans="1:8" x14ac:dyDescent="0.55000000000000004">
      <c r="A794" s="7">
        <v>243</v>
      </c>
      <c r="B794" s="12">
        <v>100000531244</v>
      </c>
      <c r="C794" s="7">
        <v>0</v>
      </c>
      <c r="D794" s="13" t="s">
        <v>130</v>
      </c>
      <c r="E794" s="13" t="s">
        <v>2538</v>
      </c>
      <c r="F794" s="14">
        <v>4511.1099999999997</v>
      </c>
      <c r="G794" s="13">
        <v>-807.88</v>
      </c>
      <c r="H794" s="14">
        <v>3703.23</v>
      </c>
    </row>
    <row r="795" spans="1:8" x14ac:dyDescent="0.55000000000000004">
      <c r="A795" s="7"/>
      <c r="B795" s="12">
        <v>100000531244</v>
      </c>
      <c r="C795" s="7">
        <v>1</v>
      </c>
      <c r="D795" s="13" t="s">
        <v>130</v>
      </c>
      <c r="E795" s="13" t="s">
        <v>2538</v>
      </c>
      <c r="F795" s="14">
        <v>1288.8900000000001</v>
      </c>
      <c r="G795" s="14">
        <v>-1287.8900000000001</v>
      </c>
      <c r="H795" s="13">
        <v>1</v>
      </c>
    </row>
    <row r="796" spans="1:8" x14ac:dyDescent="0.55000000000000004">
      <c r="A796" s="7">
        <v>244</v>
      </c>
      <c r="B796" s="12">
        <v>100000531245</v>
      </c>
      <c r="C796" s="7">
        <v>0</v>
      </c>
      <c r="D796" s="13" t="s">
        <v>130</v>
      </c>
      <c r="E796" s="13" t="s">
        <v>2538</v>
      </c>
      <c r="F796" s="14">
        <v>4511.1099999999997</v>
      </c>
      <c r="G796" s="13">
        <v>-807.88</v>
      </c>
      <c r="H796" s="14">
        <v>3703.23</v>
      </c>
    </row>
    <row r="797" spans="1:8" x14ac:dyDescent="0.55000000000000004">
      <c r="A797" s="7"/>
      <c r="B797" s="12">
        <v>100000531245</v>
      </c>
      <c r="C797" s="7">
        <v>1</v>
      </c>
      <c r="D797" s="13" t="s">
        <v>130</v>
      </c>
      <c r="E797" s="13" t="s">
        <v>2538</v>
      </c>
      <c r="F797" s="14">
        <v>1288.8900000000001</v>
      </c>
      <c r="G797" s="14">
        <v>-1287.8900000000001</v>
      </c>
      <c r="H797" s="13">
        <v>1</v>
      </c>
    </row>
    <row r="798" spans="1:8" x14ac:dyDescent="0.55000000000000004">
      <c r="A798" s="7">
        <v>245</v>
      </c>
      <c r="B798" s="12">
        <v>100000576564</v>
      </c>
      <c r="C798" s="7">
        <v>0</v>
      </c>
      <c r="D798" s="13" t="s">
        <v>529</v>
      </c>
      <c r="E798" s="13" t="s">
        <v>2539</v>
      </c>
      <c r="F798" s="14">
        <v>17000</v>
      </c>
      <c r="G798" s="13">
        <v>-92.9</v>
      </c>
      <c r="H798" s="14">
        <v>16907.099999999999</v>
      </c>
    </row>
    <row r="799" spans="1:8" x14ac:dyDescent="0.55000000000000004">
      <c r="A799" s="7">
        <v>246</v>
      </c>
      <c r="B799" s="12">
        <v>100000576565</v>
      </c>
      <c r="C799" s="7">
        <v>0</v>
      </c>
      <c r="D799" s="13" t="s">
        <v>529</v>
      </c>
      <c r="E799" s="13" t="s">
        <v>2540</v>
      </c>
      <c r="F799" s="14">
        <v>17000</v>
      </c>
      <c r="G799" s="13">
        <v>-92.9</v>
      </c>
      <c r="H799" s="14">
        <v>16907.099999999999</v>
      </c>
    </row>
    <row r="800" spans="1:8" x14ac:dyDescent="0.55000000000000004">
      <c r="A800" s="7">
        <v>247</v>
      </c>
      <c r="B800" s="12">
        <v>100000576566</v>
      </c>
      <c r="C800" s="7">
        <v>0</v>
      </c>
      <c r="D800" s="13" t="s">
        <v>529</v>
      </c>
      <c r="E800" s="13" t="s">
        <v>2541</v>
      </c>
      <c r="F800" s="14">
        <v>17000</v>
      </c>
      <c r="G800" s="13">
        <v>-92.9</v>
      </c>
      <c r="H800" s="14">
        <v>16907.099999999999</v>
      </c>
    </row>
    <row r="801" spans="1:8" x14ac:dyDescent="0.55000000000000004">
      <c r="A801" s="7">
        <v>248</v>
      </c>
      <c r="B801" s="12">
        <v>100000576567</v>
      </c>
      <c r="C801" s="7">
        <v>0</v>
      </c>
      <c r="D801" s="13" t="s">
        <v>2542</v>
      </c>
      <c r="E801" s="13" t="s">
        <v>2541</v>
      </c>
      <c r="F801" s="14">
        <v>17000</v>
      </c>
      <c r="G801" s="13">
        <v>-154.83000000000001</v>
      </c>
      <c r="H801" s="14">
        <v>16845.169999999998</v>
      </c>
    </row>
    <row r="802" spans="1:8" x14ac:dyDescent="0.55000000000000004">
      <c r="A802" s="7">
        <v>249</v>
      </c>
      <c r="B802" s="12">
        <v>100000576568</v>
      </c>
      <c r="C802" s="7">
        <v>0</v>
      </c>
      <c r="D802" s="13" t="s">
        <v>2542</v>
      </c>
      <c r="E802" s="13" t="s">
        <v>2541</v>
      </c>
      <c r="F802" s="14">
        <v>17000</v>
      </c>
      <c r="G802" s="13">
        <v>-154.83000000000001</v>
      </c>
      <c r="H802" s="14">
        <v>16845.169999999998</v>
      </c>
    </row>
    <row r="803" spans="1:8" x14ac:dyDescent="0.55000000000000004">
      <c r="A803" s="313" t="s">
        <v>127</v>
      </c>
      <c r="B803" s="314"/>
      <c r="C803" s="314"/>
      <c r="D803" s="314"/>
      <c r="E803" s="315"/>
      <c r="F803" s="17">
        <f>SUM(F503:F802)</f>
        <v>38793846.640000001</v>
      </c>
      <c r="G803" s="17">
        <f>SUM(G503:G802)</f>
        <v>-20168391.570000015</v>
      </c>
      <c r="H803" s="17">
        <f>SUM(H503:H802)</f>
        <v>18625455.070000045</v>
      </c>
    </row>
    <row r="804" spans="1:8" x14ac:dyDescent="0.55000000000000004">
      <c r="A804" s="209" t="s">
        <v>2284</v>
      </c>
      <c r="B804" s="94"/>
      <c r="C804" s="93"/>
      <c r="D804" s="93"/>
      <c r="E804" s="210"/>
      <c r="F804" s="210"/>
      <c r="G804" s="210"/>
      <c r="H804" s="211"/>
    </row>
    <row r="805" spans="1:8" x14ac:dyDescent="0.55000000000000004">
      <c r="A805" s="184" t="s">
        <v>1</v>
      </c>
      <c r="B805" s="186" t="s">
        <v>11</v>
      </c>
      <c r="C805" s="184" t="s">
        <v>12</v>
      </c>
      <c r="D805" s="184" t="s">
        <v>1135</v>
      </c>
      <c r="E805" s="184" t="s">
        <v>14</v>
      </c>
      <c r="F805" s="184" t="s">
        <v>15</v>
      </c>
      <c r="G805" s="184" t="s">
        <v>16</v>
      </c>
      <c r="H805" s="184" t="s">
        <v>17</v>
      </c>
    </row>
    <row r="806" spans="1:8" ht="19.5" customHeight="1" x14ac:dyDescent="0.55000000000000004">
      <c r="A806" s="7">
        <v>1</v>
      </c>
      <c r="B806" s="12">
        <v>100000330239</v>
      </c>
      <c r="C806" s="7">
        <v>0</v>
      </c>
      <c r="D806" s="13" t="s">
        <v>2338</v>
      </c>
      <c r="E806" s="13" t="s">
        <v>2543</v>
      </c>
      <c r="F806" s="14">
        <v>19980.61</v>
      </c>
      <c r="G806" s="14">
        <v>-19979.61</v>
      </c>
      <c r="H806" s="13">
        <v>1</v>
      </c>
    </row>
    <row r="807" spans="1:8" ht="19.5" customHeight="1" x14ac:dyDescent="0.55000000000000004">
      <c r="A807" s="7">
        <v>2</v>
      </c>
      <c r="B807" s="12">
        <v>100000330240</v>
      </c>
      <c r="C807" s="7">
        <v>0</v>
      </c>
      <c r="D807" s="13" t="s">
        <v>2338</v>
      </c>
      <c r="E807" s="13" t="s">
        <v>2543</v>
      </c>
      <c r="F807" s="14">
        <v>19980.61</v>
      </c>
      <c r="G807" s="14">
        <v>-19980.61</v>
      </c>
      <c r="H807" s="13">
        <v>0</v>
      </c>
    </row>
    <row r="808" spans="1:8" ht="19.5" customHeight="1" x14ac:dyDescent="0.55000000000000004">
      <c r="A808" s="7">
        <v>3</v>
      </c>
      <c r="B808" s="12">
        <v>100000330241</v>
      </c>
      <c r="C808" s="7">
        <v>0</v>
      </c>
      <c r="D808" s="13" t="s">
        <v>2338</v>
      </c>
      <c r="E808" s="13" t="s">
        <v>2543</v>
      </c>
      <c r="F808" s="14">
        <v>19980.61</v>
      </c>
      <c r="G808" s="14">
        <v>-19979.61</v>
      </c>
      <c r="H808" s="13">
        <v>1</v>
      </c>
    </row>
    <row r="809" spans="1:8" ht="19.5" customHeight="1" x14ac:dyDescent="0.55000000000000004">
      <c r="A809" s="7">
        <v>4</v>
      </c>
      <c r="B809" s="12">
        <v>100000330242</v>
      </c>
      <c r="C809" s="7">
        <v>0</v>
      </c>
      <c r="D809" s="13" t="s">
        <v>2338</v>
      </c>
      <c r="E809" s="13" t="s">
        <v>2544</v>
      </c>
      <c r="F809" s="14">
        <v>10973.92</v>
      </c>
      <c r="G809" s="14">
        <v>-10972.92</v>
      </c>
      <c r="H809" s="13">
        <v>1</v>
      </c>
    </row>
    <row r="810" spans="1:8" ht="19.5" customHeight="1" x14ac:dyDescent="0.55000000000000004">
      <c r="A810" s="7">
        <v>5</v>
      </c>
      <c r="B810" s="12">
        <v>100000330243</v>
      </c>
      <c r="C810" s="7">
        <v>0</v>
      </c>
      <c r="D810" s="13" t="s">
        <v>2338</v>
      </c>
      <c r="E810" s="13" t="s">
        <v>2544</v>
      </c>
      <c r="F810" s="14">
        <v>10973.92</v>
      </c>
      <c r="G810" s="14">
        <v>-10972.92</v>
      </c>
      <c r="H810" s="13">
        <v>1</v>
      </c>
    </row>
    <row r="811" spans="1:8" ht="19.5" customHeight="1" x14ac:dyDescent="0.55000000000000004">
      <c r="A811" s="7">
        <v>6</v>
      </c>
      <c r="B811" s="12">
        <v>100000330244</v>
      </c>
      <c r="C811" s="7">
        <v>0</v>
      </c>
      <c r="D811" s="13" t="s">
        <v>2338</v>
      </c>
      <c r="E811" s="13" t="s">
        <v>2544</v>
      </c>
      <c r="F811" s="14">
        <v>10973.92</v>
      </c>
      <c r="G811" s="14">
        <v>-10972.92</v>
      </c>
      <c r="H811" s="13">
        <v>1</v>
      </c>
    </row>
    <row r="812" spans="1:8" ht="19.5" customHeight="1" x14ac:dyDescent="0.55000000000000004">
      <c r="A812" s="7">
        <v>7</v>
      </c>
      <c r="B812" s="12">
        <v>100000330245</v>
      </c>
      <c r="C812" s="7">
        <v>0</v>
      </c>
      <c r="D812" s="13" t="s">
        <v>2338</v>
      </c>
      <c r="E812" s="13" t="s">
        <v>2545</v>
      </c>
      <c r="F812" s="14">
        <v>36808</v>
      </c>
      <c r="G812" s="14">
        <v>-36807</v>
      </c>
      <c r="H812" s="13">
        <v>1</v>
      </c>
    </row>
    <row r="813" spans="1:8" ht="19.5" customHeight="1" x14ac:dyDescent="0.55000000000000004">
      <c r="A813" s="7">
        <v>8</v>
      </c>
      <c r="B813" s="12">
        <v>100000330246</v>
      </c>
      <c r="C813" s="7">
        <v>0</v>
      </c>
      <c r="D813" s="13" t="s">
        <v>2338</v>
      </c>
      <c r="E813" s="13" t="s">
        <v>2084</v>
      </c>
      <c r="F813" s="14">
        <v>21293</v>
      </c>
      <c r="G813" s="14">
        <v>-21292</v>
      </c>
      <c r="H813" s="13">
        <v>1</v>
      </c>
    </row>
    <row r="814" spans="1:8" ht="19.5" customHeight="1" x14ac:dyDescent="0.55000000000000004">
      <c r="A814" s="7">
        <v>9</v>
      </c>
      <c r="B814" s="12">
        <v>100000330247</v>
      </c>
      <c r="C814" s="7">
        <v>0</v>
      </c>
      <c r="D814" s="13" t="s">
        <v>2338</v>
      </c>
      <c r="E814" s="13" t="s">
        <v>2084</v>
      </c>
      <c r="F814" s="14">
        <v>21293</v>
      </c>
      <c r="G814" s="14">
        <v>-21292</v>
      </c>
      <c r="H814" s="13">
        <v>1</v>
      </c>
    </row>
    <row r="815" spans="1:8" ht="19.5" customHeight="1" x14ac:dyDescent="0.55000000000000004">
      <c r="A815" s="7">
        <v>10</v>
      </c>
      <c r="B815" s="12">
        <v>100000330248</v>
      </c>
      <c r="C815" s="7">
        <v>0</v>
      </c>
      <c r="D815" s="13" t="s">
        <v>2338</v>
      </c>
      <c r="E815" s="13" t="s">
        <v>2084</v>
      </c>
      <c r="F815" s="14">
        <v>21293</v>
      </c>
      <c r="G815" s="14">
        <v>-21292</v>
      </c>
      <c r="H815" s="13">
        <v>1</v>
      </c>
    </row>
    <row r="816" spans="1:8" ht="19.5" customHeight="1" x14ac:dyDescent="0.55000000000000004">
      <c r="A816" s="7">
        <v>11</v>
      </c>
      <c r="B816" s="12">
        <v>100000330249</v>
      </c>
      <c r="C816" s="7">
        <v>0</v>
      </c>
      <c r="D816" s="13" t="s">
        <v>2338</v>
      </c>
      <c r="E816" s="13" t="s">
        <v>2084</v>
      </c>
      <c r="F816" s="14">
        <v>21293</v>
      </c>
      <c r="G816" s="14">
        <v>-21292</v>
      </c>
      <c r="H816" s="13">
        <v>1</v>
      </c>
    </row>
    <row r="817" spans="1:8" ht="19.5" customHeight="1" x14ac:dyDescent="0.55000000000000004">
      <c r="A817" s="7">
        <v>12</v>
      </c>
      <c r="B817" s="12">
        <v>100000330250</v>
      </c>
      <c r="C817" s="7">
        <v>0</v>
      </c>
      <c r="D817" s="13" t="s">
        <v>2338</v>
      </c>
      <c r="E817" s="13" t="s">
        <v>2084</v>
      </c>
      <c r="F817" s="14">
        <v>21293</v>
      </c>
      <c r="G817" s="14">
        <v>-21292</v>
      </c>
      <c r="H817" s="13">
        <v>1</v>
      </c>
    </row>
    <row r="818" spans="1:8" ht="19.5" customHeight="1" x14ac:dyDescent="0.55000000000000004">
      <c r="A818" s="7">
        <v>13</v>
      </c>
      <c r="B818" s="12">
        <v>100000330251</v>
      </c>
      <c r="C818" s="7">
        <v>0</v>
      </c>
      <c r="D818" s="13" t="s">
        <v>2338</v>
      </c>
      <c r="E818" s="13" t="s">
        <v>2084</v>
      </c>
      <c r="F818" s="14">
        <v>21293</v>
      </c>
      <c r="G818" s="14">
        <v>-21292</v>
      </c>
      <c r="H818" s="13">
        <v>1</v>
      </c>
    </row>
    <row r="819" spans="1:8" ht="19.5" customHeight="1" x14ac:dyDescent="0.55000000000000004">
      <c r="A819" s="7">
        <v>14</v>
      </c>
      <c r="B819" s="12">
        <v>100000330281</v>
      </c>
      <c r="C819" s="7">
        <v>0</v>
      </c>
      <c r="D819" s="13" t="s">
        <v>2338</v>
      </c>
      <c r="E819" s="13" t="s">
        <v>2084</v>
      </c>
      <c r="F819" s="14">
        <v>21293</v>
      </c>
      <c r="G819" s="14">
        <v>-21292</v>
      </c>
      <c r="H819" s="13">
        <v>1</v>
      </c>
    </row>
    <row r="820" spans="1:8" ht="19.5" customHeight="1" x14ac:dyDescent="0.55000000000000004">
      <c r="A820" s="7">
        <v>15</v>
      </c>
      <c r="B820" s="12">
        <v>100000330282</v>
      </c>
      <c r="C820" s="7">
        <v>0</v>
      </c>
      <c r="D820" s="13" t="s">
        <v>2338</v>
      </c>
      <c r="E820" s="13" t="s">
        <v>2084</v>
      </c>
      <c r="F820" s="14">
        <v>21293</v>
      </c>
      <c r="G820" s="14">
        <v>-21292</v>
      </c>
      <c r="H820" s="13">
        <v>1</v>
      </c>
    </row>
    <row r="821" spans="1:8" ht="19.5" customHeight="1" x14ac:dyDescent="0.55000000000000004">
      <c r="A821" s="7">
        <v>16</v>
      </c>
      <c r="B821" s="12">
        <v>100000330283</v>
      </c>
      <c r="C821" s="7">
        <v>0</v>
      </c>
      <c r="D821" s="13" t="s">
        <v>2338</v>
      </c>
      <c r="E821" s="13" t="s">
        <v>2084</v>
      </c>
      <c r="F821" s="14">
        <v>21293</v>
      </c>
      <c r="G821" s="14">
        <v>-21292</v>
      </c>
      <c r="H821" s="13">
        <v>1</v>
      </c>
    </row>
    <row r="822" spans="1:8" x14ac:dyDescent="0.55000000000000004">
      <c r="A822" s="7">
        <v>17</v>
      </c>
      <c r="B822" s="12">
        <v>100000330284</v>
      </c>
      <c r="C822" s="7">
        <v>0</v>
      </c>
      <c r="D822" s="13" t="s">
        <v>2338</v>
      </c>
      <c r="E822" s="13" t="s">
        <v>2084</v>
      </c>
      <c r="F822" s="14">
        <v>21293</v>
      </c>
      <c r="G822" s="14">
        <v>-21292</v>
      </c>
      <c r="H822" s="13">
        <v>1</v>
      </c>
    </row>
    <row r="823" spans="1:8" x14ac:dyDescent="0.55000000000000004">
      <c r="A823" s="7">
        <v>18</v>
      </c>
      <c r="B823" s="12">
        <v>100000330285</v>
      </c>
      <c r="C823" s="7">
        <v>0</v>
      </c>
      <c r="D823" s="13" t="s">
        <v>2338</v>
      </c>
      <c r="E823" s="13" t="s">
        <v>2291</v>
      </c>
      <c r="F823" s="14">
        <v>24396</v>
      </c>
      <c r="G823" s="14">
        <v>-24395</v>
      </c>
      <c r="H823" s="13">
        <v>1</v>
      </c>
    </row>
    <row r="824" spans="1:8" x14ac:dyDescent="0.55000000000000004">
      <c r="A824" s="7">
        <v>19</v>
      </c>
      <c r="B824" s="12">
        <v>100000330286</v>
      </c>
      <c r="C824" s="7">
        <v>0</v>
      </c>
      <c r="D824" s="13" t="s">
        <v>2338</v>
      </c>
      <c r="E824" s="13" t="s">
        <v>2291</v>
      </c>
      <c r="F824" s="14">
        <v>24396</v>
      </c>
      <c r="G824" s="14">
        <v>-24395</v>
      </c>
      <c r="H824" s="13">
        <v>1</v>
      </c>
    </row>
    <row r="825" spans="1:8" x14ac:dyDescent="0.55000000000000004">
      <c r="A825" s="7">
        <v>20</v>
      </c>
      <c r="B825" s="12">
        <v>100000330287</v>
      </c>
      <c r="C825" s="7">
        <v>0</v>
      </c>
      <c r="D825" s="13" t="s">
        <v>2338</v>
      </c>
      <c r="E825" s="13" t="s">
        <v>2291</v>
      </c>
      <c r="F825" s="14">
        <v>24396</v>
      </c>
      <c r="G825" s="14">
        <v>-24395</v>
      </c>
      <c r="H825" s="13">
        <v>1</v>
      </c>
    </row>
    <row r="826" spans="1:8" x14ac:dyDescent="0.55000000000000004">
      <c r="A826" s="7">
        <v>21</v>
      </c>
      <c r="B826" s="12">
        <v>100000330288</v>
      </c>
      <c r="C826" s="7">
        <v>0</v>
      </c>
      <c r="D826" s="13" t="s">
        <v>2338</v>
      </c>
      <c r="E826" s="13" t="s">
        <v>2291</v>
      </c>
      <c r="F826" s="14">
        <v>24396</v>
      </c>
      <c r="G826" s="14">
        <v>-24395</v>
      </c>
      <c r="H826" s="13">
        <v>1</v>
      </c>
    </row>
    <row r="827" spans="1:8" x14ac:dyDescent="0.55000000000000004">
      <c r="A827" s="7">
        <v>22</v>
      </c>
      <c r="B827" s="12">
        <v>100000330289</v>
      </c>
      <c r="C827" s="7">
        <v>0</v>
      </c>
      <c r="D827" s="13" t="s">
        <v>2338</v>
      </c>
      <c r="E827" s="13" t="s">
        <v>2291</v>
      </c>
      <c r="F827" s="14">
        <v>24396</v>
      </c>
      <c r="G827" s="14">
        <v>-24395</v>
      </c>
      <c r="H827" s="13">
        <v>1</v>
      </c>
    </row>
    <row r="828" spans="1:8" x14ac:dyDescent="0.55000000000000004">
      <c r="A828" s="7">
        <v>23</v>
      </c>
      <c r="B828" s="12">
        <v>100000330290</v>
      </c>
      <c r="C828" s="7">
        <v>0</v>
      </c>
      <c r="D828" s="13" t="s">
        <v>2338</v>
      </c>
      <c r="E828" s="13" t="s">
        <v>2546</v>
      </c>
      <c r="F828" s="14">
        <v>5350</v>
      </c>
      <c r="G828" s="14">
        <v>-5349</v>
      </c>
      <c r="H828" s="13">
        <v>1</v>
      </c>
    </row>
    <row r="829" spans="1:8" x14ac:dyDescent="0.55000000000000004">
      <c r="A829" s="7">
        <v>24</v>
      </c>
      <c r="B829" s="12">
        <v>100000330291</v>
      </c>
      <c r="C829" s="7">
        <v>0</v>
      </c>
      <c r="D829" s="13" t="s">
        <v>2338</v>
      </c>
      <c r="E829" s="13" t="s">
        <v>2546</v>
      </c>
      <c r="F829" s="14">
        <v>10700</v>
      </c>
      <c r="G829" s="14">
        <v>-10699</v>
      </c>
      <c r="H829" s="13">
        <v>1</v>
      </c>
    </row>
    <row r="830" spans="1:8" x14ac:dyDescent="0.55000000000000004">
      <c r="A830" s="7">
        <v>25</v>
      </c>
      <c r="B830" s="12">
        <v>100000330293</v>
      </c>
      <c r="C830" s="7">
        <v>0</v>
      </c>
      <c r="D830" s="13" t="s">
        <v>2338</v>
      </c>
      <c r="E830" s="13" t="s">
        <v>2546</v>
      </c>
      <c r="F830" s="14">
        <v>5350</v>
      </c>
      <c r="G830" s="14">
        <v>-5349</v>
      </c>
      <c r="H830" s="13">
        <v>1</v>
      </c>
    </row>
    <row r="831" spans="1:8" x14ac:dyDescent="0.55000000000000004">
      <c r="A831" s="7">
        <v>26</v>
      </c>
      <c r="B831" s="12">
        <v>100000330294</v>
      </c>
      <c r="C831" s="7">
        <v>0</v>
      </c>
      <c r="D831" s="13" t="s">
        <v>2338</v>
      </c>
      <c r="E831" s="13" t="s">
        <v>2546</v>
      </c>
      <c r="F831" s="14">
        <v>5350</v>
      </c>
      <c r="G831" s="14">
        <v>-5349</v>
      </c>
      <c r="H831" s="13">
        <v>1</v>
      </c>
    </row>
    <row r="832" spans="1:8" x14ac:dyDescent="0.55000000000000004">
      <c r="A832" s="7">
        <v>27</v>
      </c>
      <c r="B832" s="12">
        <v>100000330295</v>
      </c>
      <c r="C832" s="7">
        <v>0</v>
      </c>
      <c r="D832" s="13" t="s">
        <v>2338</v>
      </c>
      <c r="E832" s="13" t="s">
        <v>2546</v>
      </c>
      <c r="F832" s="14">
        <v>5350</v>
      </c>
      <c r="G832" s="14">
        <v>-5349</v>
      </c>
      <c r="H832" s="13">
        <v>1</v>
      </c>
    </row>
    <row r="833" spans="1:8" x14ac:dyDescent="0.55000000000000004">
      <c r="A833" s="7">
        <v>28</v>
      </c>
      <c r="B833" s="12">
        <v>100000330296</v>
      </c>
      <c r="C833" s="7">
        <v>0</v>
      </c>
      <c r="D833" s="13" t="s">
        <v>2338</v>
      </c>
      <c r="E833" s="13" t="s">
        <v>2546</v>
      </c>
      <c r="F833" s="14">
        <v>5350</v>
      </c>
      <c r="G833" s="14">
        <v>-5349</v>
      </c>
      <c r="H833" s="13">
        <v>1</v>
      </c>
    </row>
    <row r="834" spans="1:8" x14ac:dyDescent="0.55000000000000004">
      <c r="A834" s="7">
        <v>29</v>
      </c>
      <c r="B834" s="12">
        <v>100000330297</v>
      </c>
      <c r="C834" s="7">
        <v>0</v>
      </c>
      <c r="D834" s="13" t="s">
        <v>2338</v>
      </c>
      <c r="E834" s="13" t="s">
        <v>2546</v>
      </c>
      <c r="F834" s="14">
        <v>5350</v>
      </c>
      <c r="G834" s="14">
        <v>-5349</v>
      </c>
      <c r="H834" s="13">
        <v>1</v>
      </c>
    </row>
    <row r="835" spans="1:8" x14ac:dyDescent="0.55000000000000004">
      <c r="A835" s="7">
        <v>30</v>
      </c>
      <c r="B835" s="12">
        <v>100000330298</v>
      </c>
      <c r="C835" s="7">
        <v>0</v>
      </c>
      <c r="D835" s="13" t="s">
        <v>2338</v>
      </c>
      <c r="E835" s="13" t="s">
        <v>2546</v>
      </c>
      <c r="F835" s="14">
        <v>5350</v>
      </c>
      <c r="G835" s="14">
        <v>-5349</v>
      </c>
      <c r="H835" s="13">
        <v>1</v>
      </c>
    </row>
    <row r="836" spans="1:8" x14ac:dyDescent="0.55000000000000004">
      <c r="A836" s="7">
        <v>31</v>
      </c>
      <c r="B836" s="12">
        <v>100000330299</v>
      </c>
      <c r="C836" s="7">
        <v>0</v>
      </c>
      <c r="D836" s="13" t="s">
        <v>2338</v>
      </c>
      <c r="E836" s="13" t="s">
        <v>2546</v>
      </c>
      <c r="F836" s="14">
        <v>5350</v>
      </c>
      <c r="G836" s="14">
        <v>-5349</v>
      </c>
      <c r="H836" s="13">
        <v>1</v>
      </c>
    </row>
    <row r="837" spans="1:8" x14ac:dyDescent="0.55000000000000004">
      <c r="A837" s="7">
        <v>32</v>
      </c>
      <c r="B837" s="12">
        <v>100000330300</v>
      </c>
      <c r="C837" s="7">
        <v>0</v>
      </c>
      <c r="D837" s="13" t="s">
        <v>2338</v>
      </c>
      <c r="E837" s="13" t="s">
        <v>1325</v>
      </c>
      <c r="F837" s="14">
        <v>18525</v>
      </c>
      <c r="G837" s="14">
        <v>-18524</v>
      </c>
      <c r="H837" s="13">
        <v>1</v>
      </c>
    </row>
    <row r="838" spans="1:8" x14ac:dyDescent="0.55000000000000004">
      <c r="A838" s="7">
        <v>33</v>
      </c>
      <c r="B838" s="12">
        <v>100000330301</v>
      </c>
      <c r="C838" s="7">
        <v>0</v>
      </c>
      <c r="D838" s="13" t="s">
        <v>2338</v>
      </c>
      <c r="E838" s="13" t="s">
        <v>1325</v>
      </c>
      <c r="F838" s="14">
        <v>18525</v>
      </c>
      <c r="G838" s="14">
        <v>-18524</v>
      </c>
      <c r="H838" s="13">
        <v>1</v>
      </c>
    </row>
    <row r="839" spans="1:8" x14ac:dyDescent="0.55000000000000004">
      <c r="A839" s="7">
        <v>34</v>
      </c>
      <c r="B839" s="12">
        <v>100000330302</v>
      </c>
      <c r="C839" s="7">
        <v>0</v>
      </c>
      <c r="D839" s="13" t="s">
        <v>2338</v>
      </c>
      <c r="E839" s="13" t="s">
        <v>1325</v>
      </c>
      <c r="F839" s="14">
        <v>18525</v>
      </c>
      <c r="G839" s="14">
        <v>-18524</v>
      </c>
      <c r="H839" s="13">
        <v>1</v>
      </c>
    </row>
    <row r="840" spans="1:8" x14ac:dyDescent="0.55000000000000004">
      <c r="A840" s="7">
        <v>35</v>
      </c>
      <c r="B840" s="12">
        <v>100000330303</v>
      </c>
      <c r="C840" s="7">
        <v>0</v>
      </c>
      <c r="D840" s="13" t="s">
        <v>2338</v>
      </c>
      <c r="E840" s="13" t="s">
        <v>1325</v>
      </c>
      <c r="F840" s="14">
        <v>18525</v>
      </c>
      <c r="G840" s="14">
        <v>-18524</v>
      </c>
      <c r="H840" s="13">
        <v>1</v>
      </c>
    </row>
    <row r="841" spans="1:8" x14ac:dyDescent="0.55000000000000004">
      <c r="A841" s="7">
        <v>36</v>
      </c>
      <c r="B841" s="12">
        <v>100000330304</v>
      </c>
      <c r="C841" s="7">
        <v>0</v>
      </c>
      <c r="D841" s="13" t="s">
        <v>2338</v>
      </c>
      <c r="E841" s="13" t="s">
        <v>756</v>
      </c>
      <c r="F841" s="14">
        <v>33000</v>
      </c>
      <c r="G841" s="14">
        <v>-32999</v>
      </c>
      <c r="H841" s="13">
        <v>1</v>
      </c>
    </row>
    <row r="842" spans="1:8" x14ac:dyDescent="0.55000000000000004">
      <c r="A842" s="7">
        <v>37</v>
      </c>
      <c r="B842" s="12">
        <v>100000330305</v>
      </c>
      <c r="C842" s="7">
        <v>0</v>
      </c>
      <c r="D842" s="13" t="s">
        <v>2338</v>
      </c>
      <c r="E842" s="13" t="s">
        <v>756</v>
      </c>
      <c r="F842" s="14">
        <v>33000</v>
      </c>
      <c r="G842" s="14">
        <v>-32999</v>
      </c>
      <c r="H842" s="13">
        <v>1</v>
      </c>
    </row>
    <row r="843" spans="1:8" x14ac:dyDescent="0.55000000000000004">
      <c r="A843" s="7">
        <v>38</v>
      </c>
      <c r="B843" s="12">
        <v>100000330306</v>
      </c>
      <c r="C843" s="7">
        <v>0</v>
      </c>
      <c r="D843" s="13" t="s">
        <v>2338</v>
      </c>
      <c r="E843" s="13" t="s">
        <v>756</v>
      </c>
      <c r="F843" s="14">
        <v>33000</v>
      </c>
      <c r="G843" s="14">
        <v>-32999</v>
      </c>
      <c r="H843" s="13">
        <v>1</v>
      </c>
    </row>
    <row r="844" spans="1:8" x14ac:dyDescent="0.55000000000000004">
      <c r="A844" s="7">
        <v>39</v>
      </c>
      <c r="B844" s="12">
        <v>100000330307</v>
      </c>
      <c r="C844" s="7">
        <v>0</v>
      </c>
      <c r="D844" s="13" t="s">
        <v>2338</v>
      </c>
      <c r="E844" s="13" t="s">
        <v>756</v>
      </c>
      <c r="F844" s="14">
        <v>33000</v>
      </c>
      <c r="G844" s="14">
        <v>-32999</v>
      </c>
      <c r="H844" s="13">
        <v>1</v>
      </c>
    </row>
    <row r="845" spans="1:8" x14ac:dyDescent="0.55000000000000004">
      <c r="A845" s="7">
        <v>40</v>
      </c>
      <c r="B845" s="12">
        <v>100000330308</v>
      </c>
      <c r="C845" s="7">
        <v>0</v>
      </c>
      <c r="D845" s="13" t="s">
        <v>2338</v>
      </c>
      <c r="E845" s="13" t="s">
        <v>756</v>
      </c>
      <c r="F845" s="14">
        <v>33000</v>
      </c>
      <c r="G845" s="14">
        <v>-32999</v>
      </c>
      <c r="H845" s="13">
        <v>1</v>
      </c>
    </row>
    <row r="846" spans="1:8" x14ac:dyDescent="0.55000000000000004">
      <c r="A846" s="7">
        <v>41</v>
      </c>
      <c r="B846" s="12">
        <v>100000330309</v>
      </c>
      <c r="C846" s="7">
        <v>0</v>
      </c>
      <c r="D846" s="13" t="s">
        <v>2338</v>
      </c>
      <c r="E846" s="13" t="s">
        <v>756</v>
      </c>
      <c r="F846" s="14">
        <v>33000</v>
      </c>
      <c r="G846" s="14">
        <v>-32999</v>
      </c>
      <c r="H846" s="13">
        <v>1</v>
      </c>
    </row>
    <row r="847" spans="1:8" x14ac:dyDescent="0.55000000000000004">
      <c r="A847" s="7">
        <v>42</v>
      </c>
      <c r="B847" s="12">
        <v>100000330310</v>
      </c>
      <c r="C847" s="7">
        <v>0</v>
      </c>
      <c r="D847" s="13" t="s">
        <v>2338</v>
      </c>
      <c r="E847" s="13" t="s">
        <v>756</v>
      </c>
      <c r="F847" s="14">
        <v>33000</v>
      </c>
      <c r="G847" s="14">
        <v>-32999</v>
      </c>
      <c r="H847" s="13">
        <v>1</v>
      </c>
    </row>
    <row r="848" spans="1:8" x14ac:dyDescent="0.55000000000000004">
      <c r="A848" s="7">
        <v>43</v>
      </c>
      <c r="B848" s="12">
        <v>100000330311</v>
      </c>
      <c r="C848" s="7">
        <v>0</v>
      </c>
      <c r="D848" s="13" t="s">
        <v>2338</v>
      </c>
      <c r="E848" s="13" t="s">
        <v>756</v>
      </c>
      <c r="F848" s="14">
        <v>33000</v>
      </c>
      <c r="G848" s="14">
        <v>-32999</v>
      </c>
      <c r="H848" s="13">
        <v>1</v>
      </c>
    </row>
    <row r="849" spans="1:8" x14ac:dyDescent="0.55000000000000004">
      <c r="A849" s="7">
        <v>44</v>
      </c>
      <c r="B849" s="12">
        <v>100000330312</v>
      </c>
      <c r="C849" s="7">
        <v>0</v>
      </c>
      <c r="D849" s="13" t="s">
        <v>2338</v>
      </c>
      <c r="E849" s="13" t="s">
        <v>2547</v>
      </c>
      <c r="F849" s="14">
        <v>24000</v>
      </c>
      <c r="G849" s="14">
        <v>-23999</v>
      </c>
      <c r="H849" s="13">
        <v>1</v>
      </c>
    </row>
    <row r="850" spans="1:8" x14ac:dyDescent="0.55000000000000004">
      <c r="A850" s="7">
        <v>45</v>
      </c>
      <c r="B850" s="12">
        <v>100000330313</v>
      </c>
      <c r="C850" s="7">
        <v>0</v>
      </c>
      <c r="D850" s="13" t="s">
        <v>2338</v>
      </c>
      <c r="E850" s="13" t="s">
        <v>2547</v>
      </c>
      <c r="F850" s="14">
        <v>24000</v>
      </c>
      <c r="G850" s="14">
        <v>-23999</v>
      </c>
      <c r="H850" s="13">
        <v>1</v>
      </c>
    </row>
    <row r="851" spans="1:8" x14ac:dyDescent="0.55000000000000004">
      <c r="A851" s="7">
        <v>46</v>
      </c>
      <c r="B851" s="12">
        <v>100000330314</v>
      </c>
      <c r="C851" s="7">
        <v>0</v>
      </c>
      <c r="D851" s="13" t="s">
        <v>2338</v>
      </c>
      <c r="E851" s="13" t="s">
        <v>2548</v>
      </c>
      <c r="F851" s="14">
        <v>9000</v>
      </c>
      <c r="G851" s="14">
        <v>-8999</v>
      </c>
      <c r="H851" s="13">
        <v>1</v>
      </c>
    </row>
    <row r="852" spans="1:8" x14ac:dyDescent="0.55000000000000004">
      <c r="A852" s="7">
        <v>47</v>
      </c>
      <c r="B852" s="12">
        <v>100000330323</v>
      </c>
      <c r="C852" s="7">
        <v>0</v>
      </c>
      <c r="D852" s="13" t="s">
        <v>2338</v>
      </c>
      <c r="E852" s="13" t="s">
        <v>2548</v>
      </c>
      <c r="F852" s="14">
        <v>9000</v>
      </c>
      <c r="G852" s="14">
        <v>-8999</v>
      </c>
      <c r="H852" s="13">
        <v>1</v>
      </c>
    </row>
    <row r="853" spans="1:8" x14ac:dyDescent="0.55000000000000004">
      <c r="A853" s="7">
        <v>48</v>
      </c>
      <c r="B853" s="12">
        <v>100000330324</v>
      </c>
      <c r="C853" s="7">
        <v>0</v>
      </c>
      <c r="D853" s="13" t="s">
        <v>2338</v>
      </c>
      <c r="E853" s="13" t="s">
        <v>2549</v>
      </c>
      <c r="F853" s="14">
        <v>34000</v>
      </c>
      <c r="G853" s="14">
        <v>-33999</v>
      </c>
      <c r="H853" s="13">
        <v>1</v>
      </c>
    </row>
    <row r="854" spans="1:8" x14ac:dyDescent="0.55000000000000004">
      <c r="A854" s="7">
        <v>49</v>
      </c>
      <c r="B854" s="12">
        <v>100000330333</v>
      </c>
      <c r="C854" s="7">
        <v>0</v>
      </c>
      <c r="D854" s="13" t="s">
        <v>2338</v>
      </c>
      <c r="E854" s="13" t="s">
        <v>2550</v>
      </c>
      <c r="F854" s="14">
        <v>28000</v>
      </c>
      <c r="G854" s="14">
        <v>-27999</v>
      </c>
      <c r="H854" s="13">
        <v>1</v>
      </c>
    </row>
    <row r="855" spans="1:8" x14ac:dyDescent="0.55000000000000004">
      <c r="A855" s="7">
        <v>50</v>
      </c>
      <c r="B855" s="12">
        <v>100000330334</v>
      </c>
      <c r="C855" s="7">
        <v>0</v>
      </c>
      <c r="D855" s="13" t="s">
        <v>2338</v>
      </c>
      <c r="E855" s="13" t="s">
        <v>2551</v>
      </c>
      <c r="F855" s="14">
        <v>8500</v>
      </c>
      <c r="G855" s="14">
        <v>-8499</v>
      </c>
      <c r="H855" s="13">
        <v>1</v>
      </c>
    </row>
    <row r="856" spans="1:8" x14ac:dyDescent="0.55000000000000004">
      <c r="A856" s="7">
        <v>51</v>
      </c>
      <c r="B856" s="12">
        <v>100000330343</v>
      </c>
      <c r="C856" s="7">
        <v>0</v>
      </c>
      <c r="D856" s="13" t="s">
        <v>2338</v>
      </c>
      <c r="E856" s="13" t="s">
        <v>2551</v>
      </c>
      <c r="F856" s="14">
        <v>8500</v>
      </c>
      <c r="G856" s="14">
        <v>-8499</v>
      </c>
      <c r="H856" s="13">
        <v>1</v>
      </c>
    </row>
    <row r="857" spans="1:8" x14ac:dyDescent="0.55000000000000004">
      <c r="A857" s="7">
        <v>52</v>
      </c>
      <c r="B857" s="12">
        <v>100000330347</v>
      </c>
      <c r="C857" s="7">
        <v>0</v>
      </c>
      <c r="D857" s="13" t="s">
        <v>2338</v>
      </c>
      <c r="E857" s="13" t="s">
        <v>1704</v>
      </c>
      <c r="F857" s="14">
        <v>5500</v>
      </c>
      <c r="G857" s="14">
        <v>-5499</v>
      </c>
      <c r="H857" s="13">
        <v>1</v>
      </c>
    </row>
    <row r="858" spans="1:8" x14ac:dyDescent="0.55000000000000004">
      <c r="A858" s="7">
        <v>53</v>
      </c>
      <c r="B858" s="12">
        <v>100000330348</v>
      </c>
      <c r="C858" s="7">
        <v>0</v>
      </c>
      <c r="D858" s="13" t="s">
        <v>2338</v>
      </c>
      <c r="E858" s="13" t="s">
        <v>1704</v>
      </c>
      <c r="F858" s="14">
        <v>5500</v>
      </c>
      <c r="G858" s="14">
        <v>-5499</v>
      </c>
      <c r="H858" s="13">
        <v>1</v>
      </c>
    </row>
    <row r="859" spans="1:8" x14ac:dyDescent="0.55000000000000004">
      <c r="A859" s="7">
        <v>54</v>
      </c>
      <c r="B859" s="12">
        <v>100000330349</v>
      </c>
      <c r="C859" s="7">
        <v>0</v>
      </c>
      <c r="D859" s="13" t="s">
        <v>2338</v>
      </c>
      <c r="E859" s="13" t="s">
        <v>2552</v>
      </c>
      <c r="F859" s="14">
        <v>26900</v>
      </c>
      <c r="G859" s="14">
        <v>-26899</v>
      </c>
      <c r="H859" s="13">
        <v>1</v>
      </c>
    </row>
    <row r="860" spans="1:8" x14ac:dyDescent="0.55000000000000004">
      <c r="A860" s="7">
        <v>55</v>
      </c>
      <c r="B860" s="12">
        <v>100000330350</v>
      </c>
      <c r="C860" s="7">
        <v>0</v>
      </c>
      <c r="D860" s="13" t="s">
        <v>2338</v>
      </c>
      <c r="E860" s="13" t="s">
        <v>2552</v>
      </c>
      <c r="F860" s="14">
        <v>26900</v>
      </c>
      <c r="G860" s="14">
        <v>-26899</v>
      </c>
      <c r="H860" s="13">
        <v>1</v>
      </c>
    </row>
    <row r="861" spans="1:8" x14ac:dyDescent="0.55000000000000004">
      <c r="A861" s="7">
        <v>56</v>
      </c>
      <c r="B861" s="12">
        <v>100000330351</v>
      </c>
      <c r="C861" s="7">
        <v>0</v>
      </c>
      <c r="D861" s="13" t="s">
        <v>2338</v>
      </c>
      <c r="E861" s="13" t="s">
        <v>2552</v>
      </c>
      <c r="F861" s="14">
        <v>26900</v>
      </c>
      <c r="G861" s="14">
        <v>-26899</v>
      </c>
      <c r="H861" s="13">
        <v>1</v>
      </c>
    </row>
    <row r="862" spans="1:8" x14ac:dyDescent="0.55000000000000004">
      <c r="A862" s="7">
        <v>57</v>
      </c>
      <c r="B862" s="12">
        <v>100000330352</v>
      </c>
      <c r="C862" s="7">
        <v>0</v>
      </c>
      <c r="D862" s="13" t="s">
        <v>2338</v>
      </c>
      <c r="E862" s="13" t="s">
        <v>2553</v>
      </c>
      <c r="F862" s="14">
        <v>19000</v>
      </c>
      <c r="G862" s="14">
        <v>-18999</v>
      </c>
      <c r="H862" s="13">
        <v>1</v>
      </c>
    </row>
    <row r="863" spans="1:8" x14ac:dyDescent="0.55000000000000004">
      <c r="A863" s="7">
        <v>58</v>
      </c>
      <c r="B863" s="12">
        <v>100000330353</v>
      </c>
      <c r="C863" s="7">
        <v>0</v>
      </c>
      <c r="D863" s="13" t="s">
        <v>2338</v>
      </c>
      <c r="E863" s="13" t="s">
        <v>2553</v>
      </c>
      <c r="F863" s="14">
        <v>19000</v>
      </c>
      <c r="G863" s="14">
        <v>-18999</v>
      </c>
      <c r="H863" s="13">
        <v>1</v>
      </c>
    </row>
    <row r="864" spans="1:8" x14ac:dyDescent="0.55000000000000004">
      <c r="A864" s="7">
        <v>59</v>
      </c>
      <c r="B864" s="12">
        <v>100000330354</v>
      </c>
      <c r="C864" s="7">
        <v>0</v>
      </c>
      <c r="D864" s="13" t="s">
        <v>2338</v>
      </c>
      <c r="E864" s="13" t="s">
        <v>2553</v>
      </c>
      <c r="F864" s="14">
        <v>13000</v>
      </c>
      <c r="G864" s="14">
        <v>-12999</v>
      </c>
      <c r="H864" s="13">
        <v>1</v>
      </c>
    </row>
    <row r="865" spans="1:8" x14ac:dyDescent="0.55000000000000004">
      <c r="A865" s="7">
        <v>60</v>
      </c>
      <c r="B865" s="12">
        <v>100000330355</v>
      </c>
      <c r="C865" s="7">
        <v>0</v>
      </c>
      <c r="D865" s="13" t="s">
        <v>2338</v>
      </c>
      <c r="E865" s="13" t="s">
        <v>2553</v>
      </c>
      <c r="F865" s="14">
        <v>13000</v>
      </c>
      <c r="G865" s="14">
        <v>-12999</v>
      </c>
      <c r="H865" s="13">
        <v>1</v>
      </c>
    </row>
    <row r="866" spans="1:8" x14ac:dyDescent="0.55000000000000004">
      <c r="A866" s="7">
        <v>61</v>
      </c>
      <c r="B866" s="12">
        <v>100000330356</v>
      </c>
      <c r="C866" s="7">
        <v>0</v>
      </c>
      <c r="D866" s="13" t="s">
        <v>2338</v>
      </c>
      <c r="E866" s="13" t="s">
        <v>2554</v>
      </c>
      <c r="F866" s="14">
        <v>25500</v>
      </c>
      <c r="G866" s="14">
        <v>-25499</v>
      </c>
      <c r="H866" s="13">
        <v>1</v>
      </c>
    </row>
    <row r="867" spans="1:8" x14ac:dyDescent="0.55000000000000004">
      <c r="A867" s="7">
        <v>62</v>
      </c>
      <c r="B867" s="12">
        <v>100000330357</v>
      </c>
      <c r="C867" s="7">
        <v>0</v>
      </c>
      <c r="D867" s="13" t="s">
        <v>2338</v>
      </c>
      <c r="E867" s="13" t="s">
        <v>2554</v>
      </c>
      <c r="F867" s="14">
        <v>25500</v>
      </c>
      <c r="G867" s="14">
        <v>-25499</v>
      </c>
      <c r="H867" s="13">
        <v>1</v>
      </c>
    </row>
    <row r="868" spans="1:8" x14ac:dyDescent="0.55000000000000004">
      <c r="A868" s="7">
        <v>63</v>
      </c>
      <c r="B868" s="12">
        <v>100000330358</v>
      </c>
      <c r="C868" s="7">
        <v>0</v>
      </c>
      <c r="D868" s="13" t="s">
        <v>2338</v>
      </c>
      <c r="E868" s="13" t="s">
        <v>2554</v>
      </c>
      <c r="F868" s="14">
        <v>25500</v>
      </c>
      <c r="G868" s="14">
        <v>-25499</v>
      </c>
      <c r="H868" s="13">
        <v>1</v>
      </c>
    </row>
    <row r="869" spans="1:8" x14ac:dyDescent="0.55000000000000004">
      <c r="A869" s="7">
        <v>64</v>
      </c>
      <c r="B869" s="12">
        <v>100000330359</v>
      </c>
      <c r="C869" s="7">
        <v>0</v>
      </c>
      <c r="D869" s="13" t="s">
        <v>2338</v>
      </c>
      <c r="E869" s="13" t="s">
        <v>2554</v>
      </c>
      <c r="F869" s="14">
        <v>25500</v>
      </c>
      <c r="G869" s="14">
        <v>-25499</v>
      </c>
      <c r="H869" s="13">
        <v>1</v>
      </c>
    </row>
    <row r="870" spans="1:8" x14ac:dyDescent="0.55000000000000004">
      <c r="A870" s="7">
        <v>65</v>
      </c>
      <c r="B870" s="12">
        <v>100000330360</v>
      </c>
      <c r="C870" s="7">
        <v>0</v>
      </c>
      <c r="D870" s="13" t="s">
        <v>2338</v>
      </c>
      <c r="E870" s="13" t="s">
        <v>2554</v>
      </c>
      <c r="F870" s="14">
        <v>25500</v>
      </c>
      <c r="G870" s="14">
        <v>-25499</v>
      </c>
      <c r="H870" s="13">
        <v>1</v>
      </c>
    </row>
    <row r="871" spans="1:8" x14ac:dyDescent="0.55000000000000004">
      <c r="A871" s="7">
        <v>66</v>
      </c>
      <c r="B871" s="12">
        <v>100000330361</v>
      </c>
      <c r="C871" s="7">
        <v>0</v>
      </c>
      <c r="D871" s="13" t="s">
        <v>2338</v>
      </c>
      <c r="E871" s="13" t="s">
        <v>2554</v>
      </c>
      <c r="F871" s="14">
        <v>25500</v>
      </c>
      <c r="G871" s="14">
        <v>-25499</v>
      </c>
      <c r="H871" s="13">
        <v>1</v>
      </c>
    </row>
    <row r="872" spans="1:8" x14ac:dyDescent="0.55000000000000004">
      <c r="A872" s="7">
        <v>67</v>
      </c>
      <c r="B872" s="12">
        <v>100000330362</v>
      </c>
      <c r="C872" s="7">
        <v>0</v>
      </c>
      <c r="D872" s="13" t="s">
        <v>2338</v>
      </c>
      <c r="E872" s="13" t="s">
        <v>2554</v>
      </c>
      <c r="F872" s="14">
        <v>25500</v>
      </c>
      <c r="G872" s="14">
        <v>-25499</v>
      </c>
      <c r="H872" s="13">
        <v>1</v>
      </c>
    </row>
    <row r="873" spans="1:8" x14ac:dyDescent="0.55000000000000004">
      <c r="A873" s="7">
        <v>68</v>
      </c>
      <c r="B873" s="12">
        <v>100000330363</v>
      </c>
      <c r="C873" s="7">
        <v>0</v>
      </c>
      <c r="D873" s="13" t="s">
        <v>2338</v>
      </c>
      <c r="E873" s="13" t="s">
        <v>2554</v>
      </c>
      <c r="F873" s="14">
        <v>25500</v>
      </c>
      <c r="G873" s="14">
        <v>-25499</v>
      </c>
      <c r="H873" s="13">
        <v>1</v>
      </c>
    </row>
    <row r="874" spans="1:8" x14ac:dyDescent="0.55000000000000004">
      <c r="A874" s="7">
        <v>69</v>
      </c>
      <c r="B874" s="12">
        <v>100000330364</v>
      </c>
      <c r="C874" s="7">
        <v>0</v>
      </c>
      <c r="D874" s="13" t="s">
        <v>2338</v>
      </c>
      <c r="E874" s="13" t="s">
        <v>2554</v>
      </c>
      <c r="F874" s="14">
        <v>25500</v>
      </c>
      <c r="G874" s="14">
        <v>-25499</v>
      </c>
      <c r="H874" s="13">
        <v>1</v>
      </c>
    </row>
    <row r="875" spans="1:8" x14ac:dyDescent="0.55000000000000004">
      <c r="A875" s="7">
        <v>70</v>
      </c>
      <c r="B875" s="12">
        <v>100000330365</v>
      </c>
      <c r="C875" s="7">
        <v>0</v>
      </c>
      <c r="D875" s="13" t="s">
        <v>2338</v>
      </c>
      <c r="E875" s="13" t="s">
        <v>2554</v>
      </c>
      <c r="F875" s="14">
        <v>25500</v>
      </c>
      <c r="G875" s="14">
        <v>-25499</v>
      </c>
      <c r="H875" s="13">
        <v>1</v>
      </c>
    </row>
    <row r="876" spans="1:8" x14ac:dyDescent="0.55000000000000004">
      <c r="A876" s="7">
        <v>71</v>
      </c>
      <c r="B876" s="12">
        <v>100000330366</v>
      </c>
      <c r="C876" s="7">
        <v>0</v>
      </c>
      <c r="D876" s="13" t="s">
        <v>2338</v>
      </c>
      <c r="E876" s="13" t="s">
        <v>2554</v>
      </c>
      <c r="F876" s="14">
        <v>25500</v>
      </c>
      <c r="G876" s="14">
        <v>-25499</v>
      </c>
      <c r="H876" s="13">
        <v>1</v>
      </c>
    </row>
    <row r="877" spans="1:8" x14ac:dyDescent="0.55000000000000004">
      <c r="A877" s="7">
        <v>72</v>
      </c>
      <c r="B877" s="12">
        <v>100000330367</v>
      </c>
      <c r="C877" s="7">
        <v>0</v>
      </c>
      <c r="D877" s="13" t="s">
        <v>2338</v>
      </c>
      <c r="E877" s="13" t="s">
        <v>2554</v>
      </c>
      <c r="F877" s="14">
        <v>25500</v>
      </c>
      <c r="G877" s="14">
        <v>-25499</v>
      </c>
      <c r="H877" s="13">
        <v>1</v>
      </c>
    </row>
    <row r="878" spans="1:8" x14ac:dyDescent="0.55000000000000004">
      <c r="A878" s="7">
        <v>73</v>
      </c>
      <c r="B878" s="12">
        <v>100000330368</v>
      </c>
      <c r="C878" s="7">
        <v>0</v>
      </c>
      <c r="D878" s="13" t="s">
        <v>2338</v>
      </c>
      <c r="E878" s="13" t="s">
        <v>2554</v>
      </c>
      <c r="F878" s="14">
        <v>25500</v>
      </c>
      <c r="G878" s="14">
        <v>-25499</v>
      </c>
      <c r="H878" s="13">
        <v>1</v>
      </c>
    </row>
    <row r="879" spans="1:8" x14ac:dyDescent="0.55000000000000004">
      <c r="A879" s="7">
        <v>74</v>
      </c>
      <c r="B879" s="12">
        <v>100000330369</v>
      </c>
      <c r="C879" s="7">
        <v>0</v>
      </c>
      <c r="D879" s="13" t="s">
        <v>2338</v>
      </c>
      <c r="E879" s="13" t="s">
        <v>2554</v>
      </c>
      <c r="F879" s="14">
        <v>25500</v>
      </c>
      <c r="G879" s="14">
        <v>-25499</v>
      </c>
      <c r="H879" s="13">
        <v>1</v>
      </c>
    </row>
    <row r="880" spans="1:8" x14ac:dyDescent="0.55000000000000004">
      <c r="A880" s="7">
        <v>75</v>
      </c>
      <c r="B880" s="12">
        <v>100000330370</v>
      </c>
      <c r="C880" s="7">
        <v>0</v>
      </c>
      <c r="D880" s="13" t="s">
        <v>2338</v>
      </c>
      <c r="E880" s="13" t="s">
        <v>2554</v>
      </c>
      <c r="F880" s="14">
        <v>25500</v>
      </c>
      <c r="G880" s="14">
        <v>-25499</v>
      </c>
      <c r="H880" s="13">
        <v>1</v>
      </c>
    </row>
    <row r="881" spans="1:8" x14ac:dyDescent="0.55000000000000004">
      <c r="A881" s="7">
        <v>76</v>
      </c>
      <c r="B881" s="12">
        <v>100000330371</v>
      </c>
      <c r="C881" s="7">
        <v>0</v>
      </c>
      <c r="D881" s="13" t="s">
        <v>2338</v>
      </c>
      <c r="E881" s="13" t="s">
        <v>2554</v>
      </c>
      <c r="F881" s="14">
        <v>25500</v>
      </c>
      <c r="G881" s="14">
        <v>-25499</v>
      </c>
      <c r="H881" s="13">
        <v>1</v>
      </c>
    </row>
    <row r="882" spans="1:8" x14ac:dyDescent="0.55000000000000004">
      <c r="A882" s="7">
        <v>77</v>
      </c>
      <c r="B882" s="12">
        <v>100000330372</v>
      </c>
      <c r="C882" s="7">
        <v>0</v>
      </c>
      <c r="D882" s="13" t="s">
        <v>2338</v>
      </c>
      <c r="E882" s="13" t="s">
        <v>2554</v>
      </c>
      <c r="F882" s="14">
        <v>25500</v>
      </c>
      <c r="G882" s="14">
        <v>-25499</v>
      </c>
      <c r="H882" s="13">
        <v>1</v>
      </c>
    </row>
    <row r="883" spans="1:8" x14ac:dyDescent="0.55000000000000004">
      <c r="A883" s="7">
        <v>78</v>
      </c>
      <c r="B883" s="12">
        <v>100000330373</v>
      </c>
      <c r="C883" s="7">
        <v>0</v>
      </c>
      <c r="D883" s="13" t="s">
        <v>2338</v>
      </c>
      <c r="E883" s="13" t="s">
        <v>2554</v>
      </c>
      <c r="F883" s="14">
        <v>25500</v>
      </c>
      <c r="G883" s="14">
        <v>-25499</v>
      </c>
      <c r="H883" s="13">
        <v>1</v>
      </c>
    </row>
    <row r="884" spans="1:8" x14ac:dyDescent="0.55000000000000004">
      <c r="A884" s="7">
        <v>79</v>
      </c>
      <c r="B884" s="12">
        <v>100000330374</v>
      </c>
      <c r="C884" s="7">
        <v>0</v>
      </c>
      <c r="D884" s="13" t="s">
        <v>2338</v>
      </c>
      <c r="E884" s="13" t="s">
        <v>2554</v>
      </c>
      <c r="F884" s="14">
        <v>25500</v>
      </c>
      <c r="G884" s="14">
        <v>-25499</v>
      </c>
      <c r="H884" s="13">
        <v>1</v>
      </c>
    </row>
    <row r="885" spans="1:8" x14ac:dyDescent="0.55000000000000004">
      <c r="A885" s="7">
        <v>80</v>
      </c>
      <c r="B885" s="12">
        <v>100000330375</v>
      </c>
      <c r="C885" s="7">
        <v>0</v>
      </c>
      <c r="D885" s="13" t="s">
        <v>2338</v>
      </c>
      <c r="E885" s="13" t="s">
        <v>2554</v>
      </c>
      <c r="F885" s="14">
        <v>25500</v>
      </c>
      <c r="G885" s="14">
        <v>-25499</v>
      </c>
      <c r="H885" s="13">
        <v>1</v>
      </c>
    </row>
    <row r="886" spans="1:8" x14ac:dyDescent="0.55000000000000004">
      <c r="A886" s="7">
        <v>81</v>
      </c>
      <c r="B886" s="12">
        <v>100000330376</v>
      </c>
      <c r="C886" s="7">
        <v>0</v>
      </c>
      <c r="D886" s="13" t="s">
        <v>2338</v>
      </c>
      <c r="E886" s="13" t="s">
        <v>2554</v>
      </c>
      <c r="F886" s="14">
        <v>25500</v>
      </c>
      <c r="G886" s="14">
        <v>-25499</v>
      </c>
      <c r="H886" s="13">
        <v>1</v>
      </c>
    </row>
    <row r="887" spans="1:8" x14ac:dyDescent="0.55000000000000004">
      <c r="A887" s="7">
        <v>82</v>
      </c>
      <c r="B887" s="12">
        <v>100000330377</v>
      </c>
      <c r="C887" s="7">
        <v>0</v>
      </c>
      <c r="D887" s="13" t="s">
        <v>2338</v>
      </c>
      <c r="E887" s="13" t="s">
        <v>2554</v>
      </c>
      <c r="F887" s="14">
        <v>25500</v>
      </c>
      <c r="G887" s="14">
        <v>-25499</v>
      </c>
      <c r="H887" s="13">
        <v>1</v>
      </c>
    </row>
    <row r="888" spans="1:8" x14ac:dyDescent="0.55000000000000004">
      <c r="A888" s="7">
        <v>83</v>
      </c>
      <c r="B888" s="12">
        <v>100000330378</v>
      </c>
      <c r="C888" s="7">
        <v>0</v>
      </c>
      <c r="D888" s="13" t="s">
        <v>2338</v>
      </c>
      <c r="E888" s="13" t="s">
        <v>2554</v>
      </c>
      <c r="F888" s="14">
        <v>25500</v>
      </c>
      <c r="G888" s="14">
        <v>-25499</v>
      </c>
      <c r="H888" s="13">
        <v>1</v>
      </c>
    </row>
    <row r="889" spans="1:8" x14ac:dyDescent="0.55000000000000004">
      <c r="A889" s="7">
        <v>84</v>
      </c>
      <c r="B889" s="12">
        <v>100000330379</v>
      </c>
      <c r="C889" s="7">
        <v>0</v>
      </c>
      <c r="D889" s="13" t="s">
        <v>2338</v>
      </c>
      <c r="E889" s="13" t="s">
        <v>2554</v>
      </c>
      <c r="F889" s="14">
        <v>25500</v>
      </c>
      <c r="G889" s="14">
        <v>-25499</v>
      </c>
      <c r="H889" s="13">
        <v>1</v>
      </c>
    </row>
    <row r="890" spans="1:8" x14ac:dyDescent="0.55000000000000004">
      <c r="A890" s="7">
        <v>85</v>
      </c>
      <c r="B890" s="12">
        <v>100000330380</v>
      </c>
      <c r="C890" s="7">
        <v>0</v>
      </c>
      <c r="D890" s="13" t="s">
        <v>2338</v>
      </c>
      <c r="E890" s="13" t="s">
        <v>2554</v>
      </c>
      <c r="F890" s="14">
        <v>25500</v>
      </c>
      <c r="G890" s="14">
        <v>-25499</v>
      </c>
      <c r="H890" s="13">
        <v>1</v>
      </c>
    </row>
    <row r="891" spans="1:8" x14ac:dyDescent="0.55000000000000004">
      <c r="A891" s="7">
        <v>86</v>
      </c>
      <c r="B891" s="12">
        <v>100000330381</v>
      </c>
      <c r="C891" s="7">
        <v>0</v>
      </c>
      <c r="D891" s="13" t="s">
        <v>2338</v>
      </c>
      <c r="E891" s="13" t="s">
        <v>2554</v>
      </c>
      <c r="F891" s="14">
        <v>25500</v>
      </c>
      <c r="G891" s="14">
        <v>-25499</v>
      </c>
      <c r="H891" s="13">
        <v>1</v>
      </c>
    </row>
    <row r="892" spans="1:8" x14ac:dyDescent="0.55000000000000004">
      <c r="A892" s="7">
        <v>87</v>
      </c>
      <c r="B892" s="12">
        <v>100000330382</v>
      </c>
      <c r="C892" s="7">
        <v>0</v>
      </c>
      <c r="D892" s="13" t="s">
        <v>2338</v>
      </c>
      <c r="E892" s="13" t="s">
        <v>2554</v>
      </c>
      <c r="F892" s="14">
        <v>25500</v>
      </c>
      <c r="G892" s="14">
        <v>-25499</v>
      </c>
      <c r="H892" s="13">
        <v>1</v>
      </c>
    </row>
    <row r="893" spans="1:8" x14ac:dyDescent="0.55000000000000004">
      <c r="A893" s="7">
        <v>88</v>
      </c>
      <c r="B893" s="12">
        <v>100000330383</v>
      </c>
      <c r="C893" s="7">
        <v>0</v>
      </c>
      <c r="D893" s="13" t="s">
        <v>2338</v>
      </c>
      <c r="E893" s="13" t="s">
        <v>2554</v>
      </c>
      <c r="F893" s="14">
        <v>25500</v>
      </c>
      <c r="G893" s="14">
        <v>-25499</v>
      </c>
      <c r="H893" s="13">
        <v>1</v>
      </c>
    </row>
    <row r="894" spans="1:8" x14ac:dyDescent="0.55000000000000004">
      <c r="A894" s="7">
        <v>89</v>
      </c>
      <c r="B894" s="12">
        <v>100000330384</v>
      </c>
      <c r="C894" s="7">
        <v>0</v>
      </c>
      <c r="D894" s="13" t="s">
        <v>2338</v>
      </c>
      <c r="E894" s="13" t="s">
        <v>2554</v>
      </c>
      <c r="F894" s="14">
        <v>25500</v>
      </c>
      <c r="G894" s="14">
        <v>-25499</v>
      </c>
      <c r="H894" s="13">
        <v>1</v>
      </c>
    </row>
    <row r="895" spans="1:8" x14ac:dyDescent="0.55000000000000004">
      <c r="A895" s="7">
        <v>90</v>
      </c>
      <c r="B895" s="12">
        <v>100000330385</v>
      </c>
      <c r="C895" s="7">
        <v>0</v>
      </c>
      <c r="D895" s="13" t="s">
        <v>2338</v>
      </c>
      <c r="E895" s="13" t="s">
        <v>2554</v>
      </c>
      <c r="F895" s="14">
        <v>25500</v>
      </c>
      <c r="G895" s="14">
        <v>-25499</v>
      </c>
      <c r="H895" s="13">
        <v>1</v>
      </c>
    </row>
    <row r="896" spans="1:8" x14ac:dyDescent="0.55000000000000004">
      <c r="A896" s="7">
        <v>91</v>
      </c>
      <c r="B896" s="12">
        <v>100000330386</v>
      </c>
      <c r="C896" s="7">
        <v>0</v>
      </c>
      <c r="D896" s="13" t="s">
        <v>2338</v>
      </c>
      <c r="E896" s="13" t="s">
        <v>2554</v>
      </c>
      <c r="F896" s="14">
        <v>25500</v>
      </c>
      <c r="G896" s="14">
        <v>-25499</v>
      </c>
      <c r="H896" s="13">
        <v>1</v>
      </c>
    </row>
    <row r="897" spans="1:8" x14ac:dyDescent="0.55000000000000004">
      <c r="A897" s="7">
        <v>92</v>
      </c>
      <c r="B897" s="12">
        <v>100000330387</v>
      </c>
      <c r="C897" s="7">
        <v>0</v>
      </c>
      <c r="D897" s="13" t="s">
        <v>2338</v>
      </c>
      <c r="E897" s="13" t="s">
        <v>2555</v>
      </c>
      <c r="F897" s="14">
        <v>14950</v>
      </c>
      <c r="G897" s="14">
        <v>-14949</v>
      </c>
      <c r="H897" s="13">
        <v>1</v>
      </c>
    </row>
    <row r="898" spans="1:8" x14ac:dyDescent="0.55000000000000004">
      <c r="A898" s="7">
        <v>93</v>
      </c>
      <c r="B898" s="12">
        <v>100000330388</v>
      </c>
      <c r="C898" s="7">
        <v>0</v>
      </c>
      <c r="D898" s="13" t="s">
        <v>2338</v>
      </c>
      <c r="E898" s="13" t="s">
        <v>2555</v>
      </c>
      <c r="F898" s="14">
        <v>14950</v>
      </c>
      <c r="G898" s="14">
        <v>-14949</v>
      </c>
      <c r="H898" s="13">
        <v>1</v>
      </c>
    </row>
    <row r="899" spans="1:8" x14ac:dyDescent="0.55000000000000004">
      <c r="A899" s="7">
        <v>94</v>
      </c>
      <c r="B899" s="12">
        <v>100000330389</v>
      </c>
      <c r="C899" s="7">
        <v>0</v>
      </c>
      <c r="D899" s="13" t="s">
        <v>2338</v>
      </c>
      <c r="E899" s="13" t="s">
        <v>2555</v>
      </c>
      <c r="F899" s="14">
        <v>14950</v>
      </c>
      <c r="G899" s="14">
        <v>-14949</v>
      </c>
      <c r="H899" s="13">
        <v>1</v>
      </c>
    </row>
    <row r="900" spans="1:8" x14ac:dyDescent="0.55000000000000004">
      <c r="A900" s="7">
        <v>95</v>
      </c>
      <c r="B900" s="12">
        <v>100000330390</v>
      </c>
      <c r="C900" s="7">
        <v>0</v>
      </c>
      <c r="D900" s="13" t="s">
        <v>2338</v>
      </c>
      <c r="E900" s="13" t="s">
        <v>2556</v>
      </c>
      <c r="F900" s="14">
        <v>5800</v>
      </c>
      <c r="G900" s="14">
        <v>-5799</v>
      </c>
      <c r="H900" s="13">
        <v>1</v>
      </c>
    </row>
    <row r="901" spans="1:8" x14ac:dyDescent="0.55000000000000004">
      <c r="A901" s="7">
        <v>96</v>
      </c>
      <c r="B901" s="12">
        <v>100000330391</v>
      </c>
      <c r="C901" s="7">
        <v>0</v>
      </c>
      <c r="D901" s="13" t="s">
        <v>2338</v>
      </c>
      <c r="E901" s="13" t="s">
        <v>2556</v>
      </c>
      <c r="F901" s="14">
        <v>5800</v>
      </c>
      <c r="G901" s="14">
        <v>-5799</v>
      </c>
      <c r="H901" s="13">
        <v>1</v>
      </c>
    </row>
    <row r="902" spans="1:8" x14ac:dyDescent="0.55000000000000004">
      <c r="A902" s="7">
        <v>97</v>
      </c>
      <c r="B902" s="12">
        <v>100000330392</v>
      </c>
      <c r="C902" s="7">
        <v>0</v>
      </c>
      <c r="D902" s="13" t="s">
        <v>2338</v>
      </c>
      <c r="E902" s="13" t="s">
        <v>2556</v>
      </c>
      <c r="F902" s="14">
        <v>5800</v>
      </c>
      <c r="G902" s="14">
        <v>-5799</v>
      </c>
      <c r="H902" s="13">
        <v>1</v>
      </c>
    </row>
    <row r="903" spans="1:8" x14ac:dyDescent="0.55000000000000004">
      <c r="A903" s="7">
        <v>98</v>
      </c>
      <c r="B903" s="12">
        <v>100000330393</v>
      </c>
      <c r="C903" s="7">
        <v>0</v>
      </c>
      <c r="D903" s="13" t="s">
        <v>2338</v>
      </c>
      <c r="E903" s="13" t="s">
        <v>2557</v>
      </c>
      <c r="F903" s="14">
        <v>26900</v>
      </c>
      <c r="G903" s="14">
        <v>-26899</v>
      </c>
      <c r="H903" s="13">
        <v>1</v>
      </c>
    </row>
    <row r="904" spans="1:8" x14ac:dyDescent="0.55000000000000004">
      <c r="A904" s="7">
        <v>99</v>
      </c>
      <c r="B904" s="12">
        <v>100000330394</v>
      </c>
      <c r="C904" s="7">
        <v>0</v>
      </c>
      <c r="D904" s="13" t="s">
        <v>2338</v>
      </c>
      <c r="E904" s="13" t="s">
        <v>2557</v>
      </c>
      <c r="F904" s="14">
        <v>26900</v>
      </c>
      <c r="G904" s="14">
        <v>-26899</v>
      </c>
      <c r="H904" s="13">
        <v>1</v>
      </c>
    </row>
    <row r="905" spans="1:8" x14ac:dyDescent="0.55000000000000004">
      <c r="A905" s="7">
        <v>100</v>
      </c>
      <c r="B905" s="12">
        <v>100000330395</v>
      </c>
      <c r="C905" s="7">
        <v>0</v>
      </c>
      <c r="D905" s="13" t="s">
        <v>2338</v>
      </c>
      <c r="E905" s="13" t="s">
        <v>2553</v>
      </c>
      <c r="F905" s="14">
        <v>18900</v>
      </c>
      <c r="G905" s="14">
        <v>-18899</v>
      </c>
      <c r="H905" s="13">
        <v>1</v>
      </c>
    </row>
    <row r="906" spans="1:8" x14ac:dyDescent="0.55000000000000004">
      <c r="A906" s="7">
        <v>101</v>
      </c>
      <c r="B906" s="12">
        <v>100000330396</v>
      </c>
      <c r="C906" s="7">
        <v>0</v>
      </c>
      <c r="D906" s="13" t="s">
        <v>2338</v>
      </c>
      <c r="E906" s="13" t="s">
        <v>2558</v>
      </c>
      <c r="F906" s="14">
        <v>12900</v>
      </c>
      <c r="G906" s="14">
        <v>-12899</v>
      </c>
      <c r="H906" s="13">
        <v>1</v>
      </c>
    </row>
    <row r="907" spans="1:8" x14ac:dyDescent="0.55000000000000004">
      <c r="A907" s="7">
        <v>102</v>
      </c>
      <c r="B907" s="12">
        <v>100000330397</v>
      </c>
      <c r="C907" s="7">
        <v>0</v>
      </c>
      <c r="D907" s="13" t="s">
        <v>2338</v>
      </c>
      <c r="E907" s="13" t="s">
        <v>2558</v>
      </c>
      <c r="F907" s="14">
        <v>12900</v>
      </c>
      <c r="G907" s="14">
        <v>-12899</v>
      </c>
      <c r="H907" s="13">
        <v>1</v>
      </c>
    </row>
    <row r="908" spans="1:8" x14ac:dyDescent="0.55000000000000004">
      <c r="A908" s="7">
        <v>103</v>
      </c>
      <c r="B908" s="12">
        <v>100000330398</v>
      </c>
      <c r="C908" s="7">
        <v>0</v>
      </c>
      <c r="D908" s="13" t="s">
        <v>2338</v>
      </c>
      <c r="E908" s="13" t="s">
        <v>2558</v>
      </c>
      <c r="F908" s="14">
        <v>12900</v>
      </c>
      <c r="G908" s="14">
        <v>-12899</v>
      </c>
      <c r="H908" s="13">
        <v>1</v>
      </c>
    </row>
    <row r="909" spans="1:8" x14ac:dyDescent="0.55000000000000004">
      <c r="A909" s="7">
        <v>104</v>
      </c>
      <c r="B909" s="12">
        <v>100000330402</v>
      </c>
      <c r="C909" s="7">
        <v>0</v>
      </c>
      <c r="D909" s="13" t="s">
        <v>2338</v>
      </c>
      <c r="E909" s="13" t="s">
        <v>2559</v>
      </c>
      <c r="F909" s="14">
        <v>15000</v>
      </c>
      <c r="G909" s="14">
        <v>-14999</v>
      </c>
      <c r="H909" s="13">
        <v>1</v>
      </c>
    </row>
    <row r="910" spans="1:8" x14ac:dyDescent="0.55000000000000004">
      <c r="A910" s="7">
        <v>105</v>
      </c>
      <c r="B910" s="12">
        <v>100000330403</v>
      </c>
      <c r="C910" s="7">
        <v>0</v>
      </c>
      <c r="D910" s="13" t="s">
        <v>2338</v>
      </c>
      <c r="E910" s="13" t="s">
        <v>2559</v>
      </c>
      <c r="F910" s="14">
        <v>15000</v>
      </c>
      <c r="G910" s="14">
        <v>-14999</v>
      </c>
      <c r="H910" s="13">
        <v>1</v>
      </c>
    </row>
    <row r="911" spans="1:8" x14ac:dyDescent="0.55000000000000004">
      <c r="A911" s="7">
        <v>106</v>
      </c>
      <c r="B911" s="12">
        <v>100000330404</v>
      </c>
      <c r="C911" s="7">
        <v>0</v>
      </c>
      <c r="D911" s="13" t="s">
        <v>2338</v>
      </c>
      <c r="E911" s="13" t="s">
        <v>2559</v>
      </c>
      <c r="F911" s="14">
        <v>15000</v>
      </c>
      <c r="G911" s="14">
        <v>-14999</v>
      </c>
      <c r="H911" s="13">
        <v>1</v>
      </c>
    </row>
    <row r="912" spans="1:8" x14ac:dyDescent="0.55000000000000004">
      <c r="A912" s="7">
        <v>107</v>
      </c>
      <c r="B912" s="12">
        <v>100000330407</v>
      </c>
      <c r="C912" s="7">
        <v>0</v>
      </c>
      <c r="D912" s="13" t="s">
        <v>2338</v>
      </c>
      <c r="E912" s="13" t="s">
        <v>2560</v>
      </c>
      <c r="F912" s="14">
        <v>5800</v>
      </c>
      <c r="G912" s="14">
        <v>-5799</v>
      </c>
      <c r="H912" s="13">
        <v>1</v>
      </c>
    </row>
    <row r="913" spans="1:8" x14ac:dyDescent="0.55000000000000004">
      <c r="A913" s="7">
        <v>108</v>
      </c>
      <c r="B913" s="12">
        <v>100000330408</v>
      </c>
      <c r="C913" s="7">
        <v>0</v>
      </c>
      <c r="D913" s="13" t="s">
        <v>2338</v>
      </c>
      <c r="E913" s="13" t="s">
        <v>2560</v>
      </c>
      <c r="F913" s="14">
        <v>5800</v>
      </c>
      <c r="G913" s="14">
        <v>-5799</v>
      </c>
      <c r="H913" s="13">
        <v>1</v>
      </c>
    </row>
    <row r="914" spans="1:8" x14ac:dyDescent="0.55000000000000004">
      <c r="A914" s="7">
        <v>109</v>
      </c>
      <c r="B914" s="12">
        <v>100000330409</v>
      </c>
      <c r="C914" s="7">
        <v>0</v>
      </c>
      <c r="D914" s="13" t="s">
        <v>2338</v>
      </c>
      <c r="E914" s="13" t="s">
        <v>2560</v>
      </c>
      <c r="F914" s="14">
        <v>5800</v>
      </c>
      <c r="G914" s="14">
        <v>-5799</v>
      </c>
      <c r="H914" s="13">
        <v>1</v>
      </c>
    </row>
    <row r="915" spans="1:8" x14ac:dyDescent="0.55000000000000004">
      <c r="A915" s="7">
        <v>110</v>
      </c>
      <c r="B915" s="12">
        <v>100000330410</v>
      </c>
      <c r="C915" s="7">
        <v>0</v>
      </c>
      <c r="D915" s="13" t="s">
        <v>2338</v>
      </c>
      <c r="E915" s="13" t="s">
        <v>2560</v>
      </c>
      <c r="F915" s="14">
        <v>5800</v>
      </c>
      <c r="G915" s="14">
        <v>-5799</v>
      </c>
      <c r="H915" s="13">
        <v>1</v>
      </c>
    </row>
    <row r="916" spans="1:8" x14ac:dyDescent="0.55000000000000004">
      <c r="A916" s="7">
        <v>111</v>
      </c>
      <c r="B916" s="12">
        <v>100000330411</v>
      </c>
      <c r="C916" s="7">
        <v>0</v>
      </c>
      <c r="D916" s="13" t="s">
        <v>2338</v>
      </c>
      <c r="E916" s="13" t="s">
        <v>2561</v>
      </c>
      <c r="F916" s="14">
        <v>27000</v>
      </c>
      <c r="G916" s="14">
        <v>-26999</v>
      </c>
      <c r="H916" s="13">
        <v>1</v>
      </c>
    </row>
    <row r="917" spans="1:8" x14ac:dyDescent="0.55000000000000004">
      <c r="A917" s="7">
        <v>112</v>
      </c>
      <c r="B917" s="12">
        <v>100000330412</v>
      </c>
      <c r="C917" s="7">
        <v>0</v>
      </c>
      <c r="D917" s="13" t="s">
        <v>2338</v>
      </c>
      <c r="E917" s="13" t="s">
        <v>2561</v>
      </c>
      <c r="F917" s="14">
        <v>27000</v>
      </c>
      <c r="G917" s="14">
        <v>-26999</v>
      </c>
      <c r="H917" s="13">
        <v>1</v>
      </c>
    </row>
    <row r="918" spans="1:8" x14ac:dyDescent="0.55000000000000004">
      <c r="A918" s="7">
        <v>113</v>
      </c>
      <c r="B918" s="12">
        <v>100000330413</v>
      </c>
      <c r="C918" s="7">
        <v>0</v>
      </c>
      <c r="D918" s="13" t="s">
        <v>2338</v>
      </c>
      <c r="E918" s="13" t="s">
        <v>2558</v>
      </c>
      <c r="F918" s="14">
        <v>13000</v>
      </c>
      <c r="G918" s="14">
        <v>-12999</v>
      </c>
      <c r="H918" s="13">
        <v>1</v>
      </c>
    </row>
    <row r="919" spans="1:8" x14ac:dyDescent="0.55000000000000004">
      <c r="A919" s="7">
        <v>114</v>
      </c>
      <c r="B919" s="12">
        <v>100000330414</v>
      </c>
      <c r="C919" s="7">
        <v>0</v>
      </c>
      <c r="D919" s="13" t="s">
        <v>2338</v>
      </c>
      <c r="E919" s="13" t="s">
        <v>2558</v>
      </c>
      <c r="F919" s="14">
        <v>13000</v>
      </c>
      <c r="G919" s="14">
        <v>-12999</v>
      </c>
      <c r="H919" s="13">
        <v>1</v>
      </c>
    </row>
    <row r="920" spans="1:8" x14ac:dyDescent="0.55000000000000004">
      <c r="A920" s="7">
        <v>115</v>
      </c>
      <c r="B920" s="12">
        <v>100000330415</v>
      </c>
      <c r="C920" s="7">
        <v>0</v>
      </c>
      <c r="D920" s="13" t="s">
        <v>2338</v>
      </c>
      <c r="E920" s="13" t="s">
        <v>2558</v>
      </c>
      <c r="F920" s="14">
        <v>13000</v>
      </c>
      <c r="G920" s="14">
        <v>-12999</v>
      </c>
      <c r="H920" s="13">
        <v>1</v>
      </c>
    </row>
    <row r="921" spans="1:8" x14ac:dyDescent="0.55000000000000004">
      <c r="A921" s="7">
        <v>116</v>
      </c>
      <c r="B921" s="12">
        <v>100000330416</v>
      </c>
      <c r="C921" s="7">
        <v>0</v>
      </c>
      <c r="D921" s="13" t="s">
        <v>2338</v>
      </c>
      <c r="E921" s="13" t="s">
        <v>2558</v>
      </c>
      <c r="F921" s="14">
        <v>13000</v>
      </c>
      <c r="G921" s="14">
        <v>-12999</v>
      </c>
      <c r="H921" s="13">
        <v>1</v>
      </c>
    </row>
    <row r="922" spans="1:8" x14ac:dyDescent="0.55000000000000004">
      <c r="A922" s="7">
        <v>117</v>
      </c>
      <c r="B922" s="12">
        <v>100000330417</v>
      </c>
      <c r="C922" s="7">
        <v>0</v>
      </c>
      <c r="D922" s="13" t="s">
        <v>2338</v>
      </c>
      <c r="E922" s="13" t="s">
        <v>2558</v>
      </c>
      <c r="F922" s="14">
        <v>13000</v>
      </c>
      <c r="G922" s="14">
        <v>-12999</v>
      </c>
      <c r="H922" s="13">
        <v>1</v>
      </c>
    </row>
    <row r="923" spans="1:8" x14ac:dyDescent="0.55000000000000004">
      <c r="A923" s="7">
        <v>118</v>
      </c>
      <c r="B923" s="12">
        <v>100000330418</v>
      </c>
      <c r="C923" s="7">
        <v>0</v>
      </c>
      <c r="D923" s="13" t="s">
        <v>2338</v>
      </c>
      <c r="E923" s="13" t="s">
        <v>2558</v>
      </c>
      <c r="F923" s="14">
        <v>13000</v>
      </c>
      <c r="G923" s="14">
        <v>-12999</v>
      </c>
      <c r="H923" s="13">
        <v>1</v>
      </c>
    </row>
    <row r="924" spans="1:8" x14ac:dyDescent="0.55000000000000004">
      <c r="A924" s="7">
        <v>119</v>
      </c>
      <c r="B924" s="12">
        <v>100000330420</v>
      </c>
      <c r="C924" s="7">
        <v>0</v>
      </c>
      <c r="D924" s="13" t="s">
        <v>2338</v>
      </c>
      <c r="E924" s="13" t="s">
        <v>692</v>
      </c>
      <c r="F924" s="14">
        <v>130326</v>
      </c>
      <c r="G924" s="14">
        <v>-130325</v>
      </c>
      <c r="H924" s="13">
        <v>1</v>
      </c>
    </row>
    <row r="925" spans="1:8" x14ac:dyDescent="0.55000000000000004">
      <c r="A925" s="7">
        <v>120</v>
      </c>
      <c r="B925" s="12">
        <v>100000330421</v>
      </c>
      <c r="C925" s="7">
        <v>0</v>
      </c>
      <c r="D925" s="13" t="s">
        <v>2338</v>
      </c>
      <c r="E925" s="13" t="s">
        <v>2562</v>
      </c>
      <c r="F925" s="14">
        <v>5900</v>
      </c>
      <c r="G925" s="14">
        <v>-5899</v>
      </c>
      <c r="H925" s="13">
        <v>1</v>
      </c>
    </row>
    <row r="926" spans="1:8" x14ac:dyDescent="0.55000000000000004">
      <c r="A926" s="7">
        <v>121</v>
      </c>
      <c r="B926" s="12">
        <v>100000330422</v>
      </c>
      <c r="C926" s="7">
        <v>0</v>
      </c>
      <c r="D926" s="13" t="s">
        <v>2338</v>
      </c>
      <c r="E926" s="13" t="s">
        <v>692</v>
      </c>
      <c r="F926" s="14">
        <v>21490.95</v>
      </c>
      <c r="G926" s="14">
        <v>-21489.95</v>
      </c>
      <c r="H926" s="13">
        <v>1</v>
      </c>
    </row>
    <row r="927" spans="1:8" x14ac:dyDescent="0.55000000000000004">
      <c r="A927" s="7">
        <v>122</v>
      </c>
      <c r="B927" s="12">
        <v>100000330423</v>
      </c>
      <c r="C927" s="7">
        <v>0</v>
      </c>
      <c r="D927" s="13" t="s">
        <v>2338</v>
      </c>
      <c r="E927" s="13" t="s">
        <v>2563</v>
      </c>
      <c r="F927" s="14">
        <v>20900</v>
      </c>
      <c r="G927" s="14">
        <v>-20899</v>
      </c>
      <c r="H927" s="13">
        <v>1</v>
      </c>
    </row>
    <row r="928" spans="1:8" x14ac:dyDescent="0.55000000000000004">
      <c r="A928" s="7">
        <v>123</v>
      </c>
      <c r="B928" s="12">
        <v>100000330424</v>
      </c>
      <c r="C928" s="7">
        <v>0</v>
      </c>
      <c r="D928" s="13" t="s">
        <v>2338</v>
      </c>
      <c r="E928" s="13" t="s">
        <v>2564</v>
      </c>
      <c r="F928" s="14">
        <v>20900</v>
      </c>
      <c r="G928" s="14">
        <v>-20899</v>
      </c>
      <c r="H928" s="13">
        <v>1</v>
      </c>
    </row>
    <row r="929" spans="1:8" x14ac:dyDescent="0.55000000000000004">
      <c r="A929" s="7">
        <v>124</v>
      </c>
      <c r="B929" s="12">
        <v>100000330425</v>
      </c>
      <c r="C929" s="7">
        <v>0</v>
      </c>
      <c r="D929" s="13" t="s">
        <v>2338</v>
      </c>
      <c r="E929" s="13" t="s">
        <v>2565</v>
      </c>
      <c r="F929" s="14">
        <v>20900</v>
      </c>
      <c r="G929" s="14">
        <v>-20899</v>
      </c>
      <c r="H929" s="13">
        <v>1</v>
      </c>
    </row>
    <row r="930" spans="1:8" x14ac:dyDescent="0.55000000000000004">
      <c r="A930" s="7">
        <v>125</v>
      </c>
      <c r="B930" s="12">
        <v>100000330426</v>
      </c>
      <c r="C930" s="7">
        <v>0</v>
      </c>
      <c r="D930" s="13" t="s">
        <v>2338</v>
      </c>
      <c r="E930" s="13" t="s">
        <v>692</v>
      </c>
      <c r="F930" s="14">
        <v>32000</v>
      </c>
      <c r="G930" s="14">
        <v>-31999</v>
      </c>
      <c r="H930" s="13">
        <v>1</v>
      </c>
    </row>
    <row r="931" spans="1:8" x14ac:dyDescent="0.55000000000000004">
      <c r="A931" s="7">
        <v>126</v>
      </c>
      <c r="B931" s="12">
        <v>100000373190</v>
      </c>
      <c r="C931" s="7">
        <v>0</v>
      </c>
      <c r="D931" s="13" t="s">
        <v>886</v>
      </c>
      <c r="E931" s="13" t="s">
        <v>2566</v>
      </c>
      <c r="F931" s="14">
        <v>15729</v>
      </c>
      <c r="G931" s="14">
        <v>-15728</v>
      </c>
      <c r="H931" s="13">
        <v>1</v>
      </c>
    </row>
    <row r="932" spans="1:8" x14ac:dyDescent="0.55000000000000004">
      <c r="A932" s="7">
        <v>127</v>
      </c>
      <c r="B932" s="12">
        <v>100000373191</v>
      </c>
      <c r="C932" s="7">
        <v>0</v>
      </c>
      <c r="D932" s="13" t="s">
        <v>886</v>
      </c>
      <c r="E932" s="13" t="s">
        <v>2566</v>
      </c>
      <c r="F932" s="14">
        <v>15729</v>
      </c>
      <c r="G932" s="14">
        <v>-15728</v>
      </c>
      <c r="H932" s="13">
        <v>1</v>
      </c>
    </row>
    <row r="933" spans="1:8" x14ac:dyDescent="0.55000000000000004">
      <c r="A933" s="7">
        <v>128</v>
      </c>
      <c r="B933" s="12">
        <v>100000373192</v>
      </c>
      <c r="C933" s="7">
        <v>0</v>
      </c>
      <c r="D933" s="13" t="s">
        <v>549</v>
      </c>
      <c r="E933" s="13" t="s">
        <v>2567</v>
      </c>
      <c r="F933" s="14">
        <v>15729</v>
      </c>
      <c r="G933" s="14">
        <v>-15728</v>
      </c>
      <c r="H933" s="13">
        <v>1</v>
      </c>
    </row>
    <row r="934" spans="1:8" x14ac:dyDescent="0.55000000000000004">
      <c r="A934" s="7">
        <v>129</v>
      </c>
      <c r="B934" s="12">
        <v>100000373193</v>
      </c>
      <c r="C934" s="7">
        <v>0</v>
      </c>
      <c r="D934" s="13" t="s">
        <v>549</v>
      </c>
      <c r="E934" s="13" t="s">
        <v>2567</v>
      </c>
      <c r="F934" s="14">
        <v>15729</v>
      </c>
      <c r="G934" s="14">
        <v>-15728</v>
      </c>
      <c r="H934" s="13">
        <v>1</v>
      </c>
    </row>
    <row r="935" spans="1:8" x14ac:dyDescent="0.55000000000000004">
      <c r="A935" s="7">
        <v>130</v>
      </c>
      <c r="B935" s="12">
        <v>100000373194</v>
      </c>
      <c r="C935" s="7">
        <v>0</v>
      </c>
      <c r="D935" s="13" t="s">
        <v>549</v>
      </c>
      <c r="E935" s="13" t="s">
        <v>2567</v>
      </c>
      <c r="F935" s="14">
        <v>15729</v>
      </c>
      <c r="G935" s="14">
        <v>-15728</v>
      </c>
      <c r="H935" s="13">
        <v>1</v>
      </c>
    </row>
    <row r="936" spans="1:8" x14ac:dyDescent="0.55000000000000004">
      <c r="A936" s="7">
        <v>131</v>
      </c>
      <c r="B936" s="12">
        <v>100000373195</v>
      </c>
      <c r="C936" s="7">
        <v>0</v>
      </c>
      <c r="D936" s="13" t="s">
        <v>549</v>
      </c>
      <c r="E936" s="13" t="s">
        <v>2568</v>
      </c>
      <c r="F936" s="14">
        <v>15729</v>
      </c>
      <c r="G936" s="14">
        <v>-15728</v>
      </c>
      <c r="H936" s="13">
        <v>1</v>
      </c>
    </row>
    <row r="937" spans="1:8" x14ac:dyDescent="0.55000000000000004">
      <c r="A937" s="7">
        <v>132</v>
      </c>
      <c r="B937" s="12">
        <v>100000373196</v>
      </c>
      <c r="C937" s="7">
        <v>0</v>
      </c>
      <c r="D937" s="13" t="s">
        <v>549</v>
      </c>
      <c r="E937" s="13" t="s">
        <v>2568</v>
      </c>
      <c r="F937" s="14">
        <v>15729</v>
      </c>
      <c r="G937" s="14">
        <v>-15728</v>
      </c>
      <c r="H937" s="13">
        <v>1</v>
      </c>
    </row>
    <row r="938" spans="1:8" x14ac:dyDescent="0.55000000000000004">
      <c r="A938" s="7">
        <v>133</v>
      </c>
      <c r="B938" s="12">
        <v>100000373197</v>
      </c>
      <c r="C938" s="7">
        <v>0</v>
      </c>
      <c r="D938" s="13" t="s">
        <v>886</v>
      </c>
      <c r="E938" s="13" t="s">
        <v>2569</v>
      </c>
      <c r="F938" s="14">
        <v>20972</v>
      </c>
      <c r="G938" s="14">
        <v>-20971</v>
      </c>
      <c r="H938" s="13">
        <v>1</v>
      </c>
    </row>
    <row r="939" spans="1:8" x14ac:dyDescent="0.55000000000000004">
      <c r="A939" s="7">
        <v>134</v>
      </c>
      <c r="B939" s="12">
        <v>100000373198</v>
      </c>
      <c r="C939" s="7">
        <v>0</v>
      </c>
      <c r="D939" s="13" t="s">
        <v>886</v>
      </c>
      <c r="E939" s="13" t="s">
        <v>2570</v>
      </c>
      <c r="F939" s="14">
        <v>6313</v>
      </c>
      <c r="G939" s="14">
        <v>-6312</v>
      </c>
      <c r="H939" s="13">
        <v>1</v>
      </c>
    </row>
    <row r="940" spans="1:8" x14ac:dyDescent="0.55000000000000004">
      <c r="A940" s="7">
        <v>135</v>
      </c>
      <c r="B940" s="12">
        <v>100000373199</v>
      </c>
      <c r="C940" s="7">
        <v>0</v>
      </c>
      <c r="D940" s="13" t="s">
        <v>886</v>
      </c>
      <c r="E940" s="13" t="s">
        <v>2570</v>
      </c>
      <c r="F940" s="14">
        <v>6313</v>
      </c>
      <c r="G940" s="14">
        <v>-6312</v>
      </c>
      <c r="H940" s="13">
        <v>1</v>
      </c>
    </row>
    <row r="941" spans="1:8" x14ac:dyDescent="0.55000000000000004">
      <c r="A941" s="7">
        <v>136</v>
      </c>
      <c r="B941" s="12">
        <v>100000373200</v>
      </c>
      <c r="C941" s="7">
        <v>0</v>
      </c>
      <c r="D941" s="13" t="s">
        <v>886</v>
      </c>
      <c r="E941" s="13" t="s">
        <v>2570</v>
      </c>
      <c r="F941" s="14">
        <v>6313</v>
      </c>
      <c r="G941" s="14">
        <v>-6312</v>
      </c>
      <c r="H941" s="13">
        <v>1</v>
      </c>
    </row>
    <row r="942" spans="1:8" x14ac:dyDescent="0.55000000000000004">
      <c r="A942" s="7">
        <v>137</v>
      </c>
      <c r="B942" s="12">
        <v>100000373201</v>
      </c>
      <c r="C942" s="7">
        <v>0</v>
      </c>
      <c r="D942" s="13" t="s">
        <v>886</v>
      </c>
      <c r="E942" s="13" t="s">
        <v>2570</v>
      </c>
      <c r="F942" s="14">
        <v>6313</v>
      </c>
      <c r="G942" s="14">
        <v>-6312</v>
      </c>
      <c r="H942" s="13">
        <v>1</v>
      </c>
    </row>
    <row r="943" spans="1:8" x14ac:dyDescent="0.55000000000000004">
      <c r="A943" s="7">
        <v>138</v>
      </c>
      <c r="B943" s="12">
        <v>100000373202</v>
      </c>
      <c r="C943" s="7">
        <v>0</v>
      </c>
      <c r="D943" s="13" t="s">
        <v>549</v>
      </c>
      <c r="E943" s="13" t="s">
        <v>2571</v>
      </c>
      <c r="F943" s="14">
        <v>11984</v>
      </c>
      <c r="G943" s="14">
        <v>-11983</v>
      </c>
      <c r="H943" s="13">
        <v>1</v>
      </c>
    </row>
    <row r="944" spans="1:8" x14ac:dyDescent="0.55000000000000004">
      <c r="A944" s="7">
        <v>139</v>
      </c>
      <c r="B944" s="12">
        <v>100000373203</v>
      </c>
      <c r="C944" s="7">
        <v>0</v>
      </c>
      <c r="D944" s="13" t="s">
        <v>549</v>
      </c>
      <c r="E944" s="13" t="s">
        <v>2571</v>
      </c>
      <c r="F944" s="14">
        <v>11984</v>
      </c>
      <c r="G944" s="14">
        <v>-11983</v>
      </c>
      <c r="H944" s="13">
        <v>1</v>
      </c>
    </row>
    <row r="945" spans="1:8" x14ac:dyDescent="0.55000000000000004">
      <c r="A945" s="7">
        <v>140</v>
      </c>
      <c r="B945" s="12">
        <v>100000373204</v>
      </c>
      <c r="C945" s="7">
        <v>0</v>
      </c>
      <c r="D945" s="13" t="s">
        <v>549</v>
      </c>
      <c r="E945" s="13" t="s">
        <v>2571</v>
      </c>
      <c r="F945" s="14">
        <v>11984</v>
      </c>
      <c r="G945" s="14">
        <v>-11983</v>
      </c>
      <c r="H945" s="13">
        <v>1</v>
      </c>
    </row>
    <row r="946" spans="1:8" x14ac:dyDescent="0.55000000000000004">
      <c r="A946" s="7">
        <v>141</v>
      </c>
      <c r="B946" s="12">
        <v>100000373205</v>
      </c>
      <c r="C946" s="7">
        <v>0</v>
      </c>
      <c r="D946" s="13" t="s">
        <v>886</v>
      </c>
      <c r="E946" s="13" t="s">
        <v>2572</v>
      </c>
      <c r="F946" s="14">
        <v>14873</v>
      </c>
      <c r="G946" s="14">
        <v>-14872</v>
      </c>
      <c r="H946" s="13">
        <v>1</v>
      </c>
    </row>
    <row r="947" spans="1:8" x14ac:dyDescent="0.55000000000000004">
      <c r="A947" s="7">
        <v>142</v>
      </c>
      <c r="B947" s="12">
        <v>100000373206</v>
      </c>
      <c r="C947" s="7">
        <v>0</v>
      </c>
      <c r="D947" s="13" t="s">
        <v>549</v>
      </c>
      <c r="E947" s="13" t="s">
        <v>2573</v>
      </c>
      <c r="F947" s="14">
        <v>14873</v>
      </c>
      <c r="G947" s="14">
        <v>-14872</v>
      </c>
      <c r="H947" s="13">
        <v>1</v>
      </c>
    </row>
    <row r="948" spans="1:8" x14ac:dyDescent="0.55000000000000004">
      <c r="A948" s="7">
        <v>143</v>
      </c>
      <c r="B948" s="12">
        <v>100000373207</v>
      </c>
      <c r="C948" s="7">
        <v>0</v>
      </c>
      <c r="D948" s="13" t="s">
        <v>549</v>
      </c>
      <c r="E948" s="13" t="s">
        <v>2574</v>
      </c>
      <c r="F948" s="14">
        <v>14873</v>
      </c>
      <c r="G948" s="14">
        <v>-14872</v>
      </c>
      <c r="H948" s="13">
        <v>1</v>
      </c>
    </row>
    <row r="949" spans="1:8" x14ac:dyDescent="0.55000000000000004">
      <c r="A949" s="7">
        <v>144</v>
      </c>
      <c r="B949" s="12">
        <v>100000373251</v>
      </c>
      <c r="C949" s="7">
        <v>0</v>
      </c>
      <c r="D949" s="13" t="s">
        <v>549</v>
      </c>
      <c r="E949" s="13" t="s">
        <v>2575</v>
      </c>
      <c r="F949" s="14">
        <v>6313</v>
      </c>
      <c r="G949" s="14">
        <v>-6312</v>
      </c>
      <c r="H949" s="13">
        <v>1</v>
      </c>
    </row>
    <row r="950" spans="1:8" x14ac:dyDescent="0.55000000000000004">
      <c r="A950" s="7">
        <v>145</v>
      </c>
      <c r="B950" s="12">
        <v>100000373252</v>
      </c>
      <c r="C950" s="7">
        <v>0</v>
      </c>
      <c r="D950" s="13" t="s">
        <v>549</v>
      </c>
      <c r="E950" s="13" t="s">
        <v>2575</v>
      </c>
      <c r="F950" s="14">
        <v>6313</v>
      </c>
      <c r="G950" s="14">
        <v>-6312</v>
      </c>
      <c r="H950" s="13">
        <v>1</v>
      </c>
    </row>
    <row r="951" spans="1:8" x14ac:dyDescent="0.55000000000000004">
      <c r="A951" s="7">
        <v>146</v>
      </c>
      <c r="B951" s="12">
        <v>100000373253</v>
      </c>
      <c r="C951" s="7">
        <v>0</v>
      </c>
      <c r="D951" s="13" t="s">
        <v>549</v>
      </c>
      <c r="E951" s="13" t="s">
        <v>2575</v>
      </c>
      <c r="F951" s="14">
        <v>6313</v>
      </c>
      <c r="G951" s="14">
        <v>-6312</v>
      </c>
      <c r="H951" s="13">
        <v>1</v>
      </c>
    </row>
    <row r="952" spans="1:8" x14ac:dyDescent="0.55000000000000004">
      <c r="A952" s="313" t="s">
        <v>2284</v>
      </c>
      <c r="B952" s="314"/>
      <c r="C952" s="314"/>
      <c r="D952" s="314"/>
      <c r="E952" s="315"/>
      <c r="F952" s="17">
        <f>SUM(F806:F951)</f>
        <v>2829485.54</v>
      </c>
      <c r="G952" s="17">
        <f>SUM(G806:G951)</f>
        <v>-2829340.54</v>
      </c>
      <c r="H952" s="17">
        <f>SUM(H806:H951)</f>
        <v>145</v>
      </c>
    </row>
    <row r="953" spans="1:8" x14ac:dyDescent="0.55000000000000004">
      <c r="A953" s="385" t="s">
        <v>2576</v>
      </c>
      <c r="B953" s="386"/>
      <c r="C953" s="386"/>
      <c r="D953" s="386"/>
      <c r="E953" s="387"/>
      <c r="F953" s="95">
        <f>+F803+F952</f>
        <v>41623332.18</v>
      </c>
      <c r="G953" s="95">
        <f t="shared" ref="G953:H953" si="7">+G803+G952</f>
        <v>-22997732.110000014</v>
      </c>
      <c r="H953" s="95">
        <f t="shared" si="7"/>
        <v>18625600.070000045</v>
      </c>
    </row>
    <row r="954" spans="1:8" x14ac:dyDescent="0.55000000000000004">
      <c r="A954" s="70"/>
      <c r="B954" s="80"/>
      <c r="C954" s="70"/>
      <c r="D954" s="70"/>
      <c r="E954" s="81"/>
      <c r="F954" s="82"/>
      <c r="G954" s="81"/>
      <c r="H954" s="81"/>
    </row>
    <row r="955" spans="1:8" x14ac:dyDescent="0.55000000000000004">
      <c r="A955" s="209" t="s">
        <v>2323</v>
      </c>
      <c r="B955" s="94"/>
      <c r="C955" s="93"/>
      <c r="D955" s="93"/>
      <c r="E955" s="210"/>
      <c r="F955" s="210"/>
      <c r="G955" s="210"/>
      <c r="H955" s="211"/>
    </row>
    <row r="956" spans="1:8" x14ac:dyDescent="0.55000000000000004">
      <c r="A956" s="184" t="s">
        <v>1</v>
      </c>
      <c r="B956" s="186" t="s">
        <v>11</v>
      </c>
      <c r="C956" s="184" t="s">
        <v>12</v>
      </c>
      <c r="D956" s="184" t="s">
        <v>1135</v>
      </c>
      <c r="E956" s="184" t="s">
        <v>14</v>
      </c>
      <c r="F956" s="184" t="s">
        <v>15</v>
      </c>
      <c r="G956" s="184" t="s">
        <v>16</v>
      </c>
      <c r="H956" s="184" t="s">
        <v>17</v>
      </c>
    </row>
    <row r="957" spans="1:8" x14ac:dyDescent="0.55000000000000004">
      <c r="A957" s="7">
        <v>1</v>
      </c>
      <c r="B957" s="12">
        <v>100000330044</v>
      </c>
      <c r="C957" s="7">
        <v>0</v>
      </c>
      <c r="D957" s="13" t="s">
        <v>2332</v>
      </c>
      <c r="E957" s="13" t="s">
        <v>2577</v>
      </c>
      <c r="F957" s="14">
        <v>18950</v>
      </c>
      <c r="G957" s="14">
        <v>-18949</v>
      </c>
      <c r="H957" s="13">
        <v>1</v>
      </c>
    </row>
    <row r="958" spans="1:8" x14ac:dyDescent="0.55000000000000004">
      <c r="A958" s="7">
        <v>2</v>
      </c>
      <c r="B958" s="12">
        <v>100000330045</v>
      </c>
      <c r="C958" s="7">
        <v>0</v>
      </c>
      <c r="D958" s="13" t="s">
        <v>2332</v>
      </c>
      <c r="E958" s="13" t="s">
        <v>2577</v>
      </c>
      <c r="F958" s="14">
        <v>18950</v>
      </c>
      <c r="G958" s="14">
        <v>-18949</v>
      </c>
      <c r="H958" s="13">
        <v>1</v>
      </c>
    </row>
    <row r="959" spans="1:8" x14ac:dyDescent="0.55000000000000004">
      <c r="A959" s="7"/>
      <c r="B959" s="385" t="s">
        <v>2323</v>
      </c>
      <c r="C959" s="386"/>
      <c r="D959" s="386"/>
      <c r="E959" s="387"/>
      <c r="F959" s="95">
        <f>SUM(F957:F958)</f>
        <v>37900</v>
      </c>
      <c r="G959" s="95">
        <f t="shared" ref="G959:H959" si="8">SUM(G957:G958)</f>
        <v>-37898</v>
      </c>
      <c r="H959" s="95">
        <f t="shared" si="8"/>
        <v>2</v>
      </c>
    </row>
    <row r="961" spans="1:8" x14ac:dyDescent="0.55000000000000004">
      <c r="A961" s="209" t="s">
        <v>2578</v>
      </c>
      <c r="B961" s="94"/>
      <c r="C961" s="93"/>
      <c r="D961" s="93"/>
      <c r="E961" s="210"/>
      <c r="F961" s="210"/>
      <c r="G961" s="210"/>
      <c r="H961" s="211"/>
    </row>
    <row r="962" spans="1:8" x14ac:dyDescent="0.55000000000000004">
      <c r="A962" s="184" t="s">
        <v>1</v>
      </c>
      <c r="B962" s="186" t="s">
        <v>11</v>
      </c>
      <c r="C962" s="184" t="s">
        <v>12</v>
      </c>
      <c r="D962" s="184" t="s">
        <v>1135</v>
      </c>
      <c r="E962" s="184" t="s">
        <v>14</v>
      </c>
      <c r="F962" s="184" t="s">
        <v>15</v>
      </c>
      <c r="G962" s="184" t="s">
        <v>16</v>
      </c>
      <c r="H962" s="184" t="s">
        <v>17</v>
      </c>
    </row>
    <row r="963" spans="1:8" x14ac:dyDescent="0.55000000000000004">
      <c r="A963" s="7">
        <v>1</v>
      </c>
      <c r="B963" s="12">
        <v>100000372593</v>
      </c>
      <c r="C963" s="7">
        <v>0</v>
      </c>
      <c r="D963" s="13" t="s">
        <v>886</v>
      </c>
      <c r="E963" s="13" t="s">
        <v>2579</v>
      </c>
      <c r="F963" s="14">
        <v>4114.58</v>
      </c>
      <c r="G963" s="14">
        <v>-4113.58</v>
      </c>
      <c r="H963" s="13">
        <v>1</v>
      </c>
    </row>
    <row r="964" spans="1:8" x14ac:dyDescent="0.55000000000000004">
      <c r="A964" s="7"/>
      <c r="B964" s="12">
        <v>100000372593</v>
      </c>
      <c r="C964" s="7">
        <v>1</v>
      </c>
      <c r="D964" s="13" t="s">
        <v>886</v>
      </c>
      <c r="E964" s="13" t="s">
        <v>2579</v>
      </c>
      <c r="F964" s="14">
        <v>11685.42</v>
      </c>
      <c r="G964" s="14">
        <v>-11684.42</v>
      </c>
      <c r="H964" s="13">
        <v>1</v>
      </c>
    </row>
    <row r="965" spans="1:8" x14ac:dyDescent="0.55000000000000004">
      <c r="A965" s="7">
        <v>2</v>
      </c>
      <c r="B965" s="12">
        <v>100000372594</v>
      </c>
      <c r="C965" s="7">
        <v>0</v>
      </c>
      <c r="D965" s="13" t="s">
        <v>886</v>
      </c>
      <c r="E965" s="13" t="s">
        <v>2579</v>
      </c>
      <c r="F965" s="14">
        <v>4114.58</v>
      </c>
      <c r="G965" s="14">
        <v>-4113.58</v>
      </c>
      <c r="H965" s="13">
        <v>1</v>
      </c>
    </row>
    <row r="966" spans="1:8" x14ac:dyDescent="0.55000000000000004">
      <c r="A966" s="7"/>
      <c r="B966" s="12">
        <v>100000372594</v>
      </c>
      <c r="C966" s="7">
        <v>1</v>
      </c>
      <c r="D966" s="13" t="s">
        <v>886</v>
      </c>
      <c r="E966" s="13" t="s">
        <v>2579</v>
      </c>
      <c r="F966" s="14">
        <v>11685.42</v>
      </c>
      <c r="G966" s="14">
        <v>-11684.42</v>
      </c>
      <c r="H966" s="13">
        <v>1</v>
      </c>
    </row>
    <row r="967" spans="1:8" x14ac:dyDescent="0.55000000000000004">
      <c r="A967" s="7">
        <v>3</v>
      </c>
      <c r="B967" s="12">
        <v>100000372595</v>
      </c>
      <c r="C967" s="7">
        <v>0</v>
      </c>
      <c r="D967" s="13" t="s">
        <v>886</v>
      </c>
      <c r="E967" s="13" t="s">
        <v>2579</v>
      </c>
      <c r="F967" s="14">
        <v>4114.58</v>
      </c>
      <c r="G967" s="14">
        <v>-4113.58</v>
      </c>
      <c r="H967" s="13">
        <v>1</v>
      </c>
    </row>
    <row r="968" spans="1:8" x14ac:dyDescent="0.55000000000000004">
      <c r="A968" s="7"/>
      <c r="B968" s="12">
        <v>100000372595</v>
      </c>
      <c r="C968" s="7">
        <v>1</v>
      </c>
      <c r="D968" s="13" t="s">
        <v>886</v>
      </c>
      <c r="E968" s="13" t="s">
        <v>2579</v>
      </c>
      <c r="F968" s="14">
        <v>11685.42</v>
      </c>
      <c r="G968" s="14">
        <v>-11684.42</v>
      </c>
      <c r="H968" s="13">
        <v>1</v>
      </c>
    </row>
    <row r="969" spans="1:8" x14ac:dyDescent="0.55000000000000004">
      <c r="A969" s="7">
        <v>4</v>
      </c>
      <c r="B969" s="12">
        <v>100000372596</v>
      </c>
      <c r="C969" s="7">
        <v>0</v>
      </c>
      <c r="D969" s="13" t="s">
        <v>886</v>
      </c>
      <c r="E969" s="13" t="s">
        <v>2579</v>
      </c>
      <c r="F969" s="14">
        <v>4114.58</v>
      </c>
      <c r="G969" s="14">
        <v>-4113.58</v>
      </c>
      <c r="H969" s="13">
        <v>1</v>
      </c>
    </row>
    <row r="970" spans="1:8" x14ac:dyDescent="0.55000000000000004">
      <c r="A970" s="7"/>
      <c r="B970" s="12">
        <v>100000372596</v>
      </c>
      <c r="C970" s="7">
        <v>1</v>
      </c>
      <c r="D970" s="13" t="s">
        <v>886</v>
      </c>
      <c r="E970" s="13" t="s">
        <v>2579</v>
      </c>
      <c r="F970" s="14">
        <v>11685.42</v>
      </c>
      <c r="G970" s="14">
        <v>-11684.42</v>
      </c>
      <c r="H970" s="13">
        <v>1</v>
      </c>
    </row>
    <row r="971" spans="1:8" x14ac:dyDescent="0.55000000000000004">
      <c r="A971" s="7">
        <v>5</v>
      </c>
      <c r="B971" s="12">
        <v>100000372597</v>
      </c>
      <c r="C971" s="7">
        <v>0</v>
      </c>
      <c r="D971" s="13" t="s">
        <v>886</v>
      </c>
      <c r="E971" s="13" t="s">
        <v>2579</v>
      </c>
      <c r="F971" s="14">
        <v>4114.58</v>
      </c>
      <c r="G971" s="14">
        <v>-4113.58</v>
      </c>
      <c r="H971" s="13">
        <v>1</v>
      </c>
    </row>
    <row r="972" spans="1:8" x14ac:dyDescent="0.55000000000000004">
      <c r="A972" s="7"/>
      <c r="B972" s="12">
        <v>100000372597</v>
      </c>
      <c r="C972" s="7">
        <v>1</v>
      </c>
      <c r="D972" s="13" t="s">
        <v>886</v>
      </c>
      <c r="E972" s="13" t="s">
        <v>2579</v>
      </c>
      <c r="F972" s="14">
        <v>11685.42</v>
      </c>
      <c r="G972" s="14">
        <v>-11684.42</v>
      </c>
      <c r="H972" s="13">
        <v>1</v>
      </c>
    </row>
    <row r="973" spans="1:8" x14ac:dyDescent="0.55000000000000004">
      <c r="A973" s="7">
        <v>6</v>
      </c>
      <c r="B973" s="12">
        <v>100000372598</v>
      </c>
      <c r="C973" s="7">
        <v>0</v>
      </c>
      <c r="D973" s="13" t="s">
        <v>886</v>
      </c>
      <c r="E973" s="13" t="s">
        <v>2579</v>
      </c>
      <c r="F973" s="14">
        <v>4114.58</v>
      </c>
      <c r="G973" s="14">
        <v>-4113.58</v>
      </c>
      <c r="H973" s="13">
        <v>1</v>
      </c>
    </row>
    <row r="974" spans="1:8" x14ac:dyDescent="0.55000000000000004">
      <c r="A974" s="7"/>
      <c r="B974" s="12">
        <v>100000372598</v>
      </c>
      <c r="C974" s="7">
        <v>1</v>
      </c>
      <c r="D974" s="13" t="s">
        <v>886</v>
      </c>
      <c r="E974" s="13" t="s">
        <v>2579</v>
      </c>
      <c r="F974" s="14">
        <v>11685.42</v>
      </c>
      <c r="G974" s="14">
        <v>-11684.42</v>
      </c>
      <c r="H974" s="13">
        <v>1</v>
      </c>
    </row>
    <row r="975" spans="1:8" x14ac:dyDescent="0.55000000000000004">
      <c r="A975" s="385" t="s">
        <v>2578</v>
      </c>
      <c r="B975" s="386"/>
      <c r="C975" s="386"/>
      <c r="D975" s="386"/>
      <c r="E975" s="387"/>
      <c r="F975" s="95">
        <f>SUM(F963:F974)</f>
        <v>94800</v>
      </c>
      <c r="G975" s="95">
        <f t="shared" ref="G975:H975" si="9">SUM(G963:G974)</f>
        <v>-94788</v>
      </c>
      <c r="H975" s="95">
        <f t="shared" si="9"/>
        <v>12</v>
      </c>
    </row>
    <row r="977" spans="1:8" x14ac:dyDescent="0.55000000000000004">
      <c r="F977" s="1">
        <f>+F5+F15+F20+F32+F184+F361+F407+F499+F953+F959+F975</f>
        <v>246660114.79999989</v>
      </c>
      <c r="G977" s="1">
        <f t="shared" ref="G977:H977" si="10">+G5+G15+G20+G32+G184+G361+G407+G499+G953+G959+G975</f>
        <v>-91936839.739999995</v>
      </c>
      <c r="H977" s="1">
        <f t="shared" si="10"/>
        <v>154723275.06000003</v>
      </c>
    </row>
    <row r="985" spans="1:8" x14ac:dyDescent="0.55000000000000004">
      <c r="A985" s="74"/>
      <c r="B985" s="75" t="s">
        <v>11</v>
      </c>
      <c r="C985" s="76" t="s">
        <v>12</v>
      </c>
      <c r="D985" s="77" t="s">
        <v>13</v>
      </c>
      <c r="E985" s="77" t="s">
        <v>14</v>
      </c>
      <c r="F985" s="77" t="s">
        <v>15</v>
      </c>
      <c r="G985" s="77" t="s">
        <v>1004</v>
      </c>
      <c r="H985" s="78" t="s">
        <v>17</v>
      </c>
    </row>
    <row r="986" spans="1:8" x14ac:dyDescent="0.55000000000000004">
      <c r="A986" s="79"/>
      <c r="B986" s="80">
        <v>800000031134</v>
      </c>
      <c r="C986" s="70">
        <v>0</v>
      </c>
      <c r="D986" s="81" t="s">
        <v>285</v>
      </c>
      <c r="E986" s="81" t="s">
        <v>2580</v>
      </c>
      <c r="F986" s="82">
        <v>1024444.2</v>
      </c>
      <c r="G986" s="81">
        <v>0</v>
      </c>
      <c r="H986" s="83">
        <v>1024444.2</v>
      </c>
    </row>
    <row r="987" spans="1:8" x14ac:dyDescent="0.55000000000000004">
      <c r="A987" s="79"/>
      <c r="B987" s="80">
        <v>800000031135</v>
      </c>
      <c r="C987" s="70">
        <v>0</v>
      </c>
      <c r="D987" s="81" t="s">
        <v>285</v>
      </c>
      <c r="E987" s="81" t="s">
        <v>2581</v>
      </c>
      <c r="F987" s="82">
        <v>1066258.23</v>
      </c>
      <c r="G987" s="81">
        <v>0</v>
      </c>
      <c r="H987" s="83">
        <v>1066258.23</v>
      </c>
    </row>
    <row r="988" spans="1:8" x14ac:dyDescent="0.55000000000000004">
      <c r="A988" s="79"/>
      <c r="B988" s="80" t="s">
        <v>193</v>
      </c>
      <c r="C988" s="70"/>
      <c r="D988" s="81"/>
      <c r="E988" s="81"/>
      <c r="F988" s="82">
        <v>2090702.43</v>
      </c>
      <c r="G988" s="81">
        <v>0</v>
      </c>
      <c r="H988" s="83">
        <v>2090702.43</v>
      </c>
    </row>
    <row r="989" spans="1:8" x14ac:dyDescent="0.55000000000000004">
      <c r="A989" s="84"/>
      <c r="B989" s="85" t="s">
        <v>1359</v>
      </c>
      <c r="C989" s="86"/>
      <c r="D989" s="87"/>
      <c r="E989" s="87"/>
      <c r="F989" s="88">
        <v>2090702.43</v>
      </c>
      <c r="G989" s="87">
        <v>0</v>
      </c>
      <c r="H989" s="89">
        <v>2090702.43</v>
      </c>
    </row>
    <row r="991" spans="1:8" x14ac:dyDescent="0.55000000000000004">
      <c r="A991" s="70"/>
      <c r="B991" s="80" t="s">
        <v>290</v>
      </c>
      <c r="C991" s="70"/>
      <c r="D991" s="81"/>
      <c r="E991" s="81"/>
      <c r="F991" s="82">
        <v>248750817.22999999</v>
      </c>
      <c r="G991" s="82">
        <v>-91936839.739999995</v>
      </c>
      <c r="H991" s="82">
        <v>156813977.49000001</v>
      </c>
    </row>
    <row r="993" spans="1:8" x14ac:dyDescent="0.55000000000000004">
      <c r="A993" s="70"/>
      <c r="B993" s="80" t="s">
        <v>2582</v>
      </c>
      <c r="C993" s="70"/>
      <c r="D993" s="81"/>
      <c r="E993" s="81"/>
      <c r="F993" s="82">
        <v>248750817.22999999</v>
      </c>
      <c r="G993" s="82">
        <v>-91936839.739999995</v>
      </c>
      <c r="H993" s="82">
        <v>156813977.49000001</v>
      </c>
    </row>
    <row r="995" spans="1:8" x14ac:dyDescent="0.55000000000000004">
      <c r="A995" s="70"/>
      <c r="B995" s="80" t="s">
        <v>294</v>
      </c>
      <c r="C995" s="70"/>
      <c r="D995" s="81"/>
      <c r="E995" s="81"/>
      <c r="F995" s="82">
        <v>248750817.22999999</v>
      </c>
      <c r="G995" s="82">
        <v>-91936839.739999995</v>
      </c>
      <c r="H995" s="82">
        <v>156813977.49000001</v>
      </c>
    </row>
    <row r="997" spans="1:8" x14ac:dyDescent="0.55000000000000004">
      <c r="A997" s="70"/>
      <c r="B997" s="222" t="s">
        <v>2583</v>
      </c>
      <c r="C997" s="223"/>
      <c r="D997" s="224"/>
      <c r="E997" s="224"/>
      <c r="F997" s="225">
        <f>F995-F989</f>
        <v>246660114.79999998</v>
      </c>
      <c r="G997" s="225">
        <f>G995-G989</f>
        <v>-91936839.739999995</v>
      </c>
      <c r="H997" s="225">
        <f>H995-H989</f>
        <v>154723275.06</v>
      </c>
    </row>
    <row r="999" spans="1:8" x14ac:dyDescent="0.55000000000000004">
      <c r="F999" s="1"/>
      <c r="G999" s="1"/>
      <c r="H999" s="1"/>
    </row>
  </sheetData>
  <mergeCells count="22">
    <mergeCell ref="A952:E952"/>
    <mergeCell ref="A953:E953"/>
    <mergeCell ref="B959:E959"/>
    <mergeCell ref="A975:E975"/>
    <mergeCell ref="A406:E406"/>
    <mergeCell ref="A407:E407"/>
    <mergeCell ref="A467:E467"/>
    <mergeCell ref="A498:E498"/>
    <mergeCell ref="A499:E499"/>
    <mergeCell ref="A803:E803"/>
    <mergeCell ref="A385:E385"/>
    <mergeCell ref="A1:H1"/>
    <mergeCell ref="A5:E5"/>
    <mergeCell ref="A15:E15"/>
    <mergeCell ref="A20:E20"/>
    <mergeCell ref="A32:E32"/>
    <mergeCell ref="A119:E119"/>
    <mergeCell ref="A183:E183"/>
    <mergeCell ref="A184:E184"/>
    <mergeCell ref="A347:E347"/>
    <mergeCell ref="A360:E360"/>
    <mergeCell ref="A361:E36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C196A1FFC27C849990503BD08BC582F" ma:contentTypeVersion="11" ma:contentTypeDescription="สร้างเอกสารใหม่" ma:contentTypeScope="" ma:versionID="8818fea41033b8ffbeac31e740518d30">
  <xsd:schema xmlns:xsd="http://www.w3.org/2001/XMLSchema" xmlns:xs="http://www.w3.org/2001/XMLSchema" xmlns:p="http://schemas.microsoft.com/office/2006/metadata/properties" xmlns:ns3="cdadb8ec-014a-464c-8122-7f8e932de37d" xmlns:ns4="32ad2160-f03a-4960-a550-74853dd6789d" targetNamespace="http://schemas.microsoft.com/office/2006/metadata/properties" ma:root="true" ma:fieldsID="b059fba5696e3daa9d6a34dac9683755" ns3:_="" ns4:_="">
    <xsd:import namespace="cdadb8ec-014a-464c-8122-7f8e932de37d"/>
    <xsd:import namespace="32ad2160-f03a-4960-a550-74853dd6789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db8ec-014a-464c-8122-7f8e932de3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ad2160-f03a-4960-a550-74853dd678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8C7B0B-7E20-48EC-A769-E7A591353C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011E5C-3D61-47AE-A47F-BB83FD34D5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db8ec-014a-464c-8122-7f8e932de37d"/>
    <ds:schemaRef ds:uri="32ad2160-f03a-4960-a550-74853dd678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43935A-D03B-434B-8CF7-752991A005F7}">
  <ds:schemaRefs>
    <ds:schemaRef ds:uri="http://schemas.microsoft.com/office/2006/metadata/properties"/>
    <ds:schemaRef ds:uri="http://schemas.microsoft.com/office/infopath/2007/PartnerControls"/>
    <ds:schemaRef ds:uri="32ad2160-f03a-4960-a550-74853dd6789d"/>
    <ds:schemaRef ds:uri="cdadb8ec-014a-464c-8122-7f8e932de37d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16</vt:i4>
      </vt:variant>
    </vt:vector>
  </HeadingPairs>
  <TitlesOfParts>
    <vt:vector size="48" baseType="lpstr">
      <vt:lpstr>สรุป 434</vt:lpstr>
      <vt:lpstr>434</vt:lpstr>
      <vt:lpstr>สรุป 452</vt:lpstr>
      <vt:lpstr>452</vt:lpstr>
      <vt:lpstr>สรุป 453</vt:lpstr>
      <vt:lpstr>453</vt:lpstr>
      <vt:lpstr>สรุป 454</vt:lpstr>
      <vt:lpstr>454</vt:lpstr>
      <vt:lpstr>สรุป 455</vt:lpstr>
      <vt:lpstr>455</vt:lpstr>
      <vt:lpstr>สรุป 457</vt:lpstr>
      <vt:lpstr>457</vt:lpstr>
      <vt:lpstr>สรุป 1603</vt:lpstr>
      <vt:lpstr>1603</vt:lpstr>
      <vt:lpstr>สรุป 1605</vt:lpstr>
      <vt:lpstr>1605</vt:lpstr>
      <vt:lpstr>สรุป 1679</vt:lpstr>
      <vt:lpstr>1679</vt:lpstr>
      <vt:lpstr>สรุป 1681</vt:lpstr>
      <vt:lpstr>1681</vt:lpstr>
      <vt:lpstr>สรุป 1682</vt:lpstr>
      <vt:lpstr>1682</vt:lpstr>
      <vt:lpstr>สรุป 1683</vt:lpstr>
      <vt:lpstr>1683</vt:lpstr>
      <vt:lpstr>สรุป 1684</vt:lpstr>
      <vt:lpstr>1684</vt:lpstr>
      <vt:lpstr>สรุป 1685</vt:lpstr>
      <vt:lpstr>1685</vt:lpstr>
      <vt:lpstr>สรุป 1686</vt:lpstr>
      <vt:lpstr>1686</vt:lpstr>
      <vt:lpstr>สรุป 1698</vt:lpstr>
      <vt:lpstr>1698</vt:lpstr>
      <vt:lpstr>'สรุป 1603'!Print_Area</vt:lpstr>
      <vt:lpstr>'สรุป 1605'!Print_Area</vt:lpstr>
      <vt:lpstr>'สรุป 1679'!Print_Area</vt:lpstr>
      <vt:lpstr>'สรุป 1681'!Print_Area</vt:lpstr>
      <vt:lpstr>'สรุป 1682'!Print_Area</vt:lpstr>
      <vt:lpstr>'สรุป 1683'!Print_Area</vt:lpstr>
      <vt:lpstr>'สรุป 1684'!Print_Area</vt:lpstr>
      <vt:lpstr>'สรุป 1685'!Print_Area</vt:lpstr>
      <vt:lpstr>'สรุป 1686'!Print_Area</vt:lpstr>
      <vt:lpstr>'สรุป 1698'!Print_Area</vt:lpstr>
      <vt:lpstr>'สรุป 434'!Print_Area</vt:lpstr>
      <vt:lpstr>'สรุป 452'!Print_Area</vt:lpstr>
      <vt:lpstr>'สรุป 453'!Print_Area</vt:lpstr>
      <vt:lpstr>'สรุป 454'!Print_Area</vt:lpstr>
      <vt:lpstr>'สรุป 455'!Print_Area</vt:lpstr>
      <vt:lpstr>'สรุป 457'!Print_Area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A1-Laywida</dc:creator>
  <cp:keywords/>
  <dc:description/>
  <cp:lastModifiedBy>user</cp:lastModifiedBy>
  <cp:revision/>
  <cp:lastPrinted>2021-03-03T05:58:26Z</cp:lastPrinted>
  <dcterms:created xsi:type="dcterms:W3CDTF">2018-01-10T06:25:19Z</dcterms:created>
  <dcterms:modified xsi:type="dcterms:W3CDTF">2021-03-03T06:46:56Z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0x0101005C196A1FFC27C849990503BD08BC582F</vt:lpwstr>
  </property>
</Properties>
</file>